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7"/>
  <workbookPr/>
  <mc:AlternateContent xmlns:mc="http://schemas.openxmlformats.org/markup-compatibility/2006">
    <mc:Choice Requires="x15">
      <x15ac:absPath xmlns:x15ac="http://schemas.microsoft.com/office/spreadsheetml/2010/11/ac" url="C:\Users\Equipo\Desktop\"/>
    </mc:Choice>
  </mc:AlternateContent>
  <xr:revisionPtr revIDLastSave="0" documentId="13_ncr:1_{D2528A52-1201-4C4C-9ADD-D866CDD1C036}" xr6:coauthVersionLast="47" xr6:coauthVersionMax="47" xr10:uidLastSave="{00000000-0000-0000-0000-000000000000}"/>
  <workbookProtection workbookAlgorithmName="SHA-512" workbookHashValue="jVu/LJ6ydO3488tMNUswzb4ZMfuHUgNJ3slRvZBb8TkXxbC9hOCw3IdEaifqevDzKWgtWoQn6iLapK8wOB5BRg==" workbookSaltValue="khIu/XpS147Tnl5Xa1BCZw==" workbookSpinCount="100000" lockStructure="1"/>
  <bookViews>
    <workbookView xWindow="-120" yWindow="-120" windowWidth="20730" windowHeight="11160" firstSheet="3" activeTab="3" xr2:uid="{00000000-000D-0000-FFFF-FFFF00000000}"/>
  </bookViews>
  <sheets>
    <sheet name="IG" sheetId="3" state="hidden" r:id="rId1"/>
    <sheet name="lISTA DESPLEGABLES" sheetId="2" state="hidden" r:id="rId2"/>
    <sheet name="Hoja1" sheetId="10" state="hidden" r:id="rId3"/>
    <sheet name="GLOSAS" sheetId="1" r:id="rId4"/>
    <sheet name="1_G6-2" sheetId="9" r:id="rId5"/>
    <sheet name="2_G7-2" sheetId="5" r:id="rId6"/>
    <sheet name="3_G12-1" sheetId="6" r:id="rId7"/>
    <sheet name="4_G3-1" sheetId="7" r:id="rId8"/>
    <sheet name="Hoja5" sheetId="8" state="hidden" r:id="rId9"/>
    <sheet name="Campo" sheetId="4" state="hidden" r:id="rId10"/>
  </sheets>
  <definedNames>
    <definedName name="_xlnm._FilterDatabase" localSheetId="0" hidden="1">IG!$A$2:$W$7844</definedName>
  </definedNames>
  <calcPr calcId="191028"/>
  <pivotCaches>
    <pivotCache cacheId="58" r:id="rId11"/>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6" i="10" l="1"/>
  <c r="AG2" i="1"/>
  <c r="AG3" i="1"/>
  <c r="AG4" i="1"/>
  <c r="AG5" i="1"/>
  <c r="AG6" i="1"/>
  <c r="AG7" i="1"/>
  <c r="AG8" i="1"/>
  <c r="AG9" i="1"/>
  <c r="AG10" i="1"/>
  <c r="AG11" i="1"/>
  <c r="AG12" i="1"/>
  <c r="AG1" i="1"/>
  <c r="F149" i="1" l="1"/>
  <c r="F150" i="1"/>
  <c r="F151" i="1"/>
  <c r="F152" i="1"/>
  <c r="F153" i="1"/>
  <c r="F154" i="1"/>
  <c r="F155" i="1"/>
  <c r="F156" i="1"/>
  <c r="F157" i="1"/>
  <c r="F158" i="1"/>
  <c r="F159" i="1"/>
  <c r="F160" i="1"/>
  <c r="F161" i="1"/>
  <c r="F162" i="1"/>
  <c r="F163" i="1"/>
  <c r="F164" i="1"/>
  <c r="F165" i="1"/>
  <c r="O150" i="1" l="1"/>
  <c r="O154" i="1"/>
  <c r="O161" i="1"/>
  <c r="O158" i="1"/>
  <c r="O149" i="1"/>
  <c r="O164" i="1"/>
  <c r="O157" i="1"/>
  <c r="O160" i="1"/>
  <c r="O162" i="1"/>
  <c r="O159" i="1"/>
  <c r="O153" i="1"/>
  <c r="O156" i="1"/>
  <c r="O155" i="1"/>
  <c r="O152" i="1"/>
  <c r="O151" i="1"/>
  <c r="O163" i="1"/>
  <c r="O165" i="1"/>
  <c r="F166" i="1" l="1"/>
  <c r="O166" i="1" l="1"/>
  <c r="F122" i="1" l="1"/>
  <c r="F123" i="1"/>
  <c r="F124" i="1"/>
  <c r="O124" i="1" s="1"/>
  <c r="F125" i="1"/>
  <c r="F126" i="1"/>
  <c r="F127" i="1"/>
  <c r="F128" i="1"/>
  <c r="F129" i="1"/>
  <c r="F130" i="1"/>
  <c r="F131" i="1"/>
  <c r="F132" i="1"/>
  <c r="F133" i="1"/>
  <c r="F134" i="1"/>
  <c r="F135" i="1"/>
  <c r="F136" i="1"/>
  <c r="F137" i="1"/>
  <c r="F138" i="1"/>
  <c r="O138" i="1" s="1"/>
  <c r="F139" i="1"/>
  <c r="F140" i="1"/>
  <c r="F141" i="1"/>
  <c r="F142" i="1"/>
  <c r="F143" i="1"/>
  <c r="F144" i="1"/>
  <c r="F145" i="1"/>
  <c r="F146" i="1"/>
  <c r="F147" i="1"/>
  <c r="F148" i="1"/>
  <c r="O148" i="1" s="1"/>
  <c r="AD12" i="1"/>
  <c r="F167" i="1"/>
  <c r="O131" i="1" l="1"/>
  <c r="O143" i="1"/>
  <c r="O142" i="1"/>
  <c r="O130" i="1"/>
  <c r="O126" i="1"/>
  <c r="O122" i="1"/>
  <c r="O139" i="1"/>
  <c r="O140" i="1"/>
  <c r="O135" i="1"/>
  <c r="O127" i="1"/>
  <c r="O123" i="1"/>
  <c r="O144" i="1"/>
  <c r="O132" i="1"/>
  <c r="O128" i="1"/>
  <c r="O141" i="1"/>
  <c r="O137" i="1"/>
  <c r="O133" i="1"/>
  <c r="O129" i="1"/>
  <c r="O125" i="1"/>
  <c r="O136" i="1"/>
  <c r="O134" i="1"/>
  <c r="O146" i="1"/>
  <c r="O145" i="1"/>
  <c r="O147" i="1"/>
  <c r="O167" i="1"/>
  <c r="H12" i="7" l="1"/>
  <c r="J5" i="7"/>
  <c r="J4" i="7"/>
  <c r="K65" i="5"/>
  <c r="I65" i="5"/>
  <c r="J63" i="5"/>
  <c r="J62" i="5"/>
  <c r="J61" i="5"/>
  <c r="J60" i="5"/>
  <c r="J59" i="5"/>
  <c r="J58" i="5"/>
  <c r="J57" i="5"/>
  <c r="J56" i="5"/>
  <c r="J55" i="5"/>
  <c r="J54" i="5"/>
  <c r="J53" i="5"/>
  <c r="J52" i="5"/>
  <c r="J65" i="5" s="1"/>
  <c r="J67" i="5" s="1"/>
  <c r="I41" i="5"/>
  <c r="J40" i="5"/>
  <c r="J39" i="5"/>
  <c r="J38" i="5"/>
  <c r="J37" i="5"/>
  <c r="J36" i="5"/>
  <c r="J35" i="5"/>
  <c r="J33" i="5"/>
  <c r="J32" i="5"/>
  <c r="J31" i="5"/>
  <c r="J30" i="5"/>
  <c r="J29" i="5"/>
  <c r="J28" i="5"/>
  <c r="J27" i="5"/>
  <c r="J26" i="5"/>
  <c r="J25" i="5"/>
  <c r="J41" i="5" s="1"/>
  <c r="J43" i="5" s="1"/>
  <c r="I15" i="5"/>
  <c r="J12" i="5"/>
  <c r="J11" i="5"/>
  <c r="J10" i="5"/>
  <c r="J9" i="5"/>
  <c r="J8" i="5"/>
  <c r="J7" i="5"/>
  <c r="J6" i="5"/>
  <c r="J5" i="5"/>
  <c r="J4" i="5"/>
  <c r="J15" i="5" s="1"/>
  <c r="J17" i="5" s="1"/>
  <c r="L31" i="9"/>
  <c r="L34" i="9" s="1"/>
  <c r="L35" i="9" s="1"/>
  <c r="L38" i="9" s="1"/>
  <c r="K31" i="9"/>
  <c r="J31" i="9"/>
  <c r="L30" i="9"/>
  <c r="L19" i="9"/>
  <c r="L21" i="9" s="1"/>
  <c r="L22" i="9" s="1"/>
  <c r="L25" i="9" s="1"/>
  <c r="K19" i="9"/>
  <c r="J19" i="9"/>
  <c r="L18" i="9"/>
  <c r="F10" i="9"/>
  <c r="E10" i="9"/>
  <c r="G9" i="9"/>
  <c r="G8" i="9"/>
  <c r="G7" i="9"/>
  <c r="G6" i="9"/>
  <c r="G5" i="9"/>
  <c r="G4" i="9"/>
  <c r="G3" i="9"/>
  <c r="G10" i="9" s="1"/>
  <c r="F12" i="9" s="1"/>
  <c r="F121" i="1"/>
  <c r="O121" i="1" l="1"/>
  <c r="K17" i="5"/>
  <c r="J19" i="5"/>
  <c r="K43" i="5"/>
  <c r="J45" i="5"/>
  <c r="J69" i="5"/>
  <c r="K67" i="5"/>
  <c r="F14" i="9"/>
  <c r="G12" i="9"/>
  <c r="F87" i="1"/>
  <c r="O87" i="1" s="1"/>
  <c r="F88" i="1"/>
  <c r="O88" i="1" s="1"/>
  <c r="F86" i="1" l="1"/>
  <c r="O86" i="1" s="1"/>
  <c r="F89" i="1"/>
  <c r="O89" i="1" s="1"/>
  <c r="F90" i="1"/>
  <c r="F91" i="1"/>
  <c r="F92" i="1"/>
  <c r="F93" i="1"/>
  <c r="F94" i="1"/>
  <c r="F95" i="1"/>
  <c r="F96" i="1"/>
  <c r="F97" i="1"/>
  <c r="F98" i="1"/>
  <c r="F99" i="1"/>
  <c r="F100" i="1"/>
  <c r="F101" i="1"/>
  <c r="F102" i="1"/>
  <c r="F103" i="1"/>
  <c r="F104" i="1"/>
  <c r="F105" i="1"/>
  <c r="F106" i="1"/>
  <c r="F107" i="1"/>
  <c r="F108" i="1"/>
  <c r="F109" i="1"/>
  <c r="F110" i="1"/>
  <c r="F111" i="1"/>
  <c r="F112" i="1"/>
  <c r="F113" i="1"/>
  <c r="F114" i="1"/>
  <c r="F115" i="1"/>
  <c r="O92" i="1" l="1"/>
  <c r="O90" i="1"/>
  <c r="O101" i="1"/>
  <c r="O102" i="1"/>
  <c r="O91" i="1"/>
  <c r="O97" i="1"/>
  <c r="O109" i="1"/>
  <c r="O96" i="1"/>
  <c r="O95" i="1"/>
  <c r="O94" i="1"/>
  <c r="O111" i="1"/>
  <c r="O93" i="1"/>
  <c r="O98" i="1"/>
  <c r="O100" i="1"/>
  <c r="O112" i="1"/>
  <c r="O103" i="1"/>
  <c r="O99" i="1"/>
  <c r="O104" i="1"/>
  <c r="O110" i="1"/>
  <c r="O106" i="1"/>
  <c r="O105" i="1"/>
  <c r="O115" i="1"/>
  <c r="O108" i="1"/>
  <c r="O107" i="1"/>
  <c r="O114" i="1"/>
  <c r="O113" i="1"/>
  <c r="F15" i="1" l="1"/>
  <c r="O15" i="1" s="1"/>
  <c r="F16" i="1"/>
  <c r="O16" i="1" s="1"/>
  <c r="F17" i="1"/>
  <c r="O17" i="1" s="1"/>
  <c r="F18" i="1"/>
  <c r="O18" i="1" s="1"/>
  <c r="F19" i="1"/>
  <c r="O19" i="1" s="1"/>
  <c r="F20" i="1"/>
  <c r="O20" i="1" s="1"/>
  <c r="F21" i="1"/>
  <c r="O21" i="1" s="1"/>
  <c r="F22" i="1"/>
  <c r="O22" i="1" s="1"/>
  <c r="F23" i="1"/>
  <c r="O23" i="1" s="1"/>
  <c r="F24" i="1"/>
  <c r="O24" i="1" s="1"/>
  <c r="F25" i="1"/>
  <c r="O25" i="1" s="1"/>
  <c r="F26" i="1"/>
  <c r="O26" i="1" s="1"/>
  <c r="F27" i="1"/>
  <c r="O27" i="1" s="1"/>
  <c r="F28" i="1"/>
  <c r="O28" i="1" s="1"/>
  <c r="F29" i="1"/>
  <c r="O29" i="1" s="1"/>
  <c r="F30" i="1"/>
  <c r="O30" i="1" s="1"/>
  <c r="F31" i="1"/>
  <c r="O31" i="1" s="1"/>
  <c r="F32" i="1"/>
  <c r="O32" i="1" s="1"/>
  <c r="F33" i="1"/>
  <c r="O33" i="1" s="1"/>
  <c r="F34" i="1"/>
  <c r="O34" i="1" s="1"/>
  <c r="F35" i="1"/>
  <c r="O35" i="1" s="1"/>
  <c r="F36" i="1"/>
  <c r="O36" i="1" s="1"/>
  <c r="F37" i="1"/>
  <c r="O37" i="1" s="1"/>
  <c r="F38" i="1"/>
  <c r="O38" i="1" s="1"/>
  <c r="F39" i="1"/>
  <c r="O39" i="1" s="1"/>
  <c r="F40" i="1"/>
  <c r="O40" i="1" s="1"/>
  <c r="F41" i="1"/>
  <c r="O41" i="1" s="1"/>
  <c r="F42" i="1"/>
  <c r="O42" i="1" s="1"/>
  <c r="F43" i="1"/>
  <c r="O43" i="1" s="1"/>
  <c r="F44" i="1"/>
  <c r="O44" i="1" s="1"/>
  <c r="F45" i="1"/>
  <c r="O45" i="1" s="1"/>
  <c r="F46" i="1"/>
  <c r="O46" i="1" s="1"/>
  <c r="F47" i="1"/>
  <c r="O47" i="1" s="1"/>
  <c r="F48" i="1"/>
  <c r="O48" i="1" s="1"/>
  <c r="F49" i="1"/>
  <c r="O49" i="1" s="1"/>
  <c r="F50" i="1"/>
  <c r="O50" i="1" s="1"/>
  <c r="F51" i="1"/>
  <c r="O51" i="1" s="1"/>
  <c r="F52" i="1"/>
  <c r="O52" i="1" s="1"/>
  <c r="F53" i="1"/>
  <c r="O53" i="1" s="1"/>
  <c r="F54" i="1"/>
  <c r="O54" i="1" s="1"/>
  <c r="F55" i="1"/>
  <c r="O55" i="1" s="1"/>
  <c r="F56" i="1"/>
  <c r="O56" i="1" s="1"/>
  <c r="F57" i="1"/>
  <c r="O57" i="1" s="1"/>
  <c r="F58" i="1"/>
  <c r="O58" i="1" s="1"/>
  <c r="F59" i="1"/>
  <c r="O59" i="1" s="1"/>
  <c r="F60" i="1"/>
  <c r="O60" i="1" s="1"/>
  <c r="F61" i="1"/>
  <c r="O61" i="1" s="1"/>
  <c r="F62" i="1"/>
  <c r="O62" i="1" s="1"/>
  <c r="F63" i="1"/>
  <c r="O63" i="1" s="1"/>
  <c r="F64" i="1"/>
  <c r="O64" i="1" s="1"/>
  <c r="F65" i="1"/>
  <c r="O65" i="1" s="1"/>
  <c r="F66" i="1"/>
  <c r="O66" i="1" s="1"/>
  <c r="F67" i="1"/>
  <c r="O67" i="1" s="1"/>
  <c r="F68" i="1"/>
  <c r="O68" i="1" s="1"/>
  <c r="F69" i="1"/>
  <c r="O69" i="1" s="1"/>
  <c r="F70" i="1"/>
  <c r="O70" i="1" s="1"/>
  <c r="F71" i="1"/>
  <c r="O71" i="1" s="1"/>
  <c r="F72" i="1"/>
  <c r="O72" i="1" s="1"/>
  <c r="F73" i="1"/>
  <c r="O73" i="1" s="1"/>
  <c r="F74" i="1"/>
  <c r="O74" i="1" s="1"/>
  <c r="F75" i="1"/>
  <c r="O75" i="1" s="1"/>
  <c r="F76" i="1"/>
  <c r="O76" i="1" s="1"/>
  <c r="F77" i="1"/>
  <c r="O77" i="1" s="1"/>
  <c r="F78" i="1"/>
  <c r="O78" i="1" s="1"/>
  <c r="F79" i="1"/>
  <c r="O79" i="1" s="1"/>
  <c r="F80" i="1"/>
  <c r="O80" i="1" s="1"/>
  <c r="F81" i="1"/>
  <c r="O81" i="1" s="1"/>
  <c r="F82" i="1"/>
  <c r="O82" i="1" s="1"/>
  <c r="F83" i="1"/>
  <c r="O83" i="1" s="1"/>
  <c r="F84" i="1"/>
  <c r="O84" i="1" s="1"/>
  <c r="F85" i="1"/>
  <c r="O85" i="1" s="1"/>
  <c r="F116" i="1"/>
  <c r="O116" i="1" s="1"/>
  <c r="F117" i="1"/>
  <c r="O117" i="1" s="1"/>
  <c r="F118" i="1"/>
  <c r="O118" i="1" s="1"/>
  <c r="F119" i="1"/>
  <c r="O119" i="1" s="1"/>
  <c r="F120" i="1"/>
  <c r="O120" i="1" s="1"/>
  <c r="E7591" i="3"/>
  <c r="N7591" i="3" s="1"/>
  <c r="E7592" i="3"/>
  <c r="N7592" i="3" s="1"/>
  <c r="E7593" i="3"/>
  <c r="N7593" i="3" s="1"/>
  <c r="E7594" i="3"/>
  <c r="N7594" i="3" s="1"/>
  <c r="E7595" i="3"/>
  <c r="N7595" i="3" s="1"/>
  <c r="E7596" i="3"/>
  <c r="N7596" i="3" s="1"/>
  <c r="E7597" i="3"/>
  <c r="N7597" i="3" s="1"/>
  <c r="E7598" i="3"/>
  <c r="N7598" i="3" s="1"/>
  <c r="E7599" i="3"/>
  <c r="N7599" i="3" s="1"/>
  <c r="E7600" i="3"/>
  <c r="N7600" i="3" s="1"/>
  <c r="E7601" i="3"/>
  <c r="N7601" i="3" s="1"/>
  <c r="E7602" i="3"/>
  <c r="N7602" i="3" s="1"/>
  <c r="E7603" i="3"/>
  <c r="N7603" i="3" s="1"/>
  <c r="E7604" i="3"/>
  <c r="N7604" i="3" s="1"/>
  <c r="E7605" i="3"/>
  <c r="N7605" i="3" s="1"/>
  <c r="E7606" i="3"/>
  <c r="N7606" i="3" s="1"/>
  <c r="E7607" i="3"/>
  <c r="N7607" i="3" s="1"/>
  <c r="E7608" i="3"/>
  <c r="N7608" i="3" s="1"/>
  <c r="E7609" i="3"/>
  <c r="N7609" i="3" s="1"/>
  <c r="E7610" i="3"/>
  <c r="N7610" i="3" s="1"/>
  <c r="E7611" i="3"/>
  <c r="N7611" i="3" s="1"/>
  <c r="E7612" i="3"/>
  <c r="N7612" i="3" s="1"/>
  <c r="E7613" i="3"/>
  <c r="N7613" i="3" s="1"/>
  <c r="E7614" i="3"/>
  <c r="N7614" i="3" s="1"/>
  <c r="E7615" i="3"/>
  <c r="N7615" i="3" s="1"/>
  <c r="E7616" i="3"/>
  <c r="N7616" i="3" s="1"/>
  <c r="E7617" i="3"/>
  <c r="N7617" i="3" s="1"/>
  <c r="E7618" i="3"/>
  <c r="N7618" i="3" s="1"/>
  <c r="E7619" i="3"/>
  <c r="N7619" i="3" s="1"/>
  <c r="E7620" i="3"/>
  <c r="N7620" i="3" s="1"/>
  <c r="E7621" i="3"/>
  <c r="N7621" i="3" s="1"/>
  <c r="E7622" i="3"/>
  <c r="N7622" i="3" s="1"/>
  <c r="E7623" i="3"/>
  <c r="N7623" i="3" s="1"/>
  <c r="E7624" i="3"/>
  <c r="N7624" i="3" s="1"/>
  <c r="E7625" i="3"/>
  <c r="N7625" i="3" s="1"/>
  <c r="E7626" i="3"/>
  <c r="N7626" i="3" s="1"/>
  <c r="E7627" i="3"/>
  <c r="N7627" i="3" s="1"/>
  <c r="E7628" i="3"/>
  <c r="N7628" i="3" s="1"/>
  <c r="E7629" i="3"/>
  <c r="N7629" i="3" s="1"/>
  <c r="E7630" i="3"/>
  <c r="N7630" i="3" s="1"/>
  <c r="E7631" i="3"/>
  <c r="N7631" i="3" s="1"/>
  <c r="E7632" i="3"/>
  <c r="N7632" i="3" s="1"/>
  <c r="E7633" i="3"/>
  <c r="N7633" i="3" s="1"/>
  <c r="E7634" i="3"/>
  <c r="N7634" i="3" s="1"/>
  <c r="E7635" i="3"/>
  <c r="N7635" i="3" s="1"/>
  <c r="E7636" i="3"/>
  <c r="N7636" i="3" s="1"/>
  <c r="E7637" i="3"/>
  <c r="N7637" i="3" s="1"/>
  <c r="E7638" i="3"/>
  <c r="N7638" i="3" s="1"/>
  <c r="E7639" i="3"/>
  <c r="N7639" i="3" s="1"/>
  <c r="E7640" i="3"/>
  <c r="N7640" i="3" s="1"/>
  <c r="E7641" i="3"/>
  <c r="N7641" i="3" s="1"/>
  <c r="E7642" i="3"/>
  <c r="N7642" i="3" s="1"/>
  <c r="E7643" i="3"/>
  <c r="N7643" i="3" s="1"/>
  <c r="E7644" i="3"/>
  <c r="N7644" i="3" s="1"/>
  <c r="E7645" i="3"/>
  <c r="N7645" i="3" s="1"/>
  <c r="E7646" i="3"/>
  <c r="N7646" i="3" s="1"/>
  <c r="E7647" i="3"/>
  <c r="N7647" i="3" s="1"/>
  <c r="E7648" i="3"/>
  <c r="N7648" i="3" s="1"/>
  <c r="E7649" i="3"/>
  <c r="N7649" i="3" s="1"/>
  <c r="E7650" i="3"/>
  <c r="N7650" i="3" s="1"/>
  <c r="E7651" i="3"/>
  <c r="N7651" i="3" s="1"/>
  <c r="E7652" i="3"/>
  <c r="N7652" i="3" s="1"/>
  <c r="E7653" i="3"/>
  <c r="N7653" i="3" s="1"/>
  <c r="E7654" i="3"/>
  <c r="N7654" i="3" s="1"/>
  <c r="E7655" i="3"/>
  <c r="N7655" i="3" s="1"/>
  <c r="E7656" i="3"/>
  <c r="N7656" i="3" s="1"/>
  <c r="E7657" i="3"/>
  <c r="N7657" i="3" s="1"/>
  <c r="E7658" i="3"/>
  <c r="N7658" i="3" s="1"/>
  <c r="E7659" i="3"/>
  <c r="N7659" i="3" s="1"/>
  <c r="E7660" i="3"/>
  <c r="N7660" i="3" s="1"/>
  <c r="E7661" i="3"/>
  <c r="N7661" i="3" s="1"/>
  <c r="E7662" i="3"/>
  <c r="N7662" i="3" s="1"/>
  <c r="E7663" i="3"/>
  <c r="N7663" i="3" s="1"/>
  <c r="E7664" i="3"/>
  <c r="N7664" i="3" s="1"/>
  <c r="E7665" i="3"/>
  <c r="N7665" i="3" s="1"/>
  <c r="E7666" i="3"/>
  <c r="N7666" i="3" s="1"/>
  <c r="E7667" i="3"/>
  <c r="N7667" i="3" s="1"/>
  <c r="E7668" i="3"/>
  <c r="N7668" i="3" s="1"/>
  <c r="E7669" i="3"/>
  <c r="N7669" i="3" s="1"/>
  <c r="E7670" i="3"/>
  <c r="N7670" i="3" s="1"/>
  <c r="E7671" i="3"/>
  <c r="N7671" i="3" s="1"/>
  <c r="E7672" i="3"/>
  <c r="N7672" i="3" s="1"/>
  <c r="E7673" i="3"/>
  <c r="N7673" i="3" s="1"/>
  <c r="E7674" i="3"/>
  <c r="N7674" i="3" s="1"/>
  <c r="E7675" i="3"/>
  <c r="N7675" i="3" s="1"/>
  <c r="E7676" i="3"/>
  <c r="N7676" i="3" s="1"/>
  <c r="E7677" i="3"/>
  <c r="N7677" i="3" s="1"/>
  <c r="E7678" i="3"/>
  <c r="N7678" i="3" s="1"/>
  <c r="E7679" i="3"/>
  <c r="N7679" i="3" s="1"/>
  <c r="E7680" i="3"/>
  <c r="N7680" i="3" s="1"/>
  <c r="E7681" i="3"/>
  <c r="N7681" i="3" s="1"/>
  <c r="E7682" i="3"/>
  <c r="N7682" i="3" s="1"/>
  <c r="E7683" i="3"/>
  <c r="N7683" i="3" s="1"/>
  <c r="E7684" i="3"/>
  <c r="N7684" i="3" s="1"/>
  <c r="E7685" i="3"/>
  <c r="N7685" i="3" s="1"/>
  <c r="E7686" i="3"/>
  <c r="N7686" i="3" s="1"/>
  <c r="E7687" i="3"/>
  <c r="N7687" i="3" s="1"/>
  <c r="E7688" i="3"/>
  <c r="N7688" i="3" s="1"/>
  <c r="E7689" i="3"/>
  <c r="N7689" i="3" s="1"/>
  <c r="E7690" i="3"/>
  <c r="N7690" i="3" s="1"/>
  <c r="E7691" i="3"/>
  <c r="N7691" i="3" s="1"/>
  <c r="E7692" i="3"/>
  <c r="N7692" i="3" s="1"/>
  <c r="E7693" i="3"/>
  <c r="N7693" i="3" s="1"/>
  <c r="E7694" i="3"/>
  <c r="N7694" i="3" s="1"/>
  <c r="E7695" i="3"/>
  <c r="N7695" i="3" s="1"/>
  <c r="E7696" i="3"/>
  <c r="N7696" i="3" s="1"/>
  <c r="E7697" i="3"/>
  <c r="N7697" i="3" s="1"/>
  <c r="E7698" i="3"/>
  <c r="N7698" i="3" s="1"/>
  <c r="E7699" i="3"/>
  <c r="N7699" i="3" s="1"/>
  <c r="E7700" i="3"/>
  <c r="N7700" i="3" s="1"/>
  <c r="E7701" i="3"/>
  <c r="N7701" i="3" s="1"/>
  <c r="E7702" i="3"/>
  <c r="N7702" i="3" s="1"/>
  <c r="E7703" i="3"/>
  <c r="N7703" i="3" s="1"/>
  <c r="E7704" i="3"/>
  <c r="N7704" i="3" s="1"/>
  <c r="E7705" i="3"/>
  <c r="N7705" i="3" s="1"/>
  <c r="E7706" i="3"/>
  <c r="N7706" i="3" s="1"/>
  <c r="E7707" i="3"/>
  <c r="N7707" i="3" s="1"/>
  <c r="E7708" i="3"/>
  <c r="N7708" i="3" s="1"/>
  <c r="E7709" i="3"/>
  <c r="N7709" i="3" s="1"/>
  <c r="E7710" i="3"/>
  <c r="N7710" i="3" s="1"/>
  <c r="E7711" i="3"/>
  <c r="N7711" i="3" s="1"/>
  <c r="E7712" i="3"/>
  <c r="N7712" i="3" s="1"/>
  <c r="E7713" i="3"/>
  <c r="N7713" i="3" s="1"/>
  <c r="E7714" i="3"/>
  <c r="N7714" i="3" s="1"/>
  <c r="E7715" i="3"/>
  <c r="N7715" i="3" s="1"/>
  <c r="E7716" i="3"/>
  <c r="N7716" i="3" s="1"/>
  <c r="E7717" i="3"/>
  <c r="N7717" i="3" s="1"/>
  <c r="E7718" i="3"/>
  <c r="N7718" i="3" s="1"/>
  <c r="E7719" i="3"/>
  <c r="N7719" i="3" s="1"/>
  <c r="E7720" i="3"/>
  <c r="N7720" i="3" s="1"/>
  <c r="E7721" i="3"/>
  <c r="N7721" i="3" s="1"/>
  <c r="E7722" i="3"/>
  <c r="N7722" i="3" s="1"/>
  <c r="E7723" i="3"/>
  <c r="N7723" i="3" s="1"/>
  <c r="E7724" i="3"/>
  <c r="N7724" i="3" s="1"/>
  <c r="E7725" i="3"/>
  <c r="N7725" i="3" s="1"/>
  <c r="E7726" i="3"/>
  <c r="N7726" i="3" s="1"/>
  <c r="E7727" i="3"/>
  <c r="N7727" i="3" s="1"/>
  <c r="E7728" i="3"/>
  <c r="N7728" i="3" s="1"/>
  <c r="E7729" i="3"/>
  <c r="N7729" i="3" s="1"/>
  <c r="E7730" i="3"/>
  <c r="N7730" i="3" s="1"/>
  <c r="E7731" i="3"/>
  <c r="N7731" i="3" s="1"/>
  <c r="E7732" i="3"/>
  <c r="N7732" i="3" s="1"/>
  <c r="E7733" i="3"/>
  <c r="N7733" i="3" s="1"/>
  <c r="E7734" i="3"/>
  <c r="N7734" i="3" s="1"/>
  <c r="E7735" i="3"/>
  <c r="N7735" i="3" s="1"/>
  <c r="E7736" i="3"/>
  <c r="N7736" i="3" s="1"/>
  <c r="E7737" i="3"/>
  <c r="N7737" i="3" s="1"/>
  <c r="E7738" i="3"/>
  <c r="N7738" i="3" s="1"/>
  <c r="E7739" i="3"/>
  <c r="N7739" i="3" s="1"/>
  <c r="E7740" i="3"/>
  <c r="N7740" i="3" s="1"/>
  <c r="E7741" i="3"/>
  <c r="N7741" i="3" s="1"/>
  <c r="E7742" i="3"/>
  <c r="N7742" i="3" s="1"/>
  <c r="E7743" i="3"/>
  <c r="N7743" i="3" s="1"/>
  <c r="E7744" i="3"/>
  <c r="N7744" i="3" s="1"/>
  <c r="E7745" i="3"/>
  <c r="N7745" i="3" s="1"/>
  <c r="E7746" i="3"/>
  <c r="N7746" i="3" s="1"/>
  <c r="E7747" i="3"/>
  <c r="N7747" i="3" s="1"/>
  <c r="E7748" i="3"/>
  <c r="N7748" i="3" s="1"/>
  <c r="E7749" i="3"/>
  <c r="N7749" i="3" s="1"/>
  <c r="E7750" i="3"/>
  <c r="N7750" i="3" s="1"/>
  <c r="E7751" i="3"/>
  <c r="N7751" i="3" s="1"/>
  <c r="E7752" i="3"/>
  <c r="N7752" i="3" s="1"/>
  <c r="E7753" i="3"/>
  <c r="N7753" i="3" s="1"/>
  <c r="E7754" i="3"/>
  <c r="N7754" i="3" s="1"/>
  <c r="E7755" i="3"/>
  <c r="N7755" i="3" s="1"/>
  <c r="E7756" i="3"/>
  <c r="N7756" i="3" s="1"/>
  <c r="E7757" i="3"/>
  <c r="N7757" i="3" s="1"/>
  <c r="E7758" i="3"/>
  <c r="N7758" i="3" s="1"/>
  <c r="E7759" i="3"/>
  <c r="N7759" i="3" s="1"/>
  <c r="E7760" i="3"/>
  <c r="N7760" i="3" s="1"/>
  <c r="E7761" i="3"/>
  <c r="N7761" i="3" s="1"/>
  <c r="E7762" i="3"/>
  <c r="N7762" i="3" s="1"/>
  <c r="E7763" i="3"/>
  <c r="N7763" i="3" s="1"/>
  <c r="E7764" i="3"/>
  <c r="N7764" i="3" s="1"/>
  <c r="E7765" i="3"/>
  <c r="N7765" i="3" s="1"/>
  <c r="E7766" i="3"/>
  <c r="N7766" i="3" s="1"/>
  <c r="E7767" i="3"/>
  <c r="N7767" i="3" s="1"/>
  <c r="E7768" i="3"/>
  <c r="N7768" i="3" s="1"/>
  <c r="E7769" i="3"/>
  <c r="N7769" i="3" s="1"/>
  <c r="E7770" i="3"/>
  <c r="N7770" i="3" s="1"/>
  <c r="E7771" i="3"/>
  <c r="N7771" i="3" s="1"/>
  <c r="E7772" i="3"/>
  <c r="N7772" i="3" s="1"/>
  <c r="E7773" i="3"/>
  <c r="N7773" i="3" s="1"/>
  <c r="E7774" i="3"/>
  <c r="N7774" i="3" s="1"/>
  <c r="E7775" i="3"/>
  <c r="N7775" i="3" s="1"/>
  <c r="E7776" i="3"/>
  <c r="N7776" i="3" s="1"/>
  <c r="E7777" i="3"/>
  <c r="N7777" i="3" s="1"/>
  <c r="E7778" i="3"/>
  <c r="N7778" i="3" s="1"/>
  <c r="E7779" i="3"/>
  <c r="N7779" i="3" s="1"/>
  <c r="E7780" i="3"/>
  <c r="N7780" i="3" s="1"/>
  <c r="E7781" i="3"/>
  <c r="N7781" i="3" s="1"/>
  <c r="E7782" i="3"/>
  <c r="N7782" i="3" s="1"/>
  <c r="E7783" i="3"/>
  <c r="N7783" i="3" s="1"/>
  <c r="E7784" i="3"/>
  <c r="N7784" i="3" s="1"/>
  <c r="E7785" i="3"/>
  <c r="N7785" i="3" s="1"/>
  <c r="E7786" i="3"/>
  <c r="N7786" i="3" s="1"/>
  <c r="E7787" i="3"/>
  <c r="N7787" i="3" s="1"/>
  <c r="E7788" i="3"/>
  <c r="N7788" i="3" s="1"/>
  <c r="E7789" i="3"/>
  <c r="N7789" i="3" s="1"/>
  <c r="E7790" i="3"/>
  <c r="N7790" i="3" s="1"/>
  <c r="E7791" i="3"/>
  <c r="N7791" i="3" s="1"/>
  <c r="E7792" i="3"/>
  <c r="N7792" i="3" s="1"/>
  <c r="E7793" i="3"/>
  <c r="N7793" i="3" s="1"/>
  <c r="E7794" i="3"/>
  <c r="N7794" i="3" s="1"/>
  <c r="E7795" i="3"/>
  <c r="N7795" i="3" s="1"/>
  <c r="E7796" i="3"/>
  <c r="N7796" i="3" s="1"/>
  <c r="E7797" i="3"/>
  <c r="N7797" i="3" s="1"/>
  <c r="E7798" i="3"/>
  <c r="N7798" i="3" s="1"/>
  <c r="E7799" i="3"/>
  <c r="N7799" i="3" s="1"/>
  <c r="E7800" i="3"/>
  <c r="N7800" i="3" s="1"/>
  <c r="E7801" i="3"/>
  <c r="N7801" i="3" s="1"/>
  <c r="E7802" i="3"/>
  <c r="N7802" i="3" s="1"/>
  <c r="E7803" i="3"/>
  <c r="N7803" i="3" s="1"/>
  <c r="E7804" i="3"/>
  <c r="N7804" i="3" s="1"/>
  <c r="E7805" i="3"/>
  <c r="N7805" i="3" s="1"/>
  <c r="E7806" i="3"/>
  <c r="N7806" i="3" s="1"/>
  <c r="E7807" i="3"/>
  <c r="N7807" i="3" s="1"/>
  <c r="E7808" i="3"/>
  <c r="N7808" i="3" s="1"/>
  <c r="E7809" i="3"/>
  <c r="N7809" i="3" s="1"/>
  <c r="E7810" i="3"/>
  <c r="N7810" i="3" s="1"/>
  <c r="E7811" i="3"/>
  <c r="N7811" i="3" s="1"/>
  <c r="E7812" i="3"/>
  <c r="N7812" i="3" s="1"/>
  <c r="E7813" i="3"/>
  <c r="N7813" i="3" s="1"/>
  <c r="E7814" i="3"/>
  <c r="N7814" i="3" s="1"/>
  <c r="E7815" i="3"/>
  <c r="N7815" i="3" s="1"/>
  <c r="E7816" i="3"/>
  <c r="N7816" i="3" s="1"/>
  <c r="E7817" i="3"/>
  <c r="N7817" i="3" s="1"/>
  <c r="E7818" i="3"/>
  <c r="N7818" i="3" s="1"/>
  <c r="E7819" i="3"/>
  <c r="N7819" i="3" s="1"/>
  <c r="E7820" i="3"/>
  <c r="N7820" i="3" s="1"/>
  <c r="E7821" i="3"/>
  <c r="N7821" i="3" s="1"/>
  <c r="E7822" i="3"/>
  <c r="N7822" i="3" s="1"/>
  <c r="E7823" i="3"/>
  <c r="N7823" i="3" s="1"/>
  <c r="E7824" i="3"/>
  <c r="N7824" i="3" s="1"/>
  <c r="E7825" i="3"/>
  <c r="N7825" i="3" s="1"/>
  <c r="E7826" i="3"/>
  <c r="N7826" i="3" s="1"/>
  <c r="E7827" i="3"/>
  <c r="N7827" i="3" s="1"/>
  <c r="E7828" i="3"/>
  <c r="N7828" i="3" s="1"/>
  <c r="E7829" i="3"/>
  <c r="N7829" i="3" s="1"/>
  <c r="E7830" i="3"/>
  <c r="N7830" i="3" s="1"/>
  <c r="E7831" i="3"/>
  <c r="N7831" i="3" s="1"/>
  <c r="E7832" i="3"/>
  <c r="N7832" i="3" s="1"/>
  <c r="E7833" i="3"/>
  <c r="N7833" i="3" s="1"/>
  <c r="E7834" i="3"/>
  <c r="N7834" i="3" s="1"/>
  <c r="E7835" i="3"/>
  <c r="N7835" i="3" s="1"/>
  <c r="E7836" i="3"/>
  <c r="N7836" i="3" s="1"/>
  <c r="E7837" i="3"/>
  <c r="N7837" i="3" s="1"/>
  <c r="E7838" i="3"/>
  <c r="N7838" i="3" s="1"/>
  <c r="E7839" i="3"/>
  <c r="N7839" i="3" s="1"/>
  <c r="E7840" i="3"/>
  <c r="N7840" i="3" s="1"/>
  <c r="E7841" i="3"/>
  <c r="N7841" i="3" s="1"/>
  <c r="E7842" i="3"/>
  <c r="N7842" i="3" s="1"/>
  <c r="E7843" i="3"/>
  <c r="N7843" i="3" s="1"/>
  <c r="E7844" i="3"/>
  <c r="N7844" i="3" s="1"/>
  <c r="E7337" i="3"/>
  <c r="N7337" i="3" s="1"/>
  <c r="E7338" i="3"/>
  <c r="N7338" i="3" s="1"/>
  <c r="E7339" i="3"/>
  <c r="N7339" i="3" s="1"/>
  <c r="E7340" i="3"/>
  <c r="N7340" i="3" s="1"/>
  <c r="E7341" i="3"/>
  <c r="N7341" i="3" s="1"/>
  <c r="E7342" i="3"/>
  <c r="N7342" i="3" s="1"/>
  <c r="E7343" i="3"/>
  <c r="N7343" i="3" s="1"/>
  <c r="E7344" i="3"/>
  <c r="N7344" i="3" s="1"/>
  <c r="E7345" i="3"/>
  <c r="N7345" i="3" s="1"/>
  <c r="E7346" i="3"/>
  <c r="N7346" i="3" s="1"/>
  <c r="E7347" i="3"/>
  <c r="N7347" i="3" s="1"/>
  <c r="E7348" i="3"/>
  <c r="N7348" i="3" s="1"/>
  <c r="E7349" i="3"/>
  <c r="N7349" i="3" s="1"/>
  <c r="E7350" i="3"/>
  <c r="N7350" i="3" s="1"/>
  <c r="E7351" i="3"/>
  <c r="N7351" i="3" s="1"/>
  <c r="E7352" i="3"/>
  <c r="N7352" i="3" s="1"/>
  <c r="E7353" i="3"/>
  <c r="N7353" i="3" s="1"/>
  <c r="E7354" i="3"/>
  <c r="N7354" i="3" s="1"/>
  <c r="E7355" i="3"/>
  <c r="N7355" i="3" s="1"/>
  <c r="E7356" i="3"/>
  <c r="N7356" i="3" s="1"/>
  <c r="E7357" i="3"/>
  <c r="N7357" i="3" s="1"/>
  <c r="E7358" i="3"/>
  <c r="N7358" i="3" s="1"/>
  <c r="E7359" i="3"/>
  <c r="N7359" i="3" s="1"/>
  <c r="E7360" i="3"/>
  <c r="N7360" i="3" s="1"/>
  <c r="E7361" i="3"/>
  <c r="N7361" i="3" s="1"/>
  <c r="E7362" i="3"/>
  <c r="N7362" i="3" s="1"/>
  <c r="E7363" i="3"/>
  <c r="N7363" i="3" s="1"/>
  <c r="E7364" i="3"/>
  <c r="N7364" i="3" s="1"/>
  <c r="E7365" i="3"/>
  <c r="N7365" i="3" s="1"/>
  <c r="E7366" i="3"/>
  <c r="N7366" i="3" s="1"/>
  <c r="E7367" i="3"/>
  <c r="N7367" i="3" s="1"/>
  <c r="E7368" i="3"/>
  <c r="N7368" i="3" s="1"/>
  <c r="E7369" i="3"/>
  <c r="N7369" i="3" s="1"/>
  <c r="E7370" i="3"/>
  <c r="N7370" i="3" s="1"/>
  <c r="E7371" i="3"/>
  <c r="N7371" i="3" s="1"/>
  <c r="E7372" i="3"/>
  <c r="N7372" i="3" s="1"/>
  <c r="E7373" i="3"/>
  <c r="N7373" i="3" s="1"/>
  <c r="E7374" i="3"/>
  <c r="N7374" i="3" s="1"/>
  <c r="E7375" i="3"/>
  <c r="N7375" i="3" s="1"/>
  <c r="E7376" i="3"/>
  <c r="N7376" i="3" s="1"/>
  <c r="E7377" i="3"/>
  <c r="N7377" i="3" s="1"/>
  <c r="E7378" i="3"/>
  <c r="N7378" i="3" s="1"/>
  <c r="E7379" i="3"/>
  <c r="N7379" i="3" s="1"/>
  <c r="E7380" i="3"/>
  <c r="N7380" i="3" s="1"/>
  <c r="E7381" i="3"/>
  <c r="N7381" i="3" s="1"/>
  <c r="E7382" i="3"/>
  <c r="N7382" i="3" s="1"/>
  <c r="E7383" i="3"/>
  <c r="N7383" i="3" s="1"/>
  <c r="E7384" i="3"/>
  <c r="N7384" i="3" s="1"/>
  <c r="E7385" i="3"/>
  <c r="N7385" i="3" s="1"/>
  <c r="E7386" i="3"/>
  <c r="N7386" i="3" s="1"/>
  <c r="E7387" i="3"/>
  <c r="N7387" i="3" s="1"/>
  <c r="E7388" i="3"/>
  <c r="N7388" i="3" s="1"/>
  <c r="E7389" i="3"/>
  <c r="N7389" i="3" s="1"/>
  <c r="E7390" i="3"/>
  <c r="N7390" i="3" s="1"/>
  <c r="E7391" i="3"/>
  <c r="N7391" i="3" s="1"/>
  <c r="E7392" i="3"/>
  <c r="N7392" i="3" s="1"/>
  <c r="E7393" i="3"/>
  <c r="N7393" i="3" s="1"/>
  <c r="E7394" i="3"/>
  <c r="N7394" i="3" s="1"/>
  <c r="E7395" i="3"/>
  <c r="N7395" i="3" s="1"/>
  <c r="E7396" i="3"/>
  <c r="N7396" i="3" s="1"/>
  <c r="E7397" i="3"/>
  <c r="N7397" i="3" s="1"/>
  <c r="E7398" i="3"/>
  <c r="N7398" i="3" s="1"/>
  <c r="E7399" i="3"/>
  <c r="N7399" i="3" s="1"/>
  <c r="E7400" i="3"/>
  <c r="N7400" i="3" s="1"/>
  <c r="E7401" i="3"/>
  <c r="N7401" i="3" s="1"/>
  <c r="E7402" i="3"/>
  <c r="N7402" i="3" s="1"/>
  <c r="E7403" i="3"/>
  <c r="N7403" i="3" s="1"/>
  <c r="E7404" i="3"/>
  <c r="N7404" i="3" s="1"/>
  <c r="E7405" i="3"/>
  <c r="N7405" i="3" s="1"/>
  <c r="E7406" i="3"/>
  <c r="N7406" i="3" s="1"/>
  <c r="E7407" i="3"/>
  <c r="N7407" i="3" s="1"/>
  <c r="E7408" i="3"/>
  <c r="N7408" i="3" s="1"/>
  <c r="E7409" i="3"/>
  <c r="N7409" i="3" s="1"/>
  <c r="E7410" i="3"/>
  <c r="N7410" i="3" s="1"/>
  <c r="E7411" i="3"/>
  <c r="N7411" i="3" s="1"/>
  <c r="E7412" i="3"/>
  <c r="N7412" i="3" s="1"/>
  <c r="E7413" i="3"/>
  <c r="N7413" i="3" s="1"/>
  <c r="E7414" i="3"/>
  <c r="N7414" i="3" s="1"/>
  <c r="E7415" i="3"/>
  <c r="N7415" i="3" s="1"/>
  <c r="E7416" i="3"/>
  <c r="N7416" i="3" s="1"/>
  <c r="E7417" i="3"/>
  <c r="N7417" i="3" s="1"/>
  <c r="E7418" i="3"/>
  <c r="N7418" i="3" s="1"/>
  <c r="E7419" i="3"/>
  <c r="N7419" i="3" s="1"/>
  <c r="E7420" i="3"/>
  <c r="N7420" i="3" s="1"/>
  <c r="E7421" i="3"/>
  <c r="N7421" i="3" s="1"/>
  <c r="E7422" i="3"/>
  <c r="N7422" i="3" s="1"/>
  <c r="E7423" i="3"/>
  <c r="N7423" i="3" s="1"/>
  <c r="E7424" i="3"/>
  <c r="N7424" i="3" s="1"/>
  <c r="E7425" i="3"/>
  <c r="N7425" i="3" s="1"/>
  <c r="E7426" i="3"/>
  <c r="N7426" i="3" s="1"/>
  <c r="E7427" i="3"/>
  <c r="N7427" i="3" s="1"/>
  <c r="E7428" i="3"/>
  <c r="N7428" i="3" s="1"/>
  <c r="E7429" i="3"/>
  <c r="N7429" i="3" s="1"/>
  <c r="E7430" i="3"/>
  <c r="N7430" i="3" s="1"/>
  <c r="E7431" i="3"/>
  <c r="N7431" i="3" s="1"/>
  <c r="E7432" i="3"/>
  <c r="N7432" i="3" s="1"/>
  <c r="E7433" i="3"/>
  <c r="N7433" i="3" s="1"/>
  <c r="E7434" i="3"/>
  <c r="N7434" i="3" s="1"/>
  <c r="E7435" i="3"/>
  <c r="N7435" i="3" s="1"/>
  <c r="E7436" i="3"/>
  <c r="N7436" i="3" s="1"/>
  <c r="E7437" i="3"/>
  <c r="N7437" i="3" s="1"/>
  <c r="E7438" i="3"/>
  <c r="N7438" i="3" s="1"/>
  <c r="E7439" i="3"/>
  <c r="N7439" i="3" s="1"/>
  <c r="E7440" i="3"/>
  <c r="N7440" i="3" s="1"/>
  <c r="E7441" i="3"/>
  <c r="N7441" i="3" s="1"/>
  <c r="E7442" i="3"/>
  <c r="N7442" i="3" s="1"/>
  <c r="E7443" i="3"/>
  <c r="N7443" i="3" s="1"/>
  <c r="E7444" i="3"/>
  <c r="N7444" i="3" s="1"/>
  <c r="E7445" i="3"/>
  <c r="N7445" i="3" s="1"/>
  <c r="E7446" i="3"/>
  <c r="N7446" i="3" s="1"/>
  <c r="E7447" i="3"/>
  <c r="N7447" i="3" s="1"/>
  <c r="E7448" i="3"/>
  <c r="N7448" i="3" s="1"/>
  <c r="E7449" i="3"/>
  <c r="N7449" i="3" s="1"/>
  <c r="E7450" i="3"/>
  <c r="N7450" i="3" s="1"/>
  <c r="E7451" i="3"/>
  <c r="N7451" i="3" s="1"/>
  <c r="E7452" i="3"/>
  <c r="N7452" i="3" s="1"/>
  <c r="E7453" i="3"/>
  <c r="N7453" i="3" s="1"/>
  <c r="E7454" i="3"/>
  <c r="N7454" i="3" s="1"/>
  <c r="E7455" i="3"/>
  <c r="N7455" i="3" s="1"/>
  <c r="E7456" i="3"/>
  <c r="N7456" i="3" s="1"/>
  <c r="E7457" i="3"/>
  <c r="N7457" i="3" s="1"/>
  <c r="E7458" i="3"/>
  <c r="N7458" i="3" s="1"/>
  <c r="E7459" i="3"/>
  <c r="N7459" i="3" s="1"/>
  <c r="E7460" i="3"/>
  <c r="N7460" i="3" s="1"/>
  <c r="E7461" i="3"/>
  <c r="N7461" i="3" s="1"/>
  <c r="E7462" i="3"/>
  <c r="N7462" i="3" s="1"/>
  <c r="E7463" i="3"/>
  <c r="N7463" i="3" s="1"/>
  <c r="E7464" i="3"/>
  <c r="N7464" i="3" s="1"/>
  <c r="E7465" i="3"/>
  <c r="N7465" i="3" s="1"/>
  <c r="E7466" i="3"/>
  <c r="N7466" i="3" s="1"/>
  <c r="E7467" i="3"/>
  <c r="N7467" i="3" s="1"/>
  <c r="E7468" i="3"/>
  <c r="N7468" i="3" s="1"/>
  <c r="E7469" i="3"/>
  <c r="N7469" i="3" s="1"/>
  <c r="E7470" i="3"/>
  <c r="N7470" i="3" s="1"/>
  <c r="E7471" i="3"/>
  <c r="N7471" i="3" s="1"/>
  <c r="E7472" i="3"/>
  <c r="N7472" i="3" s="1"/>
  <c r="E7473" i="3"/>
  <c r="N7473" i="3" s="1"/>
  <c r="E7474" i="3"/>
  <c r="N7474" i="3" s="1"/>
  <c r="E7475" i="3"/>
  <c r="N7475" i="3" s="1"/>
  <c r="E7476" i="3"/>
  <c r="N7476" i="3" s="1"/>
  <c r="E7477" i="3"/>
  <c r="N7477" i="3" s="1"/>
  <c r="E7478" i="3"/>
  <c r="N7478" i="3" s="1"/>
  <c r="E7479" i="3"/>
  <c r="N7479" i="3" s="1"/>
  <c r="E7480" i="3"/>
  <c r="N7480" i="3" s="1"/>
  <c r="E7481" i="3"/>
  <c r="N7481" i="3" s="1"/>
  <c r="E7482" i="3"/>
  <c r="N7482" i="3" s="1"/>
  <c r="E7483" i="3"/>
  <c r="N7483" i="3" s="1"/>
  <c r="E7484" i="3"/>
  <c r="N7484" i="3" s="1"/>
  <c r="E7485" i="3"/>
  <c r="N7485" i="3" s="1"/>
  <c r="E7486" i="3"/>
  <c r="N7486" i="3" s="1"/>
  <c r="E7487" i="3"/>
  <c r="N7487" i="3" s="1"/>
  <c r="E7488" i="3"/>
  <c r="N7488" i="3" s="1"/>
  <c r="E7489" i="3"/>
  <c r="N7489" i="3" s="1"/>
  <c r="E7490" i="3"/>
  <c r="N7490" i="3" s="1"/>
  <c r="E7491" i="3"/>
  <c r="N7491" i="3" s="1"/>
  <c r="E7492" i="3"/>
  <c r="N7492" i="3" s="1"/>
  <c r="E7493" i="3"/>
  <c r="N7493" i="3" s="1"/>
  <c r="E7494" i="3"/>
  <c r="N7494" i="3" s="1"/>
  <c r="E7495" i="3"/>
  <c r="N7495" i="3" s="1"/>
  <c r="E7496" i="3"/>
  <c r="N7496" i="3" s="1"/>
  <c r="E7497" i="3"/>
  <c r="N7497" i="3" s="1"/>
  <c r="E7498" i="3"/>
  <c r="N7498" i="3" s="1"/>
  <c r="E7499" i="3"/>
  <c r="N7499" i="3" s="1"/>
  <c r="E7500" i="3"/>
  <c r="N7500" i="3" s="1"/>
  <c r="E7501" i="3"/>
  <c r="N7501" i="3" s="1"/>
  <c r="E7502" i="3"/>
  <c r="N7502" i="3" s="1"/>
  <c r="E7503" i="3"/>
  <c r="N7503" i="3" s="1"/>
  <c r="E7504" i="3"/>
  <c r="N7504" i="3" s="1"/>
  <c r="E7505" i="3"/>
  <c r="N7505" i="3" s="1"/>
  <c r="E7506" i="3"/>
  <c r="N7506" i="3" s="1"/>
  <c r="E7507" i="3"/>
  <c r="N7507" i="3" s="1"/>
  <c r="E7508" i="3"/>
  <c r="N7508" i="3" s="1"/>
  <c r="E7509" i="3"/>
  <c r="N7509" i="3" s="1"/>
  <c r="E7510" i="3"/>
  <c r="N7510" i="3" s="1"/>
  <c r="E7511" i="3"/>
  <c r="N7511" i="3" s="1"/>
  <c r="E7512" i="3"/>
  <c r="N7512" i="3" s="1"/>
  <c r="E7513" i="3"/>
  <c r="N7513" i="3" s="1"/>
  <c r="E7514" i="3"/>
  <c r="N7514" i="3" s="1"/>
  <c r="E7515" i="3"/>
  <c r="N7515" i="3" s="1"/>
  <c r="E7516" i="3"/>
  <c r="N7516" i="3" s="1"/>
  <c r="E7517" i="3"/>
  <c r="N7517" i="3" s="1"/>
  <c r="E7518" i="3"/>
  <c r="N7518" i="3" s="1"/>
  <c r="E7519" i="3"/>
  <c r="N7519" i="3" s="1"/>
  <c r="E7520" i="3"/>
  <c r="N7520" i="3" s="1"/>
  <c r="E7521" i="3"/>
  <c r="N7521" i="3" s="1"/>
  <c r="E7522" i="3"/>
  <c r="N7522" i="3" s="1"/>
  <c r="E7523" i="3"/>
  <c r="N7523" i="3" s="1"/>
  <c r="E7524" i="3"/>
  <c r="N7524" i="3" s="1"/>
  <c r="E7525" i="3"/>
  <c r="N7525" i="3" s="1"/>
  <c r="E7526" i="3"/>
  <c r="N7526" i="3" s="1"/>
  <c r="E7527" i="3"/>
  <c r="N7527" i="3" s="1"/>
  <c r="E7528" i="3"/>
  <c r="N7528" i="3" s="1"/>
  <c r="E7529" i="3"/>
  <c r="N7529" i="3" s="1"/>
  <c r="E7530" i="3"/>
  <c r="N7530" i="3" s="1"/>
  <c r="E7531" i="3"/>
  <c r="N7531" i="3" s="1"/>
  <c r="E7532" i="3"/>
  <c r="N7532" i="3" s="1"/>
  <c r="E7533" i="3"/>
  <c r="N7533" i="3" s="1"/>
  <c r="E7534" i="3"/>
  <c r="N7534" i="3" s="1"/>
  <c r="E7535" i="3"/>
  <c r="N7535" i="3" s="1"/>
  <c r="E7536" i="3"/>
  <c r="N7536" i="3" s="1"/>
  <c r="E7537" i="3"/>
  <c r="N7537" i="3" s="1"/>
  <c r="E7538" i="3"/>
  <c r="N7538" i="3" s="1"/>
  <c r="E7539" i="3"/>
  <c r="N7539" i="3" s="1"/>
  <c r="E7540" i="3"/>
  <c r="N7540" i="3" s="1"/>
  <c r="E7541" i="3"/>
  <c r="N7541" i="3" s="1"/>
  <c r="E7542" i="3"/>
  <c r="N7542" i="3" s="1"/>
  <c r="E7543" i="3"/>
  <c r="N7543" i="3" s="1"/>
  <c r="E7544" i="3"/>
  <c r="N7544" i="3" s="1"/>
  <c r="E7545" i="3"/>
  <c r="N7545" i="3" s="1"/>
  <c r="E7546" i="3"/>
  <c r="N7546" i="3" s="1"/>
  <c r="E7547" i="3"/>
  <c r="N7547" i="3" s="1"/>
  <c r="E7548" i="3"/>
  <c r="N7548" i="3" s="1"/>
  <c r="E7549" i="3"/>
  <c r="N7549" i="3" s="1"/>
  <c r="E7550" i="3"/>
  <c r="N7550" i="3" s="1"/>
  <c r="E7551" i="3"/>
  <c r="N7551" i="3" s="1"/>
  <c r="E7552" i="3"/>
  <c r="N7552" i="3" s="1"/>
  <c r="E7553" i="3"/>
  <c r="N7553" i="3" s="1"/>
  <c r="E7554" i="3"/>
  <c r="N7554" i="3" s="1"/>
  <c r="E7555" i="3"/>
  <c r="N7555" i="3" s="1"/>
  <c r="E7556" i="3"/>
  <c r="N7556" i="3" s="1"/>
  <c r="E7557" i="3"/>
  <c r="N7557" i="3" s="1"/>
  <c r="E7558" i="3"/>
  <c r="N7558" i="3" s="1"/>
  <c r="E7559" i="3"/>
  <c r="N7559" i="3" s="1"/>
  <c r="E7560" i="3"/>
  <c r="N7560" i="3" s="1"/>
  <c r="E7561" i="3"/>
  <c r="N7561" i="3" s="1"/>
  <c r="E7562" i="3"/>
  <c r="N7562" i="3" s="1"/>
  <c r="E7563" i="3"/>
  <c r="N7563" i="3" s="1"/>
  <c r="E7564" i="3"/>
  <c r="N7564" i="3" s="1"/>
  <c r="E7565" i="3"/>
  <c r="N7565" i="3" s="1"/>
  <c r="E7566" i="3"/>
  <c r="N7566" i="3" s="1"/>
  <c r="E7567" i="3"/>
  <c r="N7567" i="3" s="1"/>
  <c r="E7568" i="3"/>
  <c r="N7568" i="3" s="1"/>
  <c r="E7569" i="3"/>
  <c r="N7569" i="3" s="1"/>
  <c r="E7570" i="3"/>
  <c r="N7570" i="3" s="1"/>
  <c r="E7571" i="3"/>
  <c r="N7571" i="3" s="1"/>
  <c r="E7572" i="3"/>
  <c r="N7572" i="3" s="1"/>
  <c r="E7573" i="3"/>
  <c r="N7573" i="3" s="1"/>
  <c r="E7574" i="3"/>
  <c r="N7574" i="3" s="1"/>
  <c r="E7575" i="3"/>
  <c r="N7575" i="3" s="1"/>
  <c r="E7576" i="3"/>
  <c r="N7576" i="3" s="1"/>
  <c r="E7577" i="3"/>
  <c r="N7577" i="3" s="1"/>
  <c r="E7578" i="3"/>
  <c r="N7578" i="3" s="1"/>
  <c r="E7579" i="3"/>
  <c r="N7579" i="3" s="1"/>
  <c r="E7580" i="3"/>
  <c r="N7580" i="3" s="1"/>
  <c r="E7581" i="3"/>
  <c r="N7581" i="3" s="1"/>
  <c r="E7582" i="3"/>
  <c r="N7582" i="3" s="1"/>
  <c r="E7583" i="3"/>
  <c r="N7583" i="3" s="1"/>
  <c r="E7584" i="3"/>
  <c r="N7584" i="3" s="1"/>
  <c r="E7585" i="3"/>
  <c r="N7585" i="3" s="1"/>
  <c r="E7586" i="3"/>
  <c r="N7586" i="3" s="1"/>
  <c r="E7587" i="3"/>
  <c r="N7587" i="3" s="1"/>
  <c r="E7588" i="3"/>
  <c r="N7588" i="3" s="1"/>
  <c r="E7589" i="3"/>
  <c r="N7589" i="3" s="1"/>
  <c r="E7590" i="3"/>
  <c r="N7590" i="3" s="1"/>
  <c r="E7083" i="3"/>
  <c r="N7083" i="3" s="1"/>
  <c r="E7084" i="3"/>
  <c r="N7084" i="3" s="1"/>
  <c r="E7085" i="3"/>
  <c r="N7085" i="3" s="1"/>
  <c r="E7086" i="3"/>
  <c r="N7086" i="3" s="1"/>
  <c r="E7087" i="3"/>
  <c r="N7087" i="3" s="1"/>
  <c r="E7088" i="3"/>
  <c r="N7088" i="3" s="1"/>
  <c r="E7089" i="3"/>
  <c r="N7089" i="3" s="1"/>
  <c r="E7090" i="3"/>
  <c r="N7090" i="3" s="1"/>
  <c r="E7091" i="3"/>
  <c r="N7091" i="3" s="1"/>
  <c r="E7092" i="3"/>
  <c r="N7092" i="3" s="1"/>
  <c r="E7093" i="3"/>
  <c r="N7093" i="3" s="1"/>
  <c r="E7094" i="3"/>
  <c r="N7094" i="3" s="1"/>
  <c r="E7095" i="3"/>
  <c r="N7095" i="3" s="1"/>
  <c r="E7096" i="3"/>
  <c r="N7096" i="3" s="1"/>
  <c r="E7097" i="3"/>
  <c r="N7097" i="3" s="1"/>
  <c r="E7098" i="3"/>
  <c r="N7098" i="3" s="1"/>
  <c r="E7099" i="3"/>
  <c r="N7099" i="3" s="1"/>
  <c r="E7100" i="3"/>
  <c r="N7100" i="3" s="1"/>
  <c r="E7101" i="3"/>
  <c r="N7101" i="3" s="1"/>
  <c r="E7102" i="3"/>
  <c r="N7102" i="3" s="1"/>
  <c r="E7103" i="3"/>
  <c r="N7103" i="3" s="1"/>
  <c r="E7104" i="3"/>
  <c r="N7104" i="3" s="1"/>
  <c r="E7105" i="3"/>
  <c r="N7105" i="3" s="1"/>
  <c r="E7106" i="3"/>
  <c r="N7106" i="3" s="1"/>
  <c r="E7107" i="3"/>
  <c r="N7107" i="3" s="1"/>
  <c r="E7108" i="3"/>
  <c r="N7108" i="3" s="1"/>
  <c r="E7109" i="3"/>
  <c r="N7109" i="3" s="1"/>
  <c r="E7110" i="3"/>
  <c r="N7110" i="3" s="1"/>
  <c r="E7111" i="3"/>
  <c r="N7111" i="3" s="1"/>
  <c r="E7112" i="3"/>
  <c r="N7112" i="3" s="1"/>
  <c r="E7113" i="3"/>
  <c r="N7113" i="3" s="1"/>
  <c r="E7114" i="3"/>
  <c r="N7114" i="3" s="1"/>
  <c r="E7115" i="3"/>
  <c r="N7115" i="3" s="1"/>
  <c r="E7116" i="3"/>
  <c r="N7116" i="3" s="1"/>
  <c r="E7117" i="3"/>
  <c r="N7117" i="3" s="1"/>
  <c r="E7118" i="3"/>
  <c r="N7118" i="3" s="1"/>
  <c r="E7119" i="3"/>
  <c r="N7119" i="3" s="1"/>
  <c r="E7120" i="3"/>
  <c r="N7120" i="3" s="1"/>
  <c r="E7121" i="3"/>
  <c r="N7121" i="3" s="1"/>
  <c r="E7122" i="3"/>
  <c r="N7122" i="3" s="1"/>
  <c r="E7123" i="3"/>
  <c r="N7123" i="3" s="1"/>
  <c r="E7124" i="3"/>
  <c r="N7124" i="3" s="1"/>
  <c r="E7125" i="3"/>
  <c r="N7125" i="3" s="1"/>
  <c r="E7126" i="3"/>
  <c r="N7126" i="3" s="1"/>
  <c r="E7127" i="3"/>
  <c r="N7127" i="3" s="1"/>
  <c r="E7128" i="3"/>
  <c r="N7128" i="3" s="1"/>
  <c r="E7129" i="3"/>
  <c r="N7129" i="3" s="1"/>
  <c r="E7130" i="3"/>
  <c r="N7130" i="3" s="1"/>
  <c r="E7131" i="3"/>
  <c r="N7131" i="3" s="1"/>
  <c r="E7132" i="3"/>
  <c r="N7132" i="3" s="1"/>
  <c r="E7133" i="3"/>
  <c r="N7133" i="3" s="1"/>
  <c r="E7134" i="3"/>
  <c r="N7134" i="3" s="1"/>
  <c r="E7135" i="3"/>
  <c r="N7135" i="3" s="1"/>
  <c r="E7136" i="3"/>
  <c r="N7136" i="3" s="1"/>
  <c r="E7137" i="3"/>
  <c r="N7137" i="3" s="1"/>
  <c r="E7138" i="3"/>
  <c r="N7138" i="3" s="1"/>
  <c r="E7139" i="3"/>
  <c r="N7139" i="3" s="1"/>
  <c r="E7140" i="3"/>
  <c r="N7140" i="3" s="1"/>
  <c r="E7141" i="3"/>
  <c r="N7141" i="3" s="1"/>
  <c r="E7142" i="3"/>
  <c r="N7142" i="3" s="1"/>
  <c r="E7143" i="3"/>
  <c r="N7143" i="3" s="1"/>
  <c r="E7144" i="3"/>
  <c r="N7144" i="3" s="1"/>
  <c r="E7145" i="3"/>
  <c r="N7145" i="3" s="1"/>
  <c r="E7146" i="3"/>
  <c r="N7146" i="3" s="1"/>
  <c r="E7147" i="3"/>
  <c r="N7147" i="3" s="1"/>
  <c r="E7148" i="3"/>
  <c r="N7148" i="3" s="1"/>
  <c r="E7149" i="3"/>
  <c r="N7149" i="3" s="1"/>
  <c r="E7150" i="3"/>
  <c r="N7150" i="3" s="1"/>
  <c r="E7151" i="3"/>
  <c r="N7151" i="3" s="1"/>
  <c r="E7152" i="3"/>
  <c r="N7152" i="3" s="1"/>
  <c r="E7153" i="3"/>
  <c r="N7153" i="3" s="1"/>
  <c r="E7154" i="3"/>
  <c r="N7154" i="3" s="1"/>
  <c r="E7155" i="3"/>
  <c r="N7155" i="3" s="1"/>
  <c r="E7156" i="3"/>
  <c r="N7156" i="3" s="1"/>
  <c r="E7157" i="3"/>
  <c r="N7157" i="3" s="1"/>
  <c r="E7158" i="3"/>
  <c r="N7158" i="3" s="1"/>
  <c r="E7159" i="3"/>
  <c r="N7159" i="3" s="1"/>
  <c r="E7160" i="3"/>
  <c r="N7160" i="3" s="1"/>
  <c r="E7161" i="3"/>
  <c r="N7161" i="3" s="1"/>
  <c r="E7162" i="3"/>
  <c r="N7162" i="3" s="1"/>
  <c r="E7163" i="3"/>
  <c r="N7163" i="3" s="1"/>
  <c r="E7164" i="3"/>
  <c r="N7164" i="3" s="1"/>
  <c r="E7165" i="3"/>
  <c r="N7165" i="3" s="1"/>
  <c r="E7166" i="3"/>
  <c r="N7166" i="3" s="1"/>
  <c r="E7167" i="3"/>
  <c r="N7167" i="3" s="1"/>
  <c r="E7168" i="3"/>
  <c r="N7168" i="3" s="1"/>
  <c r="E7169" i="3"/>
  <c r="N7169" i="3" s="1"/>
  <c r="E7170" i="3"/>
  <c r="N7170" i="3" s="1"/>
  <c r="E7171" i="3"/>
  <c r="N7171" i="3" s="1"/>
  <c r="E7172" i="3"/>
  <c r="N7172" i="3" s="1"/>
  <c r="E7173" i="3"/>
  <c r="N7173" i="3" s="1"/>
  <c r="E7174" i="3"/>
  <c r="N7174" i="3" s="1"/>
  <c r="E7175" i="3"/>
  <c r="N7175" i="3" s="1"/>
  <c r="E7176" i="3"/>
  <c r="N7176" i="3" s="1"/>
  <c r="E7177" i="3"/>
  <c r="N7177" i="3" s="1"/>
  <c r="E7178" i="3"/>
  <c r="N7178" i="3" s="1"/>
  <c r="E7179" i="3"/>
  <c r="N7179" i="3" s="1"/>
  <c r="E7180" i="3"/>
  <c r="N7180" i="3" s="1"/>
  <c r="E7181" i="3"/>
  <c r="N7181" i="3" s="1"/>
  <c r="E7182" i="3"/>
  <c r="N7182" i="3" s="1"/>
  <c r="E7183" i="3"/>
  <c r="N7183" i="3" s="1"/>
  <c r="E7184" i="3"/>
  <c r="N7184" i="3" s="1"/>
  <c r="E7185" i="3"/>
  <c r="N7185" i="3" s="1"/>
  <c r="E7186" i="3"/>
  <c r="N7186" i="3" s="1"/>
  <c r="E7187" i="3"/>
  <c r="N7187" i="3" s="1"/>
  <c r="E7188" i="3"/>
  <c r="N7188" i="3" s="1"/>
  <c r="E7189" i="3"/>
  <c r="N7189" i="3" s="1"/>
  <c r="E7190" i="3"/>
  <c r="N7190" i="3" s="1"/>
  <c r="E7191" i="3"/>
  <c r="N7191" i="3" s="1"/>
  <c r="E7192" i="3"/>
  <c r="N7192" i="3" s="1"/>
  <c r="E7193" i="3"/>
  <c r="N7193" i="3" s="1"/>
  <c r="E7194" i="3"/>
  <c r="N7194" i="3" s="1"/>
  <c r="E7195" i="3"/>
  <c r="N7195" i="3" s="1"/>
  <c r="E7196" i="3"/>
  <c r="N7196" i="3" s="1"/>
  <c r="E7197" i="3"/>
  <c r="N7197" i="3" s="1"/>
  <c r="E7198" i="3"/>
  <c r="N7198" i="3" s="1"/>
  <c r="E7199" i="3"/>
  <c r="N7199" i="3" s="1"/>
  <c r="E7200" i="3"/>
  <c r="N7200" i="3" s="1"/>
  <c r="E7201" i="3"/>
  <c r="N7201" i="3" s="1"/>
  <c r="E7202" i="3"/>
  <c r="N7202" i="3" s="1"/>
  <c r="E7203" i="3"/>
  <c r="N7203" i="3" s="1"/>
  <c r="E7204" i="3"/>
  <c r="N7204" i="3" s="1"/>
  <c r="E7205" i="3"/>
  <c r="N7205" i="3" s="1"/>
  <c r="E7206" i="3"/>
  <c r="N7206" i="3" s="1"/>
  <c r="E7207" i="3"/>
  <c r="N7207" i="3" s="1"/>
  <c r="E7208" i="3"/>
  <c r="N7208" i="3" s="1"/>
  <c r="E7209" i="3"/>
  <c r="N7209" i="3" s="1"/>
  <c r="E7210" i="3"/>
  <c r="N7210" i="3" s="1"/>
  <c r="E7211" i="3"/>
  <c r="N7211" i="3" s="1"/>
  <c r="E7212" i="3"/>
  <c r="N7212" i="3" s="1"/>
  <c r="E7213" i="3"/>
  <c r="N7213" i="3" s="1"/>
  <c r="E7214" i="3"/>
  <c r="N7214" i="3" s="1"/>
  <c r="E7215" i="3"/>
  <c r="N7215" i="3" s="1"/>
  <c r="E7216" i="3"/>
  <c r="N7216" i="3" s="1"/>
  <c r="E7217" i="3"/>
  <c r="N7217" i="3" s="1"/>
  <c r="E7218" i="3"/>
  <c r="N7218" i="3" s="1"/>
  <c r="E7219" i="3"/>
  <c r="N7219" i="3" s="1"/>
  <c r="E7220" i="3"/>
  <c r="N7220" i="3" s="1"/>
  <c r="E7221" i="3"/>
  <c r="N7221" i="3" s="1"/>
  <c r="E7222" i="3"/>
  <c r="N7222" i="3" s="1"/>
  <c r="E7223" i="3"/>
  <c r="N7223" i="3" s="1"/>
  <c r="E7224" i="3"/>
  <c r="N7224" i="3" s="1"/>
  <c r="E7225" i="3"/>
  <c r="N7225" i="3" s="1"/>
  <c r="E7226" i="3"/>
  <c r="N7226" i="3" s="1"/>
  <c r="E7227" i="3"/>
  <c r="N7227" i="3" s="1"/>
  <c r="E7228" i="3"/>
  <c r="N7228" i="3" s="1"/>
  <c r="E7229" i="3"/>
  <c r="N7229" i="3" s="1"/>
  <c r="E7230" i="3"/>
  <c r="N7230" i="3" s="1"/>
  <c r="E7231" i="3"/>
  <c r="N7231" i="3" s="1"/>
  <c r="E7232" i="3"/>
  <c r="N7232" i="3" s="1"/>
  <c r="E7233" i="3"/>
  <c r="N7233" i="3" s="1"/>
  <c r="E7234" i="3"/>
  <c r="N7234" i="3" s="1"/>
  <c r="E7235" i="3"/>
  <c r="N7235" i="3" s="1"/>
  <c r="E7236" i="3"/>
  <c r="N7236" i="3" s="1"/>
  <c r="E7237" i="3"/>
  <c r="N7237" i="3" s="1"/>
  <c r="E7238" i="3"/>
  <c r="N7238" i="3" s="1"/>
  <c r="E7239" i="3"/>
  <c r="N7239" i="3" s="1"/>
  <c r="E7240" i="3"/>
  <c r="N7240" i="3" s="1"/>
  <c r="E7241" i="3"/>
  <c r="N7241" i="3" s="1"/>
  <c r="E7242" i="3"/>
  <c r="N7242" i="3" s="1"/>
  <c r="E7243" i="3"/>
  <c r="N7243" i="3" s="1"/>
  <c r="E7244" i="3"/>
  <c r="N7244" i="3" s="1"/>
  <c r="E7245" i="3"/>
  <c r="N7245" i="3" s="1"/>
  <c r="E7246" i="3"/>
  <c r="N7246" i="3" s="1"/>
  <c r="E7247" i="3"/>
  <c r="N7247" i="3" s="1"/>
  <c r="E7248" i="3"/>
  <c r="N7248" i="3" s="1"/>
  <c r="E7249" i="3"/>
  <c r="N7249" i="3" s="1"/>
  <c r="E7250" i="3"/>
  <c r="N7250" i="3" s="1"/>
  <c r="E7251" i="3"/>
  <c r="N7251" i="3" s="1"/>
  <c r="E7252" i="3"/>
  <c r="N7252" i="3" s="1"/>
  <c r="E7253" i="3"/>
  <c r="N7253" i="3" s="1"/>
  <c r="E7254" i="3"/>
  <c r="N7254" i="3" s="1"/>
  <c r="E7255" i="3"/>
  <c r="N7255" i="3" s="1"/>
  <c r="E7256" i="3"/>
  <c r="N7256" i="3" s="1"/>
  <c r="E7257" i="3"/>
  <c r="N7257" i="3" s="1"/>
  <c r="E7258" i="3"/>
  <c r="N7258" i="3" s="1"/>
  <c r="E7259" i="3"/>
  <c r="N7259" i="3" s="1"/>
  <c r="E7260" i="3"/>
  <c r="N7260" i="3" s="1"/>
  <c r="E7261" i="3"/>
  <c r="N7261" i="3" s="1"/>
  <c r="E7262" i="3"/>
  <c r="N7262" i="3" s="1"/>
  <c r="E7263" i="3"/>
  <c r="N7263" i="3" s="1"/>
  <c r="E7264" i="3"/>
  <c r="N7264" i="3" s="1"/>
  <c r="E7265" i="3"/>
  <c r="N7265" i="3" s="1"/>
  <c r="E7266" i="3"/>
  <c r="N7266" i="3" s="1"/>
  <c r="E7267" i="3"/>
  <c r="N7267" i="3" s="1"/>
  <c r="E7268" i="3"/>
  <c r="N7268" i="3" s="1"/>
  <c r="E7269" i="3"/>
  <c r="N7269" i="3" s="1"/>
  <c r="E7270" i="3"/>
  <c r="N7270" i="3" s="1"/>
  <c r="E7271" i="3"/>
  <c r="N7271" i="3" s="1"/>
  <c r="E7272" i="3"/>
  <c r="N7272" i="3" s="1"/>
  <c r="E7273" i="3"/>
  <c r="N7273" i="3" s="1"/>
  <c r="E7274" i="3"/>
  <c r="N7274" i="3" s="1"/>
  <c r="E7275" i="3"/>
  <c r="N7275" i="3" s="1"/>
  <c r="E7276" i="3"/>
  <c r="N7276" i="3" s="1"/>
  <c r="E7277" i="3"/>
  <c r="N7277" i="3" s="1"/>
  <c r="E7278" i="3"/>
  <c r="N7278" i="3" s="1"/>
  <c r="E7279" i="3"/>
  <c r="N7279" i="3" s="1"/>
  <c r="E7280" i="3"/>
  <c r="N7280" i="3" s="1"/>
  <c r="E7281" i="3"/>
  <c r="N7281" i="3" s="1"/>
  <c r="E7282" i="3"/>
  <c r="N7282" i="3" s="1"/>
  <c r="E7283" i="3"/>
  <c r="N7283" i="3" s="1"/>
  <c r="E7284" i="3"/>
  <c r="N7284" i="3" s="1"/>
  <c r="E7285" i="3"/>
  <c r="N7285" i="3" s="1"/>
  <c r="E7286" i="3"/>
  <c r="N7286" i="3" s="1"/>
  <c r="E7287" i="3"/>
  <c r="N7287" i="3" s="1"/>
  <c r="E7288" i="3"/>
  <c r="N7288" i="3" s="1"/>
  <c r="E7289" i="3"/>
  <c r="N7289" i="3" s="1"/>
  <c r="E7290" i="3"/>
  <c r="N7290" i="3" s="1"/>
  <c r="E7291" i="3"/>
  <c r="N7291" i="3" s="1"/>
  <c r="E7292" i="3"/>
  <c r="N7292" i="3" s="1"/>
  <c r="E7293" i="3"/>
  <c r="N7293" i="3" s="1"/>
  <c r="E7294" i="3"/>
  <c r="N7294" i="3" s="1"/>
  <c r="E7295" i="3"/>
  <c r="N7295" i="3" s="1"/>
  <c r="E7296" i="3"/>
  <c r="N7296" i="3" s="1"/>
  <c r="E7297" i="3"/>
  <c r="N7297" i="3" s="1"/>
  <c r="E7298" i="3"/>
  <c r="N7298" i="3" s="1"/>
  <c r="E7299" i="3"/>
  <c r="N7299" i="3" s="1"/>
  <c r="E7300" i="3"/>
  <c r="N7300" i="3" s="1"/>
  <c r="E7301" i="3"/>
  <c r="N7301" i="3" s="1"/>
  <c r="E7302" i="3"/>
  <c r="N7302" i="3" s="1"/>
  <c r="E7303" i="3"/>
  <c r="N7303" i="3" s="1"/>
  <c r="E7304" i="3"/>
  <c r="N7304" i="3" s="1"/>
  <c r="E7305" i="3"/>
  <c r="N7305" i="3" s="1"/>
  <c r="E7306" i="3"/>
  <c r="N7306" i="3" s="1"/>
  <c r="E7307" i="3"/>
  <c r="N7307" i="3" s="1"/>
  <c r="E7308" i="3"/>
  <c r="N7308" i="3" s="1"/>
  <c r="E7309" i="3"/>
  <c r="N7309" i="3" s="1"/>
  <c r="E7310" i="3"/>
  <c r="N7310" i="3" s="1"/>
  <c r="E7311" i="3"/>
  <c r="N7311" i="3" s="1"/>
  <c r="E7312" i="3"/>
  <c r="N7312" i="3" s="1"/>
  <c r="E7313" i="3"/>
  <c r="N7313" i="3" s="1"/>
  <c r="E7314" i="3"/>
  <c r="N7314" i="3" s="1"/>
  <c r="E7315" i="3"/>
  <c r="N7315" i="3" s="1"/>
  <c r="E7316" i="3"/>
  <c r="N7316" i="3" s="1"/>
  <c r="E7317" i="3"/>
  <c r="N7317" i="3" s="1"/>
  <c r="E7318" i="3"/>
  <c r="N7318" i="3" s="1"/>
  <c r="E7319" i="3"/>
  <c r="N7319" i="3" s="1"/>
  <c r="E7320" i="3"/>
  <c r="N7320" i="3" s="1"/>
  <c r="E7321" i="3"/>
  <c r="N7321" i="3" s="1"/>
  <c r="E7322" i="3"/>
  <c r="N7322" i="3" s="1"/>
  <c r="E7323" i="3"/>
  <c r="N7323" i="3" s="1"/>
  <c r="E7324" i="3"/>
  <c r="N7324" i="3" s="1"/>
  <c r="E7325" i="3"/>
  <c r="N7325" i="3" s="1"/>
  <c r="E7326" i="3"/>
  <c r="N7326" i="3" s="1"/>
  <c r="E7327" i="3"/>
  <c r="N7327" i="3" s="1"/>
  <c r="E7328" i="3"/>
  <c r="N7328" i="3" s="1"/>
  <c r="E7329" i="3"/>
  <c r="N7329" i="3" s="1"/>
  <c r="E7330" i="3"/>
  <c r="N7330" i="3" s="1"/>
  <c r="E7331" i="3"/>
  <c r="N7331" i="3" s="1"/>
  <c r="E7332" i="3"/>
  <c r="N7332" i="3" s="1"/>
  <c r="E7333" i="3"/>
  <c r="N7333" i="3" s="1"/>
  <c r="E7334" i="3"/>
  <c r="N7334" i="3" s="1"/>
  <c r="E7335" i="3"/>
  <c r="N7335" i="3" s="1"/>
  <c r="E7336" i="3"/>
  <c r="N7336" i="3" s="1"/>
  <c r="E6829" i="3"/>
  <c r="N6829" i="3" s="1"/>
  <c r="E6830" i="3"/>
  <c r="N6830" i="3" s="1"/>
  <c r="E6831" i="3"/>
  <c r="N6831" i="3" s="1"/>
  <c r="E6832" i="3"/>
  <c r="N6832" i="3" s="1"/>
  <c r="E6833" i="3"/>
  <c r="N6833" i="3" s="1"/>
  <c r="E6834" i="3"/>
  <c r="N6834" i="3" s="1"/>
  <c r="E6835" i="3"/>
  <c r="N6835" i="3" s="1"/>
  <c r="E6836" i="3"/>
  <c r="N6836" i="3" s="1"/>
  <c r="E6837" i="3"/>
  <c r="N6837" i="3" s="1"/>
  <c r="E6838" i="3"/>
  <c r="N6838" i="3" s="1"/>
  <c r="E6839" i="3"/>
  <c r="N6839" i="3" s="1"/>
  <c r="E6840" i="3"/>
  <c r="N6840" i="3" s="1"/>
  <c r="E6841" i="3"/>
  <c r="N6841" i="3" s="1"/>
  <c r="E6842" i="3"/>
  <c r="N6842" i="3" s="1"/>
  <c r="E6843" i="3"/>
  <c r="N6843" i="3" s="1"/>
  <c r="E6844" i="3"/>
  <c r="N6844" i="3" s="1"/>
  <c r="E6845" i="3"/>
  <c r="N6845" i="3" s="1"/>
  <c r="E6846" i="3"/>
  <c r="N6846" i="3" s="1"/>
  <c r="E6847" i="3"/>
  <c r="N6847" i="3" s="1"/>
  <c r="E6848" i="3"/>
  <c r="N6848" i="3" s="1"/>
  <c r="E6849" i="3"/>
  <c r="N6849" i="3" s="1"/>
  <c r="E6850" i="3"/>
  <c r="N6850" i="3" s="1"/>
  <c r="E6851" i="3"/>
  <c r="N6851" i="3" s="1"/>
  <c r="E6852" i="3"/>
  <c r="N6852" i="3" s="1"/>
  <c r="E6853" i="3"/>
  <c r="N6853" i="3" s="1"/>
  <c r="E6854" i="3"/>
  <c r="N6854" i="3" s="1"/>
  <c r="E6855" i="3"/>
  <c r="N6855" i="3" s="1"/>
  <c r="E6856" i="3"/>
  <c r="N6856" i="3" s="1"/>
  <c r="E6857" i="3"/>
  <c r="N6857" i="3" s="1"/>
  <c r="E6858" i="3"/>
  <c r="N6858" i="3" s="1"/>
  <c r="E6859" i="3"/>
  <c r="N6859" i="3" s="1"/>
  <c r="E6860" i="3"/>
  <c r="N6860" i="3" s="1"/>
  <c r="E6861" i="3"/>
  <c r="N6861" i="3" s="1"/>
  <c r="E6862" i="3"/>
  <c r="N6862" i="3" s="1"/>
  <c r="E6863" i="3"/>
  <c r="N6863" i="3" s="1"/>
  <c r="E6864" i="3"/>
  <c r="N6864" i="3" s="1"/>
  <c r="E6865" i="3"/>
  <c r="N6865" i="3" s="1"/>
  <c r="E6866" i="3"/>
  <c r="N6866" i="3" s="1"/>
  <c r="E6867" i="3"/>
  <c r="N6867" i="3" s="1"/>
  <c r="E6868" i="3"/>
  <c r="N6868" i="3" s="1"/>
  <c r="E6869" i="3"/>
  <c r="N6869" i="3" s="1"/>
  <c r="E6870" i="3"/>
  <c r="N6870" i="3" s="1"/>
  <c r="E6871" i="3"/>
  <c r="N6871" i="3" s="1"/>
  <c r="E6872" i="3"/>
  <c r="N6872" i="3" s="1"/>
  <c r="E6873" i="3"/>
  <c r="N6873" i="3" s="1"/>
  <c r="E6874" i="3"/>
  <c r="N6874" i="3" s="1"/>
  <c r="E6875" i="3"/>
  <c r="N6875" i="3" s="1"/>
  <c r="E6876" i="3"/>
  <c r="N6876" i="3" s="1"/>
  <c r="E6877" i="3"/>
  <c r="N6877" i="3" s="1"/>
  <c r="E6878" i="3"/>
  <c r="N6878" i="3" s="1"/>
  <c r="E6879" i="3"/>
  <c r="N6879" i="3" s="1"/>
  <c r="E6880" i="3"/>
  <c r="N6880" i="3" s="1"/>
  <c r="E6881" i="3"/>
  <c r="N6881" i="3" s="1"/>
  <c r="E6882" i="3"/>
  <c r="N6882" i="3" s="1"/>
  <c r="E6883" i="3"/>
  <c r="N6883" i="3" s="1"/>
  <c r="E6884" i="3"/>
  <c r="N6884" i="3" s="1"/>
  <c r="E6885" i="3"/>
  <c r="N6885" i="3" s="1"/>
  <c r="E6886" i="3"/>
  <c r="N6886" i="3" s="1"/>
  <c r="E6887" i="3"/>
  <c r="N6887" i="3" s="1"/>
  <c r="E6888" i="3"/>
  <c r="N6888" i="3" s="1"/>
  <c r="E6889" i="3"/>
  <c r="N6889" i="3" s="1"/>
  <c r="E6890" i="3"/>
  <c r="N6890" i="3" s="1"/>
  <c r="E6891" i="3"/>
  <c r="N6891" i="3" s="1"/>
  <c r="E6892" i="3"/>
  <c r="N6892" i="3" s="1"/>
  <c r="E6893" i="3"/>
  <c r="N6893" i="3" s="1"/>
  <c r="E6894" i="3"/>
  <c r="N6894" i="3" s="1"/>
  <c r="E6895" i="3"/>
  <c r="N6895" i="3" s="1"/>
  <c r="E6896" i="3"/>
  <c r="N6896" i="3" s="1"/>
  <c r="E6897" i="3"/>
  <c r="N6897" i="3" s="1"/>
  <c r="E6898" i="3"/>
  <c r="N6898" i="3" s="1"/>
  <c r="E6899" i="3"/>
  <c r="N6899" i="3" s="1"/>
  <c r="E6900" i="3"/>
  <c r="N6900" i="3" s="1"/>
  <c r="E6901" i="3"/>
  <c r="N6901" i="3" s="1"/>
  <c r="E6902" i="3"/>
  <c r="N6902" i="3" s="1"/>
  <c r="E6903" i="3"/>
  <c r="N6903" i="3" s="1"/>
  <c r="E6904" i="3"/>
  <c r="N6904" i="3" s="1"/>
  <c r="E6905" i="3"/>
  <c r="N6905" i="3" s="1"/>
  <c r="E6906" i="3"/>
  <c r="N6906" i="3" s="1"/>
  <c r="E6907" i="3"/>
  <c r="N6907" i="3" s="1"/>
  <c r="E6908" i="3"/>
  <c r="N6908" i="3" s="1"/>
  <c r="E6909" i="3"/>
  <c r="N6909" i="3" s="1"/>
  <c r="E6910" i="3"/>
  <c r="N6910" i="3" s="1"/>
  <c r="E6911" i="3"/>
  <c r="N6911" i="3" s="1"/>
  <c r="E6912" i="3"/>
  <c r="N6912" i="3" s="1"/>
  <c r="E6913" i="3"/>
  <c r="N6913" i="3" s="1"/>
  <c r="E6914" i="3"/>
  <c r="N6914" i="3" s="1"/>
  <c r="E6915" i="3"/>
  <c r="N6915" i="3" s="1"/>
  <c r="E6916" i="3"/>
  <c r="N6916" i="3" s="1"/>
  <c r="E6917" i="3"/>
  <c r="N6917" i="3" s="1"/>
  <c r="E6918" i="3"/>
  <c r="N6918" i="3" s="1"/>
  <c r="E6919" i="3"/>
  <c r="N6919" i="3" s="1"/>
  <c r="E6920" i="3"/>
  <c r="N6920" i="3" s="1"/>
  <c r="E6921" i="3"/>
  <c r="N6921" i="3" s="1"/>
  <c r="E6922" i="3"/>
  <c r="N6922" i="3" s="1"/>
  <c r="E6923" i="3"/>
  <c r="N6923" i="3" s="1"/>
  <c r="E6924" i="3"/>
  <c r="N6924" i="3" s="1"/>
  <c r="E6925" i="3"/>
  <c r="N6925" i="3" s="1"/>
  <c r="E6926" i="3"/>
  <c r="N6926" i="3" s="1"/>
  <c r="E6927" i="3"/>
  <c r="N6927" i="3" s="1"/>
  <c r="E6928" i="3"/>
  <c r="N6928" i="3" s="1"/>
  <c r="E6929" i="3"/>
  <c r="N6929" i="3" s="1"/>
  <c r="E6930" i="3"/>
  <c r="N6930" i="3" s="1"/>
  <c r="E6931" i="3"/>
  <c r="N6931" i="3" s="1"/>
  <c r="E6932" i="3"/>
  <c r="N6932" i="3" s="1"/>
  <c r="E6933" i="3"/>
  <c r="N6933" i="3" s="1"/>
  <c r="E6934" i="3"/>
  <c r="N6934" i="3" s="1"/>
  <c r="E6935" i="3"/>
  <c r="N6935" i="3" s="1"/>
  <c r="E6936" i="3"/>
  <c r="N6936" i="3" s="1"/>
  <c r="E6937" i="3"/>
  <c r="N6937" i="3" s="1"/>
  <c r="E6938" i="3"/>
  <c r="N6938" i="3" s="1"/>
  <c r="E6939" i="3"/>
  <c r="N6939" i="3" s="1"/>
  <c r="E6940" i="3"/>
  <c r="N6940" i="3" s="1"/>
  <c r="E6941" i="3"/>
  <c r="N6941" i="3" s="1"/>
  <c r="E6942" i="3"/>
  <c r="N6942" i="3" s="1"/>
  <c r="E6943" i="3"/>
  <c r="N6943" i="3" s="1"/>
  <c r="E6944" i="3"/>
  <c r="N6944" i="3" s="1"/>
  <c r="E6945" i="3"/>
  <c r="N6945" i="3" s="1"/>
  <c r="E6946" i="3"/>
  <c r="N6946" i="3" s="1"/>
  <c r="E6947" i="3"/>
  <c r="N6947" i="3" s="1"/>
  <c r="E6948" i="3"/>
  <c r="N6948" i="3" s="1"/>
  <c r="E6949" i="3"/>
  <c r="N6949" i="3" s="1"/>
  <c r="E6950" i="3"/>
  <c r="N6950" i="3" s="1"/>
  <c r="E6951" i="3"/>
  <c r="N6951" i="3" s="1"/>
  <c r="E6952" i="3"/>
  <c r="N6952" i="3" s="1"/>
  <c r="E6953" i="3"/>
  <c r="N6953" i="3" s="1"/>
  <c r="E6954" i="3"/>
  <c r="N6954" i="3" s="1"/>
  <c r="E6955" i="3"/>
  <c r="N6955" i="3" s="1"/>
  <c r="E6956" i="3"/>
  <c r="N6956" i="3" s="1"/>
  <c r="E6957" i="3"/>
  <c r="N6957" i="3" s="1"/>
  <c r="E6958" i="3"/>
  <c r="N6958" i="3" s="1"/>
  <c r="E6959" i="3"/>
  <c r="N6959" i="3" s="1"/>
  <c r="E6960" i="3"/>
  <c r="N6960" i="3" s="1"/>
  <c r="E6961" i="3"/>
  <c r="N6961" i="3" s="1"/>
  <c r="E6962" i="3"/>
  <c r="N6962" i="3" s="1"/>
  <c r="E6963" i="3"/>
  <c r="N6963" i="3" s="1"/>
  <c r="E6964" i="3"/>
  <c r="N6964" i="3" s="1"/>
  <c r="E6965" i="3"/>
  <c r="N6965" i="3" s="1"/>
  <c r="E6966" i="3"/>
  <c r="N6966" i="3" s="1"/>
  <c r="E6967" i="3"/>
  <c r="N6967" i="3" s="1"/>
  <c r="E6968" i="3"/>
  <c r="N6968" i="3" s="1"/>
  <c r="E6969" i="3"/>
  <c r="N6969" i="3" s="1"/>
  <c r="E6970" i="3"/>
  <c r="N6970" i="3" s="1"/>
  <c r="E6971" i="3"/>
  <c r="N6971" i="3" s="1"/>
  <c r="E6972" i="3"/>
  <c r="N6972" i="3" s="1"/>
  <c r="E6973" i="3"/>
  <c r="N6973" i="3" s="1"/>
  <c r="E6974" i="3"/>
  <c r="N6974" i="3" s="1"/>
  <c r="E6975" i="3"/>
  <c r="N6975" i="3" s="1"/>
  <c r="E6976" i="3"/>
  <c r="N6976" i="3" s="1"/>
  <c r="E6977" i="3"/>
  <c r="N6977" i="3" s="1"/>
  <c r="E6978" i="3"/>
  <c r="N6978" i="3" s="1"/>
  <c r="E6979" i="3"/>
  <c r="N6979" i="3" s="1"/>
  <c r="E6980" i="3"/>
  <c r="N6980" i="3" s="1"/>
  <c r="E6981" i="3"/>
  <c r="N6981" i="3" s="1"/>
  <c r="E6982" i="3"/>
  <c r="N6982" i="3" s="1"/>
  <c r="E6983" i="3"/>
  <c r="N6983" i="3" s="1"/>
  <c r="E6984" i="3"/>
  <c r="N6984" i="3" s="1"/>
  <c r="E6985" i="3"/>
  <c r="N6985" i="3" s="1"/>
  <c r="E6986" i="3"/>
  <c r="N6986" i="3" s="1"/>
  <c r="E6987" i="3"/>
  <c r="N6987" i="3" s="1"/>
  <c r="E6988" i="3"/>
  <c r="N6988" i="3" s="1"/>
  <c r="E6989" i="3"/>
  <c r="N6989" i="3" s="1"/>
  <c r="E6990" i="3"/>
  <c r="N6990" i="3" s="1"/>
  <c r="E6991" i="3"/>
  <c r="N6991" i="3" s="1"/>
  <c r="E6992" i="3"/>
  <c r="N6992" i="3" s="1"/>
  <c r="E6993" i="3"/>
  <c r="N6993" i="3" s="1"/>
  <c r="E6994" i="3"/>
  <c r="N6994" i="3" s="1"/>
  <c r="E6995" i="3"/>
  <c r="N6995" i="3" s="1"/>
  <c r="E6996" i="3"/>
  <c r="N6996" i="3" s="1"/>
  <c r="E6997" i="3"/>
  <c r="N6997" i="3" s="1"/>
  <c r="E6998" i="3"/>
  <c r="N6998" i="3" s="1"/>
  <c r="E6999" i="3"/>
  <c r="N6999" i="3" s="1"/>
  <c r="E7000" i="3"/>
  <c r="N7000" i="3" s="1"/>
  <c r="E7001" i="3"/>
  <c r="N7001" i="3" s="1"/>
  <c r="E7002" i="3"/>
  <c r="N7002" i="3" s="1"/>
  <c r="E7003" i="3"/>
  <c r="N7003" i="3" s="1"/>
  <c r="E7004" i="3"/>
  <c r="N7004" i="3" s="1"/>
  <c r="E7005" i="3"/>
  <c r="N7005" i="3" s="1"/>
  <c r="E7006" i="3"/>
  <c r="N7006" i="3" s="1"/>
  <c r="E7007" i="3"/>
  <c r="N7007" i="3" s="1"/>
  <c r="E7008" i="3"/>
  <c r="N7008" i="3" s="1"/>
  <c r="E7009" i="3"/>
  <c r="N7009" i="3" s="1"/>
  <c r="E7010" i="3"/>
  <c r="N7010" i="3" s="1"/>
  <c r="E7011" i="3"/>
  <c r="N7011" i="3" s="1"/>
  <c r="E7012" i="3"/>
  <c r="N7012" i="3" s="1"/>
  <c r="E7013" i="3"/>
  <c r="N7013" i="3" s="1"/>
  <c r="E7014" i="3"/>
  <c r="N7014" i="3" s="1"/>
  <c r="E7015" i="3"/>
  <c r="N7015" i="3" s="1"/>
  <c r="E7016" i="3"/>
  <c r="N7016" i="3" s="1"/>
  <c r="E7017" i="3"/>
  <c r="N7017" i="3" s="1"/>
  <c r="E7018" i="3"/>
  <c r="N7018" i="3" s="1"/>
  <c r="E7019" i="3"/>
  <c r="N7019" i="3" s="1"/>
  <c r="E7020" i="3"/>
  <c r="N7020" i="3" s="1"/>
  <c r="E7021" i="3"/>
  <c r="N7021" i="3" s="1"/>
  <c r="E7022" i="3"/>
  <c r="N7022" i="3" s="1"/>
  <c r="E7023" i="3"/>
  <c r="N7023" i="3" s="1"/>
  <c r="E7024" i="3"/>
  <c r="N7024" i="3" s="1"/>
  <c r="E7025" i="3"/>
  <c r="N7025" i="3" s="1"/>
  <c r="E7026" i="3"/>
  <c r="N7026" i="3" s="1"/>
  <c r="E7027" i="3"/>
  <c r="N7027" i="3" s="1"/>
  <c r="E7028" i="3"/>
  <c r="N7028" i="3" s="1"/>
  <c r="E7029" i="3"/>
  <c r="N7029" i="3" s="1"/>
  <c r="E7030" i="3"/>
  <c r="N7030" i="3" s="1"/>
  <c r="E7031" i="3"/>
  <c r="N7031" i="3" s="1"/>
  <c r="E7032" i="3"/>
  <c r="N7032" i="3" s="1"/>
  <c r="E7033" i="3"/>
  <c r="N7033" i="3" s="1"/>
  <c r="E7034" i="3"/>
  <c r="N7034" i="3" s="1"/>
  <c r="E7035" i="3"/>
  <c r="N7035" i="3" s="1"/>
  <c r="E7036" i="3"/>
  <c r="N7036" i="3" s="1"/>
  <c r="E7037" i="3"/>
  <c r="N7037" i="3" s="1"/>
  <c r="E7038" i="3"/>
  <c r="N7038" i="3" s="1"/>
  <c r="E7039" i="3"/>
  <c r="N7039" i="3" s="1"/>
  <c r="E7040" i="3"/>
  <c r="N7040" i="3" s="1"/>
  <c r="E7041" i="3"/>
  <c r="N7041" i="3" s="1"/>
  <c r="E7042" i="3"/>
  <c r="N7042" i="3" s="1"/>
  <c r="E7043" i="3"/>
  <c r="N7043" i="3" s="1"/>
  <c r="E7044" i="3"/>
  <c r="N7044" i="3" s="1"/>
  <c r="E7045" i="3"/>
  <c r="N7045" i="3" s="1"/>
  <c r="E7046" i="3"/>
  <c r="N7046" i="3" s="1"/>
  <c r="E7047" i="3"/>
  <c r="N7047" i="3" s="1"/>
  <c r="E7048" i="3"/>
  <c r="N7048" i="3" s="1"/>
  <c r="E7049" i="3"/>
  <c r="N7049" i="3" s="1"/>
  <c r="E7050" i="3"/>
  <c r="N7050" i="3" s="1"/>
  <c r="E7051" i="3"/>
  <c r="N7051" i="3" s="1"/>
  <c r="E7052" i="3"/>
  <c r="N7052" i="3" s="1"/>
  <c r="E7053" i="3"/>
  <c r="N7053" i="3" s="1"/>
  <c r="E7054" i="3"/>
  <c r="N7054" i="3" s="1"/>
  <c r="E7055" i="3"/>
  <c r="N7055" i="3" s="1"/>
  <c r="E7056" i="3"/>
  <c r="N7056" i="3" s="1"/>
  <c r="E7057" i="3"/>
  <c r="N7057" i="3" s="1"/>
  <c r="E7058" i="3"/>
  <c r="N7058" i="3" s="1"/>
  <c r="E7059" i="3"/>
  <c r="N7059" i="3" s="1"/>
  <c r="E7060" i="3"/>
  <c r="N7060" i="3" s="1"/>
  <c r="E7061" i="3"/>
  <c r="N7061" i="3" s="1"/>
  <c r="E7062" i="3"/>
  <c r="N7062" i="3" s="1"/>
  <c r="E7063" i="3"/>
  <c r="N7063" i="3" s="1"/>
  <c r="E7064" i="3"/>
  <c r="N7064" i="3" s="1"/>
  <c r="E7065" i="3"/>
  <c r="N7065" i="3" s="1"/>
  <c r="E7066" i="3"/>
  <c r="N7066" i="3" s="1"/>
  <c r="E7067" i="3"/>
  <c r="N7067" i="3" s="1"/>
  <c r="E7068" i="3"/>
  <c r="N7068" i="3" s="1"/>
  <c r="E7069" i="3"/>
  <c r="N7069" i="3" s="1"/>
  <c r="E7070" i="3"/>
  <c r="N7070" i="3" s="1"/>
  <c r="E7071" i="3"/>
  <c r="N7071" i="3" s="1"/>
  <c r="E7072" i="3"/>
  <c r="N7072" i="3" s="1"/>
  <c r="E7073" i="3"/>
  <c r="N7073" i="3" s="1"/>
  <c r="E7074" i="3"/>
  <c r="N7074" i="3" s="1"/>
  <c r="E7075" i="3"/>
  <c r="N7075" i="3" s="1"/>
  <c r="E7076" i="3"/>
  <c r="N7076" i="3" s="1"/>
  <c r="E7077" i="3"/>
  <c r="N7077" i="3" s="1"/>
  <c r="E7078" i="3"/>
  <c r="N7078" i="3" s="1"/>
  <c r="E7079" i="3"/>
  <c r="N7079" i="3" s="1"/>
  <c r="E7080" i="3"/>
  <c r="N7080" i="3" s="1"/>
  <c r="E7081" i="3"/>
  <c r="N7081" i="3" s="1"/>
  <c r="E7082" i="3"/>
  <c r="N7082" i="3" s="1"/>
  <c r="E6575" i="3"/>
  <c r="N6575" i="3" s="1"/>
  <c r="E6576" i="3"/>
  <c r="N6576" i="3" s="1"/>
  <c r="E6577" i="3"/>
  <c r="N6577" i="3" s="1"/>
  <c r="E6578" i="3"/>
  <c r="N6578" i="3" s="1"/>
  <c r="E6579" i="3"/>
  <c r="N6579" i="3" s="1"/>
  <c r="E6580" i="3"/>
  <c r="N6580" i="3" s="1"/>
  <c r="E6581" i="3"/>
  <c r="N6581" i="3" s="1"/>
  <c r="E6582" i="3"/>
  <c r="N6582" i="3" s="1"/>
  <c r="E6583" i="3"/>
  <c r="N6583" i="3" s="1"/>
  <c r="E6584" i="3"/>
  <c r="N6584" i="3" s="1"/>
  <c r="E6585" i="3"/>
  <c r="N6585" i="3" s="1"/>
  <c r="E6586" i="3"/>
  <c r="N6586" i="3" s="1"/>
  <c r="E6587" i="3"/>
  <c r="N6587" i="3" s="1"/>
  <c r="E6588" i="3"/>
  <c r="N6588" i="3" s="1"/>
  <c r="E6589" i="3"/>
  <c r="N6589" i="3" s="1"/>
  <c r="E6590" i="3"/>
  <c r="N6590" i="3" s="1"/>
  <c r="E6591" i="3"/>
  <c r="N6591" i="3" s="1"/>
  <c r="E6592" i="3"/>
  <c r="N6592" i="3" s="1"/>
  <c r="E6593" i="3"/>
  <c r="N6593" i="3" s="1"/>
  <c r="E6594" i="3"/>
  <c r="N6594" i="3" s="1"/>
  <c r="E6595" i="3"/>
  <c r="N6595" i="3" s="1"/>
  <c r="E6596" i="3"/>
  <c r="N6596" i="3" s="1"/>
  <c r="E6597" i="3"/>
  <c r="N6597" i="3" s="1"/>
  <c r="E6598" i="3"/>
  <c r="N6598" i="3" s="1"/>
  <c r="E6599" i="3"/>
  <c r="N6599" i="3" s="1"/>
  <c r="E6600" i="3"/>
  <c r="N6600" i="3" s="1"/>
  <c r="E6601" i="3"/>
  <c r="N6601" i="3" s="1"/>
  <c r="E6602" i="3"/>
  <c r="N6602" i="3" s="1"/>
  <c r="E6603" i="3"/>
  <c r="N6603" i="3" s="1"/>
  <c r="E6604" i="3"/>
  <c r="N6604" i="3" s="1"/>
  <c r="E6605" i="3"/>
  <c r="N6605" i="3" s="1"/>
  <c r="E6606" i="3"/>
  <c r="N6606" i="3" s="1"/>
  <c r="E6607" i="3"/>
  <c r="N6607" i="3" s="1"/>
  <c r="E6608" i="3"/>
  <c r="N6608" i="3" s="1"/>
  <c r="E6609" i="3"/>
  <c r="N6609" i="3" s="1"/>
  <c r="E6610" i="3"/>
  <c r="N6610" i="3" s="1"/>
  <c r="E6611" i="3"/>
  <c r="N6611" i="3" s="1"/>
  <c r="E6612" i="3"/>
  <c r="N6612" i="3" s="1"/>
  <c r="E6613" i="3"/>
  <c r="N6613" i="3" s="1"/>
  <c r="E6614" i="3"/>
  <c r="N6614" i="3" s="1"/>
  <c r="E6615" i="3"/>
  <c r="N6615" i="3" s="1"/>
  <c r="E6616" i="3"/>
  <c r="N6616" i="3" s="1"/>
  <c r="E6617" i="3"/>
  <c r="N6617" i="3" s="1"/>
  <c r="E6618" i="3"/>
  <c r="N6618" i="3" s="1"/>
  <c r="E6619" i="3"/>
  <c r="N6619" i="3" s="1"/>
  <c r="E6620" i="3"/>
  <c r="N6620" i="3" s="1"/>
  <c r="E6621" i="3"/>
  <c r="N6621" i="3" s="1"/>
  <c r="E6622" i="3"/>
  <c r="N6622" i="3" s="1"/>
  <c r="E6623" i="3"/>
  <c r="N6623" i="3" s="1"/>
  <c r="E6624" i="3"/>
  <c r="N6624" i="3" s="1"/>
  <c r="E6625" i="3"/>
  <c r="N6625" i="3" s="1"/>
  <c r="E6626" i="3"/>
  <c r="N6626" i="3" s="1"/>
  <c r="E6627" i="3"/>
  <c r="N6627" i="3" s="1"/>
  <c r="E6628" i="3"/>
  <c r="N6628" i="3" s="1"/>
  <c r="E6629" i="3"/>
  <c r="N6629" i="3" s="1"/>
  <c r="E6630" i="3"/>
  <c r="N6630" i="3" s="1"/>
  <c r="E6631" i="3"/>
  <c r="N6631" i="3" s="1"/>
  <c r="E6632" i="3"/>
  <c r="N6632" i="3" s="1"/>
  <c r="E6633" i="3"/>
  <c r="N6633" i="3" s="1"/>
  <c r="E6634" i="3"/>
  <c r="N6634" i="3" s="1"/>
  <c r="E6635" i="3"/>
  <c r="N6635" i="3" s="1"/>
  <c r="E6636" i="3"/>
  <c r="N6636" i="3" s="1"/>
  <c r="E6637" i="3"/>
  <c r="N6637" i="3" s="1"/>
  <c r="E6638" i="3"/>
  <c r="N6638" i="3" s="1"/>
  <c r="E6639" i="3"/>
  <c r="N6639" i="3" s="1"/>
  <c r="E6640" i="3"/>
  <c r="N6640" i="3" s="1"/>
  <c r="E6641" i="3"/>
  <c r="N6641" i="3" s="1"/>
  <c r="E6642" i="3"/>
  <c r="N6642" i="3" s="1"/>
  <c r="E6643" i="3"/>
  <c r="N6643" i="3" s="1"/>
  <c r="E6644" i="3"/>
  <c r="N6644" i="3" s="1"/>
  <c r="E6645" i="3"/>
  <c r="N6645" i="3" s="1"/>
  <c r="E6646" i="3"/>
  <c r="N6646" i="3" s="1"/>
  <c r="E6647" i="3"/>
  <c r="N6647" i="3" s="1"/>
  <c r="E6648" i="3"/>
  <c r="N6648" i="3" s="1"/>
  <c r="E6649" i="3"/>
  <c r="N6649" i="3" s="1"/>
  <c r="E6650" i="3"/>
  <c r="N6650" i="3" s="1"/>
  <c r="E6651" i="3"/>
  <c r="N6651" i="3" s="1"/>
  <c r="E6652" i="3"/>
  <c r="N6652" i="3" s="1"/>
  <c r="E6653" i="3"/>
  <c r="N6653" i="3" s="1"/>
  <c r="E6654" i="3"/>
  <c r="N6654" i="3" s="1"/>
  <c r="E6655" i="3"/>
  <c r="N6655" i="3" s="1"/>
  <c r="E6656" i="3"/>
  <c r="N6656" i="3" s="1"/>
  <c r="E6657" i="3"/>
  <c r="N6657" i="3" s="1"/>
  <c r="E6658" i="3"/>
  <c r="N6658" i="3" s="1"/>
  <c r="E6659" i="3"/>
  <c r="N6659" i="3" s="1"/>
  <c r="E6660" i="3"/>
  <c r="N6660" i="3" s="1"/>
  <c r="E6661" i="3"/>
  <c r="N6661" i="3" s="1"/>
  <c r="E6662" i="3"/>
  <c r="N6662" i="3" s="1"/>
  <c r="E6663" i="3"/>
  <c r="N6663" i="3" s="1"/>
  <c r="E6664" i="3"/>
  <c r="N6664" i="3" s="1"/>
  <c r="E6665" i="3"/>
  <c r="N6665" i="3" s="1"/>
  <c r="E6666" i="3"/>
  <c r="N6666" i="3" s="1"/>
  <c r="E6667" i="3"/>
  <c r="N6667" i="3" s="1"/>
  <c r="E6668" i="3"/>
  <c r="N6668" i="3" s="1"/>
  <c r="E6669" i="3"/>
  <c r="N6669" i="3" s="1"/>
  <c r="E6670" i="3"/>
  <c r="N6670" i="3" s="1"/>
  <c r="E6671" i="3"/>
  <c r="N6671" i="3" s="1"/>
  <c r="E6672" i="3"/>
  <c r="N6672" i="3" s="1"/>
  <c r="E6673" i="3"/>
  <c r="N6673" i="3" s="1"/>
  <c r="E6674" i="3"/>
  <c r="N6674" i="3" s="1"/>
  <c r="E6675" i="3"/>
  <c r="N6675" i="3" s="1"/>
  <c r="E6676" i="3"/>
  <c r="N6676" i="3" s="1"/>
  <c r="E6677" i="3"/>
  <c r="N6677" i="3" s="1"/>
  <c r="E6678" i="3"/>
  <c r="N6678" i="3" s="1"/>
  <c r="E6679" i="3"/>
  <c r="N6679" i="3" s="1"/>
  <c r="E6680" i="3"/>
  <c r="N6680" i="3" s="1"/>
  <c r="E6681" i="3"/>
  <c r="N6681" i="3" s="1"/>
  <c r="E6682" i="3"/>
  <c r="N6682" i="3" s="1"/>
  <c r="E6683" i="3"/>
  <c r="N6683" i="3" s="1"/>
  <c r="E6684" i="3"/>
  <c r="N6684" i="3" s="1"/>
  <c r="E6685" i="3"/>
  <c r="N6685" i="3" s="1"/>
  <c r="E6686" i="3"/>
  <c r="N6686" i="3" s="1"/>
  <c r="E6687" i="3"/>
  <c r="N6687" i="3" s="1"/>
  <c r="E6688" i="3"/>
  <c r="N6688" i="3" s="1"/>
  <c r="E6689" i="3"/>
  <c r="N6689" i="3" s="1"/>
  <c r="E6690" i="3"/>
  <c r="N6690" i="3" s="1"/>
  <c r="E6691" i="3"/>
  <c r="N6691" i="3" s="1"/>
  <c r="E6692" i="3"/>
  <c r="N6692" i="3" s="1"/>
  <c r="E6693" i="3"/>
  <c r="N6693" i="3" s="1"/>
  <c r="E6694" i="3"/>
  <c r="N6694" i="3" s="1"/>
  <c r="E6695" i="3"/>
  <c r="N6695" i="3" s="1"/>
  <c r="E6696" i="3"/>
  <c r="N6696" i="3" s="1"/>
  <c r="E6697" i="3"/>
  <c r="N6697" i="3" s="1"/>
  <c r="E6698" i="3"/>
  <c r="N6698" i="3" s="1"/>
  <c r="E6699" i="3"/>
  <c r="N6699" i="3" s="1"/>
  <c r="E6700" i="3"/>
  <c r="N6700" i="3" s="1"/>
  <c r="E6701" i="3"/>
  <c r="N6701" i="3" s="1"/>
  <c r="E6702" i="3"/>
  <c r="N6702" i="3" s="1"/>
  <c r="E6703" i="3"/>
  <c r="N6703" i="3" s="1"/>
  <c r="E6704" i="3"/>
  <c r="N6704" i="3" s="1"/>
  <c r="E6705" i="3"/>
  <c r="N6705" i="3" s="1"/>
  <c r="E6706" i="3"/>
  <c r="N6706" i="3" s="1"/>
  <c r="E6707" i="3"/>
  <c r="N6707" i="3" s="1"/>
  <c r="E6708" i="3"/>
  <c r="N6708" i="3" s="1"/>
  <c r="E6709" i="3"/>
  <c r="N6709" i="3" s="1"/>
  <c r="E6710" i="3"/>
  <c r="N6710" i="3" s="1"/>
  <c r="E6711" i="3"/>
  <c r="N6711" i="3" s="1"/>
  <c r="E6712" i="3"/>
  <c r="N6712" i="3" s="1"/>
  <c r="E6713" i="3"/>
  <c r="N6713" i="3" s="1"/>
  <c r="E6714" i="3"/>
  <c r="N6714" i="3" s="1"/>
  <c r="E6715" i="3"/>
  <c r="N6715" i="3" s="1"/>
  <c r="E6716" i="3"/>
  <c r="N6716" i="3" s="1"/>
  <c r="E6717" i="3"/>
  <c r="N6717" i="3" s="1"/>
  <c r="E6718" i="3"/>
  <c r="N6718" i="3" s="1"/>
  <c r="E6719" i="3"/>
  <c r="N6719" i="3" s="1"/>
  <c r="E6720" i="3"/>
  <c r="N6720" i="3" s="1"/>
  <c r="E6721" i="3"/>
  <c r="N6721" i="3" s="1"/>
  <c r="E6722" i="3"/>
  <c r="N6722" i="3" s="1"/>
  <c r="E6723" i="3"/>
  <c r="N6723" i="3" s="1"/>
  <c r="E6724" i="3"/>
  <c r="N6724" i="3" s="1"/>
  <c r="E6725" i="3"/>
  <c r="N6725" i="3" s="1"/>
  <c r="E6726" i="3"/>
  <c r="N6726" i="3" s="1"/>
  <c r="E6727" i="3"/>
  <c r="N6727" i="3" s="1"/>
  <c r="E6728" i="3"/>
  <c r="N6728" i="3" s="1"/>
  <c r="E6729" i="3"/>
  <c r="N6729" i="3" s="1"/>
  <c r="E6730" i="3"/>
  <c r="N6730" i="3" s="1"/>
  <c r="E6731" i="3"/>
  <c r="N6731" i="3" s="1"/>
  <c r="E6732" i="3"/>
  <c r="N6732" i="3" s="1"/>
  <c r="E6733" i="3"/>
  <c r="N6733" i="3" s="1"/>
  <c r="E6734" i="3"/>
  <c r="N6734" i="3" s="1"/>
  <c r="E6735" i="3"/>
  <c r="N6735" i="3" s="1"/>
  <c r="E6736" i="3"/>
  <c r="N6736" i="3" s="1"/>
  <c r="E6737" i="3"/>
  <c r="N6737" i="3" s="1"/>
  <c r="E6738" i="3"/>
  <c r="N6738" i="3" s="1"/>
  <c r="E6739" i="3"/>
  <c r="N6739" i="3" s="1"/>
  <c r="E6740" i="3"/>
  <c r="N6740" i="3" s="1"/>
  <c r="E6741" i="3"/>
  <c r="N6741" i="3" s="1"/>
  <c r="E6742" i="3"/>
  <c r="N6742" i="3" s="1"/>
  <c r="E6743" i="3"/>
  <c r="N6743" i="3" s="1"/>
  <c r="E6744" i="3"/>
  <c r="N6744" i="3" s="1"/>
  <c r="E6745" i="3"/>
  <c r="N6745" i="3" s="1"/>
  <c r="E6746" i="3"/>
  <c r="N6746" i="3" s="1"/>
  <c r="E6747" i="3"/>
  <c r="N6747" i="3" s="1"/>
  <c r="E6748" i="3"/>
  <c r="N6748" i="3" s="1"/>
  <c r="E6749" i="3"/>
  <c r="N6749" i="3" s="1"/>
  <c r="E6750" i="3"/>
  <c r="N6750" i="3" s="1"/>
  <c r="E6751" i="3"/>
  <c r="N6751" i="3" s="1"/>
  <c r="E6752" i="3"/>
  <c r="N6752" i="3" s="1"/>
  <c r="E6753" i="3"/>
  <c r="N6753" i="3" s="1"/>
  <c r="E6754" i="3"/>
  <c r="N6754" i="3" s="1"/>
  <c r="E6755" i="3"/>
  <c r="N6755" i="3" s="1"/>
  <c r="E6756" i="3"/>
  <c r="N6756" i="3" s="1"/>
  <c r="E6757" i="3"/>
  <c r="N6757" i="3" s="1"/>
  <c r="E6758" i="3"/>
  <c r="N6758" i="3" s="1"/>
  <c r="E6759" i="3"/>
  <c r="N6759" i="3" s="1"/>
  <c r="E6760" i="3"/>
  <c r="N6760" i="3" s="1"/>
  <c r="E6761" i="3"/>
  <c r="N6761" i="3" s="1"/>
  <c r="E6762" i="3"/>
  <c r="N6762" i="3" s="1"/>
  <c r="E6763" i="3"/>
  <c r="N6763" i="3" s="1"/>
  <c r="E6764" i="3"/>
  <c r="N6764" i="3" s="1"/>
  <c r="E6765" i="3"/>
  <c r="N6765" i="3" s="1"/>
  <c r="E6766" i="3"/>
  <c r="N6766" i="3" s="1"/>
  <c r="E6767" i="3"/>
  <c r="N6767" i="3" s="1"/>
  <c r="E6768" i="3"/>
  <c r="N6768" i="3" s="1"/>
  <c r="E6769" i="3"/>
  <c r="N6769" i="3" s="1"/>
  <c r="E6770" i="3"/>
  <c r="N6770" i="3" s="1"/>
  <c r="E6771" i="3"/>
  <c r="N6771" i="3" s="1"/>
  <c r="E6772" i="3"/>
  <c r="N6772" i="3" s="1"/>
  <c r="E6773" i="3"/>
  <c r="N6773" i="3" s="1"/>
  <c r="E6774" i="3"/>
  <c r="N6774" i="3" s="1"/>
  <c r="E6775" i="3"/>
  <c r="N6775" i="3" s="1"/>
  <c r="E6776" i="3"/>
  <c r="N6776" i="3" s="1"/>
  <c r="E6777" i="3"/>
  <c r="N6777" i="3" s="1"/>
  <c r="E6778" i="3"/>
  <c r="N6778" i="3" s="1"/>
  <c r="E6779" i="3"/>
  <c r="N6779" i="3" s="1"/>
  <c r="E6780" i="3"/>
  <c r="N6780" i="3" s="1"/>
  <c r="E6781" i="3"/>
  <c r="N6781" i="3" s="1"/>
  <c r="E6782" i="3"/>
  <c r="N6782" i="3" s="1"/>
  <c r="E6783" i="3"/>
  <c r="N6783" i="3" s="1"/>
  <c r="E6784" i="3"/>
  <c r="N6784" i="3" s="1"/>
  <c r="E6785" i="3"/>
  <c r="N6785" i="3" s="1"/>
  <c r="E6786" i="3"/>
  <c r="N6786" i="3" s="1"/>
  <c r="E6787" i="3"/>
  <c r="N6787" i="3" s="1"/>
  <c r="E6788" i="3"/>
  <c r="N6788" i="3" s="1"/>
  <c r="E6789" i="3"/>
  <c r="N6789" i="3" s="1"/>
  <c r="E6790" i="3"/>
  <c r="N6790" i="3" s="1"/>
  <c r="E6791" i="3"/>
  <c r="N6791" i="3" s="1"/>
  <c r="E6792" i="3"/>
  <c r="N6792" i="3" s="1"/>
  <c r="E6793" i="3"/>
  <c r="N6793" i="3" s="1"/>
  <c r="E6794" i="3"/>
  <c r="N6794" i="3" s="1"/>
  <c r="E6795" i="3"/>
  <c r="N6795" i="3" s="1"/>
  <c r="E6796" i="3"/>
  <c r="N6796" i="3" s="1"/>
  <c r="E6797" i="3"/>
  <c r="N6797" i="3" s="1"/>
  <c r="E6798" i="3"/>
  <c r="N6798" i="3" s="1"/>
  <c r="E6799" i="3"/>
  <c r="N6799" i="3" s="1"/>
  <c r="E6800" i="3"/>
  <c r="N6800" i="3" s="1"/>
  <c r="E6801" i="3"/>
  <c r="N6801" i="3" s="1"/>
  <c r="E6802" i="3"/>
  <c r="N6802" i="3" s="1"/>
  <c r="E6803" i="3"/>
  <c r="N6803" i="3" s="1"/>
  <c r="E6804" i="3"/>
  <c r="N6804" i="3" s="1"/>
  <c r="E6805" i="3"/>
  <c r="N6805" i="3" s="1"/>
  <c r="E6806" i="3"/>
  <c r="N6806" i="3" s="1"/>
  <c r="E6807" i="3"/>
  <c r="N6807" i="3" s="1"/>
  <c r="E6808" i="3"/>
  <c r="N6808" i="3" s="1"/>
  <c r="E6809" i="3"/>
  <c r="N6809" i="3" s="1"/>
  <c r="E6810" i="3"/>
  <c r="N6810" i="3" s="1"/>
  <c r="E6811" i="3"/>
  <c r="N6811" i="3" s="1"/>
  <c r="E6812" i="3"/>
  <c r="N6812" i="3" s="1"/>
  <c r="E6813" i="3"/>
  <c r="N6813" i="3" s="1"/>
  <c r="E6814" i="3"/>
  <c r="N6814" i="3" s="1"/>
  <c r="E6815" i="3"/>
  <c r="N6815" i="3" s="1"/>
  <c r="E6816" i="3"/>
  <c r="N6816" i="3" s="1"/>
  <c r="E6817" i="3"/>
  <c r="N6817" i="3" s="1"/>
  <c r="E6818" i="3"/>
  <c r="N6818" i="3" s="1"/>
  <c r="E6819" i="3"/>
  <c r="N6819" i="3" s="1"/>
  <c r="E6820" i="3"/>
  <c r="N6820" i="3" s="1"/>
  <c r="E6821" i="3"/>
  <c r="N6821" i="3" s="1"/>
  <c r="E6822" i="3"/>
  <c r="N6822" i="3" s="1"/>
  <c r="E6823" i="3"/>
  <c r="N6823" i="3" s="1"/>
  <c r="E6824" i="3"/>
  <c r="N6824" i="3" s="1"/>
  <c r="E6825" i="3"/>
  <c r="N6825" i="3" s="1"/>
  <c r="E6826" i="3"/>
  <c r="N6826" i="3" s="1"/>
  <c r="E6827" i="3"/>
  <c r="N6827" i="3" s="1"/>
  <c r="E6828" i="3"/>
  <c r="N6828" i="3" s="1"/>
  <c r="E6322" i="3"/>
  <c r="N6322" i="3" s="1"/>
  <c r="E6323" i="3"/>
  <c r="N6323" i="3" s="1"/>
  <c r="E6324" i="3"/>
  <c r="N6324" i="3" s="1"/>
  <c r="E6325" i="3"/>
  <c r="N6325" i="3" s="1"/>
  <c r="E6326" i="3"/>
  <c r="N6326" i="3" s="1"/>
  <c r="E6327" i="3"/>
  <c r="N6327" i="3" s="1"/>
  <c r="E6328" i="3"/>
  <c r="N6328" i="3" s="1"/>
  <c r="E6329" i="3"/>
  <c r="N6329" i="3" s="1"/>
  <c r="E6330" i="3"/>
  <c r="N6330" i="3" s="1"/>
  <c r="E6331" i="3"/>
  <c r="N6331" i="3" s="1"/>
  <c r="E6332" i="3"/>
  <c r="N6332" i="3" s="1"/>
  <c r="E6333" i="3"/>
  <c r="N6333" i="3" s="1"/>
  <c r="E6334" i="3"/>
  <c r="N6334" i="3" s="1"/>
  <c r="E6335" i="3"/>
  <c r="N6335" i="3" s="1"/>
  <c r="E6336" i="3"/>
  <c r="N6336" i="3" s="1"/>
  <c r="E6337" i="3"/>
  <c r="N6337" i="3" s="1"/>
  <c r="E6338" i="3"/>
  <c r="N6338" i="3" s="1"/>
  <c r="E6339" i="3"/>
  <c r="N6339" i="3" s="1"/>
  <c r="E6340" i="3"/>
  <c r="N6340" i="3" s="1"/>
  <c r="E6341" i="3"/>
  <c r="N6341" i="3" s="1"/>
  <c r="E6342" i="3"/>
  <c r="N6342" i="3" s="1"/>
  <c r="E6343" i="3"/>
  <c r="N6343" i="3" s="1"/>
  <c r="E6344" i="3"/>
  <c r="N6344" i="3" s="1"/>
  <c r="E6345" i="3"/>
  <c r="N6345" i="3" s="1"/>
  <c r="E6346" i="3"/>
  <c r="N6346" i="3" s="1"/>
  <c r="E6347" i="3"/>
  <c r="N6347" i="3" s="1"/>
  <c r="E6348" i="3"/>
  <c r="N6348" i="3" s="1"/>
  <c r="E6349" i="3"/>
  <c r="N6349" i="3" s="1"/>
  <c r="E6350" i="3"/>
  <c r="N6350" i="3" s="1"/>
  <c r="E6351" i="3"/>
  <c r="N6351" i="3" s="1"/>
  <c r="E6352" i="3"/>
  <c r="N6352" i="3" s="1"/>
  <c r="E6353" i="3"/>
  <c r="N6353" i="3" s="1"/>
  <c r="E6354" i="3"/>
  <c r="N6354" i="3" s="1"/>
  <c r="E6355" i="3"/>
  <c r="N6355" i="3" s="1"/>
  <c r="E6356" i="3"/>
  <c r="N6356" i="3" s="1"/>
  <c r="E6357" i="3"/>
  <c r="N6357" i="3" s="1"/>
  <c r="E6358" i="3"/>
  <c r="N6358" i="3" s="1"/>
  <c r="E6359" i="3"/>
  <c r="N6359" i="3" s="1"/>
  <c r="E6360" i="3"/>
  <c r="N6360" i="3" s="1"/>
  <c r="E6361" i="3"/>
  <c r="N6361" i="3" s="1"/>
  <c r="E6362" i="3"/>
  <c r="N6362" i="3" s="1"/>
  <c r="E6363" i="3"/>
  <c r="N6363" i="3" s="1"/>
  <c r="E6364" i="3"/>
  <c r="N6364" i="3" s="1"/>
  <c r="E6365" i="3"/>
  <c r="N6365" i="3" s="1"/>
  <c r="E6366" i="3"/>
  <c r="N6366" i="3" s="1"/>
  <c r="E6367" i="3"/>
  <c r="N6367" i="3" s="1"/>
  <c r="E6368" i="3"/>
  <c r="N6368" i="3" s="1"/>
  <c r="E6369" i="3"/>
  <c r="N6369" i="3" s="1"/>
  <c r="E6370" i="3"/>
  <c r="N6370" i="3" s="1"/>
  <c r="E6371" i="3"/>
  <c r="N6371" i="3" s="1"/>
  <c r="E6372" i="3"/>
  <c r="N6372" i="3" s="1"/>
  <c r="E6373" i="3"/>
  <c r="N6373" i="3" s="1"/>
  <c r="E6374" i="3"/>
  <c r="N6374" i="3" s="1"/>
  <c r="E6375" i="3"/>
  <c r="N6375" i="3" s="1"/>
  <c r="E6376" i="3"/>
  <c r="N6376" i="3" s="1"/>
  <c r="E6377" i="3"/>
  <c r="N6377" i="3" s="1"/>
  <c r="E6378" i="3"/>
  <c r="N6378" i="3" s="1"/>
  <c r="E6379" i="3"/>
  <c r="N6379" i="3" s="1"/>
  <c r="E6380" i="3"/>
  <c r="N6380" i="3" s="1"/>
  <c r="E6381" i="3"/>
  <c r="N6381" i="3" s="1"/>
  <c r="E6382" i="3"/>
  <c r="N6382" i="3" s="1"/>
  <c r="E6383" i="3"/>
  <c r="N6383" i="3" s="1"/>
  <c r="E6384" i="3"/>
  <c r="N6384" i="3" s="1"/>
  <c r="E6385" i="3"/>
  <c r="N6385" i="3" s="1"/>
  <c r="E6386" i="3"/>
  <c r="N6386" i="3" s="1"/>
  <c r="E6387" i="3"/>
  <c r="N6387" i="3" s="1"/>
  <c r="E6388" i="3"/>
  <c r="N6388" i="3" s="1"/>
  <c r="E6389" i="3"/>
  <c r="N6389" i="3" s="1"/>
  <c r="E6390" i="3"/>
  <c r="N6390" i="3" s="1"/>
  <c r="E6391" i="3"/>
  <c r="N6391" i="3" s="1"/>
  <c r="E6392" i="3"/>
  <c r="N6392" i="3" s="1"/>
  <c r="E6393" i="3"/>
  <c r="N6393" i="3" s="1"/>
  <c r="E6394" i="3"/>
  <c r="N6394" i="3" s="1"/>
  <c r="E6395" i="3"/>
  <c r="N6395" i="3" s="1"/>
  <c r="E6396" i="3"/>
  <c r="N6396" i="3" s="1"/>
  <c r="E6397" i="3"/>
  <c r="N6397" i="3" s="1"/>
  <c r="E6398" i="3"/>
  <c r="N6398" i="3" s="1"/>
  <c r="E6399" i="3"/>
  <c r="N6399" i="3" s="1"/>
  <c r="E6400" i="3"/>
  <c r="N6400" i="3" s="1"/>
  <c r="E6401" i="3"/>
  <c r="N6401" i="3" s="1"/>
  <c r="E6402" i="3"/>
  <c r="N6402" i="3" s="1"/>
  <c r="E6403" i="3"/>
  <c r="N6403" i="3" s="1"/>
  <c r="E6404" i="3"/>
  <c r="N6404" i="3" s="1"/>
  <c r="E6405" i="3"/>
  <c r="N6405" i="3" s="1"/>
  <c r="E6406" i="3"/>
  <c r="N6406" i="3" s="1"/>
  <c r="E6407" i="3"/>
  <c r="N6407" i="3" s="1"/>
  <c r="E6408" i="3"/>
  <c r="N6408" i="3" s="1"/>
  <c r="E6409" i="3"/>
  <c r="N6409" i="3" s="1"/>
  <c r="E6410" i="3"/>
  <c r="N6410" i="3" s="1"/>
  <c r="E6411" i="3"/>
  <c r="N6411" i="3" s="1"/>
  <c r="E6412" i="3"/>
  <c r="N6412" i="3" s="1"/>
  <c r="E6413" i="3"/>
  <c r="N6413" i="3" s="1"/>
  <c r="E6414" i="3"/>
  <c r="N6414" i="3" s="1"/>
  <c r="E6415" i="3"/>
  <c r="N6415" i="3" s="1"/>
  <c r="E6416" i="3"/>
  <c r="N6416" i="3" s="1"/>
  <c r="E6417" i="3"/>
  <c r="N6417" i="3" s="1"/>
  <c r="E6418" i="3"/>
  <c r="N6418" i="3" s="1"/>
  <c r="E6419" i="3"/>
  <c r="N6419" i="3" s="1"/>
  <c r="E6420" i="3"/>
  <c r="N6420" i="3" s="1"/>
  <c r="E6421" i="3"/>
  <c r="N6421" i="3" s="1"/>
  <c r="E6422" i="3"/>
  <c r="N6422" i="3" s="1"/>
  <c r="E6423" i="3"/>
  <c r="N6423" i="3" s="1"/>
  <c r="E6424" i="3"/>
  <c r="N6424" i="3" s="1"/>
  <c r="E6425" i="3"/>
  <c r="N6425" i="3" s="1"/>
  <c r="E6426" i="3"/>
  <c r="N6426" i="3" s="1"/>
  <c r="E6427" i="3"/>
  <c r="N6427" i="3" s="1"/>
  <c r="E6428" i="3"/>
  <c r="N6428" i="3" s="1"/>
  <c r="E6429" i="3"/>
  <c r="N6429" i="3" s="1"/>
  <c r="E6430" i="3"/>
  <c r="N6430" i="3" s="1"/>
  <c r="E6431" i="3"/>
  <c r="N6431" i="3" s="1"/>
  <c r="E6432" i="3"/>
  <c r="N6432" i="3" s="1"/>
  <c r="E6433" i="3"/>
  <c r="N6433" i="3" s="1"/>
  <c r="E6434" i="3"/>
  <c r="N6434" i="3" s="1"/>
  <c r="E6435" i="3"/>
  <c r="N6435" i="3" s="1"/>
  <c r="E6436" i="3"/>
  <c r="N6436" i="3" s="1"/>
  <c r="E6437" i="3"/>
  <c r="N6437" i="3" s="1"/>
  <c r="E6438" i="3"/>
  <c r="N6438" i="3" s="1"/>
  <c r="E6439" i="3"/>
  <c r="N6439" i="3" s="1"/>
  <c r="E6440" i="3"/>
  <c r="N6440" i="3" s="1"/>
  <c r="E6441" i="3"/>
  <c r="N6441" i="3" s="1"/>
  <c r="E6442" i="3"/>
  <c r="N6442" i="3" s="1"/>
  <c r="E6443" i="3"/>
  <c r="N6443" i="3" s="1"/>
  <c r="E6444" i="3"/>
  <c r="N6444" i="3" s="1"/>
  <c r="E6445" i="3"/>
  <c r="N6445" i="3" s="1"/>
  <c r="E6446" i="3"/>
  <c r="N6446" i="3" s="1"/>
  <c r="E6447" i="3"/>
  <c r="N6447" i="3" s="1"/>
  <c r="E6448" i="3"/>
  <c r="N6448" i="3" s="1"/>
  <c r="E6449" i="3"/>
  <c r="N6449" i="3" s="1"/>
  <c r="E6450" i="3"/>
  <c r="N6450" i="3" s="1"/>
  <c r="E6451" i="3"/>
  <c r="N6451" i="3" s="1"/>
  <c r="E6452" i="3"/>
  <c r="N6452" i="3" s="1"/>
  <c r="E6453" i="3"/>
  <c r="N6453" i="3" s="1"/>
  <c r="E6454" i="3"/>
  <c r="N6454" i="3" s="1"/>
  <c r="E6455" i="3"/>
  <c r="N6455" i="3" s="1"/>
  <c r="E6456" i="3"/>
  <c r="N6456" i="3" s="1"/>
  <c r="E6457" i="3"/>
  <c r="N6457" i="3" s="1"/>
  <c r="E6458" i="3"/>
  <c r="N6458" i="3" s="1"/>
  <c r="E6459" i="3"/>
  <c r="N6459" i="3" s="1"/>
  <c r="E6460" i="3"/>
  <c r="N6460" i="3" s="1"/>
  <c r="E6461" i="3"/>
  <c r="N6461" i="3" s="1"/>
  <c r="E6462" i="3"/>
  <c r="N6462" i="3" s="1"/>
  <c r="E6463" i="3"/>
  <c r="N6463" i="3" s="1"/>
  <c r="E6464" i="3"/>
  <c r="N6464" i="3" s="1"/>
  <c r="E6465" i="3"/>
  <c r="N6465" i="3" s="1"/>
  <c r="E6466" i="3"/>
  <c r="N6466" i="3" s="1"/>
  <c r="E6467" i="3"/>
  <c r="N6467" i="3" s="1"/>
  <c r="E6468" i="3"/>
  <c r="N6468" i="3" s="1"/>
  <c r="E6469" i="3"/>
  <c r="N6469" i="3" s="1"/>
  <c r="E6470" i="3"/>
  <c r="N6470" i="3" s="1"/>
  <c r="E6471" i="3"/>
  <c r="N6471" i="3" s="1"/>
  <c r="E6472" i="3"/>
  <c r="N6472" i="3" s="1"/>
  <c r="E6473" i="3"/>
  <c r="N6473" i="3" s="1"/>
  <c r="E6474" i="3"/>
  <c r="N6474" i="3" s="1"/>
  <c r="E6475" i="3"/>
  <c r="N6475" i="3" s="1"/>
  <c r="E6476" i="3"/>
  <c r="N6476" i="3" s="1"/>
  <c r="E6477" i="3"/>
  <c r="N6477" i="3" s="1"/>
  <c r="E6478" i="3"/>
  <c r="N6478" i="3" s="1"/>
  <c r="E6479" i="3"/>
  <c r="N6479" i="3" s="1"/>
  <c r="E6480" i="3"/>
  <c r="N6480" i="3" s="1"/>
  <c r="E6481" i="3"/>
  <c r="N6481" i="3" s="1"/>
  <c r="E6482" i="3"/>
  <c r="N6482" i="3" s="1"/>
  <c r="E6483" i="3"/>
  <c r="N6483" i="3" s="1"/>
  <c r="E6484" i="3"/>
  <c r="N6484" i="3" s="1"/>
  <c r="E6485" i="3"/>
  <c r="N6485" i="3" s="1"/>
  <c r="E6486" i="3"/>
  <c r="N6486" i="3" s="1"/>
  <c r="E6487" i="3"/>
  <c r="N6487" i="3" s="1"/>
  <c r="E6488" i="3"/>
  <c r="N6488" i="3" s="1"/>
  <c r="E6489" i="3"/>
  <c r="N6489" i="3" s="1"/>
  <c r="E6490" i="3"/>
  <c r="N6490" i="3" s="1"/>
  <c r="E6491" i="3"/>
  <c r="N6491" i="3" s="1"/>
  <c r="E6492" i="3"/>
  <c r="N6492" i="3" s="1"/>
  <c r="E6493" i="3"/>
  <c r="N6493" i="3" s="1"/>
  <c r="E6494" i="3"/>
  <c r="N6494" i="3" s="1"/>
  <c r="E6495" i="3"/>
  <c r="N6495" i="3" s="1"/>
  <c r="E6496" i="3"/>
  <c r="N6496" i="3" s="1"/>
  <c r="E6497" i="3"/>
  <c r="N6497" i="3" s="1"/>
  <c r="E6498" i="3"/>
  <c r="N6498" i="3" s="1"/>
  <c r="E6499" i="3"/>
  <c r="N6499" i="3" s="1"/>
  <c r="E6500" i="3"/>
  <c r="N6500" i="3" s="1"/>
  <c r="E6501" i="3"/>
  <c r="N6501" i="3" s="1"/>
  <c r="E6502" i="3"/>
  <c r="N6502" i="3" s="1"/>
  <c r="E6503" i="3"/>
  <c r="N6503" i="3" s="1"/>
  <c r="E6504" i="3"/>
  <c r="N6504" i="3" s="1"/>
  <c r="E6505" i="3"/>
  <c r="N6505" i="3" s="1"/>
  <c r="E6506" i="3"/>
  <c r="N6506" i="3" s="1"/>
  <c r="E6507" i="3"/>
  <c r="N6507" i="3" s="1"/>
  <c r="E6508" i="3"/>
  <c r="N6508" i="3" s="1"/>
  <c r="E6509" i="3"/>
  <c r="N6509" i="3" s="1"/>
  <c r="E6510" i="3"/>
  <c r="N6510" i="3" s="1"/>
  <c r="E6511" i="3"/>
  <c r="N6511" i="3" s="1"/>
  <c r="E6512" i="3"/>
  <c r="N6512" i="3" s="1"/>
  <c r="E6513" i="3"/>
  <c r="N6513" i="3" s="1"/>
  <c r="E6514" i="3"/>
  <c r="N6514" i="3" s="1"/>
  <c r="E6515" i="3"/>
  <c r="N6515" i="3" s="1"/>
  <c r="E6516" i="3"/>
  <c r="N6516" i="3" s="1"/>
  <c r="E6517" i="3"/>
  <c r="N6517" i="3" s="1"/>
  <c r="E6518" i="3"/>
  <c r="N6518" i="3" s="1"/>
  <c r="E6519" i="3"/>
  <c r="N6519" i="3" s="1"/>
  <c r="E6520" i="3"/>
  <c r="N6520" i="3" s="1"/>
  <c r="E6521" i="3"/>
  <c r="N6521" i="3" s="1"/>
  <c r="E6522" i="3"/>
  <c r="N6522" i="3" s="1"/>
  <c r="E6523" i="3"/>
  <c r="N6523" i="3" s="1"/>
  <c r="E6524" i="3"/>
  <c r="N6524" i="3" s="1"/>
  <c r="E6525" i="3"/>
  <c r="N6525" i="3" s="1"/>
  <c r="E6526" i="3"/>
  <c r="N6526" i="3" s="1"/>
  <c r="E6527" i="3"/>
  <c r="N6527" i="3" s="1"/>
  <c r="E6528" i="3"/>
  <c r="N6528" i="3" s="1"/>
  <c r="E6529" i="3"/>
  <c r="N6529" i="3" s="1"/>
  <c r="E6530" i="3"/>
  <c r="N6530" i="3" s="1"/>
  <c r="E6531" i="3"/>
  <c r="N6531" i="3" s="1"/>
  <c r="E6532" i="3"/>
  <c r="N6532" i="3" s="1"/>
  <c r="E6533" i="3"/>
  <c r="N6533" i="3" s="1"/>
  <c r="E6534" i="3"/>
  <c r="N6534" i="3" s="1"/>
  <c r="E6535" i="3"/>
  <c r="N6535" i="3" s="1"/>
  <c r="E6536" i="3"/>
  <c r="N6536" i="3" s="1"/>
  <c r="E6537" i="3"/>
  <c r="N6537" i="3" s="1"/>
  <c r="E6538" i="3"/>
  <c r="N6538" i="3" s="1"/>
  <c r="E6539" i="3"/>
  <c r="N6539" i="3" s="1"/>
  <c r="E6540" i="3"/>
  <c r="N6540" i="3" s="1"/>
  <c r="E6541" i="3"/>
  <c r="N6541" i="3" s="1"/>
  <c r="E6542" i="3"/>
  <c r="N6542" i="3" s="1"/>
  <c r="E6543" i="3"/>
  <c r="N6543" i="3" s="1"/>
  <c r="E6544" i="3"/>
  <c r="N6544" i="3" s="1"/>
  <c r="E6545" i="3"/>
  <c r="N6545" i="3" s="1"/>
  <c r="E6546" i="3"/>
  <c r="N6546" i="3" s="1"/>
  <c r="E6547" i="3"/>
  <c r="N6547" i="3" s="1"/>
  <c r="E6548" i="3"/>
  <c r="N6548" i="3" s="1"/>
  <c r="E6549" i="3"/>
  <c r="N6549" i="3" s="1"/>
  <c r="E6550" i="3"/>
  <c r="N6550" i="3" s="1"/>
  <c r="E6551" i="3"/>
  <c r="N6551" i="3" s="1"/>
  <c r="E6552" i="3"/>
  <c r="N6552" i="3" s="1"/>
  <c r="E6553" i="3"/>
  <c r="N6553" i="3" s="1"/>
  <c r="E6554" i="3"/>
  <c r="N6554" i="3" s="1"/>
  <c r="E6555" i="3"/>
  <c r="N6555" i="3" s="1"/>
  <c r="E6556" i="3"/>
  <c r="N6556" i="3" s="1"/>
  <c r="E6557" i="3"/>
  <c r="N6557" i="3" s="1"/>
  <c r="E6558" i="3"/>
  <c r="N6558" i="3" s="1"/>
  <c r="E6559" i="3"/>
  <c r="N6559" i="3" s="1"/>
  <c r="E6560" i="3"/>
  <c r="N6560" i="3" s="1"/>
  <c r="E6561" i="3"/>
  <c r="N6561" i="3" s="1"/>
  <c r="E6562" i="3"/>
  <c r="N6562" i="3" s="1"/>
  <c r="E6563" i="3"/>
  <c r="N6563" i="3" s="1"/>
  <c r="E6564" i="3"/>
  <c r="N6564" i="3" s="1"/>
  <c r="E6565" i="3"/>
  <c r="N6565" i="3" s="1"/>
  <c r="E6566" i="3"/>
  <c r="N6566" i="3" s="1"/>
  <c r="E6567" i="3"/>
  <c r="N6567" i="3" s="1"/>
  <c r="E6568" i="3"/>
  <c r="N6568" i="3" s="1"/>
  <c r="E6569" i="3"/>
  <c r="N6569" i="3" s="1"/>
  <c r="E6570" i="3"/>
  <c r="N6570" i="3" s="1"/>
  <c r="E6571" i="3"/>
  <c r="N6571" i="3" s="1"/>
  <c r="E6572" i="3"/>
  <c r="N6572" i="3" s="1"/>
  <c r="E6573" i="3"/>
  <c r="N6573" i="3" s="1"/>
  <c r="E6574" i="3"/>
  <c r="N6574" i="3" s="1"/>
  <c r="E6321" i="3"/>
  <c r="N6321" i="3" s="1"/>
  <c r="E6067" i="3"/>
  <c r="N6067" i="3" s="1"/>
  <c r="E6068" i="3"/>
  <c r="N6068" i="3" s="1"/>
  <c r="E6069" i="3"/>
  <c r="N6069" i="3" s="1"/>
  <c r="E6070" i="3"/>
  <c r="N6070" i="3" s="1"/>
  <c r="E6071" i="3"/>
  <c r="N6071" i="3" s="1"/>
  <c r="E6072" i="3"/>
  <c r="N6072" i="3" s="1"/>
  <c r="E6073" i="3"/>
  <c r="N6073" i="3" s="1"/>
  <c r="E6074" i="3"/>
  <c r="N6074" i="3" s="1"/>
  <c r="E6075" i="3"/>
  <c r="N6075" i="3" s="1"/>
  <c r="E6076" i="3"/>
  <c r="N6076" i="3" s="1"/>
  <c r="E6077" i="3"/>
  <c r="N6077" i="3" s="1"/>
  <c r="E6078" i="3"/>
  <c r="N6078" i="3" s="1"/>
  <c r="E6079" i="3"/>
  <c r="N6079" i="3" s="1"/>
  <c r="E6080" i="3"/>
  <c r="N6080" i="3" s="1"/>
  <c r="E6081" i="3"/>
  <c r="N6081" i="3" s="1"/>
  <c r="E6082" i="3"/>
  <c r="N6082" i="3" s="1"/>
  <c r="E6083" i="3"/>
  <c r="N6083" i="3" s="1"/>
  <c r="E6084" i="3"/>
  <c r="N6084" i="3" s="1"/>
  <c r="E6085" i="3"/>
  <c r="N6085" i="3" s="1"/>
  <c r="E6086" i="3"/>
  <c r="N6086" i="3" s="1"/>
  <c r="E6087" i="3"/>
  <c r="N6087" i="3" s="1"/>
  <c r="E6088" i="3"/>
  <c r="N6088" i="3" s="1"/>
  <c r="E6089" i="3"/>
  <c r="N6089" i="3" s="1"/>
  <c r="E6090" i="3"/>
  <c r="N6090" i="3" s="1"/>
  <c r="E6091" i="3"/>
  <c r="N6091" i="3" s="1"/>
  <c r="E6092" i="3"/>
  <c r="N6092" i="3" s="1"/>
  <c r="E6093" i="3"/>
  <c r="N6093" i="3" s="1"/>
  <c r="E6094" i="3"/>
  <c r="N6094" i="3" s="1"/>
  <c r="E6095" i="3"/>
  <c r="N6095" i="3" s="1"/>
  <c r="E6096" i="3"/>
  <c r="N6096" i="3" s="1"/>
  <c r="E6097" i="3"/>
  <c r="N6097" i="3" s="1"/>
  <c r="E6098" i="3"/>
  <c r="N6098" i="3" s="1"/>
  <c r="E6099" i="3"/>
  <c r="N6099" i="3" s="1"/>
  <c r="E6100" i="3"/>
  <c r="N6100" i="3" s="1"/>
  <c r="E6101" i="3"/>
  <c r="N6101" i="3" s="1"/>
  <c r="E6102" i="3"/>
  <c r="N6102" i="3" s="1"/>
  <c r="E6103" i="3"/>
  <c r="N6103" i="3" s="1"/>
  <c r="E6104" i="3"/>
  <c r="N6104" i="3" s="1"/>
  <c r="E6105" i="3"/>
  <c r="N6105" i="3" s="1"/>
  <c r="E6106" i="3"/>
  <c r="N6106" i="3" s="1"/>
  <c r="E6107" i="3"/>
  <c r="N6107" i="3" s="1"/>
  <c r="E6108" i="3"/>
  <c r="N6108" i="3" s="1"/>
  <c r="E6109" i="3"/>
  <c r="N6109" i="3" s="1"/>
  <c r="E6110" i="3"/>
  <c r="N6110" i="3" s="1"/>
  <c r="E6111" i="3"/>
  <c r="N6111" i="3" s="1"/>
  <c r="E6112" i="3"/>
  <c r="N6112" i="3" s="1"/>
  <c r="E6113" i="3"/>
  <c r="N6113" i="3" s="1"/>
  <c r="E6114" i="3"/>
  <c r="N6114" i="3" s="1"/>
  <c r="E6115" i="3"/>
  <c r="N6115" i="3" s="1"/>
  <c r="E6116" i="3"/>
  <c r="N6116" i="3" s="1"/>
  <c r="E6117" i="3"/>
  <c r="N6117" i="3" s="1"/>
  <c r="E6118" i="3"/>
  <c r="N6118" i="3" s="1"/>
  <c r="E6119" i="3"/>
  <c r="N6119" i="3" s="1"/>
  <c r="E6120" i="3"/>
  <c r="N6120" i="3" s="1"/>
  <c r="E6121" i="3"/>
  <c r="N6121" i="3" s="1"/>
  <c r="E6122" i="3"/>
  <c r="N6122" i="3" s="1"/>
  <c r="E6123" i="3"/>
  <c r="N6123" i="3" s="1"/>
  <c r="E6124" i="3"/>
  <c r="N6124" i="3" s="1"/>
  <c r="E6125" i="3"/>
  <c r="N6125" i="3" s="1"/>
  <c r="E6126" i="3"/>
  <c r="N6126" i="3" s="1"/>
  <c r="E6127" i="3"/>
  <c r="N6127" i="3" s="1"/>
  <c r="E6128" i="3"/>
  <c r="N6128" i="3" s="1"/>
  <c r="E6129" i="3"/>
  <c r="N6129" i="3" s="1"/>
  <c r="E6130" i="3"/>
  <c r="N6130" i="3" s="1"/>
  <c r="E6131" i="3"/>
  <c r="N6131" i="3" s="1"/>
  <c r="E6132" i="3"/>
  <c r="N6132" i="3" s="1"/>
  <c r="E6133" i="3"/>
  <c r="N6133" i="3" s="1"/>
  <c r="E6134" i="3"/>
  <c r="N6134" i="3" s="1"/>
  <c r="E6135" i="3"/>
  <c r="N6135" i="3" s="1"/>
  <c r="E6136" i="3"/>
  <c r="N6136" i="3" s="1"/>
  <c r="E6137" i="3"/>
  <c r="N6137" i="3" s="1"/>
  <c r="E6138" i="3"/>
  <c r="N6138" i="3" s="1"/>
  <c r="E6139" i="3"/>
  <c r="N6139" i="3" s="1"/>
  <c r="E6140" i="3"/>
  <c r="N6140" i="3" s="1"/>
  <c r="E6141" i="3"/>
  <c r="N6141" i="3" s="1"/>
  <c r="E6142" i="3"/>
  <c r="N6142" i="3" s="1"/>
  <c r="E6143" i="3"/>
  <c r="N6143" i="3" s="1"/>
  <c r="E6144" i="3"/>
  <c r="N6144" i="3" s="1"/>
  <c r="E6145" i="3"/>
  <c r="N6145" i="3" s="1"/>
  <c r="E6146" i="3"/>
  <c r="N6146" i="3" s="1"/>
  <c r="E6147" i="3"/>
  <c r="N6147" i="3" s="1"/>
  <c r="E6148" i="3"/>
  <c r="N6148" i="3" s="1"/>
  <c r="E6149" i="3"/>
  <c r="N6149" i="3" s="1"/>
  <c r="E6150" i="3"/>
  <c r="N6150" i="3" s="1"/>
  <c r="E6151" i="3"/>
  <c r="N6151" i="3" s="1"/>
  <c r="E6152" i="3"/>
  <c r="N6152" i="3" s="1"/>
  <c r="E6153" i="3"/>
  <c r="N6153" i="3" s="1"/>
  <c r="E6154" i="3"/>
  <c r="N6154" i="3" s="1"/>
  <c r="E6155" i="3"/>
  <c r="N6155" i="3" s="1"/>
  <c r="E6156" i="3"/>
  <c r="N6156" i="3" s="1"/>
  <c r="E6157" i="3"/>
  <c r="N6157" i="3" s="1"/>
  <c r="E6158" i="3"/>
  <c r="N6158" i="3" s="1"/>
  <c r="E6159" i="3"/>
  <c r="N6159" i="3" s="1"/>
  <c r="E6160" i="3"/>
  <c r="N6160" i="3" s="1"/>
  <c r="E6161" i="3"/>
  <c r="N6161" i="3" s="1"/>
  <c r="E6162" i="3"/>
  <c r="N6162" i="3" s="1"/>
  <c r="E6163" i="3"/>
  <c r="N6163" i="3" s="1"/>
  <c r="E6164" i="3"/>
  <c r="N6164" i="3" s="1"/>
  <c r="E6165" i="3"/>
  <c r="N6165" i="3" s="1"/>
  <c r="E6166" i="3"/>
  <c r="N6166" i="3" s="1"/>
  <c r="E6167" i="3"/>
  <c r="N6167" i="3" s="1"/>
  <c r="E6168" i="3"/>
  <c r="N6168" i="3" s="1"/>
  <c r="E6169" i="3"/>
  <c r="N6169" i="3" s="1"/>
  <c r="E6170" i="3"/>
  <c r="N6170" i="3" s="1"/>
  <c r="E6171" i="3"/>
  <c r="N6171" i="3" s="1"/>
  <c r="E6172" i="3"/>
  <c r="N6172" i="3" s="1"/>
  <c r="E6173" i="3"/>
  <c r="N6173" i="3" s="1"/>
  <c r="E6174" i="3"/>
  <c r="N6174" i="3" s="1"/>
  <c r="E6175" i="3"/>
  <c r="N6175" i="3" s="1"/>
  <c r="E6176" i="3"/>
  <c r="N6176" i="3" s="1"/>
  <c r="E6177" i="3"/>
  <c r="N6177" i="3" s="1"/>
  <c r="E6178" i="3"/>
  <c r="N6178" i="3" s="1"/>
  <c r="E6179" i="3"/>
  <c r="N6179" i="3" s="1"/>
  <c r="E6180" i="3"/>
  <c r="N6180" i="3" s="1"/>
  <c r="E6181" i="3"/>
  <c r="N6181" i="3" s="1"/>
  <c r="E6182" i="3"/>
  <c r="N6182" i="3" s="1"/>
  <c r="E6183" i="3"/>
  <c r="N6183" i="3" s="1"/>
  <c r="E6184" i="3"/>
  <c r="N6184" i="3" s="1"/>
  <c r="E6185" i="3"/>
  <c r="N6185" i="3" s="1"/>
  <c r="E6186" i="3"/>
  <c r="N6186" i="3" s="1"/>
  <c r="E6187" i="3"/>
  <c r="N6187" i="3" s="1"/>
  <c r="E6188" i="3"/>
  <c r="N6188" i="3" s="1"/>
  <c r="E6189" i="3"/>
  <c r="N6189" i="3" s="1"/>
  <c r="E6190" i="3"/>
  <c r="N6190" i="3" s="1"/>
  <c r="E6191" i="3"/>
  <c r="N6191" i="3" s="1"/>
  <c r="E6192" i="3"/>
  <c r="N6192" i="3" s="1"/>
  <c r="E6193" i="3"/>
  <c r="N6193" i="3" s="1"/>
  <c r="E6194" i="3"/>
  <c r="N6194" i="3" s="1"/>
  <c r="E6195" i="3"/>
  <c r="N6195" i="3" s="1"/>
  <c r="E6196" i="3"/>
  <c r="N6196" i="3" s="1"/>
  <c r="E6197" i="3"/>
  <c r="N6197" i="3" s="1"/>
  <c r="E6198" i="3"/>
  <c r="N6198" i="3" s="1"/>
  <c r="E6199" i="3"/>
  <c r="N6199" i="3" s="1"/>
  <c r="E6200" i="3"/>
  <c r="N6200" i="3" s="1"/>
  <c r="E6201" i="3"/>
  <c r="N6201" i="3" s="1"/>
  <c r="E6202" i="3"/>
  <c r="N6202" i="3" s="1"/>
  <c r="E6203" i="3"/>
  <c r="N6203" i="3" s="1"/>
  <c r="E6204" i="3"/>
  <c r="N6204" i="3" s="1"/>
  <c r="E6205" i="3"/>
  <c r="N6205" i="3" s="1"/>
  <c r="E6206" i="3"/>
  <c r="N6206" i="3" s="1"/>
  <c r="E6207" i="3"/>
  <c r="N6207" i="3" s="1"/>
  <c r="E6208" i="3"/>
  <c r="N6208" i="3" s="1"/>
  <c r="E6209" i="3"/>
  <c r="N6209" i="3" s="1"/>
  <c r="E6210" i="3"/>
  <c r="N6210" i="3" s="1"/>
  <c r="E6211" i="3"/>
  <c r="N6211" i="3" s="1"/>
  <c r="E6212" i="3"/>
  <c r="N6212" i="3" s="1"/>
  <c r="E6213" i="3"/>
  <c r="N6213" i="3" s="1"/>
  <c r="E6214" i="3"/>
  <c r="N6214" i="3" s="1"/>
  <c r="E6215" i="3"/>
  <c r="N6215" i="3" s="1"/>
  <c r="E6216" i="3"/>
  <c r="N6216" i="3" s="1"/>
  <c r="E6217" i="3"/>
  <c r="N6217" i="3" s="1"/>
  <c r="E6218" i="3"/>
  <c r="N6218" i="3" s="1"/>
  <c r="E6219" i="3"/>
  <c r="N6219" i="3" s="1"/>
  <c r="E6220" i="3"/>
  <c r="N6220" i="3" s="1"/>
  <c r="E6221" i="3"/>
  <c r="N6221" i="3" s="1"/>
  <c r="E6222" i="3"/>
  <c r="N6222" i="3" s="1"/>
  <c r="E6223" i="3"/>
  <c r="N6223" i="3" s="1"/>
  <c r="E6224" i="3"/>
  <c r="N6224" i="3" s="1"/>
  <c r="E6225" i="3"/>
  <c r="N6225" i="3" s="1"/>
  <c r="E6226" i="3"/>
  <c r="N6226" i="3" s="1"/>
  <c r="E6227" i="3"/>
  <c r="N6227" i="3" s="1"/>
  <c r="E6228" i="3"/>
  <c r="N6228" i="3" s="1"/>
  <c r="E6229" i="3"/>
  <c r="N6229" i="3" s="1"/>
  <c r="E6230" i="3"/>
  <c r="N6230" i="3" s="1"/>
  <c r="E6231" i="3"/>
  <c r="N6231" i="3" s="1"/>
  <c r="E6232" i="3"/>
  <c r="N6232" i="3" s="1"/>
  <c r="E6233" i="3"/>
  <c r="N6233" i="3" s="1"/>
  <c r="E6234" i="3"/>
  <c r="N6234" i="3" s="1"/>
  <c r="E6235" i="3"/>
  <c r="N6235" i="3" s="1"/>
  <c r="E6236" i="3"/>
  <c r="N6236" i="3" s="1"/>
  <c r="E6237" i="3"/>
  <c r="N6237" i="3" s="1"/>
  <c r="E6238" i="3"/>
  <c r="N6238" i="3" s="1"/>
  <c r="E6239" i="3"/>
  <c r="N6239" i="3" s="1"/>
  <c r="E6240" i="3"/>
  <c r="N6240" i="3" s="1"/>
  <c r="E6241" i="3"/>
  <c r="N6241" i="3" s="1"/>
  <c r="E6242" i="3"/>
  <c r="N6242" i="3" s="1"/>
  <c r="E6243" i="3"/>
  <c r="N6243" i="3" s="1"/>
  <c r="E6244" i="3"/>
  <c r="N6244" i="3" s="1"/>
  <c r="E6245" i="3"/>
  <c r="N6245" i="3" s="1"/>
  <c r="E6246" i="3"/>
  <c r="N6246" i="3" s="1"/>
  <c r="E6247" i="3"/>
  <c r="N6247" i="3" s="1"/>
  <c r="E6248" i="3"/>
  <c r="N6248" i="3" s="1"/>
  <c r="E6249" i="3"/>
  <c r="N6249" i="3" s="1"/>
  <c r="E6250" i="3"/>
  <c r="N6250" i="3" s="1"/>
  <c r="E6251" i="3"/>
  <c r="N6251" i="3" s="1"/>
  <c r="E6252" i="3"/>
  <c r="N6252" i="3" s="1"/>
  <c r="E6253" i="3"/>
  <c r="N6253" i="3" s="1"/>
  <c r="E6254" i="3"/>
  <c r="N6254" i="3" s="1"/>
  <c r="E6255" i="3"/>
  <c r="N6255" i="3" s="1"/>
  <c r="E6256" i="3"/>
  <c r="N6256" i="3" s="1"/>
  <c r="E6257" i="3"/>
  <c r="N6257" i="3" s="1"/>
  <c r="E6258" i="3"/>
  <c r="N6258" i="3" s="1"/>
  <c r="E6259" i="3"/>
  <c r="N6259" i="3" s="1"/>
  <c r="E6260" i="3"/>
  <c r="N6260" i="3" s="1"/>
  <c r="E6261" i="3"/>
  <c r="N6261" i="3" s="1"/>
  <c r="E6262" i="3"/>
  <c r="N6262" i="3" s="1"/>
  <c r="E6263" i="3"/>
  <c r="N6263" i="3" s="1"/>
  <c r="E6264" i="3"/>
  <c r="N6264" i="3" s="1"/>
  <c r="E6265" i="3"/>
  <c r="N6265" i="3" s="1"/>
  <c r="E6266" i="3"/>
  <c r="N6266" i="3" s="1"/>
  <c r="E6267" i="3"/>
  <c r="N6267" i="3" s="1"/>
  <c r="E6268" i="3"/>
  <c r="N6268" i="3" s="1"/>
  <c r="E6269" i="3"/>
  <c r="N6269" i="3" s="1"/>
  <c r="E6270" i="3"/>
  <c r="N6270" i="3" s="1"/>
  <c r="E6271" i="3"/>
  <c r="N6271" i="3" s="1"/>
  <c r="E6272" i="3"/>
  <c r="N6272" i="3" s="1"/>
  <c r="E6273" i="3"/>
  <c r="N6273" i="3" s="1"/>
  <c r="E6274" i="3"/>
  <c r="N6274" i="3" s="1"/>
  <c r="E6275" i="3"/>
  <c r="N6275" i="3" s="1"/>
  <c r="E6276" i="3"/>
  <c r="N6276" i="3" s="1"/>
  <c r="E6277" i="3"/>
  <c r="N6277" i="3" s="1"/>
  <c r="E6278" i="3"/>
  <c r="N6278" i="3" s="1"/>
  <c r="E6279" i="3"/>
  <c r="N6279" i="3" s="1"/>
  <c r="E6280" i="3"/>
  <c r="N6280" i="3" s="1"/>
  <c r="E6281" i="3"/>
  <c r="N6281" i="3" s="1"/>
  <c r="E6282" i="3"/>
  <c r="N6282" i="3" s="1"/>
  <c r="E6283" i="3"/>
  <c r="N6283" i="3" s="1"/>
  <c r="E6284" i="3"/>
  <c r="N6284" i="3" s="1"/>
  <c r="E6285" i="3"/>
  <c r="N6285" i="3" s="1"/>
  <c r="E6286" i="3"/>
  <c r="N6286" i="3" s="1"/>
  <c r="E6287" i="3"/>
  <c r="N6287" i="3" s="1"/>
  <c r="E6288" i="3"/>
  <c r="N6288" i="3" s="1"/>
  <c r="E6289" i="3"/>
  <c r="N6289" i="3" s="1"/>
  <c r="E6290" i="3"/>
  <c r="N6290" i="3" s="1"/>
  <c r="E6291" i="3"/>
  <c r="N6291" i="3" s="1"/>
  <c r="E6292" i="3"/>
  <c r="N6292" i="3" s="1"/>
  <c r="E6293" i="3"/>
  <c r="N6293" i="3" s="1"/>
  <c r="E6294" i="3"/>
  <c r="N6294" i="3" s="1"/>
  <c r="E6295" i="3"/>
  <c r="N6295" i="3" s="1"/>
  <c r="E6296" i="3"/>
  <c r="N6296" i="3" s="1"/>
  <c r="E6297" i="3"/>
  <c r="N6297" i="3" s="1"/>
  <c r="E6298" i="3"/>
  <c r="N6298" i="3" s="1"/>
  <c r="E6299" i="3"/>
  <c r="N6299" i="3" s="1"/>
  <c r="E6300" i="3"/>
  <c r="N6300" i="3" s="1"/>
  <c r="E6301" i="3"/>
  <c r="N6301" i="3" s="1"/>
  <c r="E6302" i="3"/>
  <c r="N6302" i="3" s="1"/>
  <c r="E6303" i="3"/>
  <c r="N6303" i="3" s="1"/>
  <c r="E6304" i="3"/>
  <c r="N6304" i="3" s="1"/>
  <c r="E6305" i="3"/>
  <c r="N6305" i="3" s="1"/>
  <c r="E6306" i="3"/>
  <c r="N6306" i="3" s="1"/>
  <c r="E6307" i="3"/>
  <c r="N6307" i="3" s="1"/>
  <c r="E6308" i="3"/>
  <c r="N6308" i="3" s="1"/>
  <c r="E6309" i="3"/>
  <c r="N6309" i="3" s="1"/>
  <c r="E6310" i="3"/>
  <c r="N6310" i="3" s="1"/>
  <c r="E6311" i="3"/>
  <c r="N6311" i="3" s="1"/>
  <c r="E6312" i="3"/>
  <c r="N6312" i="3" s="1"/>
  <c r="E6313" i="3"/>
  <c r="N6313" i="3" s="1"/>
  <c r="E6314" i="3"/>
  <c r="N6314" i="3" s="1"/>
  <c r="E6315" i="3"/>
  <c r="N6315" i="3" s="1"/>
  <c r="E6316" i="3"/>
  <c r="N6316" i="3" s="1"/>
  <c r="E6317" i="3"/>
  <c r="N6317" i="3" s="1"/>
  <c r="E6318" i="3"/>
  <c r="N6318" i="3" s="1"/>
  <c r="E6319" i="3"/>
  <c r="N6319" i="3" s="1"/>
  <c r="E6320" i="3"/>
  <c r="N6320" i="3" s="1"/>
  <c r="E5813" i="3"/>
  <c r="N5813" i="3" s="1"/>
  <c r="E5814" i="3"/>
  <c r="N5814" i="3" s="1"/>
  <c r="E5815" i="3"/>
  <c r="N5815" i="3" s="1"/>
  <c r="E5816" i="3"/>
  <c r="N5816" i="3" s="1"/>
  <c r="E5817" i="3"/>
  <c r="N5817" i="3" s="1"/>
  <c r="E5818" i="3"/>
  <c r="N5818" i="3" s="1"/>
  <c r="E5819" i="3"/>
  <c r="N5819" i="3" s="1"/>
  <c r="E5820" i="3"/>
  <c r="N5820" i="3" s="1"/>
  <c r="E5821" i="3"/>
  <c r="N5821" i="3" s="1"/>
  <c r="E5822" i="3"/>
  <c r="N5822" i="3" s="1"/>
  <c r="E5823" i="3"/>
  <c r="N5823" i="3" s="1"/>
  <c r="E5824" i="3"/>
  <c r="N5824" i="3" s="1"/>
  <c r="E5825" i="3"/>
  <c r="N5825" i="3" s="1"/>
  <c r="E5826" i="3"/>
  <c r="N5826" i="3" s="1"/>
  <c r="E5827" i="3"/>
  <c r="N5827" i="3" s="1"/>
  <c r="E5828" i="3"/>
  <c r="N5828" i="3" s="1"/>
  <c r="E5829" i="3"/>
  <c r="N5829" i="3" s="1"/>
  <c r="E5830" i="3"/>
  <c r="N5830" i="3" s="1"/>
  <c r="E5831" i="3"/>
  <c r="N5831" i="3" s="1"/>
  <c r="E5832" i="3"/>
  <c r="N5832" i="3" s="1"/>
  <c r="E5833" i="3"/>
  <c r="N5833" i="3" s="1"/>
  <c r="E5834" i="3"/>
  <c r="N5834" i="3" s="1"/>
  <c r="E5835" i="3"/>
  <c r="N5835" i="3" s="1"/>
  <c r="E5836" i="3"/>
  <c r="N5836" i="3" s="1"/>
  <c r="E5837" i="3"/>
  <c r="N5837" i="3" s="1"/>
  <c r="E5838" i="3"/>
  <c r="N5838" i="3" s="1"/>
  <c r="E5839" i="3"/>
  <c r="N5839" i="3" s="1"/>
  <c r="E5840" i="3"/>
  <c r="N5840" i="3" s="1"/>
  <c r="E5841" i="3"/>
  <c r="N5841" i="3" s="1"/>
  <c r="E5842" i="3"/>
  <c r="N5842" i="3" s="1"/>
  <c r="E5843" i="3"/>
  <c r="N5843" i="3" s="1"/>
  <c r="E5844" i="3"/>
  <c r="N5844" i="3" s="1"/>
  <c r="E5845" i="3"/>
  <c r="N5845" i="3" s="1"/>
  <c r="E5846" i="3"/>
  <c r="N5846" i="3" s="1"/>
  <c r="E5847" i="3"/>
  <c r="N5847" i="3" s="1"/>
  <c r="E5848" i="3"/>
  <c r="N5848" i="3" s="1"/>
  <c r="E5849" i="3"/>
  <c r="N5849" i="3" s="1"/>
  <c r="E5850" i="3"/>
  <c r="N5850" i="3" s="1"/>
  <c r="E5851" i="3"/>
  <c r="N5851" i="3" s="1"/>
  <c r="E5852" i="3"/>
  <c r="N5852" i="3" s="1"/>
  <c r="E5853" i="3"/>
  <c r="N5853" i="3" s="1"/>
  <c r="E5854" i="3"/>
  <c r="N5854" i="3" s="1"/>
  <c r="E5855" i="3"/>
  <c r="N5855" i="3" s="1"/>
  <c r="E5856" i="3"/>
  <c r="N5856" i="3" s="1"/>
  <c r="E5857" i="3"/>
  <c r="N5857" i="3" s="1"/>
  <c r="E5858" i="3"/>
  <c r="N5858" i="3" s="1"/>
  <c r="E5859" i="3"/>
  <c r="N5859" i="3" s="1"/>
  <c r="E5860" i="3"/>
  <c r="N5860" i="3" s="1"/>
  <c r="E5861" i="3"/>
  <c r="N5861" i="3" s="1"/>
  <c r="E5862" i="3"/>
  <c r="N5862" i="3" s="1"/>
  <c r="E5863" i="3"/>
  <c r="N5863" i="3" s="1"/>
  <c r="E5864" i="3"/>
  <c r="N5864" i="3" s="1"/>
  <c r="E5865" i="3"/>
  <c r="N5865" i="3" s="1"/>
  <c r="E5866" i="3"/>
  <c r="N5866" i="3" s="1"/>
  <c r="E5867" i="3"/>
  <c r="N5867" i="3" s="1"/>
  <c r="E5868" i="3"/>
  <c r="N5868" i="3" s="1"/>
  <c r="E5869" i="3"/>
  <c r="N5869" i="3" s="1"/>
  <c r="E5870" i="3"/>
  <c r="N5870" i="3" s="1"/>
  <c r="E5871" i="3"/>
  <c r="N5871" i="3" s="1"/>
  <c r="E5872" i="3"/>
  <c r="N5872" i="3" s="1"/>
  <c r="E5873" i="3"/>
  <c r="N5873" i="3" s="1"/>
  <c r="E5874" i="3"/>
  <c r="N5874" i="3" s="1"/>
  <c r="E5875" i="3"/>
  <c r="N5875" i="3" s="1"/>
  <c r="E5876" i="3"/>
  <c r="N5876" i="3" s="1"/>
  <c r="E5877" i="3"/>
  <c r="N5877" i="3" s="1"/>
  <c r="E5878" i="3"/>
  <c r="N5878" i="3" s="1"/>
  <c r="E5879" i="3"/>
  <c r="N5879" i="3" s="1"/>
  <c r="E5880" i="3"/>
  <c r="N5880" i="3" s="1"/>
  <c r="E5881" i="3"/>
  <c r="N5881" i="3" s="1"/>
  <c r="E5882" i="3"/>
  <c r="N5882" i="3" s="1"/>
  <c r="E5883" i="3"/>
  <c r="N5883" i="3" s="1"/>
  <c r="E5884" i="3"/>
  <c r="N5884" i="3" s="1"/>
  <c r="E5885" i="3"/>
  <c r="N5885" i="3" s="1"/>
  <c r="E5886" i="3"/>
  <c r="N5886" i="3" s="1"/>
  <c r="E5887" i="3"/>
  <c r="N5887" i="3" s="1"/>
  <c r="E5888" i="3"/>
  <c r="N5888" i="3" s="1"/>
  <c r="E5889" i="3"/>
  <c r="N5889" i="3" s="1"/>
  <c r="E5890" i="3"/>
  <c r="N5890" i="3" s="1"/>
  <c r="E5891" i="3"/>
  <c r="N5891" i="3" s="1"/>
  <c r="E5892" i="3"/>
  <c r="N5892" i="3" s="1"/>
  <c r="E5893" i="3"/>
  <c r="N5893" i="3" s="1"/>
  <c r="E5894" i="3"/>
  <c r="N5894" i="3" s="1"/>
  <c r="E5895" i="3"/>
  <c r="N5895" i="3" s="1"/>
  <c r="E5896" i="3"/>
  <c r="N5896" i="3" s="1"/>
  <c r="E5897" i="3"/>
  <c r="N5897" i="3" s="1"/>
  <c r="E5898" i="3"/>
  <c r="N5898" i="3" s="1"/>
  <c r="E5899" i="3"/>
  <c r="N5899" i="3" s="1"/>
  <c r="E5900" i="3"/>
  <c r="N5900" i="3" s="1"/>
  <c r="E5901" i="3"/>
  <c r="N5901" i="3" s="1"/>
  <c r="E5902" i="3"/>
  <c r="N5902" i="3" s="1"/>
  <c r="E5903" i="3"/>
  <c r="N5903" i="3" s="1"/>
  <c r="E5904" i="3"/>
  <c r="N5904" i="3" s="1"/>
  <c r="E5905" i="3"/>
  <c r="N5905" i="3" s="1"/>
  <c r="E5906" i="3"/>
  <c r="N5906" i="3" s="1"/>
  <c r="E5907" i="3"/>
  <c r="N5907" i="3" s="1"/>
  <c r="E5908" i="3"/>
  <c r="N5908" i="3" s="1"/>
  <c r="E5909" i="3"/>
  <c r="N5909" i="3" s="1"/>
  <c r="E5910" i="3"/>
  <c r="N5910" i="3" s="1"/>
  <c r="E5911" i="3"/>
  <c r="N5911" i="3" s="1"/>
  <c r="E5912" i="3"/>
  <c r="N5912" i="3" s="1"/>
  <c r="E5913" i="3"/>
  <c r="N5913" i="3" s="1"/>
  <c r="E5914" i="3"/>
  <c r="N5914" i="3" s="1"/>
  <c r="E5915" i="3"/>
  <c r="N5915" i="3" s="1"/>
  <c r="E5916" i="3"/>
  <c r="N5916" i="3" s="1"/>
  <c r="E5917" i="3"/>
  <c r="N5917" i="3" s="1"/>
  <c r="E5918" i="3"/>
  <c r="N5918" i="3" s="1"/>
  <c r="E5919" i="3"/>
  <c r="N5919" i="3" s="1"/>
  <c r="E5920" i="3"/>
  <c r="N5920" i="3" s="1"/>
  <c r="E5921" i="3"/>
  <c r="N5921" i="3" s="1"/>
  <c r="E5922" i="3"/>
  <c r="N5922" i="3" s="1"/>
  <c r="E5923" i="3"/>
  <c r="N5923" i="3" s="1"/>
  <c r="E5924" i="3"/>
  <c r="N5924" i="3" s="1"/>
  <c r="E5925" i="3"/>
  <c r="N5925" i="3" s="1"/>
  <c r="E5926" i="3"/>
  <c r="N5926" i="3" s="1"/>
  <c r="E5927" i="3"/>
  <c r="N5927" i="3" s="1"/>
  <c r="E5928" i="3"/>
  <c r="N5928" i="3" s="1"/>
  <c r="E5929" i="3"/>
  <c r="N5929" i="3" s="1"/>
  <c r="E5930" i="3"/>
  <c r="N5930" i="3" s="1"/>
  <c r="E5931" i="3"/>
  <c r="N5931" i="3" s="1"/>
  <c r="E5932" i="3"/>
  <c r="N5932" i="3" s="1"/>
  <c r="E5933" i="3"/>
  <c r="N5933" i="3" s="1"/>
  <c r="E5934" i="3"/>
  <c r="N5934" i="3" s="1"/>
  <c r="E5935" i="3"/>
  <c r="N5935" i="3" s="1"/>
  <c r="E5936" i="3"/>
  <c r="N5936" i="3" s="1"/>
  <c r="E5937" i="3"/>
  <c r="N5937" i="3" s="1"/>
  <c r="E5938" i="3"/>
  <c r="N5938" i="3" s="1"/>
  <c r="E5939" i="3"/>
  <c r="N5939" i="3" s="1"/>
  <c r="E5940" i="3"/>
  <c r="N5940" i="3" s="1"/>
  <c r="E5941" i="3"/>
  <c r="N5941" i="3" s="1"/>
  <c r="E5942" i="3"/>
  <c r="N5942" i="3" s="1"/>
  <c r="E5943" i="3"/>
  <c r="N5943" i="3" s="1"/>
  <c r="E5944" i="3"/>
  <c r="N5944" i="3" s="1"/>
  <c r="E5945" i="3"/>
  <c r="N5945" i="3" s="1"/>
  <c r="E5946" i="3"/>
  <c r="N5946" i="3" s="1"/>
  <c r="E5947" i="3"/>
  <c r="N5947" i="3" s="1"/>
  <c r="E5948" i="3"/>
  <c r="N5948" i="3" s="1"/>
  <c r="E5949" i="3"/>
  <c r="N5949" i="3" s="1"/>
  <c r="E5950" i="3"/>
  <c r="N5950" i="3" s="1"/>
  <c r="E5951" i="3"/>
  <c r="N5951" i="3" s="1"/>
  <c r="E5952" i="3"/>
  <c r="N5952" i="3" s="1"/>
  <c r="E5953" i="3"/>
  <c r="N5953" i="3" s="1"/>
  <c r="E5954" i="3"/>
  <c r="N5954" i="3" s="1"/>
  <c r="E5955" i="3"/>
  <c r="N5955" i="3" s="1"/>
  <c r="E5956" i="3"/>
  <c r="N5956" i="3" s="1"/>
  <c r="E5957" i="3"/>
  <c r="N5957" i="3" s="1"/>
  <c r="E5958" i="3"/>
  <c r="N5958" i="3" s="1"/>
  <c r="E5959" i="3"/>
  <c r="N5959" i="3" s="1"/>
  <c r="E5960" i="3"/>
  <c r="N5960" i="3" s="1"/>
  <c r="E5961" i="3"/>
  <c r="N5961" i="3" s="1"/>
  <c r="E5962" i="3"/>
  <c r="N5962" i="3" s="1"/>
  <c r="E5963" i="3"/>
  <c r="N5963" i="3" s="1"/>
  <c r="E5964" i="3"/>
  <c r="N5964" i="3" s="1"/>
  <c r="E5965" i="3"/>
  <c r="N5965" i="3" s="1"/>
  <c r="E5966" i="3"/>
  <c r="N5966" i="3" s="1"/>
  <c r="E5967" i="3"/>
  <c r="N5967" i="3" s="1"/>
  <c r="E5968" i="3"/>
  <c r="N5968" i="3" s="1"/>
  <c r="E5969" i="3"/>
  <c r="N5969" i="3" s="1"/>
  <c r="E5970" i="3"/>
  <c r="N5970" i="3" s="1"/>
  <c r="E5971" i="3"/>
  <c r="N5971" i="3" s="1"/>
  <c r="E5972" i="3"/>
  <c r="N5972" i="3" s="1"/>
  <c r="E5973" i="3"/>
  <c r="N5973" i="3" s="1"/>
  <c r="E5974" i="3"/>
  <c r="N5974" i="3" s="1"/>
  <c r="E5975" i="3"/>
  <c r="N5975" i="3" s="1"/>
  <c r="E5976" i="3"/>
  <c r="N5976" i="3" s="1"/>
  <c r="E5977" i="3"/>
  <c r="N5977" i="3" s="1"/>
  <c r="E5978" i="3"/>
  <c r="N5978" i="3" s="1"/>
  <c r="E5979" i="3"/>
  <c r="N5979" i="3" s="1"/>
  <c r="E5980" i="3"/>
  <c r="N5980" i="3" s="1"/>
  <c r="E5981" i="3"/>
  <c r="N5981" i="3" s="1"/>
  <c r="E5982" i="3"/>
  <c r="N5982" i="3" s="1"/>
  <c r="E5983" i="3"/>
  <c r="N5983" i="3" s="1"/>
  <c r="E5984" i="3"/>
  <c r="N5984" i="3" s="1"/>
  <c r="E5985" i="3"/>
  <c r="N5985" i="3" s="1"/>
  <c r="E5986" i="3"/>
  <c r="N5986" i="3" s="1"/>
  <c r="E5987" i="3"/>
  <c r="N5987" i="3" s="1"/>
  <c r="E5988" i="3"/>
  <c r="N5988" i="3" s="1"/>
  <c r="E5989" i="3"/>
  <c r="N5989" i="3" s="1"/>
  <c r="E5990" i="3"/>
  <c r="N5990" i="3" s="1"/>
  <c r="E5991" i="3"/>
  <c r="N5991" i="3" s="1"/>
  <c r="E5992" i="3"/>
  <c r="N5992" i="3" s="1"/>
  <c r="E5993" i="3"/>
  <c r="N5993" i="3" s="1"/>
  <c r="E5994" i="3"/>
  <c r="N5994" i="3" s="1"/>
  <c r="E5995" i="3"/>
  <c r="N5995" i="3" s="1"/>
  <c r="E5996" i="3"/>
  <c r="N5996" i="3" s="1"/>
  <c r="E5997" i="3"/>
  <c r="N5997" i="3" s="1"/>
  <c r="E5998" i="3"/>
  <c r="N5998" i="3" s="1"/>
  <c r="E5999" i="3"/>
  <c r="N5999" i="3" s="1"/>
  <c r="E6000" i="3"/>
  <c r="N6000" i="3" s="1"/>
  <c r="E6001" i="3"/>
  <c r="N6001" i="3" s="1"/>
  <c r="E6002" i="3"/>
  <c r="N6002" i="3" s="1"/>
  <c r="E6003" i="3"/>
  <c r="N6003" i="3" s="1"/>
  <c r="E6004" i="3"/>
  <c r="N6004" i="3" s="1"/>
  <c r="E6005" i="3"/>
  <c r="N6005" i="3" s="1"/>
  <c r="E6006" i="3"/>
  <c r="N6006" i="3" s="1"/>
  <c r="E6007" i="3"/>
  <c r="N6007" i="3" s="1"/>
  <c r="E6008" i="3"/>
  <c r="N6008" i="3" s="1"/>
  <c r="E6009" i="3"/>
  <c r="N6009" i="3" s="1"/>
  <c r="E6010" i="3"/>
  <c r="N6010" i="3" s="1"/>
  <c r="E6011" i="3"/>
  <c r="N6011" i="3" s="1"/>
  <c r="E6012" i="3"/>
  <c r="N6012" i="3" s="1"/>
  <c r="E6013" i="3"/>
  <c r="N6013" i="3" s="1"/>
  <c r="E6014" i="3"/>
  <c r="N6014" i="3" s="1"/>
  <c r="E6015" i="3"/>
  <c r="N6015" i="3" s="1"/>
  <c r="E6016" i="3"/>
  <c r="N6016" i="3" s="1"/>
  <c r="E6017" i="3"/>
  <c r="N6017" i="3" s="1"/>
  <c r="E6018" i="3"/>
  <c r="N6018" i="3" s="1"/>
  <c r="E6019" i="3"/>
  <c r="N6019" i="3" s="1"/>
  <c r="E6020" i="3"/>
  <c r="N6020" i="3" s="1"/>
  <c r="E6021" i="3"/>
  <c r="N6021" i="3" s="1"/>
  <c r="E6022" i="3"/>
  <c r="N6022" i="3" s="1"/>
  <c r="E6023" i="3"/>
  <c r="N6023" i="3" s="1"/>
  <c r="E6024" i="3"/>
  <c r="N6024" i="3" s="1"/>
  <c r="E6025" i="3"/>
  <c r="N6025" i="3" s="1"/>
  <c r="E6026" i="3"/>
  <c r="N6026" i="3" s="1"/>
  <c r="E6027" i="3"/>
  <c r="N6027" i="3" s="1"/>
  <c r="E6028" i="3"/>
  <c r="N6028" i="3" s="1"/>
  <c r="E6029" i="3"/>
  <c r="N6029" i="3" s="1"/>
  <c r="E6030" i="3"/>
  <c r="N6030" i="3" s="1"/>
  <c r="E6031" i="3"/>
  <c r="N6031" i="3" s="1"/>
  <c r="E6032" i="3"/>
  <c r="N6032" i="3" s="1"/>
  <c r="E6033" i="3"/>
  <c r="N6033" i="3" s="1"/>
  <c r="E6034" i="3"/>
  <c r="N6034" i="3" s="1"/>
  <c r="E6035" i="3"/>
  <c r="N6035" i="3" s="1"/>
  <c r="E6036" i="3"/>
  <c r="N6036" i="3" s="1"/>
  <c r="E6037" i="3"/>
  <c r="N6037" i="3" s="1"/>
  <c r="E6038" i="3"/>
  <c r="N6038" i="3" s="1"/>
  <c r="E6039" i="3"/>
  <c r="N6039" i="3" s="1"/>
  <c r="E6040" i="3"/>
  <c r="N6040" i="3" s="1"/>
  <c r="E6041" i="3"/>
  <c r="N6041" i="3" s="1"/>
  <c r="E6042" i="3"/>
  <c r="N6042" i="3" s="1"/>
  <c r="E6043" i="3"/>
  <c r="N6043" i="3" s="1"/>
  <c r="E6044" i="3"/>
  <c r="N6044" i="3" s="1"/>
  <c r="E6045" i="3"/>
  <c r="N6045" i="3" s="1"/>
  <c r="E6046" i="3"/>
  <c r="N6046" i="3" s="1"/>
  <c r="E6047" i="3"/>
  <c r="N6047" i="3" s="1"/>
  <c r="E6048" i="3"/>
  <c r="N6048" i="3" s="1"/>
  <c r="E6049" i="3"/>
  <c r="N6049" i="3" s="1"/>
  <c r="E6050" i="3"/>
  <c r="N6050" i="3" s="1"/>
  <c r="E6051" i="3"/>
  <c r="N6051" i="3" s="1"/>
  <c r="E6052" i="3"/>
  <c r="N6052" i="3" s="1"/>
  <c r="E6053" i="3"/>
  <c r="N6053" i="3" s="1"/>
  <c r="E6054" i="3"/>
  <c r="N6054" i="3" s="1"/>
  <c r="E6055" i="3"/>
  <c r="N6055" i="3" s="1"/>
  <c r="E6056" i="3"/>
  <c r="N6056" i="3" s="1"/>
  <c r="E6057" i="3"/>
  <c r="N6057" i="3" s="1"/>
  <c r="E6058" i="3"/>
  <c r="N6058" i="3" s="1"/>
  <c r="E6059" i="3"/>
  <c r="N6059" i="3" s="1"/>
  <c r="E6060" i="3"/>
  <c r="N6060" i="3" s="1"/>
  <c r="E6061" i="3"/>
  <c r="N6061" i="3" s="1"/>
  <c r="E6062" i="3"/>
  <c r="N6062" i="3" s="1"/>
  <c r="E6063" i="3"/>
  <c r="N6063" i="3" s="1"/>
  <c r="E6064" i="3"/>
  <c r="N6064" i="3" s="1"/>
  <c r="E6065" i="3"/>
  <c r="N6065" i="3" s="1"/>
  <c r="E6066" i="3"/>
  <c r="N6066" i="3" s="1"/>
  <c r="E5559" i="3" l="1"/>
  <c r="N5559" i="3" s="1"/>
  <c r="E5560" i="3"/>
  <c r="N5560" i="3" s="1"/>
  <c r="E5561" i="3"/>
  <c r="N5561" i="3" s="1"/>
  <c r="E5562" i="3"/>
  <c r="N5562" i="3" s="1"/>
  <c r="E5563" i="3"/>
  <c r="N5563" i="3" s="1"/>
  <c r="E5564" i="3"/>
  <c r="N5564" i="3" s="1"/>
  <c r="E5565" i="3"/>
  <c r="N5565" i="3" s="1"/>
  <c r="E5566" i="3"/>
  <c r="N5566" i="3" s="1"/>
  <c r="E5567" i="3"/>
  <c r="N5567" i="3" s="1"/>
  <c r="E5568" i="3"/>
  <c r="N5568" i="3" s="1"/>
  <c r="E5569" i="3"/>
  <c r="N5569" i="3" s="1"/>
  <c r="E5570" i="3"/>
  <c r="N5570" i="3" s="1"/>
  <c r="E5571" i="3"/>
  <c r="N5571" i="3" s="1"/>
  <c r="E5572" i="3"/>
  <c r="N5572" i="3" s="1"/>
  <c r="E5573" i="3"/>
  <c r="N5573" i="3" s="1"/>
  <c r="E5574" i="3"/>
  <c r="N5574" i="3" s="1"/>
  <c r="E5575" i="3"/>
  <c r="N5575" i="3" s="1"/>
  <c r="E5576" i="3"/>
  <c r="N5576" i="3" s="1"/>
  <c r="E5577" i="3"/>
  <c r="N5577" i="3" s="1"/>
  <c r="E5578" i="3"/>
  <c r="N5578" i="3" s="1"/>
  <c r="E5579" i="3"/>
  <c r="N5579" i="3" s="1"/>
  <c r="E5580" i="3"/>
  <c r="N5580" i="3" s="1"/>
  <c r="E5581" i="3"/>
  <c r="N5581" i="3" s="1"/>
  <c r="E5582" i="3"/>
  <c r="N5582" i="3" s="1"/>
  <c r="E5583" i="3"/>
  <c r="N5583" i="3" s="1"/>
  <c r="E5584" i="3"/>
  <c r="N5584" i="3" s="1"/>
  <c r="E5585" i="3"/>
  <c r="N5585" i="3" s="1"/>
  <c r="E5586" i="3"/>
  <c r="N5586" i="3" s="1"/>
  <c r="E5587" i="3"/>
  <c r="N5587" i="3" s="1"/>
  <c r="E5588" i="3"/>
  <c r="N5588" i="3" s="1"/>
  <c r="E5589" i="3"/>
  <c r="N5589" i="3" s="1"/>
  <c r="E5590" i="3"/>
  <c r="N5590" i="3" s="1"/>
  <c r="E5591" i="3"/>
  <c r="N5591" i="3" s="1"/>
  <c r="E5592" i="3"/>
  <c r="N5592" i="3" s="1"/>
  <c r="E5593" i="3"/>
  <c r="N5593" i="3" s="1"/>
  <c r="E5594" i="3"/>
  <c r="N5594" i="3" s="1"/>
  <c r="E5595" i="3"/>
  <c r="N5595" i="3" s="1"/>
  <c r="E5596" i="3"/>
  <c r="N5596" i="3" s="1"/>
  <c r="E5597" i="3"/>
  <c r="N5597" i="3" s="1"/>
  <c r="E5598" i="3"/>
  <c r="N5598" i="3" s="1"/>
  <c r="E5599" i="3"/>
  <c r="N5599" i="3" s="1"/>
  <c r="E5600" i="3"/>
  <c r="N5600" i="3" s="1"/>
  <c r="E5601" i="3"/>
  <c r="N5601" i="3" s="1"/>
  <c r="E5602" i="3"/>
  <c r="N5602" i="3" s="1"/>
  <c r="E5603" i="3"/>
  <c r="N5603" i="3" s="1"/>
  <c r="E5604" i="3"/>
  <c r="N5604" i="3" s="1"/>
  <c r="E5605" i="3"/>
  <c r="N5605" i="3" s="1"/>
  <c r="E5606" i="3"/>
  <c r="N5606" i="3" s="1"/>
  <c r="E5607" i="3"/>
  <c r="N5607" i="3" s="1"/>
  <c r="E5608" i="3"/>
  <c r="N5608" i="3" s="1"/>
  <c r="E5609" i="3"/>
  <c r="N5609" i="3" s="1"/>
  <c r="E5610" i="3"/>
  <c r="N5610" i="3" s="1"/>
  <c r="E5611" i="3"/>
  <c r="N5611" i="3" s="1"/>
  <c r="E5612" i="3"/>
  <c r="N5612" i="3" s="1"/>
  <c r="E5613" i="3"/>
  <c r="N5613" i="3" s="1"/>
  <c r="E5614" i="3"/>
  <c r="N5614" i="3" s="1"/>
  <c r="E5615" i="3"/>
  <c r="N5615" i="3" s="1"/>
  <c r="E5616" i="3"/>
  <c r="N5616" i="3" s="1"/>
  <c r="E5617" i="3"/>
  <c r="N5617" i="3" s="1"/>
  <c r="E5618" i="3"/>
  <c r="N5618" i="3" s="1"/>
  <c r="E5619" i="3"/>
  <c r="N5619" i="3" s="1"/>
  <c r="E5620" i="3"/>
  <c r="N5620" i="3" s="1"/>
  <c r="E5621" i="3"/>
  <c r="N5621" i="3" s="1"/>
  <c r="E5622" i="3"/>
  <c r="N5622" i="3" s="1"/>
  <c r="E5623" i="3"/>
  <c r="N5623" i="3" s="1"/>
  <c r="E5624" i="3"/>
  <c r="N5624" i="3" s="1"/>
  <c r="E5625" i="3"/>
  <c r="N5625" i="3" s="1"/>
  <c r="E5626" i="3"/>
  <c r="N5626" i="3" s="1"/>
  <c r="E5627" i="3"/>
  <c r="N5627" i="3" s="1"/>
  <c r="E5628" i="3"/>
  <c r="N5628" i="3" s="1"/>
  <c r="E5629" i="3"/>
  <c r="N5629" i="3" s="1"/>
  <c r="E5630" i="3"/>
  <c r="N5630" i="3" s="1"/>
  <c r="E5631" i="3"/>
  <c r="N5631" i="3" s="1"/>
  <c r="E5632" i="3"/>
  <c r="N5632" i="3" s="1"/>
  <c r="E5633" i="3"/>
  <c r="N5633" i="3" s="1"/>
  <c r="E5634" i="3"/>
  <c r="N5634" i="3" s="1"/>
  <c r="E5635" i="3"/>
  <c r="N5635" i="3" s="1"/>
  <c r="E5636" i="3"/>
  <c r="N5636" i="3" s="1"/>
  <c r="E5637" i="3"/>
  <c r="N5637" i="3" s="1"/>
  <c r="E5638" i="3"/>
  <c r="N5638" i="3" s="1"/>
  <c r="E5639" i="3"/>
  <c r="N5639" i="3" s="1"/>
  <c r="E5640" i="3"/>
  <c r="N5640" i="3" s="1"/>
  <c r="E5641" i="3"/>
  <c r="N5641" i="3" s="1"/>
  <c r="E5642" i="3"/>
  <c r="N5642" i="3" s="1"/>
  <c r="E5643" i="3"/>
  <c r="N5643" i="3" s="1"/>
  <c r="E5644" i="3"/>
  <c r="N5644" i="3" s="1"/>
  <c r="E5645" i="3"/>
  <c r="N5645" i="3" s="1"/>
  <c r="E5646" i="3"/>
  <c r="N5646" i="3" s="1"/>
  <c r="E5647" i="3"/>
  <c r="N5647" i="3" s="1"/>
  <c r="E5648" i="3"/>
  <c r="N5648" i="3" s="1"/>
  <c r="E5649" i="3"/>
  <c r="N5649" i="3" s="1"/>
  <c r="E5650" i="3"/>
  <c r="N5650" i="3" s="1"/>
  <c r="E5651" i="3"/>
  <c r="N5651" i="3" s="1"/>
  <c r="E5652" i="3"/>
  <c r="N5652" i="3" s="1"/>
  <c r="E5653" i="3"/>
  <c r="N5653" i="3" s="1"/>
  <c r="E5654" i="3"/>
  <c r="N5654" i="3" s="1"/>
  <c r="E5655" i="3"/>
  <c r="N5655" i="3" s="1"/>
  <c r="E5656" i="3"/>
  <c r="N5656" i="3" s="1"/>
  <c r="E5657" i="3"/>
  <c r="N5657" i="3" s="1"/>
  <c r="E5658" i="3"/>
  <c r="N5658" i="3" s="1"/>
  <c r="E5659" i="3"/>
  <c r="N5659" i="3" s="1"/>
  <c r="E5660" i="3"/>
  <c r="N5660" i="3" s="1"/>
  <c r="E5661" i="3"/>
  <c r="N5661" i="3" s="1"/>
  <c r="E5662" i="3"/>
  <c r="N5662" i="3" s="1"/>
  <c r="E5663" i="3"/>
  <c r="N5663" i="3" s="1"/>
  <c r="E5664" i="3"/>
  <c r="N5664" i="3" s="1"/>
  <c r="E5665" i="3"/>
  <c r="N5665" i="3" s="1"/>
  <c r="E5666" i="3"/>
  <c r="N5666" i="3" s="1"/>
  <c r="E5667" i="3"/>
  <c r="N5667" i="3" s="1"/>
  <c r="E5668" i="3"/>
  <c r="N5668" i="3" s="1"/>
  <c r="E5669" i="3"/>
  <c r="N5669" i="3" s="1"/>
  <c r="E5670" i="3"/>
  <c r="N5670" i="3" s="1"/>
  <c r="E5671" i="3"/>
  <c r="N5671" i="3" s="1"/>
  <c r="E5672" i="3"/>
  <c r="N5672" i="3" s="1"/>
  <c r="E5673" i="3"/>
  <c r="N5673" i="3" s="1"/>
  <c r="E5674" i="3"/>
  <c r="N5674" i="3" s="1"/>
  <c r="E5675" i="3"/>
  <c r="N5675" i="3" s="1"/>
  <c r="E5676" i="3"/>
  <c r="N5676" i="3" s="1"/>
  <c r="E5677" i="3"/>
  <c r="N5677" i="3" s="1"/>
  <c r="E5678" i="3"/>
  <c r="N5678" i="3" s="1"/>
  <c r="E5679" i="3"/>
  <c r="N5679" i="3" s="1"/>
  <c r="E5680" i="3"/>
  <c r="N5680" i="3" s="1"/>
  <c r="E5681" i="3"/>
  <c r="N5681" i="3" s="1"/>
  <c r="E5682" i="3"/>
  <c r="N5682" i="3" s="1"/>
  <c r="E5683" i="3"/>
  <c r="N5683" i="3" s="1"/>
  <c r="E5684" i="3"/>
  <c r="N5684" i="3" s="1"/>
  <c r="E5685" i="3"/>
  <c r="N5685" i="3" s="1"/>
  <c r="E5686" i="3"/>
  <c r="N5686" i="3" s="1"/>
  <c r="E5687" i="3"/>
  <c r="N5687" i="3" s="1"/>
  <c r="E5688" i="3"/>
  <c r="N5688" i="3" s="1"/>
  <c r="E5689" i="3"/>
  <c r="N5689" i="3" s="1"/>
  <c r="E5690" i="3"/>
  <c r="N5690" i="3" s="1"/>
  <c r="E5691" i="3"/>
  <c r="N5691" i="3" s="1"/>
  <c r="E5692" i="3"/>
  <c r="N5692" i="3" s="1"/>
  <c r="E5693" i="3"/>
  <c r="N5693" i="3" s="1"/>
  <c r="E5694" i="3"/>
  <c r="N5694" i="3" s="1"/>
  <c r="E5695" i="3"/>
  <c r="N5695" i="3" s="1"/>
  <c r="E5696" i="3"/>
  <c r="N5696" i="3" s="1"/>
  <c r="E5697" i="3"/>
  <c r="N5697" i="3" s="1"/>
  <c r="E5698" i="3"/>
  <c r="N5698" i="3" s="1"/>
  <c r="E5699" i="3"/>
  <c r="N5699" i="3" s="1"/>
  <c r="E5700" i="3"/>
  <c r="N5700" i="3" s="1"/>
  <c r="E5701" i="3"/>
  <c r="N5701" i="3" s="1"/>
  <c r="E5702" i="3"/>
  <c r="N5702" i="3" s="1"/>
  <c r="E5703" i="3"/>
  <c r="N5703" i="3" s="1"/>
  <c r="E5704" i="3"/>
  <c r="N5704" i="3" s="1"/>
  <c r="E5705" i="3"/>
  <c r="N5705" i="3" s="1"/>
  <c r="E5706" i="3"/>
  <c r="N5706" i="3" s="1"/>
  <c r="E5707" i="3"/>
  <c r="N5707" i="3" s="1"/>
  <c r="E5708" i="3"/>
  <c r="N5708" i="3" s="1"/>
  <c r="E5709" i="3"/>
  <c r="N5709" i="3" s="1"/>
  <c r="E5710" i="3"/>
  <c r="N5710" i="3" s="1"/>
  <c r="E5711" i="3"/>
  <c r="N5711" i="3" s="1"/>
  <c r="E5712" i="3"/>
  <c r="N5712" i="3" s="1"/>
  <c r="E5713" i="3"/>
  <c r="N5713" i="3" s="1"/>
  <c r="E5714" i="3"/>
  <c r="N5714" i="3" s="1"/>
  <c r="E5715" i="3"/>
  <c r="N5715" i="3" s="1"/>
  <c r="E5716" i="3"/>
  <c r="N5716" i="3" s="1"/>
  <c r="E5717" i="3"/>
  <c r="N5717" i="3" s="1"/>
  <c r="E5718" i="3"/>
  <c r="N5718" i="3" s="1"/>
  <c r="E5719" i="3"/>
  <c r="N5719" i="3" s="1"/>
  <c r="E5720" i="3"/>
  <c r="N5720" i="3" s="1"/>
  <c r="E5721" i="3"/>
  <c r="N5721" i="3" s="1"/>
  <c r="E5722" i="3"/>
  <c r="N5722" i="3" s="1"/>
  <c r="E5723" i="3"/>
  <c r="N5723" i="3" s="1"/>
  <c r="E5724" i="3"/>
  <c r="N5724" i="3" s="1"/>
  <c r="E5725" i="3"/>
  <c r="N5725" i="3" s="1"/>
  <c r="E5726" i="3"/>
  <c r="N5726" i="3" s="1"/>
  <c r="E5727" i="3"/>
  <c r="N5727" i="3" s="1"/>
  <c r="E5728" i="3"/>
  <c r="N5728" i="3" s="1"/>
  <c r="E5729" i="3"/>
  <c r="N5729" i="3" s="1"/>
  <c r="E5730" i="3"/>
  <c r="N5730" i="3" s="1"/>
  <c r="E5731" i="3"/>
  <c r="N5731" i="3" s="1"/>
  <c r="E5732" i="3"/>
  <c r="N5732" i="3" s="1"/>
  <c r="E5733" i="3"/>
  <c r="N5733" i="3" s="1"/>
  <c r="E5734" i="3"/>
  <c r="N5734" i="3" s="1"/>
  <c r="E5735" i="3"/>
  <c r="N5735" i="3" s="1"/>
  <c r="E5736" i="3"/>
  <c r="N5736" i="3" s="1"/>
  <c r="E5737" i="3"/>
  <c r="N5737" i="3" s="1"/>
  <c r="E5738" i="3"/>
  <c r="N5738" i="3" s="1"/>
  <c r="E5739" i="3"/>
  <c r="N5739" i="3" s="1"/>
  <c r="E5740" i="3"/>
  <c r="N5740" i="3" s="1"/>
  <c r="E5741" i="3"/>
  <c r="N5741" i="3" s="1"/>
  <c r="E5742" i="3"/>
  <c r="N5742" i="3" s="1"/>
  <c r="E5743" i="3"/>
  <c r="N5743" i="3" s="1"/>
  <c r="E5744" i="3"/>
  <c r="N5744" i="3" s="1"/>
  <c r="E5745" i="3"/>
  <c r="N5745" i="3" s="1"/>
  <c r="E5746" i="3"/>
  <c r="N5746" i="3" s="1"/>
  <c r="E5747" i="3"/>
  <c r="N5747" i="3" s="1"/>
  <c r="E5748" i="3"/>
  <c r="N5748" i="3" s="1"/>
  <c r="E5749" i="3"/>
  <c r="N5749" i="3" s="1"/>
  <c r="E5750" i="3"/>
  <c r="N5750" i="3" s="1"/>
  <c r="E5751" i="3"/>
  <c r="N5751" i="3" s="1"/>
  <c r="E5752" i="3"/>
  <c r="N5752" i="3" s="1"/>
  <c r="E5753" i="3"/>
  <c r="N5753" i="3" s="1"/>
  <c r="E5754" i="3"/>
  <c r="N5754" i="3" s="1"/>
  <c r="E5755" i="3"/>
  <c r="N5755" i="3" s="1"/>
  <c r="E5756" i="3"/>
  <c r="N5756" i="3" s="1"/>
  <c r="E5757" i="3"/>
  <c r="N5757" i="3" s="1"/>
  <c r="E5758" i="3"/>
  <c r="N5758" i="3" s="1"/>
  <c r="E5759" i="3"/>
  <c r="N5759" i="3" s="1"/>
  <c r="E5760" i="3"/>
  <c r="N5760" i="3" s="1"/>
  <c r="E5761" i="3"/>
  <c r="N5761" i="3" s="1"/>
  <c r="E5762" i="3"/>
  <c r="N5762" i="3" s="1"/>
  <c r="E5763" i="3"/>
  <c r="N5763" i="3" s="1"/>
  <c r="E5764" i="3"/>
  <c r="N5764" i="3" s="1"/>
  <c r="E5765" i="3"/>
  <c r="N5765" i="3" s="1"/>
  <c r="E5766" i="3"/>
  <c r="N5766" i="3" s="1"/>
  <c r="E5767" i="3"/>
  <c r="N5767" i="3" s="1"/>
  <c r="E5768" i="3"/>
  <c r="N5768" i="3" s="1"/>
  <c r="E5769" i="3"/>
  <c r="N5769" i="3" s="1"/>
  <c r="E5770" i="3"/>
  <c r="N5770" i="3" s="1"/>
  <c r="E5771" i="3"/>
  <c r="N5771" i="3" s="1"/>
  <c r="E5772" i="3"/>
  <c r="N5772" i="3" s="1"/>
  <c r="E5773" i="3"/>
  <c r="N5773" i="3" s="1"/>
  <c r="E5774" i="3"/>
  <c r="N5774" i="3" s="1"/>
  <c r="E5775" i="3"/>
  <c r="N5775" i="3" s="1"/>
  <c r="E5776" i="3"/>
  <c r="N5776" i="3" s="1"/>
  <c r="E5777" i="3"/>
  <c r="N5777" i="3" s="1"/>
  <c r="E5778" i="3"/>
  <c r="N5778" i="3" s="1"/>
  <c r="E5779" i="3"/>
  <c r="N5779" i="3" s="1"/>
  <c r="E5780" i="3"/>
  <c r="N5780" i="3" s="1"/>
  <c r="E5781" i="3"/>
  <c r="N5781" i="3" s="1"/>
  <c r="E5782" i="3"/>
  <c r="N5782" i="3" s="1"/>
  <c r="E5783" i="3"/>
  <c r="N5783" i="3" s="1"/>
  <c r="E5784" i="3"/>
  <c r="N5784" i="3" s="1"/>
  <c r="E5785" i="3"/>
  <c r="N5785" i="3" s="1"/>
  <c r="E5786" i="3"/>
  <c r="N5786" i="3" s="1"/>
  <c r="E5787" i="3"/>
  <c r="N5787" i="3" s="1"/>
  <c r="E5788" i="3"/>
  <c r="N5788" i="3" s="1"/>
  <c r="E5789" i="3"/>
  <c r="N5789" i="3" s="1"/>
  <c r="E5790" i="3"/>
  <c r="N5790" i="3" s="1"/>
  <c r="E5791" i="3"/>
  <c r="N5791" i="3" s="1"/>
  <c r="E5792" i="3"/>
  <c r="N5792" i="3" s="1"/>
  <c r="E5793" i="3"/>
  <c r="N5793" i="3" s="1"/>
  <c r="E5794" i="3"/>
  <c r="N5794" i="3" s="1"/>
  <c r="E5795" i="3"/>
  <c r="N5795" i="3" s="1"/>
  <c r="E5796" i="3"/>
  <c r="N5796" i="3" s="1"/>
  <c r="E5797" i="3"/>
  <c r="N5797" i="3" s="1"/>
  <c r="E5798" i="3"/>
  <c r="N5798" i="3" s="1"/>
  <c r="E5799" i="3"/>
  <c r="N5799" i="3" s="1"/>
  <c r="E5800" i="3"/>
  <c r="N5800" i="3" s="1"/>
  <c r="E5801" i="3"/>
  <c r="N5801" i="3" s="1"/>
  <c r="E5802" i="3"/>
  <c r="N5802" i="3" s="1"/>
  <c r="E5803" i="3"/>
  <c r="N5803" i="3" s="1"/>
  <c r="E5804" i="3"/>
  <c r="N5804" i="3" s="1"/>
  <c r="E5805" i="3"/>
  <c r="N5805" i="3" s="1"/>
  <c r="E5806" i="3"/>
  <c r="N5806" i="3" s="1"/>
  <c r="E5807" i="3"/>
  <c r="N5807" i="3" s="1"/>
  <c r="E5808" i="3"/>
  <c r="N5808" i="3" s="1"/>
  <c r="E5809" i="3"/>
  <c r="N5809" i="3" s="1"/>
  <c r="E5810" i="3"/>
  <c r="N5810" i="3" s="1"/>
  <c r="E5811" i="3"/>
  <c r="N5811" i="3" s="1"/>
  <c r="E5812" i="3"/>
  <c r="N5812" i="3" s="1"/>
  <c r="E5305" i="3"/>
  <c r="N5305" i="3" s="1"/>
  <c r="E5306" i="3"/>
  <c r="N5306" i="3" s="1"/>
  <c r="E5307" i="3"/>
  <c r="N5307" i="3" s="1"/>
  <c r="E5308" i="3"/>
  <c r="E5309" i="3"/>
  <c r="N5309" i="3" s="1"/>
  <c r="E5310" i="3"/>
  <c r="N5310" i="3" s="1"/>
  <c r="E5311" i="3"/>
  <c r="N5311" i="3" s="1"/>
  <c r="E5312" i="3"/>
  <c r="N5312" i="3" s="1"/>
  <c r="E5313" i="3"/>
  <c r="N5313" i="3" s="1"/>
  <c r="E5314" i="3"/>
  <c r="N5314" i="3" s="1"/>
  <c r="E5315" i="3"/>
  <c r="N5315" i="3" s="1"/>
  <c r="E5316" i="3"/>
  <c r="N5316" i="3" s="1"/>
  <c r="E5317" i="3"/>
  <c r="N5317" i="3" s="1"/>
  <c r="E5318" i="3"/>
  <c r="N5318" i="3" s="1"/>
  <c r="E5319" i="3"/>
  <c r="N5319" i="3" s="1"/>
  <c r="E5320" i="3"/>
  <c r="N5320" i="3" s="1"/>
  <c r="E5321" i="3"/>
  <c r="N5321" i="3" s="1"/>
  <c r="E5322" i="3"/>
  <c r="N5322" i="3" s="1"/>
  <c r="E5323" i="3"/>
  <c r="N5323" i="3" s="1"/>
  <c r="E5324" i="3"/>
  <c r="N5324" i="3" s="1"/>
  <c r="E5325" i="3"/>
  <c r="N5325" i="3" s="1"/>
  <c r="E5326" i="3"/>
  <c r="N5326" i="3" s="1"/>
  <c r="E5327" i="3"/>
  <c r="N5327" i="3" s="1"/>
  <c r="E5328" i="3"/>
  <c r="N5328" i="3" s="1"/>
  <c r="E5329" i="3"/>
  <c r="N5329" i="3" s="1"/>
  <c r="E5330" i="3"/>
  <c r="N5330" i="3" s="1"/>
  <c r="E5331" i="3"/>
  <c r="N5331" i="3" s="1"/>
  <c r="E5332" i="3"/>
  <c r="N5332" i="3" s="1"/>
  <c r="E5333" i="3"/>
  <c r="N5333" i="3" s="1"/>
  <c r="E5334" i="3"/>
  <c r="N5334" i="3" s="1"/>
  <c r="E5335" i="3"/>
  <c r="N5335" i="3" s="1"/>
  <c r="E5336" i="3"/>
  <c r="N5336" i="3" s="1"/>
  <c r="E5337" i="3"/>
  <c r="N5337" i="3" s="1"/>
  <c r="E5338" i="3"/>
  <c r="N5338" i="3" s="1"/>
  <c r="E5339" i="3"/>
  <c r="N5339" i="3" s="1"/>
  <c r="E5340" i="3"/>
  <c r="N5340" i="3" s="1"/>
  <c r="E5341" i="3"/>
  <c r="N5341" i="3" s="1"/>
  <c r="E5342" i="3"/>
  <c r="N5342" i="3" s="1"/>
  <c r="E5343" i="3"/>
  <c r="N5343" i="3" s="1"/>
  <c r="E5344" i="3"/>
  <c r="N5344" i="3" s="1"/>
  <c r="E5345" i="3"/>
  <c r="N5345" i="3" s="1"/>
  <c r="E5346" i="3"/>
  <c r="N5346" i="3" s="1"/>
  <c r="E5347" i="3"/>
  <c r="N5347" i="3" s="1"/>
  <c r="E5348" i="3"/>
  <c r="N5348" i="3" s="1"/>
  <c r="E5349" i="3"/>
  <c r="N5349" i="3" s="1"/>
  <c r="E5350" i="3"/>
  <c r="N5350" i="3" s="1"/>
  <c r="E5351" i="3"/>
  <c r="N5351" i="3" s="1"/>
  <c r="E5352" i="3"/>
  <c r="N5352" i="3" s="1"/>
  <c r="E5353" i="3"/>
  <c r="N5353" i="3" s="1"/>
  <c r="E5354" i="3"/>
  <c r="N5354" i="3" s="1"/>
  <c r="E5355" i="3"/>
  <c r="N5355" i="3" s="1"/>
  <c r="E5356" i="3"/>
  <c r="N5356" i="3" s="1"/>
  <c r="E5357" i="3"/>
  <c r="N5357" i="3" s="1"/>
  <c r="E5358" i="3"/>
  <c r="N5358" i="3" s="1"/>
  <c r="E5359" i="3"/>
  <c r="N5359" i="3" s="1"/>
  <c r="E5360" i="3"/>
  <c r="N5360" i="3" s="1"/>
  <c r="E5361" i="3"/>
  <c r="N5361" i="3" s="1"/>
  <c r="E5362" i="3"/>
  <c r="N5362" i="3" s="1"/>
  <c r="E5363" i="3"/>
  <c r="N5363" i="3" s="1"/>
  <c r="E5364" i="3"/>
  <c r="N5364" i="3" s="1"/>
  <c r="E5365" i="3"/>
  <c r="N5365" i="3" s="1"/>
  <c r="E5366" i="3"/>
  <c r="N5366" i="3" s="1"/>
  <c r="E5367" i="3"/>
  <c r="N5367" i="3" s="1"/>
  <c r="E5368" i="3"/>
  <c r="N5368" i="3" s="1"/>
  <c r="E5369" i="3"/>
  <c r="N5369" i="3" s="1"/>
  <c r="E5370" i="3"/>
  <c r="N5370" i="3" s="1"/>
  <c r="E5371" i="3"/>
  <c r="N5371" i="3" s="1"/>
  <c r="E5372" i="3"/>
  <c r="N5372" i="3" s="1"/>
  <c r="E5373" i="3"/>
  <c r="N5373" i="3" s="1"/>
  <c r="E5374" i="3"/>
  <c r="N5374" i="3" s="1"/>
  <c r="E5375" i="3"/>
  <c r="N5375" i="3" s="1"/>
  <c r="E5376" i="3"/>
  <c r="N5376" i="3" s="1"/>
  <c r="E5377" i="3"/>
  <c r="N5377" i="3" s="1"/>
  <c r="E5378" i="3"/>
  <c r="N5378" i="3" s="1"/>
  <c r="E5379" i="3"/>
  <c r="N5379" i="3" s="1"/>
  <c r="E5380" i="3"/>
  <c r="N5380" i="3" s="1"/>
  <c r="E5381" i="3"/>
  <c r="N5381" i="3" s="1"/>
  <c r="E5382" i="3"/>
  <c r="N5382" i="3" s="1"/>
  <c r="E5383" i="3"/>
  <c r="N5383" i="3" s="1"/>
  <c r="E5384" i="3"/>
  <c r="N5384" i="3" s="1"/>
  <c r="E5385" i="3"/>
  <c r="N5385" i="3" s="1"/>
  <c r="E5386" i="3"/>
  <c r="N5386" i="3" s="1"/>
  <c r="E5387" i="3"/>
  <c r="N5387" i="3" s="1"/>
  <c r="E5388" i="3"/>
  <c r="N5388" i="3" s="1"/>
  <c r="E5389" i="3"/>
  <c r="N5389" i="3" s="1"/>
  <c r="E5390" i="3"/>
  <c r="N5390" i="3" s="1"/>
  <c r="E5391" i="3"/>
  <c r="N5391" i="3" s="1"/>
  <c r="E5392" i="3"/>
  <c r="N5392" i="3" s="1"/>
  <c r="E5393" i="3"/>
  <c r="N5393" i="3" s="1"/>
  <c r="E5394" i="3"/>
  <c r="N5394" i="3" s="1"/>
  <c r="E5395" i="3"/>
  <c r="N5395" i="3" s="1"/>
  <c r="E5396" i="3"/>
  <c r="N5396" i="3" s="1"/>
  <c r="E5397" i="3"/>
  <c r="N5397" i="3" s="1"/>
  <c r="E5398" i="3"/>
  <c r="N5398" i="3" s="1"/>
  <c r="E5399" i="3"/>
  <c r="N5399" i="3" s="1"/>
  <c r="E5400" i="3"/>
  <c r="N5400" i="3" s="1"/>
  <c r="E5401" i="3"/>
  <c r="N5401" i="3" s="1"/>
  <c r="E5402" i="3"/>
  <c r="N5402" i="3" s="1"/>
  <c r="E5403" i="3"/>
  <c r="N5403" i="3" s="1"/>
  <c r="E5404" i="3"/>
  <c r="N5404" i="3" s="1"/>
  <c r="E5405" i="3"/>
  <c r="N5405" i="3" s="1"/>
  <c r="E5406" i="3"/>
  <c r="N5406" i="3" s="1"/>
  <c r="E5407" i="3"/>
  <c r="N5407" i="3" s="1"/>
  <c r="E5408" i="3"/>
  <c r="N5408" i="3" s="1"/>
  <c r="E5409" i="3"/>
  <c r="N5409" i="3" s="1"/>
  <c r="E5410" i="3"/>
  <c r="N5410" i="3" s="1"/>
  <c r="E5411" i="3"/>
  <c r="N5411" i="3" s="1"/>
  <c r="E5412" i="3"/>
  <c r="N5412" i="3" s="1"/>
  <c r="E5413" i="3"/>
  <c r="N5413" i="3" s="1"/>
  <c r="E5414" i="3"/>
  <c r="N5414" i="3" s="1"/>
  <c r="E5415" i="3"/>
  <c r="N5415" i="3" s="1"/>
  <c r="E5416" i="3"/>
  <c r="N5416" i="3" s="1"/>
  <c r="E5417" i="3"/>
  <c r="N5417" i="3" s="1"/>
  <c r="E5418" i="3"/>
  <c r="N5418" i="3" s="1"/>
  <c r="E5419" i="3"/>
  <c r="N5419" i="3" s="1"/>
  <c r="E5420" i="3"/>
  <c r="N5420" i="3" s="1"/>
  <c r="E5421" i="3"/>
  <c r="N5421" i="3" s="1"/>
  <c r="E5422" i="3"/>
  <c r="N5422" i="3" s="1"/>
  <c r="E5423" i="3"/>
  <c r="N5423" i="3" s="1"/>
  <c r="E5424" i="3"/>
  <c r="N5424" i="3" s="1"/>
  <c r="E5425" i="3"/>
  <c r="N5425" i="3" s="1"/>
  <c r="E5426" i="3"/>
  <c r="N5426" i="3" s="1"/>
  <c r="E5427" i="3"/>
  <c r="N5427" i="3" s="1"/>
  <c r="E5428" i="3"/>
  <c r="N5428" i="3" s="1"/>
  <c r="E5429" i="3"/>
  <c r="N5429" i="3" s="1"/>
  <c r="E5430" i="3"/>
  <c r="N5430" i="3" s="1"/>
  <c r="E5431" i="3"/>
  <c r="N5431" i="3" s="1"/>
  <c r="E5432" i="3"/>
  <c r="N5432" i="3" s="1"/>
  <c r="E5433" i="3"/>
  <c r="N5433" i="3" s="1"/>
  <c r="E5434" i="3"/>
  <c r="N5434" i="3" s="1"/>
  <c r="E5435" i="3"/>
  <c r="N5435" i="3" s="1"/>
  <c r="E5436" i="3"/>
  <c r="N5436" i="3" s="1"/>
  <c r="E5437" i="3"/>
  <c r="N5437" i="3" s="1"/>
  <c r="E5438" i="3"/>
  <c r="N5438" i="3" s="1"/>
  <c r="E5439" i="3"/>
  <c r="N5439" i="3" s="1"/>
  <c r="E5440" i="3"/>
  <c r="N5440" i="3" s="1"/>
  <c r="E5441" i="3"/>
  <c r="N5441" i="3" s="1"/>
  <c r="E5442" i="3"/>
  <c r="N5442" i="3" s="1"/>
  <c r="E5443" i="3"/>
  <c r="N5443" i="3" s="1"/>
  <c r="E5444" i="3"/>
  <c r="N5444" i="3" s="1"/>
  <c r="E5445" i="3"/>
  <c r="N5445" i="3" s="1"/>
  <c r="E5446" i="3"/>
  <c r="N5446" i="3" s="1"/>
  <c r="E5447" i="3"/>
  <c r="N5447" i="3" s="1"/>
  <c r="E5448" i="3"/>
  <c r="N5448" i="3" s="1"/>
  <c r="E5449" i="3"/>
  <c r="N5449" i="3" s="1"/>
  <c r="E5450" i="3"/>
  <c r="N5450" i="3" s="1"/>
  <c r="E5451" i="3"/>
  <c r="N5451" i="3" s="1"/>
  <c r="E5452" i="3"/>
  <c r="N5452" i="3" s="1"/>
  <c r="E5453" i="3"/>
  <c r="N5453" i="3" s="1"/>
  <c r="E5454" i="3"/>
  <c r="N5454" i="3" s="1"/>
  <c r="E5455" i="3"/>
  <c r="N5455" i="3" s="1"/>
  <c r="E5456" i="3"/>
  <c r="N5456" i="3" s="1"/>
  <c r="E5457" i="3"/>
  <c r="N5457" i="3" s="1"/>
  <c r="E5458" i="3"/>
  <c r="N5458" i="3" s="1"/>
  <c r="E5459" i="3"/>
  <c r="N5459" i="3" s="1"/>
  <c r="E5460" i="3"/>
  <c r="N5460" i="3" s="1"/>
  <c r="E5461" i="3"/>
  <c r="N5461" i="3" s="1"/>
  <c r="E5462" i="3"/>
  <c r="N5462" i="3" s="1"/>
  <c r="E5463" i="3"/>
  <c r="N5463" i="3" s="1"/>
  <c r="E5464" i="3"/>
  <c r="N5464" i="3" s="1"/>
  <c r="E5465" i="3"/>
  <c r="N5465" i="3" s="1"/>
  <c r="E5466" i="3"/>
  <c r="N5466" i="3" s="1"/>
  <c r="E5467" i="3"/>
  <c r="N5467" i="3" s="1"/>
  <c r="E5468" i="3"/>
  <c r="N5468" i="3" s="1"/>
  <c r="E5469" i="3"/>
  <c r="N5469" i="3" s="1"/>
  <c r="E5470" i="3"/>
  <c r="N5470" i="3" s="1"/>
  <c r="E5471" i="3"/>
  <c r="N5471" i="3" s="1"/>
  <c r="E5472" i="3"/>
  <c r="N5472" i="3" s="1"/>
  <c r="E5473" i="3"/>
  <c r="N5473" i="3" s="1"/>
  <c r="E5474" i="3"/>
  <c r="N5474" i="3" s="1"/>
  <c r="E5475" i="3"/>
  <c r="N5475" i="3" s="1"/>
  <c r="E5476" i="3"/>
  <c r="N5476" i="3" s="1"/>
  <c r="E5477" i="3"/>
  <c r="N5477" i="3" s="1"/>
  <c r="E5478" i="3"/>
  <c r="N5478" i="3" s="1"/>
  <c r="E5479" i="3"/>
  <c r="N5479" i="3" s="1"/>
  <c r="E5480" i="3"/>
  <c r="N5480" i="3" s="1"/>
  <c r="E5481" i="3"/>
  <c r="N5481" i="3" s="1"/>
  <c r="E5482" i="3"/>
  <c r="N5482" i="3" s="1"/>
  <c r="E5483" i="3"/>
  <c r="N5483" i="3" s="1"/>
  <c r="E5484" i="3"/>
  <c r="N5484" i="3" s="1"/>
  <c r="E5485" i="3"/>
  <c r="N5485" i="3" s="1"/>
  <c r="E5486" i="3"/>
  <c r="N5486" i="3" s="1"/>
  <c r="E5487" i="3"/>
  <c r="N5487" i="3" s="1"/>
  <c r="E5488" i="3"/>
  <c r="N5488" i="3" s="1"/>
  <c r="E5489" i="3"/>
  <c r="N5489" i="3" s="1"/>
  <c r="E5490" i="3"/>
  <c r="N5490" i="3" s="1"/>
  <c r="E5491" i="3"/>
  <c r="N5491" i="3" s="1"/>
  <c r="E5492" i="3"/>
  <c r="N5492" i="3" s="1"/>
  <c r="E5493" i="3"/>
  <c r="N5493" i="3" s="1"/>
  <c r="E5494" i="3"/>
  <c r="N5494" i="3" s="1"/>
  <c r="E5495" i="3"/>
  <c r="N5495" i="3" s="1"/>
  <c r="E5496" i="3"/>
  <c r="N5496" i="3" s="1"/>
  <c r="E5497" i="3"/>
  <c r="N5497" i="3" s="1"/>
  <c r="E5498" i="3"/>
  <c r="N5498" i="3" s="1"/>
  <c r="E5499" i="3"/>
  <c r="N5499" i="3" s="1"/>
  <c r="E5500" i="3"/>
  <c r="N5500" i="3" s="1"/>
  <c r="E5501" i="3"/>
  <c r="N5501" i="3" s="1"/>
  <c r="E5502" i="3"/>
  <c r="N5502" i="3" s="1"/>
  <c r="E5503" i="3"/>
  <c r="N5503" i="3" s="1"/>
  <c r="E5504" i="3"/>
  <c r="N5504" i="3" s="1"/>
  <c r="E5505" i="3"/>
  <c r="N5505" i="3" s="1"/>
  <c r="E5506" i="3"/>
  <c r="N5506" i="3" s="1"/>
  <c r="E5507" i="3"/>
  <c r="N5507" i="3" s="1"/>
  <c r="E5508" i="3"/>
  <c r="N5508" i="3" s="1"/>
  <c r="E5509" i="3"/>
  <c r="N5509" i="3" s="1"/>
  <c r="E5510" i="3"/>
  <c r="N5510" i="3" s="1"/>
  <c r="E5511" i="3"/>
  <c r="N5511" i="3" s="1"/>
  <c r="E5512" i="3"/>
  <c r="N5512" i="3" s="1"/>
  <c r="E5513" i="3"/>
  <c r="N5513" i="3" s="1"/>
  <c r="E5514" i="3"/>
  <c r="N5514" i="3" s="1"/>
  <c r="E5515" i="3"/>
  <c r="N5515" i="3" s="1"/>
  <c r="E5516" i="3"/>
  <c r="N5516" i="3" s="1"/>
  <c r="E5517" i="3"/>
  <c r="N5517" i="3" s="1"/>
  <c r="E5518" i="3"/>
  <c r="N5518" i="3" s="1"/>
  <c r="E5519" i="3"/>
  <c r="N5519" i="3" s="1"/>
  <c r="E5520" i="3"/>
  <c r="N5520" i="3" s="1"/>
  <c r="E5521" i="3"/>
  <c r="N5521" i="3" s="1"/>
  <c r="E5522" i="3"/>
  <c r="N5522" i="3" s="1"/>
  <c r="E5523" i="3"/>
  <c r="N5523" i="3" s="1"/>
  <c r="E5524" i="3"/>
  <c r="N5524" i="3" s="1"/>
  <c r="E5525" i="3"/>
  <c r="N5525" i="3" s="1"/>
  <c r="E5526" i="3"/>
  <c r="N5526" i="3" s="1"/>
  <c r="E5527" i="3"/>
  <c r="N5527" i="3" s="1"/>
  <c r="E5528" i="3"/>
  <c r="N5528" i="3" s="1"/>
  <c r="E5529" i="3"/>
  <c r="N5529" i="3" s="1"/>
  <c r="E5530" i="3"/>
  <c r="N5530" i="3" s="1"/>
  <c r="E5531" i="3"/>
  <c r="N5531" i="3" s="1"/>
  <c r="E5532" i="3"/>
  <c r="N5532" i="3" s="1"/>
  <c r="E5533" i="3"/>
  <c r="N5533" i="3" s="1"/>
  <c r="E5534" i="3"/>
  <c r="N5534" i="3" s="1"/>
  <c r="E5535" i="3"/>
  <c r="N5535" i="3" s="1"/>
  <c r="E5536" i="3"/>
  <c r="N5536" i="3" s="1"/>
  <c r="E5537" i="3"/>
  <c r="N5537" i="3" s="1"/>
  <c r="E5538" i="3"/>
  <c r="N5538" i="3" s="1"/>
  <c r="E5539" i="3"/>
  <c r="N5539" i="3" s="1"/>
  <c r="E5540" i="3"/>
  <c r="N5540" i="3" s="1"/>
  <c r="E5541" i="3"/>
  <c r="N5541" i="3" s="1"/>
  <c r="E5542" i="3"/>
  <c r="N5542" i="3" s="1"/>
  <c r="E5543" i="3"/>
  <c r="N5543" i="3" s="1"/>
  <c r="E5544" i="3"/>
  <c r="N5544" i="3" s="1"/>
  <c r="E5545" i="3"/>
  <c r="N5545" i="3" s="1"/>
  <c r="E5546" i="3"/>
  <c r="N5546" i="3" s="1"/>
  <c r="E5547" i="3"/>
  <c r="N5547" i="3" s="1"/>
  <c r="E5548" i="3"/>
  <c r="N5548" i="3" s="1"/>
  <c r="E5549" i="3"/>
  <c r="N5549" i="3" s="1"/>
  <c r="E5550" i="3"/>
  <c r="N5550" i="3" s="1"/>
  <c r="E5551" i="3"/>
  <c r="N5551" i="3" s="1"/>
  <c r="E5552" i="3"/>
  <c r="N5552" i="3" s="1"/>
  <c r="E5553" i="3"/>
  <c r="N5553" i="3" s="1"/>
  <c r="E5554" i="3"/>
  <c r="N5554" i="3" s="1"/>
  <c r="E5555" i="3"/>
  <c r="N5555" i="3" s="1"/>
  <c r="E5556" i="3"/>
  <c r="N5556" i="3" s="1"/>
  <c r="E5557" i="3"/>
  <c r="N5557" i="3" s="1"/>
  <c r="E5558" i="3"/>
  <c r="N5558" i="3" s="1"/>
  <c r="E5051" i="3"/>
  <c r="N5051" i="3" s="1"/>
  <c r="E5052" i="3"/>
  <c r="N5052" i="3" s="1"/>
  <c r="E5053" i="3"/>
  <c r="N5053" i="3" s="1"/>
  <c r="E5054" i="3"/>
  <c r="N5054" i="3" s="1"/>
  <c r="E5055" i="3"/>
  <c r="N5055" i="3" s="1"/>
  <c r="E5056" i="3"/>
  <c r="N5056" i="3" s="1"/>
  <c r="E5057" i="3"/>
  <c r="N5057" i="3" s="1"/>
  <c r="E5058" i="3"/>
  <c r="N5058" i="3" s="1"/>
  <c r="E5059" i="3"/>
  <c r="N5059" i="3" s="1"/>
  <c r="E5060" i="3"/>
  <c r="N5060" i="3" s="1"/>
  <c r="E5061" i="3"/>
  <c r="N5061" i="3" s="1"/>
  <c r="E5062" i="3"/>
  <c r="N5062" i="3" s="1"/>
  <c r="E5063" i="3"/>
  <c r="N5063" i="3" s="1"/>
  <c r="E5064" i="3"/>
  <c r="N5064" i="3" s="1"/>
  <c r="E5065" i="3"/>
  <c r="N5065" i="3" s="1"/>
  <c r="E5066" i="3"/>
  <c r="N5066" i="3" s="1"/>
  <c r="E5067" i="3"/>
  <c r="N5067" i="3" s="1"/>
  <c r="E5068" i="3"/>
  <c r="N5068" i="3" s="1"/>
  <c r="E5069" i="3"/>
  <c r="N5069" i="3" s="1"/>
  <c r="E5070" i="3"/>
  <c r="N5070" i="3" s="1"/>
  <c r="E5071" i="3"/>
  <c r="N5071" i="3" s="1"/>
  <c r="E5072" i="3"/>
  <c r="N5072" i="3" s="1"/>
  <c r="E5073" i="3"/>
  <c r="N5073" i="3" s="1"/>
  <c r="E5074" i="3"/>
  <c r="N5074" i="3" s="1"/>
  <c r="E5075" i="3"/>
  <c r="N5075" i="3" s="1"/>
  <c r="E5076" i="3"/>
  <c r="N5076" i="3" s="1"/>
  <c r="E5077" i="3"/>
  <c r="N5077" i="3" s="1"/>
  <c r="E5078" i="3"/>
  <c r="N5078" i="3" s="1"/>
  <c r="E5079" i="3"/>
  <c r="N5079" i="3" s="1"/>
  <c r="E5080" i="3"/>
  <c r="N5080" i="3" s="1"/>
  <c r="E5081" i="3"/>
  <c r="N5081" i="3" s="1"/>
  <c r="E5082" i="3"/>
  <c r="N5082" i="3" s="1"/>
  <c r="E5083" i="3"/>
  <c r="N5083" i="3" s="1"/>
  <c r="E5084" i="3"/>
  <c r="N5084" i="3" s="1"/>
  <c r="E5085" i="3"/>
  <c r="N5085" i="3" s="1"/>
  <c r="E5086" i="3"/>
  <c r="N5086" i="3" s="1"/>
  <c r="E5087" i="3"/>
  <c r="N5087" i="3" s="1"/>
  <c r="E5088" i="3"/>
  <c r="N5088" i="3" s="1"/>
  <c r="E5089" i="3"/>
  <c r="N5089" i="3" s="1"/>
  <c r="E5090" i="3"/>
  <c r="N5090" i="3" s="1"/>
  <c r="E5091" i="3"/>
  <c r="N5091" i="3" s="1"/>
  <c r="E5092" i="3"/>
  <c r="N5092" i="3" s="1"/>
  <c r="E5093" i="3"/>
  <c r="N5093" i="3" s="1"/>
  <c r="E5094" i="3"/>
  <c r="N5094" i="3" s="1"/>
  <c r="E5095" i="3"/>
  <c r="N5095" i="3" s="1"/>
  <c r="E5096" i="3"/>
  <c r="N5096" i="3" s="1"/>
  <c r="E5097" i="3"/>
  <c r="N5097" i="3" s="1"/>
  <c r="E5098" i="3"/>
  <c r="N5098" i="3" s="1"/>
  <c r="E5099" i="3"/>
  <c r="N5099" i="3" s="1"/>
  <c r="E5100" i="3"/>
  <c r="N5100" i="3" s="1"/>
  <c r="E5101" i="3"/>
  <c r="N5101" i="3" s="1"/>
  <c r="E5102" i="3"/>
  <c r="N5102" i="3" s="1"/>
  <c r="E5103" i="3"/>
  <c r="N5103" i="3" s="1"/>
  <c r="E5104" i="3"/>
  <c r="N5104" i="3" s="1"/>
  <c r="E5105" i="3"/>
  <c r="N5105" i="3" s="1"/>
  <c r="E5106" i="3"/>
  <c r="N5106" i="3" s="1"/>
  <c r="E5107" i="3"/>
  <c r="N5107" i="3" s="1"/>
  <c r="E5108" i="3"/>
  <c r="N5108" i="3" s="1"/>
  <c r="E5109" i="3"/>
  <c r="N5109" i="3" s="1"/>
  <c r="E5110" i="3"/>
  <c r="N5110" i="3" s="1"/>
  <c r="E5111" i="3"/>
  <c r="N5111" i="3" s="1"/>
  <c r="E5112" i="3"/>
  <c r="N5112" i="3" s="1"/>
  <c r="E5113" i="3"/>
  <c r="N5113" i="3" s="1"/>
  <c r="E5114" i="3"/>
  <c r="N5114" i="3" s="1"/>
  <c r="E5115" i="3"/>
  <c r="N5115" i="3" s="1"/>
  <c r="E5116" i="3"/>
  <c r="N5116" i="3" s="1"/>
  <c r="E5117" i="3"/>
  <c r="N5117" i="3" s="1"/>
  <c r="E5118" i="3"/>
  <c r="N5118" i="3" s="1"/>
  <c r="E5119" i="3"/>
  <c r="N5119" i="3" s="1"/>
  <c r="E5120" i="3"/>
  <c r="N5120" i="3" s="1"/>
  <c r="E5121" i="3"/>
  <c r="N5121" i="3" s="1"/>
  <c r="E5122" i="3"/>
  <c r="N5122" i="3" s="1"/>
  <c r="E5123" i="3"/>
  <c r="N5123" i="3" s="1"/>
  <c r="E5124" i="3"/>
  <c r="N5124" i="3" s="1"/>
  <c r="E5125" i="3"/>
  <c r="N5125" i="3" s="1"/>
  <c r="E5126" i="3"/>
  <c r="N5126" i="3" s="1"/>
  <c r="E5127" i="3"/>
  <c r="N5127" i="3" s="1"/>
  <c r="E5128" i="3"/>
  <c r="N5128" i="3" s="1"/>
  <c r="E5129" i="3"/>
  <c r="N5129" i="3" s="1"/>
  <c r="E5130" i="3"/>
  <c r="N5130" i="3" s="1"/>
  <c r="E5131" i="3"/>
  <c r="N5131" i="3" s="1"/>
  <c r="E5132" i="3"/>
  <c r="N5132" i="3" s="1"/>
  <c r="E5133" i="3"/>
  <c r="N5133" i="3" s="1"/>
  <c r="E5134" i="3"/>
  <c r="N5134" i="3" s="1"/>
  <c r="E5135" i="3"/>
  <c r="N5135" i="3" s="1"/>
  <c r="E5136" i="3"/>
  <c r="N5136" i="3" s="1"/>
  <c r="E5137" i="3"/>
  <c r="N5137" i="3" s="1"/>
  <c r="E5138" i="3"/>
  <c r="N5138" i="3" s="1"/>
  <c r="E5139" i="3"/>
  <c r="N5139" i="3" s="1"/>
  <c r="E5140" i="3"/>
  <c r="N5140" i="3" s="1"/>
  <c r="E5141" i="3"/>
  <c r="N5141" i="3" s="1"/>
  <c r="E5142" i="3"/>
  <c r="N5142" i="3" s="1"/>
  <c r="E5143" i="3"/>
  <c r="N5143" i="3" s="1"/>
  <c r="E5144" i="3"/>
  <c r="N5144" i="3" s="1"/>
  <c r="E5145" i="3"/>
  <c r="N5145" i="3" s="1"/>
  <c r="E5146" i="3"/>
  <c r="N5146" i="3" s="1"/>
  <c r="E5147" i="3"/>
  <c r="N5147" i="3" s="1"/>
  <c r="E5148" i="3"/>
  <c r="N5148" i="3" s="1"/>
  <c r="E5149" i="3"/>
  <c r="N5149" i="3" s="1"/>
  <c r="E5150" i="3"/>
  <c r="N5150" i="3" s="1"/>
  <c r="E5151" i="3"/>
  <c r="N5151" i="3" s="1"/>
  <c r="E5152" i="3"/>
  <c r="N5152" i="3" s="1"/>
  <c r="E5153" i="3"/>
  <c r="N5153" i="3" s="1"/>
  <c r="E5154" i="3"/>
  <c r="N5154" i="3" s="1"/>
  <c r="E5155" i="3"/>
  <c r="N5155" i="3" s="1"/>
  <c r="E5156" i="3"/>
  <c r="N5156" i="3" s="1"/>
  <c r="E5157" i="3"/>
  <c r="N5157" i="3" s="1"/>
  <c r="E5158" i="3"/>
  <c r="N5158" i="3" s="1"/>
  <c r="E5159" i="3"/>
  <c r="N5159" i="3" s="1"/>
  <c r="E5160" i="3"/>
  <c r="N5160" i="3" s="1"/>
  <c r="E5161" i="3"/>
  <c r="N5161" i="3" s="1"/>
  <c r="E5162" i="3"/>
  <c r="N5162" i="3" s="1"/>
  <c r="E5163" i="3"/>
  <c r="N5163" i="3" s="1"/>
  <c r="E5164" i="3"/>
  <c r="N5164" i="3" s="1"/>
  <c r="E5165" i="3"/>
  <c r="N5165" i="3" s="1"/>
  <c r="E5166" i="3"/>
  <c r="N5166" i="3" s="1"/>
  <c r="E5167" i="3"/>
  <c r="N5167" i="3" s="1"/>
  <c r="E5168" i="3"/>
  <c r="N5168" i="3" s="1"/>
  <c r="E5169" i="3"/>
  <c r="N5169" i="3" s="1"/>
  <c r="E5170" i="3"/>
  <c r="N5170" i="3" s="1"/>
  <c r="E5171" i="3"/>
  <c r="N5171" i="3" s="1"/>
  <c r="E5172" i="3"/>
  <c r="N5172" i="3" s="1"/>
  <c r="E5173" i="3"/>
  <c r="N5173" i="3" s="1"/>
  <c r="E5174" i="3"/>
  <c r="N5174" i="3" s="1"/>
  <c r="E5175" i="3"/>
  <c r="N5175" i="3" s="1"/>
  <c r="E5176" i="3"/>
  <c r="N5176" i="3" s="1"/>
  <c r="E5177" i="3"/>
  <c r="N5177" i="3" s="1"/>
  <c r="E5178" i="3"/>
  <c r="N5178" i="3" s="1"/>
  <c r="E5179" i="3"/>
  <c r="N5179" i="3" s="1"/>
  <c r="E5180" i="3"/>
  <c r="N5180" i="3" s="1"/>
  <c r="E5181" i="3"/>
  <c r="N5181" i="3" s="1"/>
  <c r="E5182" i="3"/>
  <c r="N5182" i="3" s="1"/>
  <c r="E5183" i="3"/>
  <c r="N5183" i="3" s="1"/>
  <c r="E5184" i="3"/>
  <c r="N5184" i="3" s="1"/>
  <c r="E5185" i="3"/>
  <c r="N5185" i="3" s="1"/>
  <c r="E5186" i="3"/>
  <c r="N5186" i="3" s="1"/>
  <c r="E5187" i="3"/>
  <c r="N5187" i="3" s="1"/>
  <c r="E5188" i="3"/>
  <c r="N5188" i="3" s="1"/>
  <c r="E5189" i="3"/>
  <c r="N5189" i="3" s="1"/>
  <c r="E5190" i="3"/>
  <c r="N5190" i="3" s="1"/>
  <c r="E5191" i="3"/>
  <c r="N5191" i="3" s="1"/>
  <c r="E5192" i="3"/>
  <c r="N5192" i="3" s="1"/>
  <c r="E5193" i="3"/>
  <c r="N5193" i="3" s="1"/>
  <c r="E5194" i="3"/>
  <c r="N5194" i="3" s="1"/>
  <c r="E5195" i="3"/>
  <c r="N5195" i="3" s="1"/>
  <c r="E5196" i="3"/>
  <c r="N5196" i="3" s="1"/>
  <c r="E5197" i="3"/>
  <c r="N5197" i="3" s="1"/>
  <c r="E5198" i="3"/>
  <c r="N5198" i="3" s="1"/>
  <c r="E5199" i="3"/>
  <c r="N5199" i="3" s="1"/>
  <c r="E5200" i="3"/>
  <c r="N5200" i="3" s="1"/>
  <c r="E5201" i="3"/>
  <c r="N5201" i="3" s="1"/>
  <c r="E5202" i="3"/>
  <c r="N5202" i="3" s="1"/>
  <c r="E5203" i="3"/>
  <c r="N5203" i="3" s="1"/>
  <c r="E5204" i="3"/>
  <c r="N5204" i="3" s="1"/>
  <c r="E5205" i="3"/>
  <c r="N5205" i="3" s="1"/>
  <c r="E5206" i="3"/>
  <c r="N5206" i="3" s="1"/>
  <c r="E5207" i="3"/>
  <c r="N5207" i="3" s="1"/>
  <c r="E5208" i="3"/>
  <c r="N5208" i="3" s="1"/>
  <c r="E5209" i="3"/>
  <c r="N5209" i="3" s="1"/>
  <c r="E5210" i="3"/>
  <c r="N5210" i="3" s="1"/>
  <c r="E5211" i="3"/>
  <c r="N5211" i="3" s="1"/>
  <c r="E5212" i="3"/>
  <c r="N5212" i="3" s="1"/>
  <c r="E5213" i="3"/>
  <c r="N5213" i="3" s="1"/>
  <c r="E5214" i="3"/>
  <c r="N5214" i="3" s="1"/>
  <c r="E5215" i="3"/>
  <c r="N5215" i="3" s="1"/>
  <c r="E5216" i="3"/>
  <c r="N5216" i="3" s="1"/>
  <c r="E5217" i="3"/>
  <c r="N5217" i="3" s="1"/>
  <c r="E5218" i="3"/>
  <c r="N5218" i="3" s="1"/>
  <c r="E5219" i="3"/>
  <c r="N5219" i="3" s="1"/>
  <c r="E5220" i="3"/>
  <c r="N5220" i="3" s="1"/>
  <c r="E5221" i="3"/>
  <c r="N5221" i="3" s="1"/>
  <c r="E5222" i="3"/>
  <c r="N5222" i="3" s="1"/>
  <c r="E5223" i="3"/>
  <c r="N5223" i="3" s="1"/>
  <c r="E5224" i="3"/>
  <c r="N5224" i="3" s="1"/>
  <c r="E5225" i="3"/>
  <c r="N5225" i="3" s="1"/>
  <c r="E5226" i="3"/>
  <c r="N5226" i="3" s="1"/>
  <c r="E5227" i="3"/>
  <c r="N5227" i="3" s="1"/>
  <c r="E5228" i="3"/>
  <c r="N5228" i="3" s="1"/>
  <c r="E5229" i="3"/>
  <c r="N5229" i="3" s="1"/>
  <c r="E5230" i="3"/>
  <c r="N5230" i="3" s="1"/>
  <c r="E5231" i="3"/>
  <c r="N5231" i="3" s="1"/>
  <c r="E5232" i="3"/>
  <c r="N5232" i="3" s="1"/>
  <c r="E5233" i="3"/>
  <c r="N5233" i="3" s="1"/>
  <c r="E5234" i="3"/>
  <c r="N5234" i="3" s="1"/>
  <c r="E5235" i="3"/>
  <c r="N5235" i="3" s="1"/>
  <c r="E5236" i="3"/>
  <c r="N5236" i="3" s="1"/>
  <c r="E5237" i="3"/>
  <c r="N5237" i="3" s="1"/>
  <c r="E5238" i="3"/>
  <c r="N5238" i="3" s="1"/>
  <c r="E5239" i="3"/>
  <c r="N5239" i="3" s="1"/>
  <c r="E5240" i="3"/>
  <c r="N5240" i="3" s="1"/>
  <c r="E5241" i="3"/>
  <c r="N5241" i="3" s="1"/>
  <c r="E5242" i="3"/>
  <c r="N5242" i="3" s="1"/>
  <c r="E5243" i="3"/>
  <c r="N5243" i="3" s="1"/>
  <c r="E5244" i="3"/>
  <c r="N5244" i="3" s="1"/>
  <c r="E5245" i="3"/>
  <c r="N5245" i="3" s="1"/>
  <c r="E5246" i="3"/>
  <c r="N5246" i="3" s="1"/>
  <c r="E5247" i="3"/>
  <c r="N5247" i="3" s="1"/>
  <c r="E5248" i="3"/>
  <c r="N5248" i="3" s="1"/>
  <c r="E5249" i="3"/>
  <c r="N5249" i="3" s="1"/>
  <c r="E5250" i="3"/>
  <c r="N5250" i="3" s="1"/>
  <c r="E5251" i="3"/>
  <c r="N5251" i="3" s="1"/>
  <c r="E5252" i="3"/>
  <c r="N5252" i="3" s="1"/>
  <c r="E5253" i="3"/>
  <c r="N5253" i="3" s="1"/>
  <c r="E5254" i="3"/>
  <c r="N5254" i="3" s="1"/>
  <c r="E5255" i="3"/>
  <c r="N5255" i="3" s="1"/>
  <c r="E5256" i="3"/>
  <c r="N5256" i="3" s="1"/>
  <c r="E5257" i="3"/>
  <c r="N5257" i="3" s="1"/>
  <c r="E5258" i="3"/>
  <c r="N5258" i="3" s="1"/>
  <c r="E5259" i="3"/>
  <c r="N5259" i="3" s="1"/>
  <c r="E5260" i="3"/>
  <c r="N5260" i="3" s="1"/>
  <c r="E5261" i="3"/>
  <c r="N5261" i="3" s="1"/>
  <c r="E5262" i="3"/>
  <c r="N5262" i="3" s="1"/>
  <c r="E5263" i="3"/>
  <c r="N5263" i="3" s="1"/>
  <c r="E5264" i="3"/>
  <c r="N5264" i="3" s="1"/>
  <c r="E5265" i="3"/>
  <c r="N5265" i="3" s="1"/>
  <c r="E5266" i="3"/>
  <c r="N5266" i="3" s="1"/>
  <c r="E5267" i="3"/>
  <c r="N5267" i="3" s="1"/>
  <c r="E5268" i="3"/>
  <c r="N5268" i="3" s="1"/>
  <c r="E5269" i="3"/>
  <c r="N5269" i="3" s="1"/>
  <c r="E5270" i="3"/>
  <c r="N5270" i="3" s="1"/>
  <c r="E5271" i="3"/>
  <c r="N5271" i="3" s="1"/>
  <c r="E5272" i="3"/>
  <c r="N5272" i="3" s="1"/>
  <c r="E5273" i="3"/>
  <c r="N5273" i="3" s="1"/>
  <c r="E5274" i="3"/>
  <c r="N5274" i="3" s="1"/>
  <c r="E5275" i="3"/>
  <c r="N5275" i="3" s="1"/>
  <c r="E5276" i="3"/>
  <c r="N5276" i="3" s="1"/>
  <c r="E5277" i="3"/>
  <c r="N5277" i="3" s="1"/>
  <c r="E5278" i="3"/>
  <c r="N5278" i="3" s="1"/>
  <c r="E5279" i="3"/>
  <c r="N5279" i="3" s="1"/>
  <c r="E5280" i="3"/>
  <c r="N5280" i="3" s="1"/>
  <c r="E5281" i="3"/>
  <c r="N5281" i="3" s="1"/>
  <c r="E5282" i="3"/>
  <c r="N5282" i="3" s="1"/>
  <c r="E5283" i="3"/>
  <c r="N5283" i="3" s="1"/>
  <c r="E5284" i="3"/>
  <c r="N5284" i="3" s="1"/>
  <c r="E5285" i="3"/>
  <c r="N5285" i="3" s="1"/>
  <c r="E5286" i="3"/>
  <c r="N5286" i="3" s="1"/>
  <c r="E5287" i="3"/>
  <c r="N5287" i="3" s="1"/>
  <c r="E5288" i="3"/>
  <c r="N5288" i="3" s="1"/>
  <c r="E5289" i="3"/>
  <c r="N5289" i="3" s="1"/>
  <c r="E5290" i="3"/>
  <c r="N5290" i="3" s="1"/>
  <c r="E5291" i="3"/>
  <c r="N5291" i="3" s="1"/>
  <c r="E5292" i="3"/>
  <c r="N5292" i="3" s="1"/>
  <c r="E5293" i="3"/>
  <c r="N5293" i="3" s="1"/>
  <c r="E5294" i="3"/>
  <c r="N5294" i="3" s="1"/>
  <c r="E5295" i="3"/>
  <c r="N5295" i="3" s="1"/>
  <c r="E5296" i="3"/>
  <c r="N5296" i="3" s="1"/>
  <c r="E5297" i="3"/>
  <c r="N5297" i="3" s="1"/>
  <c r="E5298" i="3"/>
  <c r="N5298" i="3" s="1"/>
  <c r="E5299" i="3"/>
  <c r="N5299" i="3" s="1"/>
  <c r="E5300" i="3"/>
  <c r="N5300" i="3" s="1"/>
  <c r="E5301" i="3"/>
  <c r="N5301" i="3" s="1"/>
  <c r="E5302" i="3"/>
  <c r="N5302" i="3" s="1"/>
  <c r="E5303" i="3"/>
  <c r="N5303" i="3" s="1"/>
  <c r="E5304" i="3"/>
  <c r="N5304" i="3" s="1"/>
  <c r="E4797" i="3"/>
  <c r="N4797" i="3" s="1"/>
  <c r="E4798" i="3"/>
  <c r="N4798" i="3" s="1"/>
  <c r="E4799" i="3"/>
  <c r="N4799" i="3" s="1"/>
  <c r="E4800" i="3"/>
  <c r="N4800" i="3" s="1"/>
  <c r="E4801" i="3"/>
  <c r="N4801" i="3" s="1"/>
  <c r="E4802" i="3"/>
  <c r="N4802" i="3" s="1"/>
  <c r="E4803" i="3"/>
  <c r="N4803" i="3" s="1"/>
  <c r="E4804" i="3"/>
  <c r="N4804" i="3" s="1"/>
  <c r="E4805" i="3"/>
  <c r="N4805" i="3" s="1"/>
  <c r="E4806" i="3"/>
  <c r="N4806" i="3" s="1"/>
  <c r="E4807" i="3"/>
  <c r="N4807" i="3" s="1"/>
  <c r="E4808" i="3"/>
  <c r="N4808" i="3" s="1"/>
  <c r="E4809" i="3"/>
  <c r="N4809" i="3" s="1"/>
  <c r="E4810" i="3"/>
  <c r="N4810" i="3" s="1"/>
  <c r="E4811" i="3"/>
  <c r="N4811" i="3" s="1"/>
  <c r="E4812" i="3"/>
  <c r="N4812" i="3" s="1"/>
  <c r="E4813" i="3"/>
  <c r="N4813" i="3" s="1"/>
  <c r="E4814" i="3"/>
  <c r="N4814" i="3" s="1"/>
  <c r="E4815" i="3"/>
  <c r="N4815" i="3" s="1"/>
  <c r="E4816" i="3"/>
  <c r="N4816" i="3" s="1"/>
  <c r="E4817" i="3"/>
  <c r="N4817" i="3" s="1"/>
  <c r="E4818" i="3"/>
  <c r="N4818" i="3" s="1"/>
  <c r="E4819" i="3"/>
  <c r="N4819" i="3" s="1"/>
  <c r="E4820" i="3"/>
  <c r="N4820" i="3" s="1"/>
  <c r="E4821" i="3"/>
  <c r="N4821" i="3" s="1"/>
  <c r="E4822" i="3"/>
  <c r="N4822" i="3" s="1"/>
  <c r="E4823" i="3"/>
  <c r="N4823" i="3" s="1"/>
  <c r="E4824" i="3"/>
  <c r="N4824" i="3" s="1"/>
  <c r="E4825" i="3"/>
  <c r="N4825" i="3" s="1"/>
  <c r="E4826" i="3"/>
  <c r="N4826" i="3" s="1"/>
  <c r="E4827" i="3"/>
  <c r="N4827" i="3" s="1"/>
  <c r="E4828" i="3"/>
  <c r="N4828" i="3" s="1"/>
  <c r="E4829" i="3"/>
  <c r="N4829" i="3" s="1"/>
  <c r="E4830" i="3"/>
  <c r="N4830" i="3" s="1"/>
  <c r="E4831" i="3"/>
  <c r="N4831" i="3" s="1"/>
  <c r="E4832" i="3"/>
  <c r="N4832" i="3" s="1"/>
  <c r="E4833" i="3"/>
  <c r="N4833" i="3" s="1"/>
  <c r="E4834" i="3"/>
  <c r="N4834" i="3" s="1"/>
  <c r="E4835" i="3"/>
  <c r="N4835" i="3" s="1"/>
  <c r="E4836" i="3"/>
  <c r="N4836" i="3" s="1"/>
  <c r="E4837" i="3"/>
  <c r="N4837" i="3" s="1"/>
  <c r="E4838" i="3"/>
  <c r="N4838" i="3" s="1"/>
  <c r="E4839" i="3"/>
  <c r="N4839" i="3" s="1"/>
  <c r="E4840" i="3"/>
  <c r="N4840" i="3" s="1"/>
  <c r="E4841" i="3"/>
  <c r="N4841" i="3" s="1"/>
  <c r="E4842" i="3"/>
  <c r="N4842" i="3" s="1"/>
  <c r="E4843" i="3"/>
  <c r="N4843" i="3" s="1"/>
  <c r="E4844" i="3"/>
  <c r="N4844" i="3" s="1"/>
  <c r="E4845" i="3"/>
  <c r="N4845" i="3" s="1"/>
  <c r="E4846" i="3"/>
  <c r="N4846" i="3" s="1"/>
  <c r="E4847" i="3"/>
  <c r="N4847" i="3" s="1"/>
  <c r="E4848" i="3"/>
  <c r="N4848" i="3" s="1"/>
  <c r="E4849" i="3"/>
  <c r="N4849" i="3" s="1"/>
  <c r="E4850" i="3"/>
  <c r="N4850" i="3" s="1"/>
  <c r="E4851" i="3"/>
  <c r="N4851" i="3" s="1"/>
  <c r="E4852" i="3"/>
  <c r="N4852" i="3" s="1"/>
  <c r="E4853" i="3"/>
  <c r="N4853" i="3" s="1"/>
  <c r="E4854" i="3"/>
  <c r="N4854" i="3" s="1"/>
  <c r="E4855" i="3"/>
  <c r="N4855" i="3" s="1"/>
  <c r="E4856" i="3"/>
  <c r="N4856" i="3" s="1"/>
  <c r="E4857" i="3"/>
  <c r="N4857" i="3" s="1"/>
  <c r="E4858" i="3"/>
  <c r="N4858" i="3" s="1"/>
  <c r="E4859" i="3"/>
  <c r="N4859" i="3" s="1"/>
  <c r="E4860" i="3"/>
  <c r="N4860" i="3" s="1"/>
  <c r="E4861" i="3"/>
  <c r="N4861" i="3" s="1"/>
  <c r="E4862" i="3"/>
  <c r="N4862" i="3" s="1"/>
  <c r="E4863" i="3"/>
  <c r="N4863" i="3" s="1"/>
  <c r="E4864" i="3"/>
  <c r="N4864" i="3" s="1"/>
  <c r="E4865" i="3"/>
  <c r="N4865" i="3" s="1"/>
  <c r="E4866" i="3"/>
  <c r="N4866" i="3" s="1"/>
  <c r="E4867" i="3"/>
  <c r="N4867" i="3" s="1"/>
  <c r="E4868" i="3"/>
  <c r="N4868" i="3" s="1"/>
  <c r="E4869" i="3"/>
  <c r="N4869" i="3" s="1"/>
  <c r="E4870" i="3"/>
  <c r="N4870" i="3" s="1"/>
  <c r="E4871" i="3"/>
  <c r="N4871" i="3" s="1"/>
  <c r="E4872" i="3"/>
  <c r="N4872" i="3" s="1"/>
  <c r="E4873" i="3"/>
  <c r="N4873" i="3" s="1"/>
  <c r="E4874" i="3"/>
  <c r="N4874" i="3" s="1"/>
  <c r="E4875" i="3"/>
  <c r="N4875" i="3" s="1"/>
  <c r="E4876" i="3"/>
  <c r="N4876" i="3" s="1"/>
  <c r="E4877" i="3"/>
  <c r="N4877" i="3" s="1"/>
  <c r="E4878" i="3"/>
  <c r="N4878" i="3" s="1"/>
  <c r="E4879" i="3"/>
  <c r="N4879" i="3" s="1"/>
  <c r="E4880" i="3"/>
  <c r="N4880" i="3" s="1"/>
  <c r="E4881" i="3"/>
  <c r="N4881" i="3" s="1"/>
  <c r="E4882" i="3"/>
  <c r="N4882" i="3" s="1"/>
  <c r="E4883" i="3"/>
  <c r="N4883" i="3" s="1"/>
  <c r="E4884" i="3"/>
  <c r="N4884" i="3" s="1"/>
  <c r="E4885" i="3"/>
  <c r="N4885" i="3" s="1"/>
  <c r="E4886" i="3"/>
  <c r="N4886" i="3" s="1"/>
  <c r="E4887" i="3"/>
  <c r="N4887" i="3" s="1"/>
  <c r="E4888" i="3"/>
  <c r="N4888" i="3" s="1"/>
  <c r="E4889" i="3"/>
  <c r="N4889" i="3" s="1"/>
  <c r="E4890" i="3"/>
  <c r="N4890" i="3" s="1"/>
  <c r="E4891" i="3"/>
  <c r="N4891" i="3" s="1"/>
  <c r="E4892" i="3"/>
  <c r="N4892" i="3" s="1"/>
  <c r="E4893" i="3"/>
  <c r="N4893" i="3" s="1"/>
  <c r="E4894" i="3"/>
  <c r="N4894" i="3" s="1"/>
  <c r="E4895" i="3"/>
  <c r="N4895" i="3" s="1"/>
  <c r="E4896" i="3"/>
  <c r="N4896" i="3" s="1"/>
  <c r="E4897" i="3"/>
  <c r="N4897" i="3" s="1"/>
  <c r="E4898" i="3"/>
  <c r="N4898" i="3" s="1"/>
  <c r="E4899" i="3"/>
  <c r="N4899" i="3" s="1"/>
  <c r="E4900" i="3"/>
  <c r="N4900" i="3" s="1"/>
  <c r="E4901" i="3"/>
  <c r="N4901" i="3" s="1"/>
  <c r="E4902" i="3"/>
  <c r="N4902" i="3" s="1"/>
  <c r="E4903" i="3"/>
  <c r="N4903" i="3" s="1"/>
  <c r="E4904" i="3"/>
  <c r="N4904" i="3" s="1"/>
  <c r="E4905" i="3"/>
  <c r="N4905" i="3" s="1"/>
  <c r="E4906" i="3"/>
  <c r="N4906" i="3" s="1"/>
  <c r="E4907" i="3"/>
  <c r="N4907" i="3" s="1"/>
  <c r="E4908" i="3"/>
  <c r="N4908" i="3" s="1"/>
  <c r="E4909" i="3"/>
  <c r="N4909" i="3" s="1"/>
  <c r="E4910" i="3"/>
  <c r="N4910" i="3" s="1"/>
  <c r="E4911" i="3"/>
  <c r="N4911" i="3" s="1"/>
  <c r="E4912" i="3"/>
  <c r="N4912" i="3" s="1"/>
  <c r="E4913" i="3"/>
  <c r="N4913" i="3" s="1"/>
  <c r="E4914" i="3"/>
  <c r="N4914" i="3" s="1"/>
  <c r="E4915" i="3"/>
  <c r="N4915" i="3" s="1"/>
  <c r="E4916" i="3"/>
  <c r="N4916" i="3" s="1"/>
  <c r="E4917" i="3"/>
  <c r="N4917" i="3" s="1"/>
  <c r="E4918" i="3"/>
  <c r="N4918" i="3" s="1"/>
  <c r="E4919" i="3"/>
  <c r="N4919" i="3" s="1"/>
  <c r="E4920" i="3"/>
  <c r="N4920" i="3" s="1"/>
  <c r="E4921" i="3"/>
  <c r="N4921" i="3" s="1"/>
  <c r="E4922" i="3"/>
  <c r="N4922" i="3" s="1"/>
  <c r="E4923" i="3"/>
  <c r="N4923" i="3" s="1"/>
  <c r="E4924" i="3"/>
  <c r="N4924" i="3" s="1"/>
  <c r="E4925" i="3"/>
  <c r="N4925" i="3" s="1"/>
  <c r="E4926" i="3"/>
  <c r="N4926" i="3" s="1"/>
  <c r="E4927" i="3"/>
  <c r="N4927" i="3" s="1"/>
  <c r="E4928" i="3"/>
  <c r="N4928" i="3" s="1"/>
  <c r="E4929" i="3"/>
  <c r="N4929" i="3" s="1"/>
  <c r="E4930" i="3"/>
  <c r="N4930" i="3" s="1"/>
  <c r="E4931" i="3"/>
  <c r="N4931" i="3" s="1"/>
  <c r="E4932" i="3"/>
  <c r="N4932" i="3" s="1"/>
  <c r="E4933" i="3"/>
  <c r="N4933" i="3" s="1"/>
  <c r="E4934" i="3"/>
  <c r="N4934" i="3" s="1"/>
  <c r="E4935" i="3"/>
  <c r="N4935" i="3" s="1"/>
  <c r="E4936" i="3"/>
  <c r="N4936" i="3" s="1"/>
  <c r="E4937" i="3"/>
  <c r="N4937" i="3" s="1"/>
  <c r="E4938" i="3"/>
  <c r="N4938" i="3" s="1"/>
  <c r="E4939" i="3"/>
  <c r="N4939" i="3" s="1"/>
  <c r="E4940" i="3"/>
  <c r="N4940" i="3" s="1"/>
  <c r="E4941" i="3"/>
  <c r="N4941" i="3" s="1"/>
  <c r="E4942" i="3"/>
  <c r="N4942" i="3" s="1"/>
  <c r="E4943" i="3"/>
  <c r="N4943" i="3" s="1"/>
  <c r="E4944" i="3"/>
  <c r="N4944" i="3" s="1"/>
  <c r="E4945" i="3"/>
  <c r="N4945" i="3" s="1"/>
  <c r="E4946" i="3"/>
  <c r="N4946" i="3" s="1"/>
  <c r="E4947" i="3"/>
  <c r="N4947" i="3" s="1"/>
  <c r="E4948" i="3"/>
  <c r="N4948" i="3" s="1"/>
  <c r="E4949" i="3"/>
  <c r="N4949" i="3" s="1"/>
  <c r="E4950" i="3"/>
  <c r="N4950" i="3" s="1"/>
  <c r="E4951" i="3"/>
  <c r="N4951" i="3" s="1"/>
  <c r="E4952" i="3"/>
  <c r="N4952" i="3" s="1"/>
  <c r="E4953" i="3"/>
  <c r="N4953" i="3" s="1"/>
  <c r="E4954" i="3"/>
  <c r="N4954" i="3" s="1"/>
  <c r="E4955" i="3"/>
  <c r="N4955" i="3" s="1"/>
  <c r="E4956" i="3"/>
  <c r="N4956" i="3" s="1"/>
  <c r="E4957" i="3"/>
  <c r="N4957" i="3" s="1"/>
  <c r="E4958" i="3"/>
  <c r="N4958" i="3" s="1"/>
  <c r="E4959" i="3"/>
  <c r="N4959" i="3" s="1"/>
  <c r="E4960" i="3"/>
  <c r="N4960" i="3" s="1"/>
  <c r="E4961" i="3"/>
  <c r="N4961" i="3" s="1"/>
  <c r="E4962" i="3"/>
  <c r="N4962" i="3" s="1"/>
  <c r="E4963" i="3"/>
  <c r="N4963" i="3" s="1"/>
  <c r="E4964" i="3"/>
  <c r="N4964" i="3" s="1"/>
  <c r="E4965" i="3"/>
  <c r="N4965" i="3" s="1"/>
  <c r="E4966" i="3"/>
  <c r="N4966" i="3" s="1"/>
  <c r="E4967" i="3"/>
  <c r="N4967" i="3" s="1"/>
  <c r="E4968" i="3"/>
  <c r="N4968" i="3" s="1"/>
  <c r="E4969" i="3"/>
  <c r="N4969" i="3" s="1"/>
  <c r="E4970" i="3"/>
  <c r="N4970" i="3" s="1"/>
  <c r="E4971" i="3"/>
  <c r="N4971" i="3" s="1"/>
  <c r="E4972" i="3"/>
  <c r="N4972" i="3" s="1"/>
  <c r="E4973" i="3"/>
  <c r="N4973" i="3" s="1"/>
  <c r="E4974" i="3"/>
  <c r="N4974" i="3" s="1"/>
  <c r="E4975" i="3"/>
  <c r="N4975" i="3" s="1"/>
  <c r="E4976" i="3"/>
  <c r="N4976" i="3" s="1"/>
  <c r="E4977" i="3"/>
  <c r="N4977" i="3" s="1"/>
  <c r="E4978" i="3"/>
  <c r="N4978" i="3" s="1"/>
  <c r="E4979" i="3"/>
  <c r="N4979" i="3" s="1"/>
  <c r="E4980" i="3"/>
  <c r="N4980" i="3" s="1"/>
  <c r="E4981" i="3"/>
  <c r="N4981" i="3" s="1"/>
  <c r="E4982" i="3"/>
  <c r="N4982" i="3" s="1"/>
  <c r="E4983" i="3"/>
  <c r="N4983" i="3" s="1"/>
  <c r="E4984" i="3"/>
  <c r="N4984" i="3" s="1"/>
  <c r="E4985" i="3"/>
  <c r="N4985" i="3" s="1"/>
  <c r="E4986" i="3"/>
  <c r="N4986" i="3" s="1"/>
  <c r="E4987" i="3"/>
  <c r="N4987" i="3" s="1"/>
  <c r="E4988" i="3"/>
  <c r="N4988" i="3" s="1"/>
  <c r="E4989" i="3"/>
  <c r="N4989" i="3" s="1"/>
  <c r="E4990" i="3"/>
  <c r="N4990" i="3" s="1"/>
  <c r="E4991" i="3"/>
  <c r="N4991" i="3" s="1"/>
  <c r="E4992" i="3"/>
  <c r="N4992" i="3" s="1"/>
  <c r="E4993" i="3"/>
  <c r="N4993" i="3" s="1"/>
  <c r="E4994" i="3"/>
  <c r="N4994" i="3" s="1"/>
  <c r="E4995" i="3"/>
  <c r="N4995" i="3" s="1"/>
  <c r="E4996" i="3"/>
  <c r="N4996" i="3" s="1"/>
  <c r="E4997" i="3"/>
  <c r="N4997" i="3" s="1"/>
  <c r="E4998" i="3"/>
  <c r="N4998" i="3" s="1"/>
  <c r="E4999" i="3"/>
  <c r="N4999" i="3" s="1"/>
  <c r="E5000" i="3"/>
  <c r="N5000" i="3" s="1"/>
  <c r="E5001" i="3"/>
  <c r="N5001" i="3" s="1"/>
  <c r="E5002" i="3"/>
  <c r="N5002" i="3" s="1"/>
  <c r="E5003" i="3"/>
  <c r="N5003" i="3" s="1"/>
  <c r="E5004" i="3"/>
  <c r="N5004" i="3" s="1"/>
  <c r="E5005" i="3"/>
  <c r="N5005" i="3" s="1"/>
  <c r="E5006" i="3"/>
  <c r="N5006" i="3" s="1"/>
  <c r="E5007" i="3"/>
  <c r="N5007" i="3" s="1"/>
  <c r="E5008" i="3"/>
  <c r="N5008" i="3" s="1"/>
  <c r="E5009" i="3"/>
  <c r="N5009" i="3" s="1"/>
  <c r="E5010" i="3"/>
  <c r="N5010" i="3" s="1"/>
  <c r="E5011" i="3"/>
  <c r="N5011" i="3" s="1"/>
  <c r="E5012" i="3"/>
  <c r="N5012" i="3" s="1"/>
  <c r="E5013" i="3"/>
  <c r="N5013" i="3" s="1"/>
  <c r="E5014" i="3"/>
  <c r="N5014" i="3" s="1"/>
  <c r="E5015" i="3"/>
  <c r="N5015" i="3" s="1"/>
  <c r="E5016" i="3"/>
  <c r="N5016" i="3" s="1"/>
  <c r="E5017" i="3"/>
  <c r="N5017" i="3" s="1"/>
  <c r="E5018" i="3"/>
  <c r="N5018" i="3" s="1"/>
  <c r="E5019" i="3"/>
  <c r="N5019" i="3" s="1"/>
  <c r="E5020" i="3"/>
  <c r="N5020" i="3" s="1"/>
  <c r="E5021" i="3"/>
  <c r="N5021" i="3" s="1"/>
  <c r="E5022" i="3"/>
  <c r="N5022" i="3" s="1"/>
  <c r="E5023" i="3"/>
  <c r="N5023" i="3" s="1"/>
  <c r="E5024" i="3"/>
  <c r="N5024" i="3" s="1"/>
  <c r="E5025" i="3"/>
  <c r="N5025" i="3" s="1"/>
  <c r="E5026" i="3"/>
  <c r="N5026" i="3" s="1"/>
  <c r="E5027" i="3"/>
  <c r="N5027" i="3" s="1"/>
  <c r="E5028" i="3"/>
  <c r="N5028" i="3" s="1"/>
  <c r="E5029" i="3"/>
  <c r="N5029" i="3" s="1"/>
  <c r="E5030" i="3"/>
  <c r="N5030" i="3" s="1"/>
  <c r="E5031" i="3"/>
  <c r="N5031" i="3" s="1"/>
  <c r="E5032" i="3"/>
  <c r="N5032" i="3" s="1"/>
  <c r="E5033" i="3"/>
  <c r="N5033" i="3" s="1"/>
  <c r="E5034" i="3"/>
  <c r="N5034" i="3" s="1"/>
  <c r="E5035" i="3"/>
  <c r="N5035" i="3" s="1"/>
  <c r="E5036" i="3"/>
  <c r="N5036" i="3" s="1"/>
  <c r="E5037" i="3"/>
  <c r="N5037" i="3" s="1"/>
  <c r="E5038" i="3"/>
  <c r="N5038" i="3" s="1"/>
  <c r="E5039" i="3"/>
  <c r="N5039" i="3" s="1"/>
  <c r="E5040" i="3"/>
  <c r="N5040" i="3" s="1"/>
  <c r="E5041" i="3"/>
  <c r="N5041" i="3" s="1"/>
  <c r="E5042" i="3"/>
  <c r="N5042" i="3" s="1"/>
  <c r="E5043" i="3"/>
  <c r="N5043" i="3" s="1"/>
  <c r="E5044" i="3"/>
  <c r="N5044" i="3" s="1"/>
  <c r="E5045" i="3"/>
  <c r="N5045" i="3" s="1"/>
  <c r="E5046" i="3"/>
  <c r="N5046" i="3" s="1"/>
  <c r="E5047" i="3"/>
  <c r="N5047" i="3" s="1"/>
  <c r="E5048" i="3"/>
  <c r="N5048" i="3" s="1"/>
  <c r="E5049" i="3"/>
  <c r="N5049" i="3" s="1"/>
  <c r="E5050" i="3"/>
  <c r="N5050" i="3" s="1"/>
  <c r="E4543" i="3"/>
  <c r="N4543" i="3" s="1"/>
  <c r="E4544" i="3"/>
  <c r="N4544" i="3" s="1"/>
  <c r="E4545" i="3"/>
  <c r="N4545" i="3" s="1"/>
  <c r="E4546" i="3"/>
  <c r="E4547" i="3"/>
  <c r="N4547" i="3" s="1"/>
  <c r="E4548" i="3"/>
  <c r="N4548" i="3" s="1"/>
  <c r="E4549" i="3"/>
  <c r="N4549" i="3" s="1"/>
  <c r="E4550" i="3"/>
  <c r="N4550" i="3" s="1"/>
  <c r="E4551" i="3"/>
  <c r="N4551" i="3" s="1"/>
  <c r="E4552" i="3"/>
  <c r="N4552" i="3" s="1"/>
  <c r="E4553" i="3"/>
  <c r="N4553" i="3" s="1"/>
  <c r="E4554" i="3"/>
  <c r="N4554" i="3" s="1"/>
  <c r="E4555" i="3"/>
  <c r="N4555" i="3" s="1"/>
  <c r="E4556" i="3"/>
  <c r="N4556" i="3" s="1"/>
  <c r="E4557" i="3"/>
  <c r="N4557" i="3" s="1"/>
  <c r="E4558" i="3"/>
  <c r="N4558" i="3" s="1"/>
  <c r="E4559" i="3"/>
  <c r="N4559" i="3" s="1"/>
  <c r="E4560" i="3"/>
  <c r="N4560" i="3" s="1"/>
  <c r="E4561" i="3"/>
  <c r="N4561" i="3" s="1"/>
  <c r="E4562" i="3"/>
  <c r="N4562" i="3" s="1"/>
  <c r="E4563" i="3"/>
  <c r="N4563" i="3" s="1"/>
  <c r="E4564" i="3"/>
  <c r="N4564" i="3" s="1"/>
  <c r="E4565" i="3"/>
  <c r="N4565" i="3" s="1"/>
  <c r="E4566" i="3"/>
  <c r="N4566" i="3" s="1"/>
  <c r="E4567" i="3"/>
  <c r="N4567" i="3" s="1"/>
  <c r="E4568" i="3"/>
  <c r="N4568" i="3" s="1"/>
  <c r="E4569" i="3"/>
  <c r="N4569" i="3" s="1"/>
  <c r="E4570" i="3"/>
  <c r="N4570" i="3" s="1"/>
  <c r="E4571" i="3"/>
  <c r="N4571" i="3" s="1"/>
  <c r="E4572" i="3"/>
  <c r="N4572" i="3" s="1"/>
  <c r="E4573" i="3"/>
  <c r="N4573" i="3" s="1"/>
  <c r="E4574" i="3"/>
  <c r="N4574" i="3" s="1"/>
  <c r="E4575" i="3"/>
  <c r="N4575" i="3" s="1"/>
  <c r="E4576" i="3"/>
  <c r="N4576" i="3" s="1"/>
  <c r="E4577" i="3"/>
  <c r="N4577" i="3" s="1"/>
  <c r="E4578" i="3"/>
  <c r="N4578" i="3" s="1"/>
  <c r="E4579" i="3"/>
  <c r="N4579" i="3" s="1"/>
  <c r="E4580" i="3"/>
  <c r="N4580" i="3" s="1"/>
  <c r="E4581" i="3"/>
  <c r="N4581" i="3" s="1"/>
  <c r="E4582" i="3"/>
  <c r="N4582" i="3" s="1"/>
  <c r="E4583" i="3"/>
  <c r="N4583" i="3" s="1"/>
  <c r="E4584" i="3"/>
  <c r="N4584" i="3" s="1"/>
  <c r="E4585" i="3"/>
  <c r="N4585" i="3" s="1"/>
  <c r="E4586" i="3"/>
  <c r="N4586" i="3" s="1"/>
  <c r="E4587" i="3"/>
  <c r="N4587" i="3" s="1"/>
  <c r="E4588" i="3"/>
  <c r="N4588" i="3" s="1"/>
  <c r="E4589" i="3"/>
  <c r="N4589" i="3" s="1"/>
  <c r="E4590" i="3"/>
  <c r="N4590" i="3" s="1"/>
  <c r="E4591" i="3"/>
  <c r="N4591" i="3" s="1"/>
  <c r="E4592" i="3"/>
  <c r="N4592" i="3" s="1"/>
  <c r="E4593" i="3"/>
  <c r="N4593" i="3" s="1"/>
  <c r="E4594" i="3"/>
  <c r="N4594" i="3" s="1"/>
  <c r="E4595" i="3"/>
  <c r="N4595" i="3" s="1"/>
  <c r="E4596" i="3"/>
  <c r="N4596" i="3" s="1"/>
  <c r="E4597" i="3"/>
  <c r="N4597" i="3" s="1"/>
  <c r="E4598" i="3"/>
  <c r="N4598" i="3" s="1"/>
  <c r="E4599" i="3"/>
  <c r="N4599" i="3" s="1"/>
  <c r="E4600" i="3"/>
  <c r="N4600" i="3" s="1"/>
  <c r="E4601" i="3"/>
  <c r="N4601" i="3" s="1"/>
  <c r="E4602" i="3"/>
  <c r="N4602" i="3" s="1"/>
  <c r="E4603" i="3"/>
  <c r="N4603" i="3" s="1"/>
  <c r="E4604" i="3"/>
  <c r="N4604" i="3" s="1"/>
  <c r="E4605" i="3"/>
  <c r="N4605" i="3" s="1"/>
  <c r="E4606" i="3"/>
  <c r="N4606" i="3" s="1"/>
  <c r="E4607" i="3"/>
  <c r="N4607" i="3" s="1"/>
  <c r="E4608" i="3"/>
  <c r="N4608" i="3" s="1"/>
  <c r="E4609" i="3"/>
  <c r="N4609" i="3" s="1"/>
  <c r="E4610" i="3"/>
  <c r="N4610" i="3" s="1"/>
  <c r="E4611" i="3"/>
  <c r="N4611" i="3" s="1"/>
  <c r="E4612" i="3"/>
  <c r="N4612" i="3" s="1"/>
  <c r="E4613" i="3"/>
  <c r="N4613" i="3" s="1"/>
  <c r="E4614" i="3"/>
  <c r="N4614" i="3" s="1"/>
  <c r="E4615" i="3"/>
  <c r="N4615" i="3" s="1"/>
  <c r="E4616" i="3"/>
  <c r="N4616" i="3" s="1"/>
  <c r="E4617" i="3"/>
  <c r="N4617" i="3" s="1"/>
  <c r="E4618" i="3"/>
  <c r="N4618" i="3" s="1"/>
  <c r="E4619" i="3"/>
  <c r="N4619" i="3" s="1"/>
  <c r="E4620" i="3"/>
  <c r="N4620" i="3" s="1"/>
  <c r="E4621" i="3"/>
  <c r="N4621" i="3" s="1"/>
  <c r="E4622" i="3"/>
  <c r="N4622" i="3" s="1"/>
  <c r="E4623" i="3"/>
  <c r="N4623" i="3" s="1"/>
  <c r="E4624" i="3"/>
  <c r="N4624" i="3" s="1"/>
  <c r="E4625" i="3"/>
  <c r="N4625" i="3" s="1"/>
  <c r="E4626" i="3"/>
  <c r="N4626" i="3" s="1"/>
  <c r="E4627" i="3"/>
  <c r="N4627" i="3" s="1"/>
  <c r="E4628" i="3"/>
  <c r="N4628" i="3" s="1"/>
  <c r="E4629" i="3"/>
  <c r="N4629" i="3" s="1"/>
  <c r="E4630" i="3"/>
  <c r="N4630" i="3" s="1"/>
  <c r="E4631" i="3"/>
  <c r="N4631" i="3" s="1"/>
  <c r="E4632" i="3"/>
  <c r="N4632" i="3" s="1"/>
  <c r="E4633" i="3"/>
  <c r="N4633" i="3" s="1"/>
  <c r="E4634" i="3"/>
  <c r="N4634" i="3" s="1"/>
  <c r="E4635" i="3"/>
  <c r="N4635" i="3" s="1"/>
  <c r="E4636" i="3"/>
  <c r="N4636" i="3" s="1"/>
  <c r="E4637" i="3"/>
  <c r="N4637" i="3" s="1"/>
  <c r="E4638" i="3"/>
  <c r="N4638" i="3" s="1"/>
  <c r="E4639" i="3"/>
  <c r="N4639" i="3" s="1"/>
  <c r="E4640" i="3"/>
  <c r="N4640" i="3" s="1"/>
  <c r="E4641" i="3"/>
  <c r="N4641" i="3" s="1"/>
  <c r="E4642" i="3"/>
  <c r="N4642" i="3" s="1"/>
  <c r="E4643" i="3"/>
  <c r="N4643" i="3" s="1"/>
  <c r="E4644" i="3"/>
  <c r="N4644" i="3" s="1"/>
  <c r="E4645" i="3"/>
  <c r="N4645" i="3" s="1"/>
  <c r="E4646" i="3"/>
  <c r="N4646" i="3" s="1"/>
  <c r="E4647" i="3"/>
  <c r="N4647" i="3" s="1"/>
  <c r="E4648" i="3"/>
  <c r="N4648" i="3" s="1"/>
  <c r="E4649" i="3"/>
  <c r="N4649" i="3" s="1"/>
  <c r="E4650" i="3"/>
  <c r="N4650" i="3" s="1"/>
  <c r="E4651" i="3"/>
  <c r="N4651" i="3" s="1"/>
  <c r="E4652" i="3"/>
  <c r="N4652" i="3" s="1"/>
  <c r="E4653" i="3"/>
  <c r="N4653" i="3" s="1"/>
  <c r="E4654" i="3"/>
  <c r="N4654" i="3" s="1"/>
  <c r="E4655" i="3"/>
  <c r="N4655" i="3" s="1"/>
  <c r="E4656" i="3"/>
  <c r="N4656" i="3" s="1"/>
  <c r="E4657" i="3"/>
  <c r="N4657" i="3" s="1"/>
  <c r="E4658" i="3"/>
  <c r="N4658" i="3" s="1"/>
  <c r="E4659" i="3"/>
  <c r="N4659" i="3" s="1"/>
  <c r="E4660" i="3"/>
  <c r="N4660" i="3" s="1"/>
  <c r="E4661" i="3"/>
  <c r="N4661" i="3" s="1"/>
  <c r="E4662" i="3"/>
  <c r="N4662" i="3" s="1"/>
  <c r="E4663" i="3"/>
  <c r="N4663" i="3" s="1"/>
  <c r="E4664" i="3"/>
  <c r="N4664" i="3" s="1"/>
  <c r="E4665" i="3"/>
  <c r="N4665" i="3" s="1"/>
  <c r="E4666" i="3"/>
  <c r="N4666" i="3" s="1"/>
  <c r="E4667" i="3"/>
  <c r="N4667" i="3" s="1"/>
  <c r="E4668" i="3"/>
  <c r="N4668" i="3" s="1"/>
  <c r="E4669" i="3"/>
  <c r="N4669" i="3" s="1"/>
  <c r="E4670" i="3"/>
  <c r="N4670" i="3" s="1"/>
  <c r="E4671" i="3"/>
  <c r="N4671" i="3" s="1"/>
  <c r="E4672" i="3"/>
  <c r="N4672" i="3" s="1"/>
  <c r="E4673" i="3"/>
  <c r="N4673" i="3" s="1"/>
  <c r="E4674" i="3"/>
  <c r="N4674" i="3" s="1"/>
  <c r="E4675" i="3"/>
  <c r="N4675" i="3" s="1"/>
  <c r="E4676" i="3"/>
  <c r="N4676" i="3" s="1"/>
  <c r="E4677" i="3"/>
  <c r="N4677" i="3" s="1"/>
  <c r="E4678" i="3"/>
  <c r="N4678" i="3" s="1"/>
  <c r="E4679" i="3"/>
  <c r="N4679" i="3" s="1"/>
  <c r="E4680" i="3"/>
  <c r="N4680" i="3" s="1"/>
  <c r="E4681" i="3"/>
  <c r="N4681" i="3" s="1"/>
  <c r="E4682" i="3"/>
  <c r="N4682" i="3" s="1"/>
  <c r="E4683" i="3"/>
  <c r="N4683" i="3" s="1"/>
  <c r="E4684" i="3"/>
  <c r="N4684" i="3" s="1"/>
  <c r="E4685" i="3"/>
  <c r="N4685" i="3" s="1"/>
  <c r="E4686" i="3"/>
  <c r="N4686" i="3" s="1"/>
  <c r="E4687" i="3"/>
  <c r="N4687" i="3" s="1"/>
  <c r="E4688" i="3"/>
  <c r="N4688" i="3" s="1"/>
  <c r="E4689" i="3"/>
  <c r="N4689" i="3" s="1"/>
  <c r="E4690" i="3"/>
  <c r="N4690" i="3" s="1"/>
  <c r="E4691" i="3"/>
  <c r="N4691" i="3" s="1"/>
  <c r="E4692" i="3"/>
  <c r="N4692" i="3" s="1"/>
  <c r="E4693" i="3"/>
  <c r="N4693" i="3" s="1"/>
  <c r="E4694" i="3"/>
  <c r="N4694" i="3" s="1"/>
  <c r="E4695" i="3"/>
  <c r="N4695" i="3" s="1"/>
  <c r="E4696" i="3"/>
  <c r="N4696" i="3" s="1"/>
  <c r="E4697" i="3"/>
  <c r="N4697" i="3" s="1"/>
  <c r="E4698" i="3"/>
  <c r="N4698" i="3" s="1"/>
  <c r="E4699" i="3"/>
  <c r="N4699" i="3" s="1"/>
  <c r="E4700" i="3"/>
  <c r="N4700" i="3" s="1"/>
  <c r="E4701" i="3"/>
  <c r="N4701" i="3" s="1"/>
  <c r="E4702" i="3"/>
  <c r="N4702" i="3" s="1"/>
  <c r="E4703" i="3"/>
  <c r="N4703" i="3" s="1"/>
  <c r="E4704" i="3"/>
  <c r="N4704" i="3" s="1"/>
  <c r="E4705" i="3"/>
  <c r="N4705" i="3" s="1"/>
  <c r="E4706" i="3"/>
  <c r="N4706" i="3" s="1"/>
  <c r="E4707" i="3"/>
  <c r="N4707" i="3" s="1"/>
  <c r="E4708" i="3"/>
  <c r="N4708" i="3" s="1"/>
  <c r="E4709" i="3"/>
  <c r="N4709" i="3" s="1"/>
  <c r="E4710" i="3"/>
  <c r="N4710" i="3" s="1"/>
  <c r="E4711" i="3"/>
  <c r="N4711" i="3" s="1"/>
  <c r="E4712" i="3"/>
  <c r="N4712" i="3" s="1"/>
  <c r="E4713" i="3"/>
  <c r="N4713" i="3" s="1"/>
  <c r="E4714" i="3"/>
  <c r="N4714" i="3" s="1"/>
  <c r="E4715" i="3"/>
  <c r="N4715" i="3" s="1"/>
  <c r="E4716" i="3"/>
  <c r="N4716" i="3" s="1"/>
  <c r="E4717" i="3"/>
  <c r="N4717" i="3" s="1"/>
  <c r="E4718" i="3"/>
  <c r="N4718" i="3" s="1"/>
  <c r="E4719" i="3"/>
  <c r="N4719" i="3" s="1"/>
  <c r="E4720" i="3"/>
  <c r="N4720" i="3" s="1"/>
  <c r="E4721" i="3"/>
  <c r="N4721" i="3" s="1"/>
  <c r="E4722" i="3"/>
  <c r="N4722" i="3" s="1"/>
  <c r="E4723" i="3"/>
  <c r="N4723" i="3" s="1"/>
  <c r="E4724" i="3"/>
  <c r="N4724" i="3" s="1"/>
  <c r="E4725" i="3"/>
  <c r="N4725" i="3" s="1"/>
  <c r="E4726" i="3"/>
  <c r="N4726" i="3" s="1"/>
  <c r="E4727" i="3"/>
  <c r="N4727" i="3" s="1"/>
  <c r="E4728" i="3"/>
  <c r="N4728" i="3" s="1"/>
  <c r="E4729" i="3"/>
  <c r="N4729" i="3" s="1"/>
  <c r="E4730" i="3"/>
  <c r="N4730" i="3" s="1"/>
  <c r="E4731" i="3"/>
  <c r="N4731" i="3" s="1"/>
  <c r="E4732" i="3"/>
  <c r="N4732" i="3" s="1"/>
  <c r="E4733" i="3"/>
  <c r="N4733" i="3" s="1"/>
  <c r="E4734" i="3"/>
  <c r="N4734" i="3" s="1"/>
  <c r="E4735" i="3"/>
  <c r="N4735" i="3" s="1"/>
  <c r="E4736" i="3"/>
  <c r="N4736" i="3" s="1"/>
  <c r="E4737" i="3"/>
  <c r="N4737" i="3" s="1"/>
  <c r="E4738" i="3"/>
  <c r="N4738" i="3" s="1"/>
  <c r="E4739" i="3"/>
  <c r="N4739" i="3" s="1"/>
  <c r="E4740" i="3"/>
  <c r="N4740" i="3" s="1"/>
  <c r="E4741" i="3"/>
  <c r="N4741" i="3" s="1"/>
  <c r="E4742" i="3"/>
  <c r="N4742" i="3" s="1"/>
  <c r="E4743" i="3"/>
  <c r="N4743" i="3" s="1"/>
  <c r="E4744" i="3"/>
  <c r="N4744" i="3" s="1"/>
  <c r="E4745" i="3"/>
  <c r="N4745" i="3" s="1"/>
  <c r="E4746" i="3"/>
  <c r="N4746" i="3" s="1"/>
  <c r="E4747" i="3"/>
  <c r="N4747" i="3" s="1"/>
  <c r="E4748" i="3"/>
  <c r="N4748" i="3" s="1"/>
  <c r="E4749" i="3"/>
  <c r="N4749" i="3" s="1"/>
  <c r="E4750" i="3"/>
  <c r="N4750" i="3" s="1"/>
  <c r="E4751" i="3"/>
  <c r="N4751" i="3" s="1"/>
  <c r="E4752" i="3"/>
  <c r="N4752" i="3" s="1"/>
  <c r="E4753" i="3"/>
  <c r="N4753" i="3" s="1"/>
  <c r="E4754" i="3"/>
  <c r="N4754" i="3" s="1"/>
  <c r="E4755" i="3"/>
  <c r="N4755" i="3" s="1"/>
  <c r="E4756" i="3"/>
  <c r="N4756" i="3" s="1"/>
  <c r="E4757" i="3"/>
  <c r="N4757" i="3" s="1"/>
  <c r="E4758" i="3"/>
  <c r="N4758" i="3" s="1"/>
  <c r="E4759" i="3"/>
  <c r="N4759" i="3" s="1"/>
  <c r="E4760" i="3"/>
  <c r="N4760" i="3" s="1"/>
  <c r="E4761" i="3"/>
  <c r="N4761" i="3" s="1"/>
  <c r="E4762" i="3"/>
  <c r="N4762" i="3" s="1"/>
  <c r="E4763" i="3"/>
  <c r="N4763" i="3" s="1"/>
  <c r="E4764" i="3"/>
  <c r="N4764" i="3" s="1"/>
  <c r="E4765" i="3"/>
  <c r="N4765" i="3" s="1"/>
  <c r="E4766" i="3"/>
  <c r="N4766" i="3" s="1"/>
  <c r="E4767" i="3"/>
  <c r="N4767" i="3" s="1"/>
  <c r="E4768" i="3"/>
  <c r="N4768" i="3" s="1"/>
  <c r="E4769" i="3"/>
  <c r="N4769" i="3" s="1"/>
  <c r="E4770" i="3"/>
  <c r="N4770" i="3" s="1"/>
  <c r="E4771" i="3"/>
  <c r="N4771" i="3" s="1"/>
  <c r="E4772" i="3"/>
  <c r="N4772" i="3" s="1"/>
  <c r="E4773" i="3"/>
  <c r="N4773" i="3" s="1"/>
  <c r="E4774" i="3"/>
  <c r="N4774" i="3" s="1"/>
  <c r="E4775" i="3"/>
  <c r="N4775" i="3" s="1"/>
  <c r="E4776" i="3"/>
  <c r="N4776" i="3" s="1"/>
  <c r="E4777" i="3"/>
  <c r="N4777" i="3" s="1"/>
  <c r="E4778" i="3"/>
  <c r="N4778" i="3" s="1"/>
  <c r="E4779" i="3"/>
  <c r="N4779" i="3" s="1"/>
  <c r="E4780" i="3"/>
  <c r="N4780" i="3" s="1"/>
  <c r="E4781" i="3"/>
  <c r="N4781" i="3" s="1"/>
  <c r="E4782" i="3"/>
  <c r="N4782" i="3" s="1"/>
  <c r="E4783" i="3"/>
  <c r="N4783" i="3" s="1"/>
  <c r="E4784" i="3"/>
  <c r="N4784" i="3" s="1"/>
  <c r="E4785" i="3"/>
  <c r="N4785" i="3" s="1"/>
  <c r="E4786" i="3"/>
  <c r="N4786" i="3" s="1"/>
  <c r="E4787" i="3"/>
  <c r="N4787" i="3" s="1"/>
  <c r="E4788" i="3"/>
  <c r="N4788" i="3" s="1"/>
  <c r="E4789" i="3"/>
  <c r="N4789" i="3" s="1"/>
  <c r="E4790" i="3"/>
  <c r="N4790" i="3" s="1"/>
  <c r="E4791" i="3"/>
  <c r="N4791" i="3" s="1"/>
  <c r="E4792" i="3"/>
  <c r="N4792" i="3" s="1"/>
  <c r="E4793" i="3"/>
  <c r="N4793" i="3" s="1"/>
  <c r="E4794" i="3"/>
  <c r="N4794" i="3" s="1"/>
  <c r="E4795" i="3"/>
  <c r="N4795" i="3" s="1"/>
  <c r="E4796" i="3"/>
  <c r="N4796" i="3" s="1"/>
  <c r="E4289" i="3"/>
  <c r="N4289" i="3" s="1"/>
  <c r="E4290" i="3"/>
  <c r="N4290" i="3" s="1"/>
  <c r="E4291" i="3"/>
  <c r="N4291" i="3" s="1"/>
  <c r="E4292" i="3"/>
  <c r="N4292" i="3" s="1"/>
  <c r="E4293" i="3"/>
  <c r="N4293" i="3" s="1"/>
  <c r="E4294" i="3"/>
  <c r="N4294" i="3" s="1"/>
  <c r="E4295" i="3"/>
  <c r="N4295" i="3" s="1"/>
  <c r="E4296" i="3"/>
  <c r="N4296" i="3" s="1"/>
  <c r="E4297" i="3"/>
  <c r="N4297" i="3" s="1"/>
  <c r="E4298" i="3"/>
  <c r="N4298" i="3" s="1"/>
  <c r="E4299" i="3"/>
  <c r="N4299" i="3" s="1"/>
  <c r="E4300" i="3"/>
  <c r="N4300" i="3" s="1"/>
  <c r="E4301" i="3"/>
  <c r="N4301" i="3" s="1"/>
  <c r="E4302" i="3"/>
  <c r="N4302" i="3" s="1"/>
  <c r="E4303" i="3"/>
  <c r="N4303" i="3" s="1"/>
  <c r="E4304" i="3"/>
  <c r="N4304" i="3" s="1"/>
  <c r="E4305" i="3"/>
  <c r="N4305" i="3" s="1"/>
  <c r="E4306" i="3"/>
  <c r="N4306" i="3" s="1"/>
  <c r="E4307" i="3"/>
  <c r="N4307" i="3" s="1"/>
  <c r="E4308" i="3"/>
  <c r="N4308" i="3" s="1"/>
  <c r="E4309" i="3"/>
  <c r="N4309" i="3" s="1"/>
  <c r="E4310" i="3"/>
  <c r="N4310" i="3" s="1"/>
  <c r="E4311" i="3"/>
  <c r="N4311" i="3" s="1"/>
  <c r="E4312" i="3"/>
  <c r="N4312" i="3" s="1"/>
  <c r="E4313" i="3"/>
  <c r="N4313" i="3" s="1"/>
  <c r="E4314" i="3"/>
  <c r="N4314" i="3" s="1"/>
  <c r="E4315" i="3"/>
  <c r="N4315" i="3" s="1"/>
  <c r="E4316" i="3"/>
  <c r="N4316" i="3" s="1"/>
  <c r="E4317" i="3"/>
  <c r="N4317" i="3" s="1"/>
  <c r="E4318" i="3"/>
  <c r="N4318" i="3" s="1"/>
  <c r="E4319" i="3"/>
  <c r="N4319" i="3" s="1"/>
  <c r="E4320" i="3"/>
  <c r="N4320" i="3" s="1"/>
  <c r="E4321" i="3"/>
  <c r="N4321" i="3" s="1"/>
  <c r="E4322" i="3"/>
  <c r="N4322" i="3" s="1"/>
  <c r="E4323" i="3"/>
  <c r="N4323" i="3" s="1"/>
  <c r="E4324" i="3"/>
  <c r="N4324" i="3" s="1"/>
  <c r="E4325" i="3"/>
  <c r="N4325" i="3" s="1"/>
  <c r="E4326" i="3"/>
  <c r="N4326" i="3" s="1"/>
  <c r="E4327" i="3"/>
  <c r="N4327" i="3" s="1"/>
  <c r="E4328" i="3"/>
  <c r="N4328" i="3" s="1"/>
  <c r="E4329" i="3"/>
  <c r="N4329" i="3" s="1"/>
  <c r="E4330" i="3"/>
  <c r="N4330" i="3" s="1"/>
  <c r="E4331" i="3"/>
  <c r="N4331" i="3" s="1"/>
  <c r="E4332" i="3"/>
  <c r="N4332" i="3" s="1"/>
  <c r="E4333" i="3"/>
  <c r="N4333" i="3" s="1"/>
  <c r="E4334" i="3"/>
  <c r="N4334" i="3" s="1"/>
  <c r="E4335" i="3"/>
  <c r="N4335" i="3" s="1"/>
  <c r="E4336" i="3"/>
  <c r="N4336" i="3" s="1"/>
  <c r="E4337" i="3"/>
  <c r="N4337" i="3" s="1"/>
  <c r="E4338" i="3"/>
  <c r="N4338" i="3" s="1"/>
  <c r="E4339" i="3"/>
  <c r="N4339" i="3" s="1"/>
  <c r="E4340" i="3"/>
  <c r="N4340" i="3" s="1"/>
  <c r="E4341" i="3"/>
  <c r="N4341" i="3" s="1"/>
  <c r="E4342" i="3"/>
  <c r="N4342" i="3" s="1"/>
  <c r="E4343" i="3"/>
  <c r="N4343" i="3" s="1"/>
  <c r="E4344" i="3"/>
  <c r="N4344" i="3" s="1"/>
  <c r="E4345" i="3"/>
  <c r="N4345" i="3" s="1"/>
  <c r="E4346" i="3"/>
  <c r="N4346" i="3" s="1"/>
  <c r="E4347" i="3"/>
  <c r="N4347" i="3" s="1"/>
  <c r="E4348" i="3"/>
  <c r="N4348" i="3" s="1"/>
  <c r="E4349" i="3"/>
  <c r="N4349" i="3" s="1"/>
  <c r="E4350" i="3"/>
  <c r="N4350" i="3" s="1"/>
  <c r="E4351" i="3"/>
  <c r="N4351" i="3" s="1"/>
  <c r="E4352" i="3"/>
  <c r="N4352" i="3" s="1"/>
  <c r="E4353" i="3"/>
  <c r="N4353" i="3" s="1"/>
  <c r="E4354" i="3"/>
  <c r="N4354" i="3" s="1"/>
  <c r="E4355" i="3"/>
  <c r="N4355" i="3" s="1"/>
  <c r="E4356" i="3"/>
  <c r="N4356" i="3" s="1"/>
  <c r="E4357" i="3"/>
  <c r="N4357" i="3" s="1"/>
  <c r="E4358" i="3"/>
  <c r="N4358" i="3" s="1"/>
  <c r="E4359" i="3"/>
  <c r="N4359" i="3" s="1"/>
  <c r="E4360" i="3"/>
  <c r="N4360" i="3" s="1"/>
  <c r="E4361" i="3"/>
  <c r="N4361" i="3" s="1"/>
  <c r="E4362" i="3"/>
  <c r="N4362" i="3" s="1"/>
  <c r="E4363" i="3"/>
  <c r="N4363" i="3" s="1"/>
  <c r="E4364" i="3"/>
  <c r="N4364" i="3" s="1"/>
  <c r="E4365" i="3"/>
  <c r="N4365" i="3" s="1"/>
  <c r="E4366" i="3"/>
  <c r="N4366" i="3" s="1"/>
  <c r="E4367" i="3"/>
  <c r="N4367" i="3" s="1"/>
  <c r="E4368" i="3"/>
  <c r="N4368" i="3" s="1"/>
  <c r="E4369" i="3"/>
  <c r="N4369" i="3" s="1"/>
  <c r="E4370" i="3"/>
  <c r="N4370" i="3" s="1"/>
  <c r="E4371" i="3"/>
  <c r="N4371" i="3" s="1"/>
  <c r="E4372" i="3"/>
  <c r="N4372" i="3" s="1"/>
  <c r="E4373" i="3"/>
  <c r="N4373" i="3" s="1"/>
  <c r="E4374" i="3"/>
  <c r="N4374" i="3" s="1"/>
  <c r="E4375" i="3"/>
  <c r="N4375" i="3" s="1"/>
  <c r="E4376" i="3"/>
  <c r="N4376" i="3" s="1"/>
  <c r="E4377" i="3"/>
  <c r="N4377" i="3" s="1"/>
  <c r="E4378" i="3"/>
  <c r="N4378" i="3" s="1"/>
  <c r="E4379" i="3"/>
  <c r="N4379" i="3" s="1"/>
  <c r="E4380" i="3"/>
  <c r="N4380" i="3" s="1"/>
  <c r="E4381" i="3"/>
  <c r="N4381" i="3" s="1"/>
  <c r="E4382" i="3"/>
  <c r="N4382" i="3" s="1"/>
  <c r="E4383" i="3"/>
  <c r="N4383" i="3" s="1"/>
  <c r="E4384" i="3"/>
  <c r="N4384" i="3" s="1"/>
  <c r="E4385" i="3"/>
  <c r="N4385" i="3" s="1"/>
  <c r="E4386" i="3"/>
  <c r="N4386" i="3" s="1"/>
  <c r="E4387" i="3"/>
  <c r="N4387" i="3" s="1"/>
  <c r="E4388" i="3"/>
  <c r="N4388" i="3" s="1"/>
  <c r="E4389" i="3"/>
  <c r="N4389" i="3" s="1"/>
  <c r="E4390" i="3"/>
  <c r="N4390" i="3" s="1"/>
  <c r="E4391" i="3"/>
  <c r="N4391" i="3" s="1"/>
  <c r="E4392" i="3"/>
  <c r="N4392" i="3" s="1"/>
  <c r="E4393" i="3"/>
  <c r="N4393" i="3" s="1"/>
  <c r="E4394" i="3"/>
  <c r="N4394" i="3" s="1"/>
  <c r="E4395" i="3"/>
  <c r="N4395" i="3" s="1"/>
  <c r="E4396" i="3"/>
  <c r="N4396" i="3" s="1"/>
  <c r="E4397" i="3"/>
  <c r="N4397" i="3" s="1"/>
  <c r="E4398" i="3"/>
  <c r="N4398" i="3" s="1"/>
  <c r="E4399" i="3"/>
  <c r="N4399" i="3" s="1"/>
  <c r="E4400" i="3"/>
  <c r="N4400" i="3" s="1"/>
  <c r="E4401" i="3"/>
  <c r="N4401" i="3" s="1"/>
  <c r="E4402" i="3"/>
  <c r="N4402" i="3" s="1"/>
  <c r="E4403" i="3"/>
  <c r="N4403" i="3" s="1"/>
  <c r="E4404" i="3"/>
  <c r="N4404" i="3" s="1"/>
  <c r="E4405" i="3"/>
  <c r="N4405" i="3" s="1"/>
  <c r="E4406" i="3"/>
  <c r="N4406" i="3" s="1"/>
  <c r="E4407" i="3"/>
  <c r="N4407" i="3" s="1"/>
  <c r="E4408" i="3"/>
  <c r="N4408" i="3" s="1"/>
  <c r="E4409" i="3"/>
  <c r="N4409" i="3" s="1"/>
  <c r="E4410" i="3"/>
  <c r="N4410" i="3" s="1"/>
  <c r="E4411" i="3"/>
  <c r="N4411" i="3" s="1"/>
  <c r="E4412" i="3"/>
  <c r="N4412" i="3" s="1"/>
  <c r="E4413" i="3"/>
  <c r="N4413" i="3" s="1"/>
  <c r="E4414" i="3"/>
  <c r="N4414" i="3" s="1"/>
  <c r="E4415" i="3"/>
  <c r="N4415" i="3" s="1"/>
  <c r="E4416" i="3"/>
  <c r="N4416" i="3" s="1"/>
  <c r="E4417" i="3"/>
  <c r="N4417" i="3" s="1"/>
  <c r="E4418" i="3"/>
  <c r="N4418" i="3" s="1"/>
  <c r="E4419" i="3"/>
  <c r="N4419" i="3" s="1"/>
  <c r="E4420" i="3"/>
  <c r="N4420" i="3" s="1"/>
  <c r="E4421" i="3"/>
  <c r="N4421" i="3" s="1"/>
  <c r="E4422" i="3"/>
  <c r="N4422" i="3" s="1"/>
  <c r="E4423" i="3"/>
  <c r="N4423" i="3" s="1"/>
  <c r="E4424" i="3"/>
  <c r="N4424" i="3" s="1"/>
  <c r="E4425" i="3"/>
  <c r="N4425" i="3" s="1"/>
  <c r="E4426" i="3"/>
  <c r="N4426" i="3" s="1"/>
  <c r="E4427" i="3"/>
  <c r="N4427" i="3" s="1"/>
  <c r="E4428" i="3"/>
  <c r="N4428" i="3" s="1"/>
  <c r="E4429" i="3"/>
  <c r="N4429" i="3" s="1"/>
  <c r="E4430" i="3"/>
  <c r="N4430" i="3" s="1"/>
  <c r="E4431" i="3"/>
  <c r="N4431" i="3" s="1"/>
  <c r="E4432" i="3"/>
  <c r="N4432" i="3" s="1"/>
  <c r="E4433" i="3"/>
  <c r="N4433" i="3" s="1"/>
  <c r="E4434" i="3"/>
  <c r="N4434" i="3" s="1"/>
  <c r="E4435" i="3"/>
  <c r="N4435" i="3" s="1"/>
  <c r="E4436" i="3"/>
  <c r="N4436" i="3" s="1"/>
  <c r="E4437" i="3"/>
  <c r="N4437" i="3" s="1"/>
  <c r="E4438" i="3"/>
  <c r="N4438" i="3" s="1"/>
  <c r="E4439" i="3"/>
  <c r="N4439" i="3" s="1"/>
  <c r="E4440" i="3"/>
  <c r="N4440" i="3" s="1"/>
  <c r="E4441" i="3"/>
  <c r="N4441" i="3" s="1"/>
  <c r="E4442" i="3"/>
  <c r="N4442" i="3" s="1"/>
  <c r="E4443" i="3"/>
  <c r="N4443" i="3" s="1"/>
  <c r="E4444" i="3"/>
  <c r="N4444" i="3" s="1"/>
  <c r="E4445" i="3"/>
  <c r="N4445" i="3" s="1"/>
  <c r="E4446" i="3"/>
  <c r="N4446" i="3" s="1"/>
  <c r="E4447" i="3"/>
  <c r="N4447" i="3" s="1"/>
  <c r="E4448" i="3"/>
  <c r="N4448" i="3" s="1"/>
  <c r="E4449" i="3"/>
  <c r="N4449" i="3" s="1"/>
  <c r="E4450" i="3"/>
  <c r="N4450" i="3" s="1"/>
  <c r="E4451" i="3"/>
  <c r="N4451" i="3" s="1"/>
  <c r="E4452" i="3"/>
  <c r="N4452" i="3" s="1"/>
  <c r="E4453" i="3"/>
  <c r="N4453" i="3" s="1"/>
  <c r="E4454" i="3"/>
  <c r="N4454" i="3" s="1"/>
  <c r="E4455" i="3"/>
  <c r="N4455" i="3" s="1"/>
  <c r="E4456" i="3"/>
  <c r="N4456" i="3" s="1"/>
  <c r="E4457" i="3"/>
  <c r="N4457" i="3" s="1"/>
  <c r="E4458" i="3"/>
  <c r="N4458" i="3" s="1"/>
  <c r="E4459" i="3"/>
  <c r="N4459" i="3" s="1"/>
  <c r="E4460" i="3"/>
  <c r="N4460" i="3" s="1"/>
  <c r="E4461" i="3"/>
  <c r="N4461" i="3" s="1"/>
  <c r="E4462" i="3"/>
  <c r="N4462" i="3" s="1"/>
  <c r="E4463" i="3"/>
  <c r="N4463" i="3" s="1"/>
  <c r="E4464" i="3"/>
  <c r="N4464" i="3" s="1"/>
  <c r="E4465" i="3"/>
  <c r="N4465" i="3" s="1"/>
  <c r="E4466" i="3"/>
  <c r="N4466" i="3" s="1"/>
  <c r="E4467" i="3"/>
  <c r="N4467" i="3" s="1"/>
  <c r="E4468" i="3"/>
  <c r="N4468" i="3" s="1"/>
  <c r="E4469" i="3"/>
  <c r="N4469" i="3" s="1"/>
  <c r="E4470" i="3"/>
  <c r="N4470" i="3" s="1"/>
  <c r="E4471" i="3"/>
  <c r="N4471" i="3" s="1"/>
  <c r="E4472" i="3"/>
  <c r="N4472" i="3" s="1"/>
  <c r="E4473" i="3"/>
  <c r="N4473" i="3" s="1"/>
  <c r="E4474" i="3"/>
  <c r="N4474" i="3" s="1"/>
  <c r="E4475" i="3"/>
  <c r="N4475" i="3" s="1"/>
  <c r="E4476" i="3"/>
  <c r="N4476" i="3" s="1"/>
  <c r="E4477" i="3"/>
  <c r="N4477" i="3" s="1"/>
  <c r="E4478" i="3"/>
  <c r="N4478" i="3" s="1"/>
  <c r="E4479" i="3"/>
  <c r="N4479" i="3" s="1"/>
  <c r="E4480" i="3"/>
  <c r="N4480" i="3" s="1"/>
  <c r="E4481" i="3"/>
  <c r="N4481" i="3" s="1"/>
  <c r="E4482" i="3"/>
  <c r="N4482" i="3" s="1"/>
  <c r="E4483" i="3"/>
  <c r="N4483" i="3" s="1"/>
  <c r="E4484" i="3"/>
  <c r="N4484" i="3" s="1"/>
  <c r="E4485" i="3"/>
  <c r="N4485" i="3" s="1"/>
  <c r="E4486" i="3"/>
  <c r="N4486" i="3" s="1"/>
  <c r="E4487" i="3"/>
  <c r="N4487" i="3" s="1"/>
  <c r="E4488" i="3"/>
  <c r="N4488" i="3" s="1"/>
  <c r="E4489" i="3"/>
  <c r="N4489" i="3" s="1"/>
  <c r="E4490" i="3"/>
  <c r="N4490" i="3" s="1"/>
  <c r="E4491" i="3"/>
  <c r="N4491" i="3" s="1"/>
  <c r="E4492" i="3"/>
  <c r="N4492" i="3" s="1"/>
  <c r="E4493" i="3"/>
  <c r="N4493" i="3" s="1"/>
  <c r="E4494" i="3"/>
  <c r="N4494" i="3" s="1"/>
  <c r="E4495" i="3"/>
  <c r="N4495" i="3" s="1"/>
  <c r="E4496" i="3"/>
  <c r="N4496" i="3" s="1"/>
  <c r="E4497" i="3"/>
  <c r="N4497" i="3" s="1"/>
  <c r="E4498" i="3"/>
  <c r="N4498" i="3" s="1"/>
  <c r="E4499" i="3"/>
  <c r="N4499" i="3" s="1"/>
  <c r="E4500" i="3"/>
  <c r="N4500" i="3" s="1"/>
  <c r="E4501" i="3"/>
  <c r="N4501" i="3" s="1"/>
  <c r="E4502" i="3"/>
  <c r="N4502" i="3" s="1"/>
  <c r="E4503" i="3"/>
  <c r="N4503" i="3" s="1"/>
  <c r="E4504" i="3"/>
  <c r="N4504" i="3" s="1"/>
  <c r="E4505" i="3"/>
  <c r="N4505" i="3" s="1"/>
  <c r="E4506" i="3"/>
  <c r="N4506" i="3" s="1"/>
  <c r="E4507" i="3"/>
  <c r="N4507" i="3" s="1"/>
  <c r="E4508" i="3"/>
  <c r="N4508" i="3" s="1"/>
  <c r="E4509" i="3"/>
  <c r="N4509" i="3" s="1"/>
  <c r="E4510" i="3"/>
  <c r="N4510" i="3" s="1"/>
  <c r="E4511" i="3"/>
  <c r="N4511" i="3" s="1"/>
  <c r="E4512" i="3"/>
  <c r="N4512" i="3" s="1"/>
  <c r="E4513" i="3"/>
  <c r="N4513" i="3" s="1"/>
  <c r="E4514" i="3"/>
  <c r="N4514" i="3" s="1"/>
  <c r="E4515" i="3"/>
  <c r="N4515" i="3" s="1"/>
  <c r="E4516" i="3"/>
  <c r="N4516" i="3" s="1"/>
  <c r="E4517" i="3"/>
  <c r="N4517" i="3" s="1"/>
  <c r="E4518" i="3"/>
  <c r="N4518" i="3" s="1"/>
  <c r="E4519" i="3"/>
  <c r="N4519" i="3" s="1"/>
  <c r="E4520" i="3"/>
  <c r="N4520" i="3" s="1"/>
  <c r="E4521" i="3"/>
  <c r="N4521" i="3" s="1"/>
  <c r="E4522" i="3"/>
  <c r="N4522" i="3" s="1"/>
  <c r="E4523" i="3"/>
  <c r="N4523" i="3" s="1"/>
  <c r="E4524" i="3"/>
  <c r="N4524" i="3" s="1"/>
  <c r="E4525" i="3"/>
  <c r="N4525" i="3" s="1"/>
  <c r="E4526" i="3"/>
  <c r="N4526" i="3" s="1"/>
  <c r="E4527" i="3"/>
  <c r="N4527" i="3" s="1"/>
  <c r="E4528" i="3"/>
  <c r="N4528" i="3" s="1"/>
  <c r="E4529" i="3"/>
  <c r="N4529" i="3" s="1"/>
  <c r="E4530" i="3"/>
  <c r="N4530" i="3" s="1"/>
  <c r="E4531" i="3"/>
  <c r="N4531" i="3" s="1"/>
  <c r="E4532" i="3"/>
  <c r="N4532" i="3" s="1"/>
  <c r="E4533" i="3"/>
  <c r="N4533" i="3" s="1"/>
  <c r="E4534" i="3"/>
  <c r="N4534" i="3" s="1"/>
  <c r="E4535" i="3"/>
  <c r="N4535" i="3" s="1"/>
  <c r="E4536" i="3"/>
  <c r="N4536" i="3" s="1"/>
  <c r="E4537" i="3"/>
  <c r="N4537" i="3" s="1"/>
  <c r="E4538" i="3"/>
  <c r="N4538" i="3" s="1"/>
  <c r="E4539" i="3"/>
  <c r="N4539" i="3" s="1"/>
  <c r="E4540" i="3"/>
  <c r="N4540" i="3" s="1"/>
  <c r="E4541" i="3"/>
  <c r="N4541" i="3" s="1"/>
  <c r="E4542" i="3"/>
  <c r="N4542" i="3" s="1"/>
  <c r="E4035" i="3"/>
  <c r="N4035" i="3" s="1"/>
  <c r="E4036" i="3"/>
  <c r="N4036" i="3" s="1"/>
  <c r="E4037" i="3"/>
  <c r="N4037" i="3" s="1"/>
  <c r="E4038" i="3"/>
  <c r="N4038" i="3" s="1"/>
  <c r="E4039" i="3"/>
  <c r="N4039" i="3" s="1"/>
  <c r="E4040" i="3"/>
  <c r="N4040" i="3" s="1"/>
  <c r="E4041" i="3"/>
  <c r="N4041" i="3" s="1"/>
  <c r="E4042" i="3"/>
  <c r="N4042" i="3" s="1"/>
  <c r="E4043" i="3"/>
  <c r="N4043" i="3" s="1"/>
  <c r="E4044" i="3"/>
  <c r="N4044" i="3" s="1"/>
  <c r="E4045" i="3"/>
  <c r="N4045" i="3" s="1"/>
  <c r="E4046" i="3"/>
  <c r="N4046" i="3" s="1"/>
  <c r="E4047" i="3"/>
  <c r="N4047" i="3" s="1"/>
  <c r="E4048" i="3"/>
  <c r="N4048" i="3" s="1"/>
  <c r="E4049" i="3"/>
  <c r="N4049" i="3" s="1"/>
  <c r="E4050" i="3"/>
  <c r="N4050" i="3" s="1"/>
  <c r="E4051" i="3"/>
  <c r="N4051" i="3" s="1"/>
  <c r="E4052" i="3"/>
  <c r="N4052" i="3" s="1"/>
  <c r="E4053" i="3"/>
  <c r="N4053" i="3" s="1"/>
  <c r="E4054" i="3"/>
  <c r="N4054" i="3" s="1"/>
  <c r="E4055" i="3"/>
  <c r="N4055" i="3" s="1"/>
  <c r="E4056" i="3"/>
  <c r="N4056" i="3" s="1"/>
  <c r="E4057" i="3"/>
  <c r="N4057" i="3" s="1"/>
  <c r="E4058" i="3"/>
  <c r="N4058" i="3" s="1"/>
  <c r="E4059" i="3"/>
  <c r="N4059" i="3" s="1"/>
  <c r="E4060" i="3"/>
  <c r="N4060" i="3" s="1"/>
  <c r="E4061" i="3"/>
  <c r="N4061" i="3" s="1"/>
  <c r="E4062" i="3"/>
  <c r="N4062" i="3" s="1"/>
  <c r="E4063" i="3"/>
  <c r="N4063" i="3" s="1"/>
  <c r="E4064" i="3"/>
  <c r="N4064" i="3" s="1"/>
  <c r="E4065" i="3"/>
  <c r="N4065" i="3" s="1"/>
  <c r="E4066" i="3"/>
  <c r="N4066" i="3" s="1"/>
  <c r="E4067" i="3"/>
  <c r="N4067" i="3" s="1"/>
  <c r="E4068" i="3"/>
  <c r="N4068" i="3" s="1"/>
  <c r="E4069" i="3"/>
  <c r="N4069" i="3" s="1"/>
  <c r="E4070" i="3"/>
  <c r="N4070" i="3" s="1"/>
  <c r="E4071" i="3"/>
  <c r="N4071" i="3" s="1"/>
  <c r="E4072" i="3"/>
  <c r="N4072" i="3" s="1"/>
  <c r="E4073" i="3"/>
  <c r="N4073" i="3" s="1"/>
  <c r="E4074" i="3"/>
  <c r="N4074" i="3" s="1"/>
  <c r="E4075" i="3"/>
  <c r="N4075" i="3" s="1"/>
  <c r="E4076" i="3"/>
  <c r="N4076" i="3" s="1"/>
  <c r="E4077" i="3"/>
  <c r="N4077" i="3" s="1"/>
  <c r="E4078" i="3"/>
  <c r="N4078" i="3" s="1"/>
  <c r="E4079" i="3"/>
  <c r="N4079" i="3" s="1"/>
  <c r="E4080" i="3"/>
  <c r="N4080" i="3" s="1"/>
  <c r="E4081" i="3"/>
  <c r="N4081" i="3" s="1"/>
  <c r="E4082" i="3"/>
  <c r="N4082" i="3" s="1"/>
  <c r="E4083" i="3"/>
  <c r="N4083" i="3" s="1"/>
  <c r="E4084" i="3"/>
  <c r="N4084" i="3" s="1"/>
  <c r="E4085" i="3"/>
  <c r="N4085" i="3" s="1"/>
  <c r="E4086" i="3"/>
  <c r="N4086" i="3" s="1"/>
  <c r="E4087" i="3"/>
  <c r="N4087" i="3" s="1"/>
  <c r="E4088" i="3"/>
  <c r="N4088" i="3" s="1"/>
  <c r="E4089" i="3"/>
  <c r="N4089" i="3" s="1"/>
  <c r="E4090" i="3"/>
  <c r="N4090" i="3" s="1"/>
  <c r="E4091" i="3"/>
  <c r="N4091" i="3" s="1"/>
  <c r="E4092" i="3"/>
  <c r="N4092" i="3" s="1"/>
  <c r="E4093" i="3"/>
  <c r="N4093" i="3" s="1"/>
  <c r="E4094" i="3"/>
  <c r="N4094" i="3" s="1"/>
  <c r="E4095" i="3"/>
  <c r="N4095" i="3" s="1"/>
  <c r="E4096" i="3"/>
  <c r="N4096" i="3" s="1"/>
  <c r="E4097" i="3"/>
  <c r="N4097" i="3" s="1"/>
  <c r="E4098" i="3"/>
  <c r="N4098" i="3" s="1"/>
  <c r="E4099" i="3"/>
  <c r="N4099" i="3" s="1"/>
  <c r="E4100" i="3"/>
  <c r="N4100" i="3" s="1"/>
  <c r="E4101" i="3"/>
  <c r="N4101" i="3" s="1"/>
  <c r="E4102" i="3"/>
  <c r="N4102" i="3" s="1"/>
  <c r="E4103" i="3"/>
  <c r="N4103" i="3" s="1"/>
  <c r="E4104" i="3"/>
  <c r="N4104" i="3" s="1"/>
  <c r="E4105" i="3"/>
  <c r="N4105" i="3" s="1"/>
  <c r="E4106" i="3"/>
  <c r="N4106" i="3" s="1"/>
  <c r="E4107" i="3"/>
  <c r="N4107" i="3" s="1"/>
  <c r="E4108" i="3"/>
  <c r="N4108" i="3" s="1"/>
  <c r="E4109" i="3"/>
  <c r="N4109" i="3" s="1"/>
  <c r="E4110" i="3"/>
  <c r="N4110" i="3" s="1"/>
  <c r="E4111" i="3"/>
  <c r="N4111" i="3" s="1"/>
  <c r="E4112" i="3"/>
  <c r="N4112" i="3" s="1"/>
  <c r="E4113" i="3"/>
  <c r="N4113" i="3" s="1"/>
  <c r="E4114" i="3"/>
  <c r="N4114" i="3" s="1"/>
  <c r="E4115" i="3"/>
  <c r="N4115" i="3" s="1"/>
  <c r="E4116" i="3"/>
  <c r="N4116" i="3" s="1"/>
  <c r="E4117" i="3"/>
  <c r="N4117" i="3" s="1"/>
  <c r="E4118" i="3"/>
  <c r="N4118" i="3" s="1"/>
  <c r="E4119" i="3"/>
  <c r="N4119" i="3" s="1"/>
  <c r="E4120" i="3"/>
  <c r="N4120" i="3" s="1"/>
  <c r="E4121" i="3"/>
  <c r="N4121" i="3" s="1"/>
  <c r="E4122" i="3"/>
  <c r="N4122" i="3" s="1"/>
  <c r="E4123" i="3"/>
  <c r="N4123" i="3" s="1"/>
  <c r="E4124" i="3"/>
  <c r="N4124" i="3" s="1"/>
  <c r="E4125" i="3"/>
  <c r="N4125" i="3" s="1"/>
  <c r="E4126" i="3"/>
  <c r="N4126" i="3" s="1"/>
  <c r="E4127" i="3"/>
  <c r="N4127" i="3" s="1"/>
  <c r="E4128" i="3"/>
  <c r="N4128" i="3" s="1"/>
  <c r="E4129" i="3"/>
  <c r="N4129" i="3" s="1"/>
  <c r="E4130" i="3"/>
  <c r="N4130" i="3" s="1"/>
  <c r="E4131" i="3"/>
  <c r="N4131" i="3" s="1"/>
  <c r="E4132" i="3"/>
  <c r="N4132" i="3" s="1"/>
  <c r="E4133" i="3"/>
  <c r="N4133" i="3" s="1"/>
  <c r="E4134" i="3"/>
  <c r="N4134" i="3" s="1"/>
  <c r="E4135" i="3"/>
  <c r="N4135" i="3" s="1"/>
  <c r="E4136" i="3"/>
  <c r="N4136" i="3" s="1"/>
  <c r="E4137" i="3"/>
  <c r="N4137" i="3" s="1"/>
  <c r="E4138" i="3"/>
  <c r="N4138" i="3" s="1"/>
  <c r="E4139" i="3"/>
  <c r="N4139" i="3" s="1"/>
  <c r="E4140" i="3"/>
  <c r="N4140" i="3" s="1"/>
  <c r="E4141" i="3"/>
  <c r="N4141" i="3" s="1"/>
  <c r="E4142" i="3"/>
  <c r="N4142" i="3" s="1"/>
  <c r="E4143" i="3"/>
  <c r="N4143" i="3" s="1"/>
  <c r="E4144" i="3"/>
  <c r="N4144" i="3" s="1"/>
  <c r="E4145" i="3"/>
  <c r="N4145" i="3" s="1"/>
  <c r="E4146" i="3"/>
  <c r="N4146" i="3" s="1"/>
  <c r="E4147" i="3"/>
  <c r="N4147" i="3" s="1"/>
  <c r="E4148" i="3"/>
  <c r="N4148" i="3" s="1"/>
  <c r="E4149" i="3"/>
  <c r="N4149" i="3" s="1"/>
  <c r="E4150" i="3"/>
  <c r="N4150" i="3" s="1"/>
  <c r="E4151" i="3"/>
  <c r="N4151" i="3" s="1"/>
  <c r="E4152" i="3"/>
  <c r="N4152" i="3" s="1"/>
  <c r="E4153" i="3"/>
  <c r="N4153" i="3" s="1"/>
  <c r="E4154" i="3"/>
  <c r="N4154" i="3" s="1"/>
  <c r="E4155" i="3"/>
  <c r="N4155" i="3" s="1"/>
  <c r="E4156" i="3"/>
  <c r="N4156" i="3" s="1"/>
  <c r="E4157" i="3"/>
  <c r="N4157" i="3" s="1"/>
  <c r="E4158" i="3"/>
  <c r="N4158" i="3" s="1"/>
  <c r="E4159" i="3"/>
  <c r="N4159" i="3" s="1"/>
  <c r="E4160" i="3"/>
  <c r="N4160" i="3" s="1"/>
  <c r="E4161" i="3"/>
  <c r="N4161" i="3" s="1"/>
  <c r="E4162" i="3"/>
  <c r="N4162" i="3" s="1"/>
  <c r="E4163" i="3"/>
  <c r="N4163" i="3" s="1"/>
  <c r="E4164" i="3"/>
  <c r="N4164" i="3" s="1"/>
  <c r="E4165" i="3"/>
  <c r="N4165" i="3" s="1"/>
  <c r="E4166" i="3"/>
  <c r="N4166" i="3" s="1"/>
  <c r="E4167" i="3"/>
  <c r="N4167" i="3" s="1"/>
  <c r="E4168" i="3"/>
  <c r="N4168" i="3" s="1"/>
  <c r="E4169" i="3"/>
  <c r="N4169" i="3" s="1"/>
  <c r="E4170" i="3"/>
  <c r="N4170" i="3" s="1"/>
  <c r="E4171" i="3"/>
  <c r="N4171" i="3" s="1"/>
  <c r="E4172" i="3"/>
  <c r="N4172" i="3" s="1"/>
  <c r="E4173" i="3"/>
  <c r="N4173" i="3" s="1"/>
  <c r="E4174" i="3"/>
  <c r="N4174" i="3" s="1"/>
  <c r="E4175" i="3"/>
  <c r="N4175" i="3" s="1"/>
  <c r="E4176" i="3"/>
  <c r="N4176" i="3" s="1"/>
  <c r="E4177" i="3"/>
  <c r="N4177" i="3" s="1"/>
  <c r="E4178" i="3"/>
  <c r="N4178" i="3" s="1"/>
  <c r="E4179" i="3"/>
  <c r="N4179" i="3" s="1"/>
  <c r="E4180" i="3"/>
  <c r="N4180" i="3" s="1"/>
  <c r="E4181" i="3"/>
  <c r="N4181" i="3" s="1"/>
  <c r="E4182" i="3"/>
  <c r="N4182" i="3" s="1"/>
  <c r="E4183" i="3"/>
  <c r="N4183" i="3" s="1"/>
  <c r="E4184" i="3"/>
  <c r="N4184" i="3" s="1"/>
  <c r="E4185" i="3"/>
  <c r="N4185" i="3" s="1"/>
  <c r="E4186" i="3"/>
  <c r="N4186" i="3" s="1"/>
  <c r="E4187" i="3"/>
  <c r="N4187" i="3" s="1"/>
  <c r="E4188" i="3"/>
  <c r="N4188" i="3" s="1"/>
  <c r="E4189" i="3"/>
  <c r="N4189" i="3" s="1"/>
  <c r="E4190" i="3"/>
  <c r="N4190" i="3" s="1"/>
  <c r="E4191" i="3"/>
  <c r="N4191" i="3" s="1"/>
  <c r="E4192" i="3"/>
  <c r="N4192" i="3" s="1"/>
  <c r="E4193" i="3"/>
  <c r="N4193" i="3" s="1"/>
  <c r="E4194" i="3"/>
  <c r="N4194" i="3" s="1"/>
  <c r="E4195" i="3"/>
  <c r="N4195" i="3" s="1"/>
  <c r="E4196" i="3"/>
  <c r="N4196" i="3" s="1"/>
  <c r="E4197" i="3"/>
  <c r="N4197" i="3" s="1"/>
  <c r="E4198" i="3"/>
  <c r="N4198" i="3" s="1"/>
  <c r="E4199" i="3"/>
  <c r="N4199" i="3" s="1"/>
  <c r="E4200" i="3"/>
  <c r="N4200" i="3" s="1"/>
  <c r="E4201" i="3"/>
  <c r="N4201" i="3" s="1"/>
  <c r="E4202" i="3"/>
  <c r="N4202" i="3" s="1"/>
  <c r="E4203" i="3"/>
  <c r="N4203" i="3" s="1"/>
  <c r="E4204" i="3"/>
  <c r="N4204" i="3" s="1"/>
  <c r="E4205" i="3"/>
  <c r="N4205" i="3" s="1"/>
  <c r="E4206" i="3"/>
  <c r="N4206" i="3" s="1"/>
  <c r="E4207" i="3"/>
  <c r="N4207" i="3" s="1"/>
  <c r="E4208" i="3"/>
  <c r="N4208" i="3" s="1"/>
  <c r="E4209" i="3"/>
  <c r="N4209" i="3" s="1"/>
  <c r="E4210" i="3"/>
  <c r="N4210" i="3" s="1"/>
  <c r="E4211" i="3"/>
  <c r="N4211" i="3" s="1"/>
  <c r="E4212" i="3"/>
  <c r="N4212" i="3" s="1"/>
  <c r="E4213" i="3"/>
  <c r="N4213" i="3" s="1"/>
  <c r="E4214" i="3"/>
  <c r="N4214" i="3" s="1"/>
  <c r="E4215" i="3"/>
  <c r="N4215" i="3" s="1"/>
  <c r="E4216" i="3"/>
  <c r="N4216" i="3" s="1"/>
  <c r="E4217" i="3"/>
  <c r="N4217" i="3" s="1"/>
  <c r="E4218" i="3"/>
  <c r="N4218" i="3" s="1"/>
  <c r="E4219" i="3"/>
  <c r="N4219" i="3" s="1"/>
  <c r="E4220" i="3"/>
  <c r="N4220" i="3" s="1"/>
  <c r="E4221" i="3"/>
  <c r="N4221" i="3" s="1"/>
  <c r="E4222" i="3"/>
  <c r="N4222" i="3" s="1"/>
  <c r="E4223" i="3"/>
  <c r="N4223" i="3" s="1"/>
  <c r="E4224" i="3"/>
  <c r="N4224" i="3" s="1"/>
  <c r="E4225" i="3"/>
  <c r="N4225" i="3" s="1"/>
  <c r="E4226" i="3"/>
  <c r="N4226" i="3" s="1"/>
  <c r="E4227" i="3"/>
  <c r="N4227" i="3" s="1"/>
  <c r="E4228" i="3"/>
  <c r="N4228" i="3" s="1"/>
  <c r="E4229" i="3"/>
  <c r="N4229" i="3" s="1"/>
  <c r="E4230" i="3"/>
  <c r="N4230" i="3" s="1"/>
  <c r="E4231" i="3"/>
  <c r="N4231" i="3" s="1"/>
  <c r="E4232" i="3"/>
  <c r="N4232" i="3" s="1"/>
  <c r="E4233" i="3"/>
  <c r="N4233" i="3" s="1"/>
  <c r="E4234" i="3"/>
  <c r="N4234" i="3" s="1"/>
  <c r="E4235" i="3"/>
  <c r="N4235" i="3" s="1"/>
  <c r="E4236" i="3"/>
  <c r="N4236" i="3" s="1"/>
  <c r="E4237" i="3"/>
  <c r="N4237" i="3" s="1"/>
  <c r="E4238" i="3"/>
  <c r="N4238" i="3" s="1"/>
  <c r="E4239" i="3"/>
  <c r="N4239" i="3" s="1"/>
  <c r="E4240" i="3"/>
  <c r="N4240" i="3" s="1"/>
  <c r="E4241" i="3"/>
  <c r="N4241" i="3" s="1"/>
  <c r="E4242" i="3"/>
  <c r="N4242" i="3" s="1"/>
  <c r="E4243" i="3"/>
  <c r="N4243" i="3" s="1"/>
  <c r="E4244" i="3"/>
  <c r="N4244" i="3" s="1"/>
  <c r="E4245" i="3"/>
  <c r="N4245" i="3" s="1"/>
  <c r="E4246" i="3"/>
  <c r="N4246" i="3" s="1"/>
  <c r="E4247" i="3"/>
  <c r="N4247" i="3" s="1"/>
  <c r="E4248" i="3"/>
  <c r="N4248" i="3" s="1"/>
  <c r="E4249" i="3"/>
  <c r="N4249" i="3" s="1"/>
  <c r="E4250" i="3"/>
  <c r="N4250" i="3" s="1"/>
  <c r="E4251" i="3"/>
  <c r="N4251" i="3" s="1"/>
  <c r="E4252" i="3"/>
  <c r="N4252" i="3" s="1"/>
  <c r="E4253" i="3"/>
  <c r="N4253" i="3" s="1"/>
  <c r="E4254" i="3"/>
  <c r="N4254" i="3" s="1"/>
  <c r="E4255" i="3"/>
  <c r="N4255" i="3" s="1"/>
  <c r="E4256" i="3"/>
  <c r="N4256" i="3" s="1"/>
  <c r="E4257" i="3"/>
  <c r="N4257" i="3" s="1"/>
  <c r="E4258" i="3"/>
  <c r="N4258" i="3" s="1"/>
  <c r="E4259" i="3"/>
  <c r="N4259" i="3" s="1"/>
  <c r="E4260" i="3"/>
  <c r="N4260" i="3" s="1"/>
  <c r="E4261" i="3"/>
  <c r="N4261" i="3" s="1"/>
  <c r="E4262" i="3"/>
  <c r="N4262" i="3" s="1"/>
  <c r="E4263" i="3"/>
  <c r="N4263" i="3" s="1"/>
  <c r="E4264" i="3"/>
  <c r="N4264" i="3" s="1"/>
  <c r="E4265" i="3"/>
  <c r="N4265" i="3" s="1"/>
  <c r="E4266" i="3"/>
  <c r="N4266" i="3" s="1"/>
  <c r="E4267" i="3"/>
  <c r="N4267" i="3" s="1"/>
  <c r="E4268" i="3"/>
  <c r="N4268" i="3" s="1"/>
  <c r="E4269" i="3"/>
  <c r="N4269" i="3" s="1"/>
  <c r="E4270" i="3"/>
  <c r="N4270" i="3" s="1"/>
  <c r="E4271" i="3"/>
  <c r="N4271" i="3" s="1"/>
  <c r="E4272" i="3"/>
  <c r="N4272" i="3" s="1"/>
  <c r="E4273" i="3"/>
  <c r="N4273" i="3" s="1"/>
  <c r="E4274" i="3"/>
  <c r="N4274" i="3" s="1"/>
  <c r="E4275" i="3"/>
  <c r="N4275" i="3" s="1"/>
  <c r="E4276" i="3"/>
  <c r="N4276" i="3" s="1"/>
  <c r="E4277" i="3"/>
  <c r="N4277" i="3" s="1"/>
  <c r="E4278" i="3"/>
  <c r="N4278" i="3" s="1"/>
  <c r="E4279" i="3"/>
  <c r="N4279" i="3" s="1"/>
  <c r="E4280" i="3"/>
  <c r="N4280" i="3" s="1"/>
  <c r="E4281" i="3"/>
  <c r="N4281" i="3" s="1"/>
  <c r="E4282" i="3"/>
  <c r="N4282" i="3" s="1"/>
  <c r="E4283" i="3"/>
  <c r="N4283" i="3" s="1"/>
  <c r="E4284" i="3"/>
  <c r="N4284" i="3" s="1"/>
  <c r="E4285" i="3"/>
  <c r="N4285" i="3" s="1"/>
  <c r="E4286" i="3"/>
  <c r="N4286" i="3" s="1"/>
  <c r="E4287" i="3"/>
  <c r="N4287" i="3" s="1"/>
  <c r="E4288" i="3"/>
  <c r="N4288" i="3" s="1"/>
  <c r="E3781" i="3"/>
  <c r="N3781" i="3" s="1"/>
  <c r="E3782" i="3"/>
  <c r="N3782" i="3" s="1"/>
  <c r="E3783" i="3"/>
  <c r="N3783" i="3" s="1"/>
  <c r="E3784" i="3"/>
  <c r="E3785" i="3"/>
  <c r="N3785" i="3" s="1"/>
  <c r="E3786" i="3"/>
  <c r="N3786" i="3" s="1"/>
  <c r="E3787" i="3"/>
  <c r="N3787" i="3" s="1"/>
  <c r="E3788" i="3"/>
  <c r="N3788" i="3" s="1"/>
  <c r="E3789" i="3"/>
  <c r="N3789" i="3" s="1"/>
  <c r="E3790" i="3"/>
  <c r="N3790" i="3" s="1"/>
  <c r="E3791" i="3"/>
  <c r="N3791" i="3" s="1"/>
  <c r="E3792" i="3"/>
  <c r="N3792" i="3" s="1"/>
  <c r="E3793" i="3"/>
  <c r="N3793" i="3" s="1"/>
  <c r="E3794" i="3"/>
  <c r="N3794" i="3" s="1"/>
  <c r="E3795" i="3"/>
  <c r="N3795" i="3" s="1"/>
  <c r="E3796" i="3"/>
  <c r="N3796" i="3" s="1"/>
  <c r="E3797" i="3"/>
  <c r="N3797" i="3" s="1"/>
  <c r="E3798" i="3"/>
  <c r="N3798" i="3" s="1"/>
  <c r="E3799" i="3"/>
  <c r="N3799" i="3" s="1"/>
  <c r="E3800" i="3"/>
  <c r="N3800" i="3" s="1"/>
  <c r="E3801" i="3"/>
  <c r="N3801" i="3" s="1"/>
  <c r="E3802" i="3"/>
  <c r="N3802" i="3" s="1"/>
  <c r="E3803" i="3"/>
  <c r="N3803" i="3" s="1"/>
  <c r="E3804" i="3"/>
  <c r="N3804" i="3" s="1"/>
  <c r="E3805" i="3"/>
  <c r="N3805" i="3" s="1"/>
  <c r="E3806" i="3"/>
  <c r="N3806" i="3" s="1"/>
  <c r="E3807" i="3"/>
  <c r="N3807" i="3" s="1"/>
  <c r="E3808" i="3"/>
  <c r="N3808" i="3" s="1"/>
  <c r="E3809" i="3"/>
  <c r="N3809" i="3" s="1"/>
  <c r="E3810" i="3"/>
  <c r="N3810" i="3" s="1"/>
  <c r="E3811" i="3"/>
  <c r="N3811" i="3" s="1"/>
  <c r="E3812" i="3"/>
  <c r="N3812" i="3" s="1"/>
  <c r="E3813" i="3"/>
  <c r="N3813" i="3" s="1"/>
  <c r="E3814" i="3"/>
  <c r="N3814" i="3" s="1"/>
  <c r="E3815" i="3"/>
  <c r="N3815" i="3" s="1"/>
  <c r="E3816" i="3"/>
  <c r="N3816" i="3" s="1"/>
  <c r="E3817" i="3"/>
  <c r="N3817" i="3" s="1"/>
  <c r="E3818" i="3"/>
  <c r="N3818" i="3" s="1"/>
  <c r="E3819" i="3"/>
  <c r="N3819" i="3" s="1"/>
  <c r="E3820" i="3"/>
  <c r="N3820" i="3" s="1"/>
  <c r="E3821" i="3"/>
  <c r="N3821" i="3" s="1"/>
  <c r="E3822" i="3"/>
  <c r="N3822" i="3" s="1"/>
  <c r="E3823" i="3"/>
  <c r="N3823" i="3" s="1"/>
  <c r="E3824" i="3"/>
  <c r="N3824" i="3" s="1"/>
  <c r="E3825" i="3"/>
  <c r="N3825" i="3" s="1"/>
  <c r="E3826" i="3"/>
  <c r="N3826" i="3" s="1"/>
  <c r="E3827" i="3"/>
  <c r="N3827" i="3" s="1"/>
  <c r="E3828" i="3"/>
  <c r="N3828" i="3" s="1"/>
  <c r="E3829" i="3"/>
  <c r="N3829" i="3" s="1"/>
  <c r="E3830" i="3"/>
  <c r="N3830" i="3" s="1"/>
  <c r="E3831" i="3"/>
  <c r="N3831" i="3" s="1"/>
  <c r="E3832" i="3"/>
  <c r="N3832" i="3" s="1"/>
  <c r="E3833" i="3"/>
  <c r="N3833" i="3" s="1"/>
  <c r="E3834" i="3"/>
  <c r="N3834" i="3" s="1"/>
  <c r="E3835" i="3"/>
  <c r="N3835" i="3" s="1"/>
  <c r="E3836" i="3"/>
  <c r="N3836" i="3" s="1"/>
  <c r="E3837" i="3"/>
  <c r="N3837" i="3" s="1"/>
  <c r="E3838" i="3"/>
  <c r="N3838" i="3" s="1"/>
  <c r="E3839" i="3"/>
  <c r="N3839" i="3" s="1"/>
  <c r="E3840" i="3"/>
  <c r="N3840" i="3" s="1"/>
  <c r="E3841" i="3"/>
  <c r="N3841" i="3" s="1"/>
  <c r="E3842" i="3"/>
  <c r="N3842" i="3" s="1"/>
  <c r="E3843" i="3"/>
  <c r="N3843" i="3" s="1"/>
  <c r="E3844" i="3"/>
  <c r="N3844" i="3" s="1"/>
  <c r="E3845" i="3"/>
  <c r="N3845" i="3" s="1"/>
  <c r="E3846" i="3"/>
  <c r="N3846" i="3" s="1"/>
  <c r="E3847" i="3"/>
  <c r="N3847" i="3" s="1"/>
  <c r="E3848" i="3"/>
  <c r="N3848" i="3" s="1"/>
  <c r="E3849" i="3"/>
  <c r="N3849" i="3" s="1"/>
  <c r="E3850" i="3"/>
  <c r="N3850" i="3" s="1"/>
  <c r="E3851" i="3"/>
  <c r="N3851" i="3" s="1"/>
  <c r="E3852" i="3"/>
  <c r="N3852" i="3" s="1"/>
  <c r="E3853" i="3"/>
  <c r="N3853" i="3" s="1"/>
  <c r="E3854" i="3"/>
  <c r="N3854" i="3" s="1"/>
  <c r="E3855" i="3"/>
  <c r="N3855" i="3" s="1"/>
  <c r="E3856" i="3"/>
  <c r="N3856" i="3" s="1"/>
  <c r="E3857" i="3"/>
  <c r="N3857" i="3" s="1"/>
  <c r="E3858" i="3"/>
  <c r="N3858" i="3" s="1"/>
  <c r="E3859" i="3"/>
  <c r="N3859" i="3" s="1"/>
  <c r="E3860" i="3"/>
  <c r="N3860" i="3" s="1"/>
  <c r="E3861" i="3"/>
  <c r="N3861" i="3" s="1"/>
  <c r="E3862" i="3"/>
  <c r="N3862" i="3" s="1"/>
  <c r="E3863" i="3"/>
  <c r="N3863" i="3" s="1"/>
  <c r="E3864" i="3"/>
  <c r="N3864" i="3" s="1"/>
  <c r="E3865" i="3"/>
  <c r="N3865" i="3" s="1"/>
  <c r="E3866" i="3"/>
  <c r="N3866" i="3" s="1"/>
  <c r="E3867" i="3"/>
  <c r="N3867" i="3" s="1"/>
  <c r="E3868" i="3"/>
  <c r="N3868" i="3" s="1"/>
  <c r="E3869" i="3"/>
  <c r="N3869" i="3" s="1"/>
  <c r="E3870" i="3"/>
  <c r="N3870" i="3" s="1"/>
  <c r="E3871" i="3"/>
  <c r="N3871" i="3" s="1"/>
  <c r="E3872" i="3"/>
  <c r="N3872" i="3" s="1"/>
  <c r="E3873" i="3"/>
  <c r="N3873" i="3" s="1"/>
  <c r="E3874" i="3"/>
  <c r="N3874" i="3" s="1"/>
  <c r="E3875" i="3"/>
  <c r="N3875" i="3" s="1"/>
  <c r="E3876" i="3"/>
  <c r="N3876" i="3" s="1"/>
  <c r="E3877" i="3"/>
  <c r="N3877" i="3" s="1"/>
  <c r="E3878" i="3"/>
  <c r="N3878" i="3" s="1"/>
  <c r="E3879" i="3"/>
  <c r="N3879" i="3" s="1"/>
  <c r="E3880" i="3"/>
  <c r="N3880" i="3" s="1"/>
  <c r="E3881" i="3"/>
  <c r="N3881" i="3" s="1"/>
  <c r="E3882" i="3"/>
  <c r="N3882" i="3" s="1"/>
  <c r="E3883" i="3"/>
  <c r="N3883" i="3" s="1"/>
  <c r="E3884" i="3"/>
  <c r="N3884" i="3" s="1"/>
  <c r="E3885" i="3"/>
  <c r="N3885" i="3" s="1"/>
  <c r="E3886" i="3"/>
  <c r="N3886" i="3" s="1"/>
  <c r="E3887" i="3"/>
  <c r="N3887" i="3" s="1"/>
  <c r="E3888" i="3"/>
  <c r="N3888" i="3" s="1"/>
  <c r="E3889" i="3"/>
  <c r="N3889" i="3" s="1"/>
  <c r="E3890" i="3"/>
  <c r="N3890" i="3" s="1"/>
  <c r="E3891" i="3"/>
  <c r="N3891" i="3" s="1"/>
  <c r="E3892" i="3"/>
  <c r="N3892" i="3" s="1"/>
  <c r="E3893" i="3"/>
  <c r="N3893" i="3" s="1"/>
  <c r="E3894" i="3"/>
  <c r="N3894" i="3" s="1"/>
  <c r="E3895" i="3"/>
  <c r="N3895" i="3" s="1"/>
  <c r="E3896" i="3"/>
  <c r="N3896" i="3" s="1"/>
  <c r="E3897" i="3"/>
  <c r="N3897" i="3" s="1"/>
  <c r="E3898" i="3"/>
  <c r="N3898" i="3" s="1"/>
  <c r="E3899" i="3"/>
  <c r="N3899" i="3" s="1"/>
  <c r="E3900" i="3"/>
  <c r="N3900" i="3" s="1"/>
  <c r="E3901" i="3"/>
  <c r="N3901" i="3" s="1"/>
  <c r="E3902" i="3"/>
  <c r="N3902" i="3" s="1"/>
  <c r="E3903" i="3"/>
  <c r="N3903" i="3" s="1"/>
  <c r="E3904" i="3"/>
  <c r="N3904" i="3" s="1"/>
  <c r="E3905" i="3"/>
  <c r="N3905" i="3" s="1"/>
  <c r="E3906" i="3"/>
  <c r="N3906" i="3" s="1"/>
  <c r="E3907" i="3"/>
  <c r="N3907" i="3" s="1"/>
  <c r="E3908" i="3"/>
  <c r="N3908" i="3" s="1"/>
  <c r="E3909" i="3"/>
  <c r="N3909" i="3" s="1"/>
  <c r="E3910" i="3"/>
  <c r="N3910" i="3" s="1"/>
  <c r="E3911" i="3"/>
  <c r="N3911" i="3" s="1"/>
  <c r="E3912" i="3"/>
  <c r="N3912" i="3" s="1"/>
  <c r="E3913" i="3"/>
  <c r="N3913" i="3" s="1"/>
  <c r="E3914" i="3"/>
  <c r="N3914" i="3" s="1"/>
  <c r="E3915" i="3"/>
  <c r="N3915" i="3" s="1"/>
  <c r="E3916" i="3"/>
  <c r="N3916" i="3" s="1"/>
  <c r="E3917" i="3"/>
  <c r="N3917" i="3" s="1"/>
  <c r="E3918" i="3"/>
  <c r="N3918" i="3" s="1"/>
  <c r="E3919" i="3"/>
  <c r="N3919" i="3" s="1"/>
  <c r="E3920" i="3"/>
  <c r="N3920" i="3" s="1"/>
  <c r="E3921" i="3"/>
  <c r="N3921" i="3" s="1"/>
  <c r="E3922" i="3"/>
  <c r="N3922" i="3" s="1"/>
  <c r="E3923" i="3"/>
  <c r="N3923" i="3" s="1"/>
  <c r="E3924" i="3"/>
  <c r="N3924" i="3" s="1"/>
  <c r="E3925" i="3"/>
  <c r="N3925" i="3" s="1"/>
  <c r="E3926" i="3"/>
  <c r="N3926" i="3" s="1"/>
  <c r="E3927" i="3"/>
  <c r="N3927" i="3" s="1"/>
  <c r="E3928" i="3"/>
  <c r="N3928" i="3" s="1"/>
  <c r="E3929" i="3"/>
  <c r="N3929" i="3" s="1"/>
  <c r="E3930" i="3"/>
  <c r="N3930" i="3" s="1"/>
  <c r="E3931" i="3"/>
  <c r="N3931" i="3" s="1"/>
  <c r="E3932" i="3"/>
  <c r="N3932" i="3" s="1"/>
  <c r="E3933" i="3"/>
  <c r="N3933" i="3" s="1"/>
  <c r="E3934" i="3"/>
  <c r="N3934" i="3" s="1"/>
  <c r="E3935" i="3"/>
  <c r="N3935" i="3" s="1"/>
  <c r="E3936" i="3"/>
  <c r="N3936" i="3" s="1"/>
  <c r="E3937" i="3"/>
  <c r="N3937" i="3" s="1"/>
  <c r="E3938" i="3"/>
  <c r="N3938" i="3" s="1"/>
  <c r="E3939" i="3"/>
  <c r="N3939" i="3" s="1"/>
  <c r="E3940" i="3"/>
  <c r="N3940" i="3" s="1"/>
  <c r="E3941" i="3"/>
  <c r="N3941" i="3" s="1"/>
  <c r="E3942" i="3"/>
  <c r="N3942" i="3" s="1"/>
  <c r="E3943" i="3"/>
  <c r="N3943" i="3" s="1"/>
  <c r="E3944" i="3"/>
  <c r="N3944" i="3" s="1"/>
  <c r="E3945" i="3"/>
  <c r="N3945" i="3" s="1"/>
  <c r="E3946" i="3"/>
  <c r="N3946" i="3" s="1"/>
  <c r="E3947" i="3"/>
  <c r="N3947" i="3" s="1"/>
  <c r="E3948" i="3"/>
  <c r="N3948" i="3" s="1"/>
  <c r="E3949" i="3"/>
  <c r="N3949" i="3" s="1"/>
  <c r="E3950" i="3"/>
  <c r="N3950" i="3" s="1"/>
  <c r="E3951" i="3"/>
  <c r="N3951" i="3" s="1"/>
  <c r="E3952" i="3"/>
  <c r="N3952" i="3" s="1"/>
  <c r="E3953" i="3"/>
  <c r="N3953" i="3" s="1"/>
  <c r="E3954" i="3"/>
  <c r="N3954" i="3" s="1"/>
  <c r="E3955" i="3"/>
  <c r="N3955" i="3" s="1"/>
  <c r="E3956" i="3"/>
  <c r="N3956" i="3" s="1"/>
  <c r="E3957" i="3"/>
  <c r="N3957" i="3" s="1"/>
  <c r="E3958" i="3"/>
  <c r="N3958" i="3" s="1"/>
  <c r="E3959" i="3"/>
  <c r="N3959" i="3" s="1"/>
  <c r="E3960" i="3"/>
  <c r="N3960" i="3" s="1"/>
  <c r="E3961" i="3"/>
  <c r="N3961" i="3" s="1"/>
  <c r="E3962" i="3"/>
  <c r="N3962" i="3" s="1"/>
  <c r="E3963" i="3"/>
  <c r="N3963" i="3" s="1"/>
  <c r="E3964" i="3"/>
  <c r="N3964" i="3" s="1"/>
  <c r="E3965" i="3"/>
  <c r="N3965" i="3" s="1"/>
  <c r="E3966" i="3"/>
  <c r="N3966" i="3" s="1"/>
  <c r="E3967" i="3"/>
  <c r="N3967" i="3" s="1"/>
  <c r="E3968" i="3"/>
  <c r="N3968" i="3" s="1"/>
  <c r="E3969" i="3"/>
  <c r="N3969" i="3" s="1"/>
  <c r="E3970" i="3"/>
  <c r="N3970" i="3" s="1"/>
  <c r="E3971" i="3"/>
  <c r="N3971" i="3" s="1"/>
  <c r="E3972" i="3"/>
  <c r="N3972" i="3" s="1"/>
  <c r="E3973" i="3"/>
  <c r="N3973" i="3" s="1"/>
  <c r="E3974" i="3"/>
  <c r="N3974" i="3" s="1"/>
  <c r="E3975" i="3"/>
  <c r="N3975" i="3" s="1"/>
  <c r="E3976" i="3"/>
  <c r="N3976" i="3" s="1"/>
  <c r="E3977" i="3"/>
  <c r="N3977" i="3" s="1"/>
  <c r="E3978" i="3"/>
  <c r="N3978" i="3" s="1"/>
  <c r="E3979" i="3"/>
  <c r="N3979" i="3" s="1"/>
  <c r="E3980" i="3"/>
  <c r="N3980" i="3" s="1"/>
  <c r="E3981" i="3"/>
  <c r="N3981" i="3" s="1"/>
  <c r="E3982" i="3"/>
  <c r="N3982" i="3" s="1"/>
  <c r="E3983" i="3"/>
  <c r="N3983" i="3" s="1"/>
  <c r="E3984" i="3"/>
  <c r="N3984" i="3" s="1"/>
  <c r="E3985" i="3"/>
  <c r="N3985" i="3" s="1"/>
  <c r="E3986" i="3"/>
  <c r="N3986" i="3" s="1"/>
  <c r="E3987" i="3"/>
  <c r="N3987" i="3" s="1"/>
  <c r="E3988" i="3"/>
  <c r="N3988" i="3" s="1"/>
  <c r="E3989" i="3"/>
  <c r="N3989" i="3" s="1"/>
  <c r="E3990" i="3"/>
  <c r="N3990" i="3" s="1"/>
  <c r="E3991" i="3"/>
  <c r="N3991" i="3" s="1"/>
  <c r="E3992" i="3"/>
  <c r="N3992" i="3" s="1"/>
  <c r="E3993" i="3"/>
  <c r="N3993" i="3" s="1"/>
  <c r="E3994" i="3"/>
  <c r="N3994" i="3" s="1"/>
  <c r="E3995" i="3"/>
  <c r="N3995" i="3" s="1"/>
  <c r="E3996" i="3"/>
  <c r="N3996" i="3" s="1"/>
  <c r="E3997" i="3"/>
  <c r="N3997" i="3" s="1"/>
  <c r="E3998" i="3"/>
  <c r="N3998" i="3" s="1"/>
  <c r="E3999" i="3"/>
  <c r="N3999" i="3" s="1"/>
  <c r="E4000" i="3"/>
  <c r="N4000" i="3" s="1"/>
  <c r="E4001" i="3"/>
  <c r="N4001" i="3" s="1"/>
  <c r="E4002" i="3"/>
  <c r="N4002" i="3" s="1"/>
  <c r="E4003" i="3"/>
  <c r="N4003" i="3" s="1"/>
  <c r="E4004" i="3"/>
  <c r="N4004" i="3" s="1"/>
  <c r="E4005" i="3"/>
  <c r="N4005" i="3" s="1"/>
  <c r="E4006" i="3"/>
  <c r="N4006" i="3" s="1"/>
  <c r="E4007" i="3"/>
  <c r="N4007" i="3" s="1"/>
  <c r="E4008" i="3"/>
  <c r="N4008" i="3" s="1"/>
  <c r="E4009" i="3"/>
  <c r="N4009" i="3" s="1"/>
  <c r="E4010" i="3"/>
  <c r="N4010" i="3" s="1"/>
  <c r="E4011" i="3"/>
  <c r="N4011" i="3" s="1"/>
  <c r="E4012" i="3"/>
  <c r="N4012" i="3" s="1"/>
  <c r="E4013" i="3"/>
  <c r="N4013" i="3" s="1"/>
  <c r="E4014" i="3"/>
  <c r="N4014" i="3" s="1"/>
  <c r="E4015" i="3"/>
  <c r="N4015" i="3" s="1"/>
  <c r="E4016" i="3"/>
  <c r="N4016" i="3" s="1"/>
  <c r="E4017" i="3"/>
  <c r="N4017" i="3" s="1"/>
  <c r="E4018" i="3"/>
  <c r="N4018" i="3" s="1"/>
  <c r="E4019" i="3"/>
  <c r="N4019" i="3" s="1"/>
  <c r="E4020" i="3"/>
  <c r="N4020" i="3" s="1"/>
  <c r="E4021" i="3"/>
  <c r="N4021" i="3" s="1"/>
  <c r="E4022" i="3"/>
  <c r="N4022" i="3" s="1"/>
  <c r="E4023" i="3"/>
  <c r="N4023" i="3" s="1"/>
  <c r="E4024" i="3"/>
  <c r="N4024" i="3" s="1"/>
  <c r="E4025" i="3"/>
  <c r="N4025" i="3" s="1"/>
  <c r="E4026" i="3"/>
  <c r="N4026" i="3" s="1"/>
  <c r="E4027" i="3"/>
  <c r="N4027" i="3" s="1"/>
  <c r="E4028" i="3"/>
  <c r="N4028" i="3" s="1"/>
  <c r="E4029" i="3"/>
  <c r="N4029" i="3" s="1"/>
  <c r="E4030" i="3"/>
  <c r="N4030" i="3" s="1"/>
  <c r="E4031" i="3"/>
  <c r="N4031" i="3" s="1"/>
  <c r="E4032" i="3"/>
  <c r="N4032" i="3" s="1"/>
  <c r="E4033" i="3"/>
  <c r="N4033" i="3" s="1"/>
  <c r="E4034" i="3"/>
  <c r="N4034" i="3" s="1"/>
  <c r="E3" i="3"/>
  <c r="E4" i="3"/>
  <c r="N4" i="3" s="1"/>
  <c r="E5" i="3"/>
  <c r="N5" i="3" s="1"/>
  <c r="E6" i="3"/>
  <c r="N6" i="3" s="1"/>
  <c r="E7" i="3"/>
  <c r="N7" i="3" s="1"/>
  <c r="E8" i="3"/>
  <c r="N8" i="3" s="1"/>
  <c r="E9" i="3"/>
  <c r="N9" i="3" s="1"/>
  <c r="E10" i="3"/>
  <c r="N10" i="3" s="1"/>
  <c r="E11" i="3"/>
  <c r="N11" i="3" s="1"/>
  <c r="E12" i="3"/>
  <c r="N12" i="3" s="1"/>
  <c r="E13" i="3"/>
  <c r="N13" i="3" s="1"/>
  <c r="E14" i="3"/>
  <c r="N14" i="3" s="1"/>
  <c r="E15" i="3"/>
  <c r="N15" i="3" s="1"/>
  <c r="E16" i="3"/>
  <c r="N16" i="3" s="1"/>
  <c r="E17" i="3"/>
  <c r="N17" i="3" s="1"/>
  <c r="E18" i="3"/>
  <c r="N18" i="3" s="1"/>
  <c r="E19" i="3"/>
  <c r="N19" i="3" s="1"/>
  <c r="E20" i="3"/>
  <c r="N20" i="3" s="1"/>
  <c r="E21" i="3"/>
  <c r="N21" i="3" s="1"/>
  <c r="E22" i="3"/>
  <c r="N22" i="3" s="1"/>
  <c r="E23" i="3"/>
  <c r="N23" i="3" s="1"/>
  <c r="E24" i="3"/>
  <c r="N24" i="3" s="1"/>
  <c r="E25" i="3"/>
  <c r="N25" i="3" s="1"/>
  <c r="E26" i="3"/>
  <c r="N26" i="3" s="1"/>
  <c r="E27" i="3"/>
  <c r="N27" i="3" s="1"/>
  <c r="E28" i="3"/>
  <c r="N28" i="3" s="1"/>
  <c r="E29" i="3"/>
  <c r="N29" i="3" s="1"/>
  <c r="E30" i="3"/>
  <c r="N30" i="3" s="1"/>
  <c r="E31" i="3"/>
  <c r="N31" i="3" s="1"/>
  <c r="E32" i="3"/>
  <c r="N32" i="3" s="1"/>
  <c r="E33" i="3"/>
  <c r="N33" i="3" s="1"/>
  <c r="E34" i="3"/>
  <c r="N34" i="3" s="1"/>
  <c r="E35" i="3"/>
  <c r="N35" i="3" s="1"/>
  <c r="E36" i="3"/>
  <c r="N36" i="3" s="1"/>
  <c r="E37" i="3"/>
  <c r="N37" i="3" s="1"/>
  <c r="E38" i="3"/>
  <c r="N38" i="3" s="1"/>
  <c r="E39" i="3"/>
  <c r="N39" i="3" s="1"/>
  <c r="E40" i="3"/>
  <c r="N40" i="3" s="1"/>
  <c r="E41" i="3"/>
  <c r="N41" i="3" s="1"/>
  <c r="E42" i="3"/>
  <c r="N42" i="3" s="1"/>
  <c r="E43" i="3"/>
  <c r="N43" i="3" s="1"/>
  <c r="E44" i="3"/>
  <c r="N44" i="3" s="1"/>
  <c r="E45" i="3"/>
  <c r="N45" i="3" s="1"/>
  <c r="E46" i="3"/>
  <c r="N46" i="3" s="1"/>
  <c r="E47" i="3"/>
  <c r="N47" i="3" s="1"/>
  <c r="E48" i="3"/>
  <c r="N48" i="3" s="1"/>
  <c r="E49" i="3"/>
  <c r="N49" i="3" s="1"/>
  <c r="E50" i="3"/>
  <c r="N50" i="3" s="1"/>
  <c r="E51" i="3"/>
  <c r="N51" i="3" s="1"/>
  <c r="E52" i="3"/>
  <c r="N52" i="3" s="1"/>
  <c r="E53" i="3"/>
  <c r="N53" i="3" s="1"/>
  <c r="E54" i="3"/>
  <c r="N54" i="3" s="1"/>
  <c r="E55" i="3"/>
  <c r="N55" i="3" s="1"/>
  <c r="E56" i="3"/>
  <c r="N56" i="3" s="1"/>
  <c r="E57" i="3"/>
  <c r="N57" i="3" s="1"/>
  <c r="E58" i="3"/>
  <c r="N58" i="3" s="1"/>
  <c r="E59" i="3"/>
  <c r="N59" i="3" s="1"/>
  <c r="E60" i="3"/>
  <c r="N60" i="3" s="1"/>
  <c r="E61" i="3"/>
  <c r="N61" i="3" s="1"/>
  <c r="E62" i="3"/>
  <c r="N62" i="3" s="1"/>
  <c r="E63" i="3"/>
  <c r="N63" i="3" s="1"/>
  <c r="E64" i="3"/>
  <c r="N64" i="3" s="1"/>
  <c r="E65" i="3"/>
  <c r="N65" i="3" s="1"/>
  <c r="E66" i="3"/>
  <c r="N66" i="3" s="1"/>
  <c r="E67" i="3"/>
  <c r="N67" i="3" s="1"/>
  <c r="E68" i="3"/>
  <c r="N68" i="3" s="1"/>
  <c r="E69" i="3"/>
  <c r="N69" i="3" s="1"/>
  <c r="E70" i="3"/>
  <c r="N70" i="3" s="1"/>
  <c r="E71" i="3"/>
  <c r="N71" i="3" s="1"/>
  <c r="E72" i="3"/>
  <c r="N72" i="3" s="1"/>
  <c r="E73" i="3"/>
  <c r="N73" i="3" s="1"/>
  <c r="E74" i="3"/>
  <c r="N74" i="3" s="1"/>
  <c r="E75" i="3"/>
  <c r="N75" i="3" s="1"/>
  <c r="E76" i="3"/>
  <c r="N76" i="3" s="1"/>
  <c r="E77" i="3"/>
  <c r="N77" i="3" s="1"/>
  <c r="E78" i="3"/>
  <c r="N78" i="3" s="1"/>
  <c r="E79" i="3"/>
  <c r="N79" i="3" s="1"/>
  <c r="E80" i="3"/>
  <c r="N80" i="3" s="1"/>
  <c r="E81" i="3"/>
  <c r="N81" i="3" s="1"/>
  <c r="E82" i="3"/>
  <c r="N82" i="3" s="1"/>
  <c r="E83" i="3"/>
  <c r="N83" i="3" s="1"/>
  <c r="E84" i="3"/>
  <c r="N84" i="3" s="1"/>
  <c r="E85" i="3"/>
  <c r="N85" i="3" s="1"/>
  <c r="E86" i="3"/>
  <c r="N86" i="3" s="1"/>
  <c r="E87" i="3"/>
  <c r="N87" i="3" s="1"/>
  <c r="E88" i="3"/>
  <c r="N88" i="3" s="1"/>
  <c r="E89" i="3"/>
  <c r="N89" i="3" s="1"/>
  <c r="E90" i="3"/>
  <c r="N90" i="3" s="1"/>
  <c r="E91" i="3"/>
  <c r="N91" i="3" s="1"/>
  <c r="E92" i="3"/>
  <c r="N92" i="3" s="1"/>
  <c r="E93" i="3"/>
  <c r="N93" i="3" s="1"/>
  <c r="E94" i="3"/>
  <c r="N94" i="3" s="1"/>
  <c r="E95" i="3"/>
  <c r="N95" i="3" s="1"/>
  <c r="E96" i="3"/>
  <c r="N96" i="3" s="1"/>
  <c r="E97" i="3"/>
  <c r="N97" i="3" s="1"/>
  <c r="E98" i="3"/>
  <c r="N98" i="3" s="1"/>
  <c r="E99" i="3"/>
  <c r="N99" i="3" s="1"/>
  <c r="E100" i="3"/>
  <c r="N100" i="3" s="1"/>
  <c r="E101" i="3"/>
  <c r="N101" i="3" s="1"/>
  <c r="E102" i="3"/>
  <c r="N102" i="3" s="1"/>
  <c r="E103" i="3"/>
  <c r="N103" i="3" s="1"/>
  <c r="E104" i="3"/>
  <c r="N104" i="3" s="1"/>
  <c r="E105" i="3"/>
  <c r="N105" i="3" s="1"/>
  <c r="E106" i="3"/>
  <c r="N106" i="3" s="1"/>
  <c r="E107" i="3"/>
  <c r="N107" i="3" s="1"/>
  <c r="E108" i="3"/>
  <c r="N108" i="3" s="1"/>
  <c r="E109" i="3"/>
  <c r="N109" i="3" s="1"/>
  <c r="E110" i="3"/>
  <c r="N110" i="3" s="1"/>
  <c r="E111" i="3"/>
  <c r="N111" i="3" s="1"/>
  <c r="E112" i="3"/>
  <c r="N112" i="3" s="1"/>
  <c r="E113" i="3"/>
  <c r="N113" i="3" s="1"/>
  <c r="E114" i="3"/>
  <c r="N114" i="3" s="1"/>
  <c r="E115" i="3"/>
  <c r="N115" i="3" s="1"/>
  <c r="E116" i="3"/>
  <c r="N116" i="3" s="1"/>
  <c r="E117" i="3"/>
  <c r="N117" i="3" s="1"/>
  <c r="E118" i="3"/>
  <c r="N118" i="3" s="1"/>
  <c r="E119" i="3"/>
  <c r="N119" i="3" s="1"/>
  <c r="E120" i="3"/>
  <c r="N120" i="3" s="1"/>
  <c r="E121" i="3"/>
  <c r="N121" i="3" s="1"/>
  <c r="E122" i="3"/>
  <c r="N122" i="3" s="1"/>
  <c r="E123" i="3"/>
  <c r="N123" i="3" s="1"/>
  <c r="E124" i="3"/>
  <c r="N124" i="3" s="1"/>
  <c r="E125" i="3"/>
  <c r="N125" i="3" s="1"/>
  <c r="E126" i="3"/>
  <c r="N126" i="3" s="1"/>
  <c r="E127" i="3"/>
  <c r="N127" i="3" s="1"/>
  <c r="E128" i="3"/>
  <c r="N128" i="3" s="1"/>
  <c r="E129" i="3"/>
  <c r="N129" i="3" s="1"/>
  <c r="E130" i="3"/>
  <c r="N130" i="3" s="1"/>
  <c r="E131" i="3"/>
  <c r="N131" i="3" s="1"/>
  <c r="E132" i="3"/>
  <c r="N132" i="3" s="1"/>
  <c r="E133" i="3"/>
  <c r="N133" i="3" s="1"/>
  <c r="E134" i="3"/>
  <c r="N134" i="3" s="1"/>
  <c r="E135" i="3"/>
  <c r="N135" i="3" s="1"/>
  <c r="E136" i="3"/>
  <c r="N136" i="3" s="1"/>
  <c r="E137" i="3"/>
  <c r="N137" i="3" s="1"/>
  <c r="E138" i="3"/>
  <c r="N138" i="3" s="1"/>
  <c r="E139" i="3"/>
  <c r="N139" i="3" s="1"/>
  <c r="E140" i="3"/>
  <c r="N140" i="3" s="1"/>
  <c r="E141" i="3"/>
  <c r="N141" i="3" s="1"/>
  <c r="E142" i="3"/>
  <c r="N142" i="3" s="1"/>
  <c r="E143" i="3"/>
  <c r="N143" i="3" s="1"/>
  <c r="E144" i="3"/>
  <c r="N144" i="3" s="1"/>
  <c r="E145" i="3"/>
  <c r="N145" i="3" s="1"/>
  <c r="E146" i="3"/>
  <c r="N146" i="3" s="1"/>
  <c r="E147" i="3"/>
  <c r="N147" i="3" s="1"/>
  <c r="E148" i="3"/>
  <c r="N148" i="3" s="1"/>
  <c r="E149" i="3"/>
  <c r="N149" i="3" s="1"/>
  <c r="E150" i="3"/>
  <c r="N150" i="3" s="1"/>
  <c r="E151" i="3"/>
  <c r="N151" i="3" s="1"/>
  <c r="E152" i="3"/>
  <c r="N152" i="3" s="1"/>
  <c r="E153" i="3"/>
  <c r="N153" i="3" s="1"/>
  <c r="E154" i="3"/>
  <c r="N154" i="3" s="1"/>
  <c r="E155" i="3"/>
  <c r="N155" i="3" s="1"/>
  <c r="E156" i="3"/>
  <c r="N156" i="3" s="1"/>
  <c r="E157" i="3"/>
  <c r="N157" i="3" s="1"/>
  <c r="E158" i="3"/>
  <c r="N158" i="3" s="1"/>
  <c r="E159" i="3"/>
  <c r="N159" i="3" s="1"/>
  <c r="E160" i="3"/>
  <c r="N160" i="3" s="1"/>
  <c r="E161" i="3"/>
  <c r="N161" i="3" s="1"/>
  <c r="E162" i="3"/>
  <c r="N162" i="3" s="1"/>
  <c r="E163" i="3"/>
  <c r="N163" i="3" s="1"/>
  <c r="E164" i="3"/>
  <c r="N164" i="3" s="1"/>
  <c r="E165" i="3"/>
  <c r="N165" i="3" s="1"/>
  <c r="E166" i="3"/>
  <c r="N166" i="3" s="1"/>
  <c r="E167" i="3"/>
  <c r="N167" i="3" s="1"/>
  <c r="E168" i="3"/>
  <c r="N168" i="3" s="1"/>
  <c r="E169" i="3"/>
  <c r="N169" i="3" s="1"/>
  <c r="E170" i="3"/>
  <c r="N170" i="3" s="1"/>
  <c r="E171" i="3"/>
  <c r="N171" i="3" s="1"/>
  <c r="E172" i="3"/>
  <c r="N172" i="3" s="1"/>
  <c r="E173" i="3"/>
  <c r="N173" i="3" s="1"/>
  <c r="E174" i="3"/>
  <c r="N174" i="3" s="1"/>
  <c r="E175" i="3"/>
  <c r="N175" i="3" s="1"/>
  <c r="E176" i="3"/>
  <c r="N176" i="3" s="1"/>
  <c r="E177" i="3"/>
  <c r="N177" i="3" s="1"/>
  <c r="E178" i="3"/>
  <c r="N178" i="3" s="1"/>
  <c r="E179" i="3"/>
  <c r="N179" i="3" s="1"/>
  <c r="E180" i="3"/>
  <c r="N180" i="3" s="1"/>
  <c r="E181" i="3"/>
  <c r="N181" i="3" s="1"/>
  <c r="E182" i="3"/>
  <c r="N182" i="3" s="1"/>
  <c r="E183" i="3"/>
  <c r="N183" i="3" s="1"/>
  <c r="E184" i="3"/>
  <c r="N184" i="3" s="1"/>
  <c r="E185" i="3"/>
  <c r="N185" i="3" s="1"/>
  <c r="E186" i="3"/>
  <c r="N186" i="3" s="1"/>
  <c r="E187" i="3"/>
  <c r="N187" i="3" s="1"/>
  <c r="E188" i="3"/>
  <c r="N188" i="3" s="1"/>
  <c r="E189" i="3"/>
  <c r="N189" i="3" s="1"/>
  <c r="E190" i="3"/>
  <c r="N190" i="3" s="1"/>
  <c r="E191" i="3"/>
  <c r="N191" i="3" s="1"/>
  <c r="E192" i="3"/>
  <c r="N192" i="3" s="1"/>
  <c r="E193" i="3"/>
  <c r="N193" i="3" s="1"/>
  <c r="E194" i="3"/>
  <c r="N194" i="3" s="1"/>
  <c r="E195" i="3"/>
  <c r="N195" i="3" s="1"/>
  <c r="E196" i="3"/>
  <c r="N196" i="3" s="1"/>
  <c r="E197" i="3"/>
  <c r="N197" i="3" s="1"/>
  <c r="E198" i="3"/>
  <c r="N198" i="3" s="1"/>
  <c r="E199" i="3"/>
  <c r="N199" i="3" s="1"/>
  <c r="E200" i="3"/>
  <c r="N200" i="3" s="1"/>
  <c r="E201" i="3"/>
  <c r="N201" i="3" s="1"/>
  <c r="E202" i="3"/>
  <c r="N202" i="3" s="1"/>
  <c r="E203" i="3"/>
  <c r="N203" i="3" s="1"/>
  <c r="E204" i="3"/>
  <c r="N204" i="3" s="1"/>
  <c r="E205" i="3"/>
  <c r="N205" i="3" s="1"/>
  <c r="E206" i="3"/>
  <c r="N206" i="3" s="1"/>
  <c r="E207" i="3"/>
  <c r="N207" i="3" s="1"/>
  <c r="E208" i="3"/>
  <c r="N208" i="3" s="1"/>
  <c r="E209" i="3"/>
  <c r="N209" i="3" s="1"/>
  <c r="E210" i="3"/>
  <c r="N210" i="3" s="1"/>
  <c r="E211" i="3"/>
  <c r="N211" i="3" s="1"/>
  <c r="E212" i="3"/>
  <c r="N212" i="3" s="1"/>
  <c r="E213" i="3"/>
  <c r="N213" i="3" s="1"/>
  <c r="E214" i="3"/>
  <c r="N214" i="3" s="1"/>
  <c r="E215" i="3"/>
  <c r="N215" i="3" s="1"/>
  <c r="E216" i="3"/>
  <c r="N216" i="3" s="1"/>
  <c r="E217" i="3"/>
  <c r="N217" i="3" s="1"/>
  <c r="E218" i="3"/>
  <c r="N218" i="3" s="1"/>
  <c r="E219" i="3"/>
  <c r="N219" i="3" s="1"/>
  <c r="E220" i="3"/>
  <c r="N220" i="3" s="1"/>
  <c r="E221" i="3"/>
  <c r="N221" i="3" s="1"/>
  <c r="E222" i="3"/>
  <c r="N222" i="3" s="1"/>
  <c r="E223" i="3"/>
  <c r="N223" i="3" s="1"/>
  <c r="E224" i="3"/>
  <c r="N224" i="3" s="1"/>
  <c r="E225" i="3"/>
  <c r="N225" i="3" s="1"/>
  <c r="E226" i="3"/>
  <c r="N226" i="3" s="1"/>
  <c r="E227" i="3"/>
  <c r="N227" i="3" s="1"/>
  <c r="E228" i="3"/>
  <c r="N228" i="3" s="1"/>
  <c r="E229" i="3"/>
  <c r="N229" i="3" s="1"/>
  <c r="E230" i="3"/>
  <c r="N230" i="3" s="1"/>
  <c r="E231" i="3"/>
  <c r="N231" i="3" s="1"/>
  <c r="E232" i="3"/>
  <c r="N232" i="3" s="1"/>
  <c r="E233" i="3"/>
  <c r="N233" i="3" s="1"/>
  <c r="E234" i="3"/>
  <c r="N234" i="3" s="1"/>
  <c r="E235" i="3"/>
  <c r="N235" i="3" s="1"/>
  <c r="E236" i="3"/>
  <c r="N236" i="3" s="1"/>
  <c r="E237" i="3"/>
  <c r="N237" i="3" s="1"/>
  <c r="E238" i="3"/>
  <c r="N238" i="3" s="1"/>
  <c r="E239" i="3"/>
  <c r="N239" i="3" s="1"/>
  <c r="E240" i="3"/>
  <c r="N240" i="3" s="1"/>
  <c r="E241" i="3"/>
  <c r="N241" i="3" s="1"/>
  <c r="E242" i="3"/>
  <c r="N242" i="3" s="1"/>
  <c r="E243" i="3"/>
  <c r="N243" i="3" s="1"/>
  <c r="E244" i="3"/>
  <c r="N244" i="3" s="1"/>
  <c r="E245" i="3"/>
  <c r="N245" i="3" s="1"/>
  <c r="E246" i="3"/>
  <c r="N246" i="3" s="1"/>
  <c r="E247" i="3"/>
  <c r="N247" i="3" s="1"/>
  <c r="E248" i="3"/>
  <c r="N248" i="3" s="1"/>
  <c r="E249" i="3"/>
  <c r="N249" i="3" s="1"/>
  <c r="E250" i="3"/>
  <c r="N250" i="3" s="1"/>
  <c r="E251" i="3"/>
  <c r="N251" i="3" s="1"/>
  <c r="E252" i="3"/>
  <c r="N252" i="3" s="1"/>
  <c r="E253" i="3"/>
  <c r="N253" i="3" s="1"/>
  <c r="E254" i="3"/>
  <c r="N254" i="3" s="1"/>
  <c r="E255" i="3"/>
  <c r="N255" i="3" s="1"/>
  <c r="E256" i="3"/>
  <c r="N256" i="3" s="1"/>
  <c r="E257" i="3"/>
  <c r="N257" i="3" s="1"/>
  <c r="E258" i="3"/>
  <c r="N258" i="3" s="1"/>
  <c r="E259" i="3"/>
  <c r="N259" i="3" s="1"/>
  <c r="E260" i="3"/>
  <c r="N260" i="3" s="1"/>
  <c r="E261" i="3"/>
  <c r="N261" i="3" s="1"/>
  <c r="E262" i="3"/>
  <c r="N262" i="3" s="1"/>
  <c r="E263" i="3"/>
  <c r="N263" i="3" s="1"/>
  <c r="E264" i="3"/>
  <c r="N264" i="3" s="1"/>
  <c r="E265" i="3"/>
  <c r="N265" i="3" s="1"/>
  <c r="E266" i="3"/>
  <c r="N266" i="3" s="1"/>
  <c r="E267" i="3"/>
  <c r="N267" i="3" s="1"/>
  <c r="E268" i="3"/>
  <c r="N268" i="3" s="1"/>
  <c r="E269" i="3"/>
  <c r="N269" i="3" s="1"/>
  <c r="E270" i="3"/>
  <c r="N270" i="3" s="1"/>
  <c r="E271" i="3"/>
  <c r="N271" i="3" s="1"/>
  <c r="E272" i="3"/>
  <c r="N272" i="3" s="1"/>
  <c r="E273" i="3"/>
  <c r="N273" i="3" s="1"/>
  <c r="E274" i="3"/>
  <c r="N274" i="3" s="1"/>
  <c r="E275" i="3"/>
  <c r="N275" i="3" s="1"/>
  <c r="E276" i="3"/>
  <c r="N276" i="3" s="1"/>
  <c r="E277" i="3"/>
  <c r="N277" i="3" s="1"/>
  <c r="E278" i="3"/>
  <c r="N278" i="3" s="1"/>
  <c r="E279" i="3"/>
  <c r="N279" i="3" s="1"/>
  <c r="E280" i="3"/>
  <c r="N280" i="3" s="1"/>
  <c r="E281" i="3"/>
  <c r="N281" i="3" s="1"/>
  <c r="E282" i="3"/>
  <c r="N282" i="3" s="1"/>
  <c r="E283" i="3"/>
  <c r="N283" i="3" s="1"/>
  <c r="E284" i="3"/>
  <c r="N284" i="3" s="1"/>
  <c r="E285" i="3"/>
  <c r="N285" i="3" s="1"/>
  <c r="E286" i="3"/>
  <c r="N286" i="3" s="1"/>
  <c r="E287" i="3"/>
  <c r="N287" i="3" s="1"/>
  <c r="E288" i="3"/>
  <c r="N288" i="3" s="1"/>
  <c r="E289" i="3"/>
  <c r="N289" i="3" s="1"/>
  <c r="E290" i="3"/>
  <c r="N290" i="3" s="1"/>
  <c r="E291" i="3"/>
  <c r="N291" i="3" s="1"/>
  <c r="E292" i="3"/>
  <c r="N292" i="3" s="1"/>
  <c r="E293" i="3"/>
  <c r="N293" i="3" s="1"/>
  <c r="E294" i="3"/>
  <c r="N294" i="3" s="1"/>
  <c r="E295" i="3"/>
  <c r="N295" i="3" s="1"/>
  <c r="E296" i="3"/>
  <c r="N296" i="3" s="1"/>
  <c r="E297" i="3"/>
  <c r="N297" i="3" s="1"/>
  <c r="E298" i="3"/>
  <c r="N298" i="3" s="1"/>
  <c r="E299" i="3"/>
  <c r="N299" i="3" s="1"/>
  <c r="E300" i="3"/>
  <c r="N300" i="3" s="1"/>
  <c r="E301" i="3"/>
  <c r="N301" i="3" s="1"/>
  <c r="E302" i="3"/>
  <c r="N302" i="3" s="1"/>
  <c r="E303" i="3"/>
  <c r="N303" i="3" s="1"/>
  <c r="E304" i="3"/>
  <c r="N304" i="3" s="1"/>
  <c r="E305" i="3"/>
  <c r="N305" i="3" s="1"/>
  <c r="E306" i="3"/>
  <c r="N306" i="3" s="1"/>
  <c r="E307" i="3"/>
  <c r="N307" i="3" s="1"/>
  <c r="E308" i="3"/>
  <c r="N308" i="3" s="1"/>
  <c r="E309" i="3"/>
  <c r="N309" i="3" s="1"/>
  <c r="E310" i="3"/>
  <c r="N310" i="3" s="1"/>
  <c r="E311" i="3"/>
  <c r="N311" i="3" s="1"/>
  <c r="E312" i="3"/>
  <c r="N312" i="3" s="1"/>
  <c r="E313" i="3"/>
  <c r="N313" i="3" s="1"/>
  <c r="E314" i="3"/>
  <c r="N314" i="3" s="1"/>
  <c r="E315" i="3"/>
  <c r="N315" i="3" s="1"/>
  <c r="E316" i="3"/>
  <c r="N316" i="3" s="1"/>
  <c r="E317" i="3"/>
  <c r="N317" i="3" s="1"/>
  <c r="E318" i="3"/>
  <c r="N318" i="3" s="1"/>
  <c r="E319" i="3"/>
  <c r="N319" i="3" s="1"/>
  <c r="E320" i="3"/>
  <c r="N320" i="3" s="1"/>
  <c r="E321" i="3"/>
  <c r="N321" i="3" s="1"/>
  <c r="E322" i="3"/>
  <c r="N322" i="3" s="1"/>
  <c r="E323" i="3"/>
  <c r="N323" i="3" s="1"/>
  <c r="E324" i="3"/>
  <c r="N324" i="3" s="1"/>
  <c r="E325" i="3"/>
  <c r="N325" i="3" s="1"/>
  <c r="E326" i="3"/>
  <c r="N326" i="3" s="1"/>
  <c r="E327" i="3"/>
  <c r="N327" i="3" s="1"/>
  <c r="E328" i="3"/>
  <c r="N328" i="3" s="1"/>
  <c r="E329" i="3"/>
  <c r="N329" i="3" s="1"/>
  <c r="E330" i="3"/>
  <c r="N330" i="3" s="1"/>
  <c r="E331" i="3"/>
  <c r="N331" i="3" s="1"/>
  <c r="E332" i="3"/>
  <c r="N332" i="3" s="1"/>
  <c r="E333" i="3"/>
  <c r="N333" i="3" s="1"/>
  <c r="E334" i="3"/>
  <c r="N334" i="3" s="1"/>
  <c r="E335" i="3"/>
  <c r="N335" i="3" s="1"/>
  <c r="E336" i="3"/>
  <c r="N336" i="3" s="1"/>
  <c r="E337" i="3"/>
  <c r="N337" i="3" s="1"/>
  <c r="E338" i="3"/>
  <c r="N338" i="3" s="1"/>
  <c r="E339" i="3"/>
  <c r="N339" i="3" s="1"/>
  <c r="E340" i="3"/>
  <c r="N340" i="3" s="1"/>
  <c r="E341" i="3"/>
  <c r="N341" i="3" s="1"/>
  <c r="E342" i="3"/>
  <c r="N342" i="3" s="1"/>
  <c r="E343" i="3"/>
  <c r="N343" i="3" s="1"/>
  <c r="E344" i="3"/>
  <c r="N344" i="3" s="1"/>
  <c r="E345" i="3"/>
  <c r="N345" i="3" s="1"/>
  <c r="E346" i="3"/>
  <c r="N346" i="3" s="1"/>
  <c r="E347" i="3"/>
  <c r="N347" i="3" s="1"/>
  <c r="E348" i="3"/>
  <c r="N348" i="3" s="1"/>
  <c r="E349" i="3"/>
  <c r="N349" i="3" s="1"/>
  <c r="E350" i="3"/>
  <c r="N350" i="3" s="1"/>
  <c r="E351" i="3"/>
  <c r="N351" i="3" s="1"/>
  <c r="E352" i="3"/>
  <c r="N352" i="3" s="1"/>
  <c r="E353" i="3"/>
  <c r="N353" i="3" s="1"/>
  <c r="E354" i="3"/>
  <c r="N354" i="3" s="1"/>
  <c r="E355" i="3"/>
  <c r="N355" i="3" s="1"/>
  <c r="E356" i="3"/>
  <c r="N356" i="3" s="1"/>
  <c r="E357" i="3"/>
  <c r="N357" i="3" s="1"/>
  <c r="E358" i="3"/>
  <c r="N358" i="3" s="1"/>
  <c r="E359" i="3"/>
  <c r="N359" i="3" s="1"/>
  <c r="E360" i="3"/>
  <c r="N360" i="3" s="1"/>
  <c r="E361" i="3"/>
  <c r="N361" i="3" s="1"/>
  <c r="E362" i="3"/>
  <c r="N362" i="3" s="1"/>
  <c r="E363" i="3"/>
  <c r="N363" i="3" s="1"/>
  <c r="E364" i="3"/>
  <c r="N364" i="3" s="1"/>
  <c r="E365" i="3"/>
  <c r="N365" i="3" s="1"/>
  <c r="E366" i="3"/>
  <c r="N366" i="3" s="1"/>
  <c r="E367" i="3"/>
  <c r="N367" i="3" s="1"/>
  <c r="E368" i="3"/>
  <c r="N368" i="3" s="1"/>
  <c r="E369" i="3"/>
  <c r="N369" i="3" s="1"/>
  <c r="E370" i="3"/>
  <c r="N370" i="3" s="1"/>
  <c r="E371" i="3"/>
  <c r="N371" i="3" s="1"/>
  <c r="E372" i="3"/>
  <c r="N372" i="3" s="1"/>
  <c r="E373" i="3"/>
  <c r="N373" i="3" s="1"/>
  <c r="E374" i="3"/>
  <c r="N374" i="3" s="1"/>
  <c r="E375" i="3"/>
  <c r="N375" i="3" s="1"/>
  <c r="E376" i="3"/>
  <c r="N376" i="3" s="1"/>
  <c r="E377" i="3"/>
  <c r="N377" i="3" s="1"/>
  <c r="E378" i="3"/>
  <c r="N378" i="3" s="1"/>
  <c r="E379" i="3"/>
  <c r="N379" i="3" s="1"/>
  <c r="E380" i="3"/>
  <c r="N380" i="3" s="1"/>
  <c r="E381" i="3"/>
  <c r="N381" i="3" s="1"/>
  <c r="E382" i="3"/>
  <c r="N382" i="3" s="1"/>
  <c r="E383" i="3"/>
  <c r="N383" i="3" s="1"/>
  <c r="E384" i="3"/>
  <c r="N384" i="3" s="1"/>
  <c r="E385" i="3"/>
  <c r="N385" i="3" s="1"/>
  <c r="E386" i="3"/>
  <c r="N386" i="3" s="1"/>
  <c r="E387" i="3"/>
  <c r="N387" i="3" s="1"/>
  <c r="E388" i="3"/>
  <c r="N388" i="3" s="1"/>
  <c r="E389" i="3"/>
  <c r="N389" i="3" s="1"/>
  <c r="E390" i="3"/>
  <c r="N390" i="3" s="1"/>
  <c r="E391" i="3"/>
  <c r="N391" i="3" s="1"/>
  <c r="E392" i="3"/>
  <c r="N392" i="3" s="1"/>
  <c r="E393" i="3"/>
  <c r="N393" i="3" s="1"/>
  <c r="E394" i="3"/>
  <c r="N394" i="3" s="1"/>
  <c r="E395" i="3"/>
  <c r="N395" i="3" s="1"/>
  <c r="E396" i="3"/>
  <c r="N396" i="3" s="1"/>
  <c r="E397" i="3"/>
  <c r="N397" i="3" s="1"/>
  <c r="E398" i="3"/>
  <c r="N398" i="3" s="1"/>
  <c r="E399" i="3"/>
  <c r="N399" i="3" s="1"/>
  <c r="E400" i="3"/>
  <c r="N400" i="3" s="1"/>
  <c r="E401" i="3"/>
  <c r="N401" i="3" s="1"/>
  <c r="E402" i="3"/>
  <c r="N402" i="3" s="1"/>
  <c r="E403" i="3"/>
  <c r="N403" i="3" s="1"/>
  <c r="E404" i="3"/>
  <c r="N404" i="3" s="1"/>
  <c r="E405" i="3"/>
  <c r="N405" i="3" s="1"/>
  <c r="E406" i="3"/>
  <c r="N406" i="3" s="1"/>
  <c r="E407" i="3"/>
  <c r="N407" i="3" s="1"/>
  <c r="E408" i="3"/>
  <c r="N408" i="3" s="1"/>
  <c r="E409" i="3"/>
  <c r="N409" i="3" s="1"/>
  <c r="E410" i="3"/>
  <c r="N410" i="3" s="1"/>
  <c r="E411" i="3"/>
  <c r="N411" i="3" s="1"/>
  <c r="E412" i="3"/>
  <c r="N412" i="3" s="1"/>
  <c r="E413" i="3"/>
  <c r="N413" i="3" s="1"/>
  <c r="E414" i="3"/>
  <c r="N414" i="3" s="1"/>
  <c r="E415" i="3"/>
  <c r="N415" i="3" s="1"/>
  <c r="E416" i="3"/>
  <c r="N416" i="3" s="1"/>
  <c r="E417" i="3"/>
  <c r="N417" i="3" s="1"/>
  <c r="E418" i="3"/>
  <c r="N418" i="3" s="1"/>
  <c r="E419" i="3"/>
  <c r="N419" i="3" s="1"/>
  <c r="E420" i="3"/>
  <c r="N420" i="3" s="1"/>
  <c r="E421" i="3"/>
  <c r="N421" i="3" s="1"/>
  <c r="E422" i="3"/>
  <c r="N422" i="3" s="1"/>
  <c r="E423" i="3"/>
  <c r="N423" i="3" s="1"/>
  <c r="E424" i="3"/>
  <c r="N424" i="3" s="1"/>
  <c r="E425" i="3"/>
  <c r="N425" i="3" s="1"/>
  <c r="E426" i="3"/>
  <c r="N426" i="3" s="1"/>
  <c r="E427" i="3"/>
  <c r="N427" i="3" s="1"/>
  <c r="E428" i="3"/>
  <c r="N428" i="3" s="1"/>
  <c r="E429" i="3"/>
  <c r="N429" i="3" s="1"/>
  <c r="E430" i="3"/>
  <c r="N430" i="3" s="1"/>
  <c r="E431" i="3"/>
  <c r="N431" i="3" s="1"/>
  <c r="E432" i="3"/>
  <c r="N432" i="3" s="1"/>
  <c r="E433" i="3"/>
  <c r="N433" i="3" s="1"/>
  <c r="E434" i="3"/>
  <c r="N434" i="3" s="1"/>
  <c r="E435" i="3"/>
  <c r="N435" i="3" s="1"/>
  <c r="E436" i="3"/>
  <c r="N436" i="3" s="1"/>
  <c r="E437" i="3"/>
  <c r="N437" i="3" s="1"/>
  <c r="E438" i="3"/>
  <c r="N438" i="3" s="1"/>
  <c r="E439" i="3"/>
  <c r="N439" i="3" s="1"/>
  <c r="E440" i="3"/>
  <c r="N440" i="3" s="1"/>
  <c r="E441" i="3"/>
  <c r="N441" i="3" s="1"/>
  <c r="E442" i="3"/>
  <c r="N442" i="3" s="1"/>
  <c r="E443" i="3"/>
  <c r="N443" i="3" s="1"/>
  <c r="E444" i="3"/>
  <c r="N444" i="3" s="1"/>
  <c r="E445" i="3"/>
  <c r="N445" i="3" s="1"/>
  <c r="E446" i="3"/>
  <c r="N446" i="3" s="1"/>
  <c r="E447" i="3"/>
  <c r="N447" i="3" s="1"/>
  <c r="E448" i="3"/>
  <c r="N448" i="3" s="1"/>
  <c r="E449" i="3"/>
  <c r="N449" i="3" s="1"/>
  <c r="E450" i="3"/>
  <c r="N450" i="3" s="1"/>
  <c r="E451" i="3"/>
  <c r="N451" i="3" s="1"/>
  <c r="E452" i="3"/>
  <c r="N452" i="3" s="1"/>
  <c r="E453" i="3"/>
  <c r="N453" i="3" s="1"/>
  <c r="E454" i="3"/>
  <c r="N454" i="3" s="1"/>
  <c r="E455" i="3"/>
  <c r="N455" i="3" s="1"/>
  <c r="E456" i="3"/>
  <c r="N456" i="3" s="1"/>
  <c r="E457" i="3"/>
  <c r="N457" i="3" s="1"/>
  <c r="E458" i="3"/>
  <c r="N458" i="3" s="1"/>
  <c r="E459" i="3"/>
  <c r="N459" i="3" s="1"/>
  <c r="E460" i="3"/>
  <c r="N460" i="3" s="1"/>
  <c r="E461" i="3"/>
  <c r="N461" i="3" s="1"/>
  <c r="E462" i="3"/>
  <c r="N462" i="3" s="1"/>
  <c r="E463" i="3"/>
  <c r="N463" i="3" s="1"/>
  <c r="E464" i="3"/>
  <c r="N464" i="3" s="1"/>
  <c r="E465" i="3"/>
  <c r="N465" i="3" s="1"/>
  <c r="E466" i="3"/>
  <c r="N466" i="3" s="1"/>
  <c r="E467" i="3"/>
  <c r="N467" i="3" s="1"/>
  <c r="E468" i="3"/>
  <c r="N468" i="3" s="1"/>
  <c r="E469" i="3"/>
  <c r="N469" i="3" s="1"/>
  <c r="E470" i="3"/>
  <c r="N470" i="3" s="1"/>
  <c r="E471" i="3"/>
  <c r="N471" i="3" s="1"/>
  <c r="E472" i="3"/>
  <c r="N472" i="3" s="1"/>
  <c r="E473" i="3"/>
  <c r="N473" i="3" s="1"/>
  <c r="E474" i="3"/>
  <c r="N474" i="3" s="1"/>
  <c r="E475" i="3"/>
  <c r="N475" i="3" s="1"/>
  <c r="E476" i="3"/>
  <c r="N476" i="3" s="1"/>
  <c r="E477" i="3"/>
  <c r="N477" i="3" s="1"/>
  <c r="E478" i="3"/>
  <c r="N478" i="3" s="1"/>
  <c r="E479" i="3"/>
  <c r="N479" i="3" s="1"/>
  <c r="E480" i="3"/>
  <c r="N480" i="3" s="1"/>
  <c r="E481" i="3"/>
  <c r="N481" i="3" s="1"/>
  <c r="E482" i="3"/>
  <c r="N482" i="3" s="1"/>
  <c r="E483" i="3"/>
  <c r="N483" i="3" s="1"/>
  <c r="E484" i="3"/>
  <c r="N484" i="3" s="1"/>
  <c r="E485" i="3"/>
  <c r="N485" i="3" s="1"/>
  <c r="E486" i="3"/>
  <c r="N486" i="3" s="1"/>
  <c r="E487" i="3"/>
  <c r="N487" i="3" s="1"/>
  <c r="E488" i="3"/>
  <c r="N488" i="3" s="1"/>
  <c r="E489" i="3"/>
  <c r="N489" i="3" s="1"/>
  <c r="E490" i="3"/>
  <c r="N490" i="3" s="1"/>
  <c r="E491" i="3"/>
  <c r="N491" i="3" s="1"/>
  <c r="E492" i="3"/>
  <c r="N492" i="3" s="1"/>
  <c r="E493" i="3"/>
  <c r="N493" i="3" s="1"/>
  <c r="E494" i="3"/>
  <c r="N494" i="3" s="1"/>
  <c r="E495" i="3"/>
  <c r="N495" i="3" s="1"/>
  <c r="E496" i="3"/>
  <c r="N496" i="3" s="1"/>
  <c r="E497" i="3"/>
  <c r="N497" i="3" s="1"/>
  <c r="E498" i="3"/>
  <c r="N498" i="3" s="1"/>
  <c r="E499" i="3"/>
  <c r="N499" i="3" s="1"/>
  <c r="E500" i="3"/>
  <c r="N500" i="3" s="1"/>
  <c r="E501" i="3"/>
  <c r="N501" i="3" s="1"/>
  <c r="E502" i="3"/>
  <c r="N502" i="3" s="1"/>
  <c r="E503" i="3"/>
  <c r="N503" i="3" s="1"/>
  <c r="E504" i="3"/>
  <c r="N504" i="3" s="1"/>
  <c r="E505" i="3"/>
  <c r="N505" i="3" s="1"/>
  <c r="E506" i="3"/>
  <c r="N506" i="3" s="1"/>
  <c r="E507" i="3"/>
  <c r="N507" i="3" s="1"/>
  <c r="E508" i="3"/>
  <c r="N508" i="3" s="1"/>
  <c r="E509" i="3"/>
  <c r="N509" i="3" s="1"/>
  <c r="E510" i="3"/>
  <c r="N510" i="3" s="1"/>
  <c r="E511" i="3"/>
  <c r="N511" i="3" s="1"/>
  <c r="E512" i="3"/>
  <c r="N512" i="3" s="1"/>
  <c r="E513" i="3"/>
  <c r="N513" i="3" s="1"/>
  <c r="E514" i="3"/>
  <c r="N514" i="3" s="1"/>
  <c r="E515" i="3"/>
  <c r="N515" i="3" s="1"/>
  <c r="E516" i="3"/>
  <c r="N516" i="3" s="1"/>
  <c r="E517" i="3"/>
  <c r="N517" i="3" s="1"/>
  <c r="E518" i="3"/>
  <c r="N518" i="3" s="1"/>
  <c r="E519" i="3"/>
  <c r="N519" i="3" s="1"/>
  <c r="E520" i="3"/>
  <c r="N520" i="3" s="1"/>
  <c r="E521" i="3"/>
  <c r="N521" i="3" s="1"/>
  <c r="E522" i="3"/>
  <c r="N522" i="3" s="1"/>
  <c r="E523" i="3"/>
  <c r="N523" i="3" s="1"/>
  <c r="E524" i="3"/>
  <c r="N524" i="3" s="1"/>
  <c r="E525" i="3"/>
  <c r="N525" i="3" s="1"/>
  <c r="E526" i="3"/>
  <c r="N526" i="3" s="1"/>
  <c r="E527" i="3"/>
  <c r="N527" i="3" s="1"/>
  <c r="E528" i="3"/>
  <c r="N528" i="3" s="1"/>
  <c r="E529" i="3"/>
  <c r="N529" i="3" s="1"/>
  <c r="E530" i="3"/>
  <c r="N530" i="3" s="1"/>
  <c r="E531" i="3"/>
  <c r="N531" i="3" s="1"/>
  <c r="E532" i="3"/>
  <c r="N532" i="3" s="1"/>
  <c r="E533" i="3"/>
  <c r="N533" i="3" s="1"/>
  <c r="E534" i="3"/>
  <c r="N534" i="3" s="1"/>
  <c r="E535" i="3"/>
  <c r="N535" i="3" s="1"/>
  <c r="E536" i="3"/>
  <c r="N536" i="3" s="1"/>
  <c r="E537" i="3"/>
  <c r="N537" i="3" s="1"/>
  <c r="E538" i="3"/>
  <c r="N538" i="3" s="1"/>
  <c r="E539" i="3"/>
  <c r="N539" i="3" s="1"/>
  <c r="E540" i="3"/>
  <c r="N540" i="3" s="1"/>
  <c r="E541" i="3"/>
  <c r="N541" i="3" s="1"/>
  <c r="E542" i="3"/>
  <c r="N542" i="3" s="1"/>
  <c r="E543" i="3"/>
  <c r="N543" i="3" s="1"/>
  <c r="E544" i="3"/>
  <c r="N544" i="3" s="1"/>
  <c r="E545" i="3"/>
  <c r="N545" i="3" s="1"/>
  <c r="E546" i="3"/>
  <c r="N546" i="3" s="1"/>
  <c r="E547" i="3"/>
  <c r="N547" i="3" s="1"/>
  <c r="E548" i="3"/>
  <c r="N548" i="3" s="1"/>
  <c r="E549" i="3"/>
  <c r="N549" i="3" s="1"/>
  <c r="E550" i="3"/>
  <c r="N550" i="3" s="1"/>
  <c r="E551" i="3"/>
  <c r="N551" i="3" s="1"/>
  <c r="E552" i="3"/>
  <c r="N552" i="3" s="1"/>
  <c r="E553" i="3"/>
  <c r="N553" i="3" s="1"/>
  <c r="E554" i="3"/>
  <c r="N554" i="3" s="1"/>
  <c r="E555" i="3"/>
  <c r="N555" i="3" s="1"/>
  <c r="E556" i="3"/>
  <c r="N556" i="3" s="1"/>
  <c r="E557" i="3"/>
  <c r="N557" i="3" s="1"/>
  <c r="E558" i="3"/>
  <c r="N558" i="3" s="1"/>
  <c r="E559" i="3"/>
  <c r="N559" i="3" s="1"/>
  <c r="E560" i="3"/>
  <c r="N560" i="3" s="1"/>
  <c r="E561" i="3"/>
  <c r="N561" i="3" s="1"/>
  <c r="E562" i="3"/>
  <c r="N562" i="3" s="1"/>
  <c r="E563" i="3"/>
  <c r="N563" i="3" s="1"/>
  <c r="E564" i="3"/>
  <c r="N564" i="3" s="1"/>
  <c r="E565" i="3"/>
  <c r="N565" i="3" s="1"/>
  <c r="E566" i="3"/>
  <c r="N566" i="3" s="1"/>
  <c r="E567" i="3"/>
  <c r="N567" i="3" s="1"/>
  <c r="E568" i="3"/>
  <c r="N568" i="3" s="1"/>
  <c r="E569" i="3"/>
  <c r="N569" i="3" s="1"/>
  <c r="E570" i="3"/>
  <c r="N570" i="3" s="1"/>
  <c r="E571" i="3"/>
  <c r="N571" i="3" s="1"/>
  <c r="E572" i="3"/>
  <c r="N572" i="3" s="1"/>
  <c r="E573" i="3"/>
  <c r="N573" i="3" s="1"/>
  <c r="E574" i="3"/>
  <c r="N574" i="3" s="1"/>
  <c r="E575" i="3"/>
  <c r="N575" i="3" s="1"/>
  <c r="E576" i="3"/>
  <c r="N576" i="3" s="1"/>
  <c r="E577" i="3"/>
  <c r="N577" i="3" s="1"/>
  <c r="E578" i="3"/>
  <c r="N578" i="3" s="1"/>
  <c r="E579" i="3"/>
  <c r="N579" i="3" s="1"/>
  <c r="E580" i="3"/>
  <c r="N580" i="3" s="1"/>
  <c r="E581" i="3"/>
  <c r="N581" i="3" s="1"/>
  <c r="E582" i="3"/>
  <c r="N582" i="3" s="1"/>
  <c r="E583" i="3"/>
  <c r="N583" i="3" s="1"/>
  <c r="E584" i="3"/>
  <c r="N584" i="3" s="1"/>
  <c r="E585" i="3"/>
  <c r="N585" i="3" s="1"/>
  <c r="E586" i="3"/>
  <c r="N586" i="3" s="1"/>
  <c r="E587" i="3"/>
  <c r="N587" i="3" s="1"/>
  <c r="E588" i="3"/>
  <c r="N588" i="3" s="1"/>
  <c r="E589" i="3"/>
  <c r="N589" i="3" s="1"/>
  <c r="E590" i="3"/>
  <c r="N590" i="3" s="1"/>
  <c r="E591" i="3"/>
  <c r="N591" i="3" s="1"/>
  <c r="E592" i="3"/>
  <c r="N592" i="3" s="1"/>
  <c r="E593" i="3"/>
  <c r="N593" i="3" s="1"/>
  <c r="E594" i="3"/>
  <c r="N594" i="3" s="1"/>
  <c r="E595" i="3"/>
  <c r="N595" i="3" s="1"/>
  <c r="E596" i="3"/>
  <c r="N596" i="3" s="1"/>
  <c r="E597" i="3"/>
  <c r="N597" i="3" s="1"/>
  <c r="E598" i="3"/>
  <c r="N598" i="3" s="1"/>
  <c r="E599" i="3"/>
  <c r="N599" i="3" s="1"/>
  <c r="E600" i="3"/>
  <c r="N600" i="3" s="1"/>
  <c r="E601" i="3"/>
  <c r="N601" i="3" s="1"/>
  <c r="E602" i="3"/>
  <c r="N602" i="3" s="1"/>
  <c r="E603" i="3"/>
  <c r="N603" i="3" s="1"/>
  <c r="E604" i="3"/>
  <c r="N604" i="3" s="1"/>
  <c r="E605" i="3"/>
  <c r="N605" i="3" s="1"/>
  <c r="E606" i="3"/>
  <c r="N606" i="3" s="1"/>
  <c r="E607" i="3"/>
  <c r="N607" i="3" s="1"/>
  <c r="E608" i="3"/>
  <c r="N608" i="3" s="1"/>
  <c r="E609" i="3"/>
  <c r="N609" i="3" s="1"/>
  <c r="E610" i="3"/>
  <c r="N610" i="3" s="1"/>
  <c r="E611" i="3"/>
  <c r="N611" i="3" s="1"/>
  <c r="E612" i="3"/>
  <c r="N612" i="3" s="1"/>
  <c r="E613" i="3"/>
  <c r="N613" i="3" s="1"/>
  <c r="E614" i="3"/>
  <c r="N614" i="3" s="1"/>
  <c r="E615" i="3"/>
  <c r="N615" i="3" s="1"/>
  <c r="E616" i="3"/>
  <c r="N616" i="3" s="1"/>
  <c r="E617" i="3"/>
  <c r="N617" i="3" s="1"/>
  <c r="E618" i="3"/>
  <c r="N618" i="3" s="1"/>
  <c r="E619" i="3"/>
  <c r="N619" i="3" s="1"/>
  <c r="E620" i="3"/>
  <c r="N620" i="3" s="1"/>
  <c r="E621" i="3"/>
  <c r="N621" i="3" s="1"/>
  <c r="E622" i="3"/>
  <c r="N622" i="3" s="1"/>
  <c r="E623" i="3"/>
  <c r="N623" i="3" s="1"/>
  <c r="E624" i="3"/>
  <c r="N624" i="3" s="1"/>
  <c r="E625" i="3"/>
  <c r="N625" i="3" s="1"/>
  <c r="E626" i="3"/>
  <c r="N626" i="3" s="1"/>
  <c r="E627" i="3"/>
  <c r="N627" i="3" s="1"/>
  <c r="E628" i="3"/>
  <c r="N628" i="3" s="1"/>
  <c r="E629" i="3"/>
  <c r="N629" i="3" s="1"/>
  <c r="E630" i="3"/>
  <c r="N630" i="3" s="1"/>
  <c r="E631" i="3"/>
  <c r="N631" i="3" s="1"/>
  <c r="E632" i="3"/>
  <c r="N632" i="3" s="1"/>
  <c r="E633" i="3"/>
  <c r="N633" i="3" s="1"/>
  <c r="E634" i="3"/>
  <c r="N634" i="3" s="1"/>
  <c r="E635" i="3"/>
  <c r="N635" i="3" s="1"/>
  <c r="E636" i="3"/>
  <c r="N636" i="3" s="1"/>
  <c r="E637" i="3"/>
  <c r="N637" i="3" s="1"/>
  <c r="E638" i="3"/>
  <c r="N638" i="3" s="1"/>
  <c r="E639" i="3"/>
  <c r="N639" i="3" s="1"/>
  <c r="E640" i="3"/>
  <c r="N640" i="3" s="1"/>
  <c r="E641" i="3"/>
  <c r="N641" i="3" s="1"/>
  <c r="E642" i="3"/>
  <c r="N642" i="3" s="1"/>
  <c r="E643" i="3"/>
  <c r="N643" i="3" s="1"/>
  <c r="E644" i="3"/>
  <c r="N644" i="3" s="1"/>
  <c r="E645" i="3"/>
  <c r="N645" i="3" s="1"/>
  <c r="E646" i="3"/>
  <c r="N646" i="3" s="1"/>
  <c r="E647" i="3"/>
  <c r="N647" i="3" s="1"/>
  <c r="E648" i="3"/>
  <c r="N648" i="3" s="1"/>
  <c r="E649" i="3"/>
  <c r="N649" i="3" s="1"/>
  <c r="E650" i="3"/>
  <c r="N650" i="3" s="1"/>
  <c r="E651" i="3"/>
  <c r="N651" i="3" s="1"/>
  <c r="E652" i="3"/>
  <c r="N652" i="3" s="1"/>
  <c r="E653" i="3"/>
  <c r="N653" i="3" s="1"/>
  <c r="E654" i="3"/>
  <c r="N654" i="3" s="1"/>
  <c r="E655" i="3"/>
  <c r="N655" i="3" s="1"/>
  <c r="E656" i="3"/>
  <c r="N656" i="3" s="1"/>
  <c r="E657" i="3"/>
  <c r="N657" i="3" s="1"/>
  <c r="E658" i="3"/>
  <c r="N658" i="3" s="1"/>
  <c r="E659" i="3"/>
  <c r="N659" i="3" s="1"/>
  <c r="E660" i="3"/>
  <c r="N660" i="3" s="1"/>
  <c r="E661" i="3"/>
  <c r="N661" i="3" s="1"/>
  <c r="E662" i="3"/>
  <c r="N662" i="3" s="1"/>
  <c r="E663" i="3"/>
  <c r="N663" i="3" s="1"/>
  <c r="E664" i="3"/>
  <c r="N664" i="3" s="1"/>
  <c r="E665" i="3"/>
  <c r="N665" i="3" s="1"/>
  <c r="E666" i="3"/>
  <c r="N666" i="3" s="1"/>
  <c r="E667" i="3"/>
  <c r="N667" i="3" s="1"/>
  <c r="E668" i="3"/>
  <c r="N668" i="3" s="1"/>
  <c r="E669" i="3"/>
  <c r="N669" i="3" s="1"/>
  <c r="E670" i="3"/>
  <c r="N670" i="3" s="1"/>
  <c r="E671" i="3"/>
  <c r="N671" i="3" s="1"/>
  <c r="E672" i="3"/>
  <c r="N672" i="3" s="1"/>
  <c r="E673" i="3"/>
  <c r="N673" i="3" s="1"/>
  <c r="E674" i="3"/>
  <c r="N674" i="3" s="1"/>
  <c r="E675" i="3"/>
  <c r="N675" i="3" s="1"/>
  <c r="E676" i="3"/>
  <c r="N676" i="3" s="1"/>
  <c r="E677" i="3"/>
  <c r="N677" i="3" s="1"/>
  <c r="E678" i="3"/>
  <c r="N678" i="3" s="1"/>
  <c r="E679" i="3"/>
  <c r="N679" i="3" s="1"/>
  <c r="E680" i="3"/>
  <c r="N680" i="3" s="1"/>
  <c r="E681" i="3"/>
  <c r="N681" i="3" s="1"/>
  <c r="E682" i="3"/>
  <c r="N682" i="3" s="1"/>
  <c r="E683" i="3"/>
  <c r="N683" i="3" s="1"/>
  <c r="E684" i="3"/>
  <c r="N684" i="3" s="1"/>
  <c r="E685" i="3"/>
  <c r="N685" i="3" s="1"/>
  <c r="E686" i="3"/>
  <c r="N686" i="3" s="1"/>
  <c r="E687" i="3"/>
  <c r="N687" i="3" s="1"/>
  <c r="E688" i="3"/>
  <c r="N688" i="3" s="1"/>
  <c r="E689" i="3"/>
  <c r="N689" i="3" s="1"/>
  <c r="E690" i="3"/>
  <c r="N690" i="3" s="1"/>
  <c r="E691" i="3"/>
  <c r="N691" i="3" s="1"/>
  <c r="E692" i="3"/>
  <c r="N692" i="3" s="1"/>
  <c r="E693" i="3"/>
  <c r="N693" i="3" s="1"/>
  <c r="E694" i="3"/>
  <c r="N694" i="3" s="1"/>
  <c r="E695" i="3"/>
  <c r="N695" i="3" s="1"/>
  <c r="E696" i="3"/>
  <c r="N696" i="3" s="1"/>
  <c r="E697" i="3"/>
  <c r="N697" i="3" s="1"/>
  <c r="E698" i="3"/>
  <c r="N698" i="3" s="1"/>
  <c r="E699" i="3"/>
  <c r="N699" i="3" s="1"/>
  <c r="E700" i="3"/>
  <c r="N700" i="3" s="1"/>
  <c r="E701" i="3"/>
  <c r="N701" i="3" s="1"/>
  <c r="E702" i="3"/>
  <c r="N702" i="3" s="1"/>
  <c r="E703" i="3"/>
  <c r="N703" i="3" s="1"/>
  <c r="E704" i="3"/>
  <c r="N704" i="3" s="1"/>
  <c r="E705" i="3"/>
  <c r="N705" i="3" s="1"/>
  <c r="E706" i="3"/>
  <c r="N706" i="3" s="1"/>
  <c r="E707" i="3"/>
  <c r="N707" i="3" s="1"/>
  <c r="E708" i="3"/>
  <c r="N708" i="3" s="1"/>
  <c r="E709" i="3"/>
  <c r="N709" i="3" s="1"/>
  <c r="E710" i="3"/>
  <c r="N710" i="3" s="1"/>
  <c r="E711" i="3"/>
  <c r="N711" i="3" s="1"/>
  <c r="E712" i="3"/>
  <c r="N712" i="3" s="1"/>
  <c r="E713" i="3"/>
  <c r="N713" i="3" s="1"/>
  <c r="E714" i="3"/>
  <c r="N714" i="3" s="1"/>
  <c r="E715" i="3"/>
  <c r="N715" i="3" s="1"/>
  <c r="E716" i="3"/>
  <c r="N716" i="3" s="1"/>
  <c r="E717" i="3"/>
  <c r="N717" i="3" s="1"/>
  <c r="E718" i="3"/>
  <c r="N718" i="3" s="1"/>
  <c r="E719" i="3"/>
  <c r="N719" i="3" s="1"/>
  <c r="E720" i="3"/>
  <c r="N720" i="3" s="1"/>
  <c r="E721" i="3"/>
  <c r="N721" i="3" s="1"/>
  <c r="E722" i="3"/>
  <c r="N722" i="3" s="1"/>
  <c r="E723" i="3"/>
  <c r="N723" i="3" s="1"/>
  <c r="E724" i="3"/>
  <c r="N724" i="3" s="1"/>
  <c r="E725" i="3"/>
  <c r="N725" i="3" s="1"/>
  <c r="E726" i="3"/>
  <c r="N726" i="3" s="1"/>
  <c r="E727" i="3"/>
  <c r="N727" i="3" s="1"/>
  <c r="E728" i="3"/>
  <c r="N728" i="3" s="1"/>
  <c r="E729" i="3"/>
  <c r="N729" i="3" s="1"/>
  <c r="E730" i="3"/>
  <c r="N730" i="3" s="1"/>
  <c r="E731" i="3"/>
  <c r="N731" i="3" s="1"/>
  <c r="E732" i="3"/>
  <c r="N732" i="3" s="1"/>
  <c r="E733" i="3"/>
  <c r="N733" i="3" s="1"/>
  <c r="E734" i="3"/>
  <c r="N734" i="3" s="1"/>
  <c r="E735" i="3"/>
  <c r="N735" i="3" s="1"/>
  <c r="E736" i="3"/>
  <c r="N736" i="3" s="1"/>
  <c r="E737" i="3"/>
  <c r="N737" i="3" s="1"/>
  <c r="E738" i="3"/>
  <c r="N738" i="3" s="1"/>
  <c r="E739" i="3"/>
  <c r="N739" i="3" s="1"/>
  <c r="E740" i="3"/>
  <c r="N740" i="3" s="1"/>
  <c r="E741" i="3"/>
  <c r="N741" i="3" s="1"/>
  <c r="E742" i="3"/>
  <c r="N742" i="3" s="1"/>
  <c r="E743" i="3"/>
  <c r="N743" i="3" s="1"/>
  <c r="E744" i="3"/>
  <c r="N744" i="3" s="1"/>
  <c r="E745" i="3"/>
  <c r="N745" i="3" s="1"/>
  <c r="E746" i="3"/>
  <c r="N746" i="3" s="1"/>
  <c r="E747" i="3"/>
  <c r="N747" i="3" s="1"/>
  <c r="E748" i="3"/>
  <c r="N748" i="3" s="1"/>
  <c r="E749" i="3"/>
  <c r="N749" i="3" s="1"/>
  <c r="E750" i="3"/>
  <c r="N750" i="3" s="1"/>
  <c r="E751" i="3"/>
  <c r="N751" i="3" s="1"/>
  <c r="E752" i="3"/>
  <c r="N752" i="3" s="1"/>
  <c r="E753" i="3"/>
  <c r="N753" i="3" s="1"/>
  <c r="E754" i="3"/>
  <c r="N754" i="3" s="1"/>
  <c r="E755" i="3"/>
  <c r="N755" i="3" s="1"/>
  <c r="E756" i="3"/>
  <c r="N756" i="3" s="1"/>
  <c r="E757" i="3"/>
  <c r="N757" i="3" s="1"/>
  <c r="E758" i="3"/>
  <c r="N758" i="3" s="1"/>
  <c r="E759" i="3"/>
  <c r="N759" i="3" s="1"/>
  <c r="E760" i="3"/>
  <c r="N760" i="3" s="1"/>
  <c r="E761" i="3"/>
  <c r="N761" i="3" s="1"/>
  <c r="E762" i="3"/>
  <c r="N762" i="3" s="1"/>
  <c r="E763" i="3"/>
  <c r="N763" i="3" s="1"/>
  <c r="E764" i="3"/>
  <c r="N764" i="3" s="1"/>
  <c r="E765" i="3"/>
  <c r="N765" i="3" s="1"/>
  <c r="E766" i="3"/>
  <c r="N766" i="3" s="1"/>
  <c r="E767" i="3"/>
  <c r="N767" i="3" s="1"/>
  <c r="E768" i="3"/>
  <c r="N768" i="3" s="1"/>
  <c r="E769" i="3"/>
  <c r="N769" i="3" s="1"/>
  <c r="E770" i="3"/>
  <c r="N770" i="3" s="1"/>
  <c r="E771" i="3"/>
  <c r="N771" i="3" s="1"/>
  <c r="E772" i="3"/>
  <c r="N772" i="3" s="1"/>
  <c r="E773" i="3"/>
  <c r="N773" i="3" s="1"/>
  <c r="E774" i="3"/>
  <c r="N774" i="3" s="1"/>
  <c r="E775" i="3"/>
  <c r="N775" i="3" s="1"/>
  <c r="E776" i="3"/>
  <c r="N776" i="3" s="1"/>
  <c r="E777" i="3"/>
  <c r="N777" i="3" s="1"/>
  <c r="E778" i="3"/>
  <c r="N778" i="3" s="1"/>
  <c r="E779" i="3"/>
  <c r="N779" i="3" s="1"/>
  <c r="E780" i="3"/>
  <c r="N780" i="3" s="1"/>
  <c r="E781" i="3"/>
  <c r="N781" i="3" s="1"/>
  <c r="E782" i="3"/>
  <c r="N782" i="3" s="1"/>
  <c r="E783" i="3"/>
  <c r="N783" i="3" s="1"/>
  <c r="E784" i="3"/>
  <c r="N784" i="3" s="1"/>
  <c r="E785" i="3"/>
  <c r="N785" i="3" s="1"/>
  <c r="E786" i="3"/>
  <c r="N786" i="3" s="1"/>
  <c r="E787" i="3"/>
  <c r="N787" i="3" s="1"/>
  <c r="E788" i="3"/>
  <c r="N788" i="3" s="1"/>
  <c r="E789" i="3"/>
  <c r="N789" i="3" s="1"/>
  <c r="E790" i="3"/>
  <c r="N790" i="3" s="1"/>
  <c r="E791" i="3"/>
  <c r="N791" i="3" s="1"/>
  <c r="E792" i="3"/>
  <c r="N792" i="3" s="1"/>
  <c r="E793" i="3"/>
  <c r="N793" i="3" s="1"/>
  <c r="E794" i="3"/>
  <c r="N794" i="3" s="1"/>
  <c r="E795" i="3"/>
  <c r="N795" i="3" s="1"/>
  <c r="E796" i="3"/>
  <c r="N796" i="3" s="1"/>
  <c r="E797" i="3"/>
  <c r="N797" i="3" s="1"/>
  <c r="E798" i="3"/>
  <c r="N798" i="3" s="1"/>
  <c r="E799" i="3"/>
  <c r="N799" i="3" s="1"/>
  <c r="E800" i="3"/>
  <c r="N800" i="3" s="1"/>
  <c r="E801" i="3"/>
  <c r="N801" i="3" s="1"/>
  <c r="E802" i="3"/>
  <c r="N802" i="3" s="1"/>
  <c r="E803" i="3"/>
  <c r="N803" i="3" s="1"/>
  <c r="E804" i="3"/>
  <c r="N804" i="3" s="1"/>
  <c r="E805" i="3"/>
  <c r="N805" i="3" s="1"/>
  <c r="E806" i="3"/>
  <c r="N806" i="3" s="1"/>
  <c r="E807" i="3"/>
  <c r="N807" i="3" s="1"/>
  <c r="E808" i="3"/>
  <c r="N808" i="3" s="1"/>
  <c r="E809" i="3"/>
  <c r="N809" i="3" s="1"/>
  <c r="E810" i="3"/>
  <c r="N810" i="3" s="1"/>
  <c r="E811" i="3"/>
  <c r="N811" i="3" s="1"/>
  <c r="E812" i="3"/>
  <c r="N812" i="3" s="1"/>
  <c r="E813" i="3"/>
  <c r="N813" i="3" s="1"/>
  <c r="E814" i="3"/>
  <c r="N814" i="3" s="1"/>
  <c r="E815" i="3"/>
  <c r="N815" i="3" s="1"/>
  <c r="E816" i="3"/>
  <c r="N816" i="3" s="1"/>
  <c r="E817" i="3"/>
  <c r="N817" i="3" s="1"/>
  <c r="E818" i="3"/>
  <c r="N818" i="3" s="1"/>
  <c r="E819" i="3"/>
  <c r="N819" i="3" s="1"/>
  <c r="E820" i="3"/>
  <c r="N820" i="3" s="1"/>
  <c r="E821" i="3"/>
  <c r="N821" i="3" s="1"/>
  <c r="E822" i="3"/>
  <c r="N822" i="3" s="1"/>
  <c r="E823" i="3"/>
  <c r="N823" i="3" s="1"/>
  <c r="E824" i="3"/>
  <c r="N824" i="3" s="1"/>
  <c r="E825" i="3"/>
  <c r="N825" i="3" s="1"/>
  <c r="E826" i="3"/>
  <c r="N826" i="3" s="1"/>
  <c r="E827" i="3"/>
  <c r="N827" i="3" s="1"/>
  <c r="E828" i="3"/>
  <c r="N828" i="3" s="1"/>
  <c r="E829" i="3"/>
  <c r="N829" i="3" s="1"/>
  <c r="E830" i="3"/>
  <c r="N830" i="3" s="1"/>
  <c r="E831" i="3"/>
  <c r="N831" i="3" s="1"/>
  <c r="E832" i="3"/>
  <c r="N832" i="3" s="1"/>
  <c r="E833" i="3"/>
  <c r="N833" i="3" s="1"/>
  <c r="E834" i="3"/>
  <c r="N834" i="3" s="1"/>
  <c r="E835" i="3"/>
  <c r="N835" i="3" s="1"/>
  <c r="E836" i="3"/>
  <c r="N836" i="3" s="1"/>
  <c r="E837" i="3"/>
  <c r="N837" i="3" s="1"/>
  <c r="E838" i="3"/>
  <c r="N838" i="3" s="1"/>
  <c r="E839" i="3"/>
  <c r="N839" i="3" s="1"/>
  <c r="E840" i="3"/>
  <c r="N840" i="3" s="1"/>
  <c r="E841" i="3"/>
  <c r="N841" i="3" s="1"/>
  <c r="E842" i="3"/>
  <c r="N842" i="3" s="1"/>
  <c r="E843" i="3"/>
  <c r="N843" i="3" s="1"/>
  <c r="E844" i="3"/>
  <c r="N844" i="3" s="1"/>
  <c r="E845" i="3"/>
  <c r="N845" i="3" s="1"/>
  <c r="E846" i="3"/>
  <c r="N846" i="3" s="1"/>
  <c r="E847" i="3"/>
  <c r="N847" i="3" s="1"/>
  <c r="E848" i="3"/>
  <c r="N848" i="3" s="1"/>
  <c r="E849" i="3"/>
  <c r="N849" i="3" s="1"/>
  <c r="E850" i="3"/>
  <c r="N850" i="3" s="1"/>
  <c r="E851" i="3"/>
  <c r="N851" i="3" s="1"/>
  <c r="E852" i="3"/>
  <c r="N852" i="3" s="1"/>
  <c r="E853" i="3"/>
  <c r="N853" i="3" s="1"/>
  <c r="E854" i="3"/>
  <c r="N854" i="3" s="1"/>
  <c r="E855" i="3"/>
  <c r="N855" i="3" s="1"/>
  <c r="E856" i="3"/>
  <c r="N856" i="3" s="1"/>
  <c r="E857" i="3"/>
  <c r="N857" i="3" s="1"/>
  <c r="E858" i="3"/>
  <c r="N858" i="3" s="1"/>
  <c r="E859" i="3"/>
  <c r="N859" i="3" s="1"/>
  <c r="E860" i="3"/>
  <c r="N860" i="3" s="1"/>
  <c r="E861" i="3"/>
  <c r="N861" i="3" s="1"/>
  <c r="E862" i="3"/>
  <c r="N862" i="3" s="1"/>
  <c r="E863" i="3"/>
  <c r="N863" i="3" s="1"/>
  <c r="E864" i="3"/>
  <c r="N864" i="3" s="1"/>
  <c r="E865" i="3"/>
  <c r="N865" i="3" s="1"/>
  <c r="E866" i="3"/>
  <c r="N866" i="3" s="1"/>
  <c r="E867" i="3"/>
  <c r="N867" i="3" s="1"/>
  <c r="E868" i="3"/>
  <c r="N868" i="3" s="1"/>
  <c r="E869" i="3"/>
  <c r="N869" i="3" s="1"/>
  <c r="E870" i="3"/>
  <c r="N870" i="3" s="1"/>
  <c r="E871" i="3"/>
  <c r="N871" i="3" s="1"/>
  <c r="E872" i="3"/>
  <c r="N872" i="3" s="1"/>
  <c r="E873" i="3"/>
  <c r="N873" i="3" s="1"/>
  <c r="E874" i="3"/>
  <c r="N874" i="3" s="1"/>
  <c r="E875" i="3"/>
  <c r="N875" i="3" s="1"/>
  <c r="E876" i="3"/>
  <c r="N876" i="3" s="1"/>
  <c r="E877" i="3"/>
  <c r="N877" i="3" s="1"/>
  <c r="E878" i="3"/>
  <c r="N878" i="3" s="1"/>
  <c r="E879" i="3"/>
  <c r="N879" i="3" s="1"/>
  <c r="E880" i="3"/>
  <c r="N880" i="3" s="1"/>
  <c r="E881" i="3"/>
  <c r="N881" i="3" s="1"/>
  <c r="E882" i="3"/>
  <c r="N882" i="3" s="1"/>
  <c r="E883" i="3"/>
  <c r="N883" i="3" s="1"/>
  <c r="E884" i="3"/>
  <c r="N884" i="3" s="1"/>
  <c r="E885" i="3"/>
  <c r="N885" i="3" s="1"/>
  <c r="E886" i="3"/>
  <c r="N886" i="3" s="1"/>
  <c r="E887" i="3"/>
  <c r="N887" i="3" s="1"/>
  <c r="E888" i="3"/>
  <c r="N888" i="3" s="1"/>
  <c r="E889" i="3"/>
  <c r="N889" i="3" s="1"/>
  <c r="E890" i="3"/>
  <c r="N890" i="3" s="1"/>
  <c r="E891" i="3"/>
  <c r="N891" i="3" s="1"/>
  <c r="E892" i="3"/>
  <c r="N892" i="3" s="1"/>
  <c r="E893" i="3"/>
  <c r="N893" i="3" s="1"/>
  <c r="E894" i="3"/>
  <c r="N894" i="3" s="1"/>
  <c r="E895" i="3"/>
  <c r="N895" i="3" s="1"/>
  <c r="E896" i="3"/>
  <c r="N896" i="3" s="1"/>
  <c r="E897" i="3"/>
  <c r="N897" i="3" s="1"/>
  <c r="E898" i="3"/>
  <c r="N898" i="3" s="1"/>
  <c r="E899" i="3"/>
  <c r="N899" i="3" s="1"/>
  <c r="E900" i="3"/>
  <c r="N900" i="3" s="1"/>
  <c r="E901" i="3"/>
  <c r="N901" i="3" s="1"/>
  <c r="E902" i="3"/>
  <c r="N902" i="3" s="1"/>
  <c r="E903" i="3"/>
  <c r="N903" i="3" s="1"/>
  <c r="E904" i="3"/>
  <c r="N904" i="3" s="1"/>
  <c r="E905" i="3"/>
  <c r="N905" i="3" s="1"/>
  <c r="E906" i="3"/>
  <c r="N906" i="3" s="1"/>
  <c r="E907" i="3"/>
  <c r="N907" i="3" s="1"/>
  <c r="E908" i="3"/>
  <c r="N908" i="3" s="1"/>
  <c r="E909" i="3"/>
  <c r="N909" i="3" s="1"/>
  <c r="E910" i="3"/>
  <c r="N910" i="3" s="1"/>
  <c r="E911" i="3"/>
  <c r="N911" i="3" s="1"/>
  <c r="E912" i="3"/>
  <c r="N912" i="3" s="1"/>
  <c r="E913" i="3"/>
  <c r="N913" i="3" s="1"/>
  <c r="E914" i="3"/>
  <c r="N914" i="3" s="1"/>
  <c r="E915" i="3"/>
  <c r="N915" i="3" s="1"/>
  <c r="E916" i="3"/>
  <c r="N916" i="3" s="1"/>
  <c r="E917" i="3"/>
  <c r="N917" i="3" s="1"/>
  <c r="E918" i="3"/>
  <c r="N918" i="3" s="1"/>
  <c r="E919" i="3"/>
  <c r="N919" i="3" s="1"/>
  <c r="E920" i="3"/>
  <c r="N920" i="3" s="1"/>
  <c r="E921" i="3"/>
  <c r="N921" i="3" s="1"/>
  <c r="E922" i="3"/>
  <c r="N922" i="3" s="1"/>
  <c r="E923" i="3"/>
  <c r="N923" i="3" s="1"/>
  <c r="E924" i="3"/>
  <c r="N924" i="3" s="1"/>
  <c r="E925" i="3"/>
  <c r="N925" i="3" s="1"/>
  <c r="E926" i="3"/>
  <c r="N926" i="3" s="1"/>
  <c r="E927" i="3"/>
  <c r="N927" i="3" s="1"/>
  <c r="E928" i="3"/>
  <c r="N928" i="3" s="1"/>
  <c r="E929" i="3"/>
  <c r="N929" i="3" s="1"/>
  <c r="E930" i="3"/>
  <c r="N930" i="3" s="1"/>
  <c r="E931" i="3"/>
  <c r="N931" i="3" s="1"/>
  <c r="E932" i="3"/>
  <c r="N932" i="3" s="1"/>
  <c r="E933" i="3"/>
  <c r="N933" i="3" s="1"/>
  <c r="E934" i="3"/>
  <c r="N934" i="3" s="1"/>
  <c r="E935" i="3"/>
  <c r="N935" i="3" s="1"/>
  <c r="E936" i="3"/>
  <c r="N936" i="3" s="1"/>
  <c r="E937" i="3"/>
  <c r="N937" i="3" s="1"/>
  <c r="E938" i="3"/>
  <c r="N938" i="3" s="1"/>
  <c r="E939" i="3"/>
  <c r="N939" i="3" s="1"/>
  <c r="E940" i="3"/>
  <c r="N940" i="3" s="1"/>
  <c r="E941" i="3"/>
  <c r="N941" i="3" s="1"/>
  <c r="E942" i="3"/>
  <c r="N942" i="3" s="1"/>
  <c r="E943" i="3"/>
  <c r="N943" i="3" s="1"/>
  <c r="E944" i="3"/>
  <c r="N944" i="3" s="1"/>
  <c r="E945" i="3"/>
  <c r="N945" i="3" s="1"/>
  <c r="E946" i="3"/>
  <c r="N946" i="3" s="1"/>
  <c r="E947" i="3"/>
  <c r="N947" i="3" s="1"/>
  <c r="E948" i="3"/>
  <c r="N948" i="3" s="1"/>
  <c r="E949" i="3"/>
  <c r="N949" i="3" s="1"/>
  <c r="E950" i="3"/>
  <c r="N950" i="3" s="1"/>
  <c r="E951" i="3"/>
  <c r="N951" i="3" s="1"/>
  <c r="E952" i="3"/>
  <c r="N952" i="3" s="1"/>
  <c r="E953" i="3"/>
  <c r="N953" i="3" s="1"/>
  <c r="E954" i="3"/>
  <c r="N954" i="3" s="1"/>
  <c r="E955" i="3"/>
  <c r="N955" i="3" s="1"/>
  <c r="E956" i="3"/>
  <c r="N956" i="3" s="1"/>
  <c r="E957" i="3"/>
  <c r="N957" i="3" s="1"/>
  <c r="E958" i="3"/>
  <c r="N958" i="3" s="1"/>
  <c r="E959" i="3"/>
  <c r="N959" i="3" s="1"/>
  <c r="E960" i="3"/>
  <c r="N960" i="3" s="1"/>
  <c r="E961" i="3"/>
  <c r="N961" i="3" s="1"/>
  <c r="E962" i="3"/>
  <c r="N962" i="3" s="1"/>
  <c r="E963" i="3"/>
  <c r="N963" i="3" s="1"/>
  <c r="E964" i="3"/>
  <c r="N964" i="3" s="1"/>
  <c r="E965" i="3"/>
  <c r="N965" i="3" s="1"/>
  <c r="E966" i="3"/>
  <c r="N966" i="3" s="1"/>
  <c r="E967" i="3"/>
  <c r="N967" i="3" s="1"/>
  <c r="E968" i="3"/>
  <c r="N968" i="3" s="1"/>
  <c r="E969" i="3"/>
  <c r="N969" i="3" s="1"/>
  <c r="E970" i="3"/>
  <c r="N970" i="3" s="1"/>
  <c r="E971" i="3"/>
  <c r="N971" i="3" s="1"/>
  <c r="E972" i="3"/>
  <c r="N972" i="3" s="1"/>
  <c r="E973" i="3"/>
  <c r="N973" i="3" s="1"/>
  <c r="E974" i="3"/>
  <c r="N974" i="3" s="1"/>
  <c r="E975" i="3"/>
  <c r="N975" i="3" s="1"/>
  <c r="E976" i="3"/>
  <c r="N976" i="3" s="1"/>
  <c r="E977" i="3"/>
  <c r="N977" i="3" s="1"/>
  <c r="E978" i="3"/>
  <c r="N978" i="3" s="1"/>
  <c r="E979" i="3"/>
  <c r="N979" i="3" s="1"/>
  <c r="E980" i="3"/>
  <c r="N980" i="3" s="1"/>
  <c r="E981" i="3"/>
  <c r="N981" i="3" s="1"/>
  <c r="E982" i="3"/>
  <c r="N982" i="3" s="1"/>
  <c r="E983" i="3"/>
  <c r="N983" i="3" s="1"/>
  <c r="E984" i="3"/>
  <c r="N984" i="3" s="1"/>
  <c r="E985" i="3"/>
  <c r="N985" i="3" s="1"/>
  <c r="E986" i="3"/>
  <c r="N986" i="3" s="1"/>
  <c r="E987" i="3"/>
  <c r="N987" i="3" s="1"/>
  <c r="E988" i="3"/>
  <c r="N988" i="3" s="1"/>
  <c r="E989" i="3"/>
  <c r="N989" i="3" s="1"/>
  <c r="E990" i="3"/>
  <c r="N990" i="3" s="1"/>
  <c r="E991" i="3"/>
  <c r="N991" i="3" s="1"/>
  <c r="E992" i="3"/>
  <c r="N992" i="3" s="1"/>
  <c r="E993" i="3"/>
  <c r="N993" i="3" s="1"/>
  <c r="E994" i="3"/>
  <c r="N994" i="3" s="1"/>
  <c r="E995" i="3"/>
  <c r="N995" i="3" s="1"/>
  <c r="E996" i="3"/>
  <c r="N996" i="3" s="1"/>
  <c r="E997" i="3"/>
  <c r="N997" i="3" s="1"/>
  <c r="E998" i="3"/>
  <c r="N998" i="3" s="1"/>
  <c r="E999" i="3"/>
  <c r="N999" i="3" s="1"/>
  <c r="E1000" i="3"/>
  <c r="N1000" i="3" s="1"/>
  <c r="E1001" i="3"/>
  <c r="N1001" i="3" s="1"/>
  <c r="E1002" i="3"/>
  <c r="N1002" i="3" s="1"/>
  <c r="E1003" i="3"/>
  <c r="N1003" i="3" s="1"/>
  <c r="E1004" i="3"/>
  <c r="N1004" i="3" s="1"/>
  <c r="E1005" i="3"/>
  <c r="N1005" i="3" s="1"/>
  <c r="E1006" i="3"/>
  <c r="N1006" i="3" s="1"/>
  <c r="E1007" i="3"/>
  <c r="N1007" i="3" s="1"/>
  <c r="E1008" i="3"/>
  <c r="N1008" i="3" s="1"/>
  <c r="E1009" i="3"/>
  <c r="N1009" i="3" s="1"/>
  <c r="E1010" i="3"/>
  <c r="N1010" i="3" s="1"/>
  <c r="E1011" i="3"/>
  <c r="N1011" i="3" s="1"/>
  <c r="E1012" i="3"/>
  <c r="N1012" i="3" s="1"/>
  <c r="E1013" i="3"/>
  <c r="N1013" i="3" s="1"/>
  <c r="E1014" i="3"/>
  <c r="N1014" i="3" s="1"/>
  <c r="E1015" i="3"/>
  <c r="N1015" i="3" s="1"/>
  <c r="E1016" i="3"/>
  <c r="N1016" i="3" s="1"/>
  <c r="E1017" i="3"/>
  <c r="N1017" i="3" s="1"/>
  <c r="E1018" i="3"/>
  <c r="N1018" i="3" s="1"/>
  <c r="E1019" i="3"/>
  <c r="N1019" i="3" s="1"/>
  <c r="E1020" i="3"/>
  <c r="N1020" i="3" s="1"/>
  <c r="E1021" i="3"/>
  <c r="N1021" i="3" s="1"/>
  <c r="E1022" i="3"/>
  <c r="N1022" i="3" s="1"/>
  <c r="E1023" i="3"/>
  <c r="N1023" i="3" s="1"/>
  <c r="E1024" i="3"/>
  <c r="N1024" i="3" s="1"/>
  <c r="E1025" i="3"/>
  <c r="N1025" i="3" s="1"/>
  <c r="E1026" i="3"/>
  <c r="N1026" i="3" s="1"/>
  <c r="E1027" i="3"/>
  <c r="N1027" i="3" s="1"/>
  <c r="E1028" i="3"/>
  <c r="N1028" i="3" s="1"/>
  <c r="E1029" i="3"/>
  <c r="N1029" i="3" s="1"/>
  <c r="E1030" i="3"/>
  <c r="N1030" i="3" s="1"/>
  <c r="E1031" i="3"/>
  <c r="N1031" i="3" s="1"/>
  <c r="E1032" i="3"/>
  <c r="N1032" i="3" s="1"/>
  <c r="E1033" i="3"/>
  <c r="N1033" i="3" s="1"/>
  <c r="E1034" i="3"/>
  <c r="N1034" i="3" s="1"/>
  <c r="E1035" i="3"/>
  <c r="N1035" i="3" s="1"/>
  <c r="E1036" i="3"/>
  <c r="N1036" i="3" s="1"/>
  <c r="E1037" i="3"/>
  <c r="N1037" i="3" s="1"/>
  <c r="E1038" i="3"/>
  <c r="N1038" i="3" s="1"/>
  <c r="E1039" i="3"/>
  <c r="N1039" i="3" s="1"/>
  <c r="E1040" i="3"/>
  <c r="N1040" i="3" s="1"/>
  <c r="E1041" i="3"/>
  <c r="N1041" i="3" s="1"/>
  <c r="E1042" i="3"/>
  <c r="N1042" i="3" s="1"/>
  <c r="E1043" i="3"/>
  <c r="N1043" i="3" s="1"/>
  <c r="E1044" i="3"/>
  <c r="N1044" i="3" s="1"/>
  <c r="E1045" i="3"/>
  <c r="N1045" i="3" s="1"/>
  <c r="E1046" i="3"/>
  <c r="N1046" i="3" s="1"/>
  <c r="E1047" i="3"/>
  <c r="N1047" i="3" s="1"/>
  <c r="E1048" i="3"/>
  <c r="N1048" i="3" s="1"/>
  <c r="E1049" i="3"/>
  <c r="N1049" i="3" s="1"/>
  <c r="E1050" i="3"/>
  <c r="N1050" i="3" s="1"/>
  <c r="E1051" i="3"/>
  <c r="N1051" i="3" s="1"/>
  <c r="E1052" i="3"/>
  <c r="N1052" i="3" s="1"/>
  <c r="E1053" i="3"/>
  <c r="N1053" i="3" s="1"/>
  <c r="E1054" i="3"/>
  <c r="N1054" i="3" s="1"/>
  <c r="E1055" i="3"/>
  <c r="N1055" i="3" s="1"/>
  <c r="E1056" i="3"/>
  <c r="N1056" i="3" s="1"/>
  <c r="E1057" i="3"/>
  <c r="N1057" i="3" s="1"/>
  <c r="E1058" i="3"/>
  <c r="N1058" i="3" s="1"/>
  <c r="E1059" i="3"/>
  <c r="N1059" i="3" s="1"/>
  <c r="E1060" i="3"/>
  <c r="N1060" i="3" s="1"/>
  <c r="E1061" i="3"/>
  <c r="N1061" i="3" s="1"/>
  <c r="E1062" i="3"/>
  <c r="N1062" i="3" s="1"/>
  <c r="E1063" i="3"/>
  <c r="N1063" i="3" s="1"/>
  <c r="E1064" i="3"/>
  <c r="N1064" i="3" s="1"/>
  <c r="E1065" i="3"/>
  <c r="N1065" i="3" s="1"/>
  <c r="E1066" i="3"/>
  <c r="N1066" i="3" s="1"/>
  <c r="E1067" i="3"/>
  <c r="N1067" i="3" s="1"/>
  <c r="E1068" i="3"/>
  <c r="N1068" i="3" s="1"/>
  <c r="E1069" i="3"/>
  <c r="N1069" i="3" s="1"/>
  <c r="E1070" i="3"/>
  <c r="N1070" i="3" s="1"/>
  <c r="E1071" i="3"/>
  <c r="N1071" i="3" s="1"/>
  <c r="E1072" i="3"/>
  <c r="N1072" i="3" s="1"/>
  <c r="E1073" i="3"/>
  <c r="N1073" i="3" s="1"/>
  <c r="E1074" i="3"/>
  <c r="N1074" i="3" s="1"/>
  <c r="E1075" i="3"/>
  <c r="N1075" i="3" s="1"/>
  <c r="E1076" i="3"/>
  <c r="N1076" i="3" s="1"/>
  <c r="E1077" i="3"/>
  <c r="N1077" i="3" s="1"/>
  <c r="E1078" i="3"/>
  <c r="N1078" i="3" s="1"/>
  <c r="E1079" i="3"/>
  <c r="N1079" i="3" s="1"/>
  <c r="E1080" i="3"/>
  <c r="N1080" i="3" s="1"/>
  <c r="E1081" i="3"/>
  <c r="N1081" i="3" s="1"/>
  <c r="E1082" i="3"/>
  <c r="N1082" i="3" s="1"/>
  <c r="E1083" i="3"/>
  <c r="N1083" i="3" s="1"/>
  <c r="E1084" i="3"/>
  <c r="N1084" i="3" s="1"/>
  <c r="E1085" i="3"/>
  <c r="N1085" i="3" s="1"/>
  <c r="E1086" i="3"/>
  <c r="N1086" i="3" s="1"/>
  <c r="E1087" i="3"/>
  <c r="N1087" i="3" s="1"/>
  <c r="E1088" i="3"/>
  <c r="N1088" i="3" s="1"/>
  <c r="E1089" i="3"/>
  <c r="N1089" i="3" s="1"/>
  <c r="E1090" i="3"/>
  <c r="N1090" i="3" s="1"/>
  <c r="E1091" i="3"/>
  <c r="N1091" i="3" s="1"/>
  <c r="E1092" i="3"/>
  <c r="N1092" i="3" s="1"/>
  <c r="E1093" i="3"/>
  <c r="N1093" i="3" s="1"/>
  <c r="E1094" i="3"/>
  <c r="N1094" i="3" s="1"/>
  <c r="E1095" i="3"/>
  <c r="N1095" i="3" s="1"/>
  <c r="E1096" i="3"/>
  <c r="N1096" i="3" s="1"/>
  <c r="E1097" i="3"/>
  <c r="N1097" i="3" s="1"/>
  <c r="E1098" i="3"/>
  <c r="N1098" i="3" s="1"/>
  <c r="E1099" i="3"/>
  <c r="N1099" i="3" s="1"/>
  <c r="E1100" i="3"/>
  <c r="N1100" i="3" s="1"/>
  <c r="E1101" i="3"/>
  <c r="N1101" i="3" s="1"/>
  <c r="E1102" i="3"/>
  <c r="N1102" i="3" s="1"/>
  <c r="E1103" i="3"/>
  <c r="N1103" i="3" s="1"/>
  <c r="E1104" i="3"/>
  <c r="N1104" i="3" s="1"/>
  <c r="E1105" i="3"/>
  <c r="N1105" i="3" s="1"/>
  <c r="E1106" i="3"/>
  <c r="N1106" i="3" s="1"/>
  <c r="E1107" i="3"/>
  <c r="N1107" i="3" s="1"/>
  <c r="E1108" i="3"/>
  <c r="N1108" i="3" s="1"/>
  <c r="E1109" i="3"/>
  <c r="N1109" i="3" s="1"/>
  <c r="E1110" i="3"/>
  <c r="N1110" i="3" s="1"/>
  <c r="E1111" i="3"/>
  <c r="N1111" i="3" s="1"/>
  <c r="E1112" i="3"/>
  <c r="N1112" i="3" s="1"/>
  <c r="E1113" i="3"/>
  <c r="N1113" i="3" s="1"/>
  <c r="E1114" i="3"/>
  <c r="N1114" i="3" s="1"/>
  <c r="E1115" i="3"/>
  <c r="N1115" i="3" s="1"/>
  <c r="E1116" i="3"/>
  <c r="N1116" i="3" s="1"/>
  <c r="E1117" i="3"/>
  <c r="N1117" i="3" s="1"/>
  <c r="E1118" i="3"/>
  <c r="N1118" i="3" s="1"/>
  <c r="E1119" i="3"/>
  <c r="N1119" i="3" s="1"/>
  <c r="E1120" i="3"/>
  <c r="N1120" i="3" s="1"/>
  <c r="E1121" i="3"/>
  <c r="N1121" i="3" s="1"/>
  <c r="E1122" i="3"/>
  <c r="N1122" i="3" s="1"/>
  <c r="E1123" i="3"/>
  <c r="N1123" i="3" s="1"/>
  <c r="E1124" i="3"/>
  <c r="N1124" i="3" s="1"/>
  <c r="E1125" i="3"/>
  <c r="N1125" i="3" s="1"/>
  <c r="E1126" i="3"/>
  <c r="N1126" i="3" s="1"/>
  <c r="E1127" i="3"/>
  <c r="N1127" i="3" s="1"/>
  <c r="E1128" i="3"/>
  <c r="N1128" i="3" s="1"/>
  <c r="E1129" i="3"/>
  <c r="N1129" i="3" s="1"/>
  <c r="E1130" i="3"/>
  <c r="N1130" i="3" s="1"/>
  <c r="E1131" i="3"/>
  <c r="N1131" i="3" s="1"/>
  <c r="E1132" i="3"/>
  <c r="N1132" i="3" s="1"/>
  <c r="E1133" i="3"/>
  <c r="N1133" i="3" s="1"/>
  <c r="E1134" i="3"/>
  <c r="N1134" i="3" s="1"/>
  <c r="E1135" i="3"/>
  <c r="N1135" i="3" s="1"/>
  <c r="E1136" i="3"/>
  <c r="N1136" i="3" s="1"/>
  <c r="E1137" i="3"/>
  <c r="N1137" i="3" s="1"/>
  <c r="E1138" i="3"/>
  <c r="N1138" i="3" s="1"/>
  <c r="E1139" i="3"/>
  <c r="N1139" i="3" s="1"/>
  <c r="E1140" i="3"/>
  <c r="N1140" i="3" s="1"/>
  <c r="E1141" i="3"/>
  <c r="N1141" i="3" s="1"/>
  <c r="E1142" i="3"/>
  <c r="N1142" i="3" s="1"/>
  <c r="E1143" i="3"/>
  <c r="N1143" i="3" s="1"/>
  <c r="E1144" i="3"/>
  <c r="N1144" i="3" s="1"/>
  <c r="E1145" i="3"/>
  <c r="N1145" i="3" s="1"/>
  <c r="E1146" i="3"/>
  <c r="N1146" i="3" s="1"/>
  <c r="E1147" i="3"/>
  <c r="N1147" i="3" s="1"/>
  <c r="E1148" i="3"/>
  <c r="N1148" i="3" s="1"/>
  <c r="E1149" i="3"/>
  <c r="N1149" i="3" s="1"/>
  <c r="E1150" i="3"/>
  <c r="N1150" i="3" s="1"/>
  <c r="E1151" i="3"/>
  <c r="N1151" i="3" s="1"/>
  <c r="E1152" i="3"/>
  <c r="N1152" i="3" s="1"/>
  <c r="E1153" i="3"/>
  <c r="N1153" i="3" s="1"/>
  <c r="E1154" i="3"/>
  <c r="N1154" i="3" s="1"/>
  <c r="E1155" i="3"/>
  <c r="N1155" i="3" s="1"/>
  <c r="E1156" i="3"/>
  <c r="N1156" i="3" s="1"/>
  <c r="E1157" i="3"/>
  <c r="N1157" i="3" s="1"/>
  <c r="E1158" i="3"/>
  <c r="N1158" i="3" s="1"/>
  <c r="E1159" i="3"/>
  <c r="N1159" i="3" s="1"/>
  <c r="E1160" i="3"/>
  <c r="N1160" i="3" s="1"/>
  <c r="E1161" i="3"/>
  <c r="N1161" i="3" s="1"/>
  <c r="E1162" i="3"/>
  <c r="N1162" i="3" s="1"/>
  <c r="E1163" i="3"/>
  <c r="N1163" i="3" s="1"/>
  <c r="E1164" i="3"/>
  <c r="N1164" i="3" s="1"/>
  <c r="E1165" i="3"/>
  <c r="N1165" i="3" s="1"/>
  <c r="E1166" i="3"/>
  <c r="N1166" i="3" s="1"/>
  <c r="E1167" i="3"/>
  <c r="N1167" i="3" s="1"/>
  <c r="E1168" i="3"/>
  <c r="N1168" i="3" s="1"/>
  <c r="E1169" i="3"/>
  <c r="N1169" i="3" s="1"/>
  <c r="E1170" i="3"/>
  <c r="N1170" i="3" s="1"/>
  <c r="E1171" i="3"/>
  <c r="N1171" i="3" s="1"/>
  <c r="E1172" i="3"/>
  <c r="N1172" i="3" s="1"/>
  <c r="E1173" i="3"/>
  <c r="N1173" i="3" s="1"/>
  <c r="E1174" i="3"/>
  <c r="N1174" i="3" s="1"/>
  <c r="E1175" i="3"/>
  <c r="N1175" i="3" s="1"/>
  <c r="E1176" i="3"/>
  <c r="N1176" i="3" s="1"/>
  <c r="E1177" i="3"/>
  <c r="N1177" i="3" s="1"/>
  <c r="E1178" i="3"/>
  <c r="N1178" i="3" s="1"/>
  <c r="E1179" i="3"/>
  <c r="N1179" i="3" s="1"/>
  <c r="E1180" i="3"/>
  <c r="N1180" i="3" s="1"/>
  <c r="E1181" i="3"/>
  <c r="N1181" i="3" s="1"/>
  <c r="E1182" i="3"/>
  <c r="N1182" i="3" s="1"/>
  <c r="E1183" i="3"/>
  <c r="N1183" i="3" s="1"/>
  <c r="E1184" i="3"/>
  <c r="N1184" i="3" s="1"/>
  <c r="E1185" i="3"/>
  <c r="N1185" i="3" s="1"/>
  <c r="E1186" i="3"/>
  <c r="N1186" i="3" s="1"/>
  <c r="E1187" i="3"/>
  <c r="N1187" i="3" s="1"/>
  <c r="E1188" i="3"/>
  <c r="N1188" i="3" s="1"/>
  <c r="E1189" i="3"/>
  <c r="N1189" i="3" s="1"/>
  <c r="E1190" i="3"/>
  <c r="N1190" i="3" s="1"/>
  <c r="E1191" i="3"/>
  <c r="N1191" i="3" s="1"/>
  <c r="E1192" i="3"/>
  <c r="N1192" i="3" s="1"/>
  <c r="E1193" i="3"/>
  <c r="N1193" i="3" s="1"/>
  <c r="E1194" i="3"/>
  <c r="N1194" i="3" s="1"/>
  <c r="E1195" i="3"/>
  <c r="N1195" i="3" s="1"/>
  <c r="E1196" i="3"/>
  <c r="N1196" i="3" s="1"/>
  <c r="E1197" i="3"/>
  <c r="N1197" i="3" s="1"/>
  <c r="E1198" i="3"/>
  <c r="N1198" i="3" s="1"/>
  <c r="E1199" i="3"/>
  <c r="N1199" i="3" s="1"/>
  <c r="E1200" i="3"/>
  <c r="N1200" i="3" s="1"/>
  <c r="E1201" i="3"/>
  <c r="N1201" i="3" s="1"/>
  <c r="E1202" i="3"/>
  <c r="N1202" i="3" s="1"/>
  <c r="E1203" i="3"/>
  <c r="N1203" i="3" s="1"/>
  <c r="E1204" i="3"/>
  <c r="N1204" i="3" s="1"/>
  <c r="E1205" i="3"/>
  <c r="N1205" i="3" s="1"/>
  <c r="E1206" i="3"/>
  <c r="N1206" i="3" s="1"/>
  <c r="E1207" i="3"/>
  <c r="N1207" i="3" s="1"/>
  <c r="E1208" i="3"/>
  <c r="N1208" i="3" s="1"/>
  <c r="E1209" i="3"/>
  <c r="N1209" i="3" s="1"/>
  <c r="E1210" i="3"/>
  <c r="N1210" i="3" s="1"/>
  <c r="E1211" i="3"/>
  <c r="N1211" i="3" s="1"/>
  <c r="E1212" i="3"/>
  <c r="N1212" i="3" s="1"/>
  <c r="E1213" i="3"/>
  <c r="N1213" i="3" s="1"/>
  <c r="E1214" i="3"/>
  <c r="N1214" i="3" s="1"/>
  <c r="E1215" i="3"/>
  <c r="N1215" i="3" s="1"/>
  <c r="E1216" i="3"/>
  <c r="N1216" i="3" s="1"/>
  <c r="E1217" i="3"/>
  <c r="N1217" i="3" s="1"/>
  <c r="E1218" i="3"/>
  <c r="N1218" i="3" s="1"/>
  <c r="E1219" i="3"/>
  <c r="N1219" i="3" s="1"/>
  <c r="E1220" i="3"/>
  <c r="N1220" i="3" s="1"/>
  <c r="E1221" i="3"/>
  <c r="N1221" i="3" s="1"/>
  <c r="E1222" i="3"/>
  <c r="N1222" i="3" s="1"/>
  <c r="E1223" i="3"/>
  <c r="N1223" i="3" s="1"/>
  <c r="E1224" i="3"/>
  <c r="N1224" i="3" s="1"/>
  <c r="E1225" i="3"/>
  <c r="N1225" i="3" s="1"/>
  <c r="E1226" i="3"/>
  <c r="N1226" i="3" s="1"/>
  <c r="E1227" i="3"/>
  <c r="N1227" i="3" s="1"/>
  <c r="E1228" i="3"/>
  <c r="N1228" i="3" s="1"/>
  <c r="E1229" i="3"/>
  <c r="N1229" i="3" s="1"/>
  <c r="E1230" i="3"/>
  <c r="N1230" i="3" s="1"/>
  <c r="E1231" i="3"/>
  <c r="N1231" i="3" s="1"/>
  <c r="E1232" i="3"/>
  <c r="N1232" i="3" s="1"/>
  <c r="E1233" i="3"/>
  <c r="N1233" i="3" s="1"/>
  <c r="E1234" i="3"/>
  <c r="N1234" i="3" s="1"/>
  <c r="E1235" i="3"/>
  <c r="N1235" i="3" s="1"/>
  <c r="E1236" i="3"/>
  <c r="N1236" i="3" s="1"/>
  <c r="E1237" i="3"/>
  <c r="N1237" i="3" s="1"/>
  <c r="E1238" i="3"/>
  <c r="N1238" i="3" s="1"/>
  <c r="E1239" i="3"/>
  <c r="N1239" i="3" s="1"/>
  <c r="E1240" i="3"/>
  <c r="N1240" i="3" s="1"/>
  <c r="E1241" i="3"/>
  <c r="N1241" i="3" s="1"/>
  <c r="E1242" i="3"/>
  <c r="N1242" i="3" s="1"/>
  <c r="E1243" i="3"/>
  <c r="N1243" i="3" s="1"/>
  <c r="E1244" i="3"/>
  <c r="N1244" i="3" s="1"/>
  <c r="E1245" i="3"/>
  <c r="N1245" i="3" s="1"/>
  <c r="E1246" i="3"/>
  <c r="N1246" i="3" s="1"/>
  <c r="E1247" i="3"/>
  <c r="N1247" i="3" s="1"/>
  <c r="E1248" i="3"/>
  <c r="N1248" i="3" s="1"/>
  <c r="E1249" i="3"/>
  <c r="N1249" i="3" s="1"/>
  <c r="E1250" i="3"/>
  <c r="N1250" i="3" s="1"/>
  <c r="E1251" i="3"/>
  <c r="N1251" i="3" s="1"/>
  <c r="E1252" i="3"/>
  <c r="N1252" i="3" s="1"/>
  <c r="E1253" i="3"/>
  <c r="N1253" i="3" s="1"/>
  <c r="E1254" i="3"/>
  <c r="N1254" i="3" s="1"/>
  <c r="E1255" i="3"/>
  <c r="N1255" i="3" s="1"/>
  <c r="E1256" i="3"/>
  <c r="N1256" i="3" s="1"/>
  <c r="E1257" i="3"/>
  <c r="N1257" i="3" s="1"/>
  <c r="E1258" i="3"/>
  <c r="N1258" i="3" s="1"/>
  <c r="E1259" i="3"/>
  <c r="N1259" i="3" s="1"/>
  <c r="E1260" i="3"/>
  <c r="N1260" i="3" s="1"/>
  <c r="E1261" i="3"/>
  <c r="N1261" i="3" s="1"/>
  <c r="E1262" i="3"/>
  <c r="N1262" i="3" s="1"/>
  <c r="E1263" i="3"/>
  <c r="N1263" i="3" s="1"/>
  <c r="E1264" i="3"/>
  <c r="N1264" i="3" s="1"/>
  <c r="E1265" i="3"/>
  <c r="N1265" i="3" s="1"/>
  <c r="E1266" i="3"/>
  <c r="N1266" i="3" s="1"/>
  <c r="E1267" i="3"/>
  <c r="N1267" i="3" s="1"/>
  <c r="E1268" i="3"/>
  <c r="N1268" i="3" s="1"/>
  <c r="E1269" i="3"/>
  <c r="N1269" i="3" s="1"/>
  <c r="E1270" i="3"/>
  <c r="N1270" i="3" s="1"/>
  <c r="E1271" i="3"/>
  <c r="N1271" i="3" s="1"/>
  <c r="E1272" i="3"/>
  <c r="N1272" i="3" s="1"/>
  <c r="E1273" i="3"/>
  <c r="N1273" i="3" s="1"/>
  <c r="E1274" i="3"/>
  <c r="N1274" i="3" s="1"/>
  <c r="E1275" i="3"/>
  <c r="N1275" i="3" s="1"/>
  <c r="E1276" i="3"/>
  <c r="N1276" i="3" s="1"/>
  <c r="E1277" i="3"/>
  <c r="N1277" i="3" s="1"/>
  <c r="E1278" i="3"/>
  <c r="N1278" i="3" s="1"/>
  <c r="E1279" i="3"/>
  <c r="N1279" i="3" s="1"/>
  <c r="E1280" i="3"/>
  <c r="N1280" i="3" s="1"/>
  <c r="E1281" i="3"/>
  <c r="N1281" i="3" s="1"/>
  <c r="E1282" i="3"/>
  <c r="N1282" i="3" s="1"/>
  <c r="E1283" i="3"/>
  <c r="N1283" i="3" s="1"/>
  <c r="E1284" i="3"/>
  <c r="N1284" i="3" s="1"/>
  <c r="E1285" i="3"/>
  <c r="N1285" i="3" s="1"/>
  <c r="E1286" i="3"/>
  <c r="N1286" i="3" s="1"/>
  <c r="E1287" i="3"/>
  <c r="N1287" i="3" s="1"/>
  <c r="E1288" i="3"/>
  <c r="N1288" i="3" s="1"/>
  <c r="E1289" i="3"/>
  <c r="N1289" i="3" s="1"/>
  <c r="E1290" i="3"/>
  <c r="N1290" i="3" s="1"/>
  <c r="E1291" i="3"/>
  <c r="N1291" i="3" s="1"/>
  <c r="E1292" i="3"/>
  <c r="N1292" i="3" s="1"/>
  <c r="E1293" i="3"/>
  <c r="N1293" i="3" s="1"/>
  <c r="E1294" i="3"/>
  <c r="N1294" i="3" s="1"/>
  <c r="E1295" i="3"/>
  <c r="N1295" i="3" s="1"/>
  <c r="E1296" i="3"/>
  <c r="N1296" i="3" s="1"/>
  <c r="E1297" i="3"/>
  <c r="N1297" i="3" s="1"/>
  <c r="E1298" i="3"/>
  <c r="N1298" i="3" s="1"/>
  <c r="E1299" i="3"/>
  <c r="N1299" i="3" s="1"/>
  <c r="E1300" i="3"/>
  <c r="N1300" i="3" s="1"/>
  <c r="E1301" i="3"/>
  <c r="N1301" i="3" s="1"/>
  <c r="E1302" i="3"/>
  <c r="N1302" i="3" s="1"/>
  <c r="E1303" i="3"/>
  <c r="N1303" i="3" s="1"/>
  <c r="E1304" i="3"/>
  <c r="N1304" i="3" s="1"/>
  <c r="E1305" i="3"/>
  <c r="N1305" i="3" s="1"/>
  <c r="E1306" i="3"/>
  <c r="N1306" i="3" s="1"/>
  <c r="E1307" i="3"/>
  <c r="N1307" i="3" s="1"/>
  <c r="E1308" i="3"/>
  <c r="N1308" i="3" s="1"/>
  <c r="E1309" i="3"/>
  <c r="N1309" i="3" s="1"/>
  <c r="E1310" i="3"/>
  <c r="N1310" i="3" s="1"/>
  <c r="E1311" i="3"/>
  <c r="N1311" i="3" s="1"/>
  <c r="E1312" i="3"/>
  <c r="N1312" i="3" s="1"/>
  <c r="E1313" i="3"/>
  <c r="N1313" i="3" s="1"/>
  <c r="E1314" i="3"/>
  <c r="N1314" i="3" s="1"/>
  <c r="E1315" i="3"/>
  <c r="N1315" i="3" s="1"/>
  <c r="E1316" i="3"/>
  <c r="N1316" i="3" s="1"/>
  <c r="E1317" i="3"/>
  <c r="N1317" i="3" s="1"/>
  <c r="E1318" i="3"/>
  <c r="N1318" i="3" s="1"/>
  <c r="E1319" i="3"/>
  <c r="N1319" i="3" s="1"/>
  <c r="E1320" i="3"/>
  <c r="N1320" i="3" s="1"/>
  <c r="E1321" i="3"/>
  <c r="N1321" i="3" s="1"/>
  <c r="E1322" i="3"/>
  <c r="N1322" i="3" s="1"/>
  <c r="E1323" i="3"/>
  <c r="N1323" i="3" s="1"/>
  <c r="E1324" i="3"/>
  <c r="N1324" i="3" s="1"/>
  <c r="E1325" i="3"/>
  <c r="N1325" i="3" s="1"/>
  <c r="E1326" i="3"/>
  <c r="N1326" i="3" s="1"/>
  <c r="E1327" i="3"/>
  <c r="N1327" i="3" s="1"/>
  <c r="E1328" i="3"/>
  <c r="N1328" i="3" s="1"/>
  <c r="E1329" i="3"/>
  <c r="N1329" i="3" s="1"/>
  <c r="E1330" i="3"/>
  <c r="N1330" i="3" s="1"/>
  <c r="E1331" i="3"/>
  <c r="N1331" i="3" s="1"/>
  <c r="E1332" i="3"/>
  <c r="N1332" i="3" s="1"/>
  <c r="E1333" i="3"/>
  <c r="N1333" i="3" s="1"/>
  <c r="E1334" i="3"/>
  <c r="N1334" i="3" s="1"/>
  <c r="E1335" i="3"/>
  <c r="N1335" i="3" s="1"/>
  <c r="E1336" i="3"/>
  <c r="N1336" i="3" s="1"/>
  <c r="E1337" i="3"/>
  <c r="N1337" i="3" s="1"/>
  <c r="E1338" i="3"/>
  <c r="N1338" i="3" s="1"/>
  <c r="E1339" i="3"/>
  <c r="N1339" i="3" s="1"/>
  <c r="E1340" i="3"/>
  <c r="N1340" i="3" s="1"/>
  <c r="E1341" i="3"/>
  <c r="N1341" i="3" s="1"/>
  <c r="E1342" i="3"/>
  <c r="N1342" i="3" s="1"/>
  <c r="E1343" i="3"/>
  <c r="N1343" i="3" s="1"/>
  <c r="E1344" i="3"/>
  <c r="N1344" i="3" s="1"/>
  <c r="E1345" i="3"/>
  <c r="N1345" i="3" s="1"/>
  <c r="E1346" i="3"/>
  <c r="N1346" i="3" s="1"/>
  <c r="E1347" i="3"/>
  <c r="N1347" i="3" s="1"/>
  <c r="E1348" i="3"/>
  <c r="N1348" i="3" s="1"/>
  <c r="E1349" i="3"/>
  <c r="N1349" i="3" s="1"/>
  <c r="E1350" i="3"/>
  <c r="N1350" i="3" s="1"/>
  <c r="E1351" i="3"/>
  <c r="N1351" i="3" s="1"/>
  <c r="E1352" i="3"/>
  <c r="N1352" i="3" s="1"/>
  <c r="E1353" i="3"/>
  <c r="N1353" i="3" s="1"/>
  <c r="E1354" i="3"/>
  <c r="N1354" i="3" s="1"/>
  <c r="E1355" i="3"/>
  <c r="N1355" i="3" s="1"/>
  <c r="E1356" i="3"/>
  <c r="N1356" i="3" s="1"/>
  <c r="E1357" i="3"/>
  <c r="N1357" i="3" s="1"/>
  <c r="E1358" i="3"/>
  <c r="N1358" i="3" s="1"/>
  <c r="E1359" i="3"/>
  <c r="N1359" i="3" s="1"/>
  <c r="E1360" i="3"/>
  <c r="N1360" i="3" s="1"/>
  <c r="E1361" i="3"/>
  <c r="N1361" i="3" s="1"/>
  <c r="E1362" i="3"/>
  <c r="N1362" i="3" s="1"/>
  <c r="E1363" i="3"/>
  <c r="N1363" i="3" s="1"/>
  <c r="E1364" i="3"/>
  <c r="N1364" i="3" s="1"/>
  <c r="E1365" i="3"/>
  <c r="N1365" i="3" s="1"/>
  <c r="E1366" i="3"/>
  <c r="N1366" i="3" s="1"/>
  <c r="E1367" i="3"/>
  <c r="N1367" i="3" s="1"/>
  <c r="E1368" i="3"/>
  <c r="N1368" i="3" s="1"/>
  <c r="E1369" i="3"/>
  <c r="N1369" i="3" s="1"/>
  <c r="E1370" i="3"/>
  <c r="N1370" i="3" s="1"/>
  <c r="E1371" i="3"/>
  <c r="N1371" i="3" s="1"/>
  <c r="E1372" i="3"/>
  <c r="N1372" i="3" s="1"/>
  <c r="E1373" i="3"/>
  <c r="N1373" i="3" s="1"/>
  <c r="E1374" i="3"/>
  <c r="N1374" i="3" s="1"/>
  <c r="E1375" i="3"/>
  <c r="N1375" i="3" s="1"/>
  <c r="E1376" i="3"/>
  <c r="N1376" i="3" s="1"/>
  <c r="E1377" i="3"/>
  <c r="N1377" i="3" s="1"/>
  <c r="E1378" i="3"/>
  <c r="N1378" i="3" s="1"/>
  <c r="E1379" i="3"/>
  <c r="N1379" i="3" s="1"/>
  <c r="E1380" i="3"/>
  <c r="N1380" i="3" s="1"/>
  <c r="E1381" i="3"/>
  <c r="N1381" i="3" s="1"/>
  <c r="E1382" i="3"/>
  <c r="N1382" i="3" s="1"/>
  <c r="E1383" i="3"/>
  <c r="N1383" i="3" s="1"/>
  <c r="E1384" i="3"/>
  <c r="N1384" i="3" s="1"/>
  <c r="E1385" i="3"/>
  <c r="N1385" i="3" s="1"/>
  <c r="E1386" i="3"/>
  <c r="N1386" i="3" s="1"/>
  <c r="E1387" i="3"/>
  <c r="N1387" i="3" s="1"/>
  <c r="E1388" i="3"/>
  <c r="N1388" i="3" s="1"/>
  <c r="E1389" i="3"/>
  <c r="N1389" i="3" s="1"/>
  <c r="E1390" i="3"/>
  <c r="N1390" i="3" s="1"/>
  <c r="E1391" i="3"/>
  <c r="N1391" i="3" s="1"/>
  <c r="E1392" i="3"/>
  <c r="N1392" i="3" s="1"/>
  <c r="E1393" i="3"/>
  <c r="N1393" i="3" s="1"/>
  <c r="E1394" i="3"/>
  <c r="N1394" i="3" s="1"/>
  <c r="E1395" i="3"/>
  <c r="N1395" i="3" s="1"/>
  <c r="E1396" i="3"/>
  <c r="N1396" i="3" s="1"/>
  <c r="E1397" i="3"/>
  <c r="N1397" i="3" s="1"/>
  <c r="E1398" i="3"/>
  <c r="N1398" i="3" s="1"/>
  <c r="E1399" i="3"/>
  <c r="N1399" i="3" s="1"/>
  <c r="E1400" i="3"/>
  <c r="N1400" i="3" s="1"/>
  <c r="E1401" i="3"/>
  <c r="N1401" i="3" s="1"/>
  <c r="E1402" i="3"/>
  <c r="N1402" i="3" s="1"/>
  <c r="E1403" i="3"/>
  <c r="N1403" i="3" s="1"/>
  <c r="E1404" i="3"/>
  <c r="N1404" i="3" s="1"/>
  <c r="E1405" i="3"/>
  <c r="N1405" i="3" s="1"/>
  <c r="E1406" i="3"/>
  <c r="N1406" i="3" s="1"/>
  <c r="E1407" i="3"/>
  <c r="N1407" i="3" s="1"/>
  <c r="E1408" i="3"/>
  <c r="N1408" i="3" s="1"/>
  <c r="E1409" i="3"/>
  <c r="N1409" i="3" s="1"/>
  <c r="E1410" i="3"/>
  <c r="N1410" i="3" s="1"/>
  <c r="E1411" i="3"/>
  <c r="N1411" i="3" s="1"/>
  <c r="E1412" i="3"/>
  <c r="N1412" i="3" s="1"/>
  <c r="E1413" i="3"/>
  <c r="N1413" i="3" s="1"/>
  <c r="E1414" i="3"/>
  <c r="N1414" i="3" s="1"/>
  <c r="E1415" i="3"/>
  <c r="N1415" i="3" s="1"/>
  <c r="E1416" i="3"/>
  <c r="N1416" i="3" s="1"/>
  <c r="E1417" i="3"/>
  <c r="N1417" i="3" s="1"/>
  <c r="E1418" i="3"/>
  <c r="N1418" i="3" s="1"/>
  <c r="E1419" i="3"/>
  <c r="N1419" i="3" s="1"/>
  <c r="E1420" i="3"/>
  <c r="N1420" i="3" s="1"/>
  <c r="E1421" i="3"/>
  <c r="N1421" i="3" s="1"/>
  <c r="E1422" i="3"/>
  <c r="N1422" i="3" s="1"/>
  <c r="E1423" i="3"/>
  <c r="N1423" i="3" s="1"/>
  <c r="E1424" i="3"/>
  <c r="N1424" i="3" s="1"/>
  <c r="E1425" i="3"/>
  <c r="N1425" i="3" s="1"/>
  <c r="E1426" i="3"/>
  <c r="N1426" i="3" s="1"/>
  <c r="E1427" i="3"/>
  <c r="N1427" i="3" s="1"/>
  <c r="E1428" i="3"/>
  <c r="N1428" i="3" s="1"/>
  <c r="E1429" i="3"/>
  <c r="N1429" i="3" s="1"/>
  <c r="E1430" i="3"/>
  <c r="N1430" i="3" s="1"/>
  <c r="E1431" i="3"/>
  <c r="N1431" i="3" s="1"/>
  <c r="E1432" i="3"/>
  <c r="N1432" i="3" s="1"/>
  <c r="E1433" i="3"/>
  <c r="N1433" i="3" s="1"/>
  <c r="E1434" i="3"/>
  <c r="N1434" i="3" s="1"/>
  <c r="E1435" i="3"/>
  <c r="N1435" i="3" s="1"/>
  <c r="E1436" i="3"/>
  <c r="N1436" i="3" s="1"/>
  <c r="E1437" i="3"/>
  <c r="N1437" i="3" s="1"/>
  <c r="E1438" i="3"/>
  <c r="N1438" i="3" s="1"/>
  <c r="E1439" i="3"/>
  <c r="N1439" i="3" s="1"/>
  <c r="E1440" i="3"/>
  <c r="N1440" i="3" s="1"/>
  <c r="E1441" i="3"/>
  <c r="N1441" i="3" s="1"/>
  <c r="E1442" i="3"/>
  <c r="N1442" i="3" s="1"/>
  <c r="E1443" i="3"/>
  <c r="N1443" i="3" s="1"/>
  <c r="E1444" i="3"/>
  <c r="N1444" i="3" s="1"/>
  <c r="E1445" i="3"/>
  <c r="N1445" i="3" s="1"/>
  <c r="E1446" i="3"/>
  <c r="N1446" i="3" s="1"/>
  <c r="E1447" i="3"/>
  <c r="N1447" i="3" s="1"/>
  <c r="E1448" i="3"/>
  <c r="N1448" i="3" s="1"/>
  <c r="E1449" i="3"/>
  <c r="N1449" i="3" s="1"/>
  <c r="E1450" i="3"/>
  <c r="N1450" i="3" s="1"/>
  <c r="E1451" i="3"/>
  <c r="N1451" i="3" s="1"/>
  <c r="E1452" i="3"/>
  <c r="N1452" i="3" s="1"/>
  <c r="E1453" i="3"/>
  <c r="N1453" i="3" s="1"/>
  <c r="E1454" i="3"/>
  <c r="N1454" i="3" s="1"/>
  <c r="E1455" i="3"/>
  <c r="N1455" i="3" s="1"/>
  <c r="E1456" i="3"/>
  <c r="N1456" i="3" s="1"/>
  <c r="E1457" i="3"/>
  <c r="N1457" i="3" s="1"/>
  <c r="E1458" i="3"/>
  <c r="N1458" i="3" s="1"/>
  <c r="E1459" i="3"/>
  <c r="N1459" i="3" s="1"/>
  <c r="E1460" i="3"/>
  <c r="N1460" i="3" s="1"/>
  <c r="E1461" i="3"/>
  <c r="N1461" i="3" s="1"/>
  <c r="E1462" i="3"/>
  <c r="N1462" i="3" s="1"/>
  <c r="E1463" i="3"/>
  <c r="N1463" i="3" s="1"/>
  <c r="E1464" i="3"/>
  <c r="N1464" i="3" s="1"/>
  <c r="E1465" i="3"/>
  <c r="N1465" i="3" s="1"/>
  <c r="E1466" i="3"/>
  <c r="N1466" i="3" s="1"/>
  <c r="E1467" i="3"/>
  <c r="N1467" i="3" s="1"/>
  <c r="E1468" i="3"/>
  <c r="N1468" i="3" s="1"/>
  <c r="E1469" i="3"/>
  <c r="N1469" i="3" s="1"/>
  <c r="E1470" i="3"/>
  <c r="N1470" i="3" s="1"/>
  <c r="E1471" i="3"/>
  <c r="N1471" i="3" s="1"/>
  <c r="E1472" i="3"/>
  <c r="N1472" i="3" s="1"/>
  <c r="E1473" i="3"/>
  <c r="N1473" i="3" s="1"/>
  <c r="E1474" i="3"/>
  <c r="N1474" i="3" s="1"/>
  <c r="E1475" i="3"/>
  <c r="N1475" i="3" s="1"/>
  <c r="E1476" i="3"/>
  <c r="N1476" i="3" s="1"/>
  <c r="E1477" i="3"/>
  <c r="N1477" i="3" s="1"/>
  <c r="E1478" i="3"/>
  <c r="N1478" i="3" s="1"/>
  <c r="E1479" i="3"/>
  <c r="N1479" i="3" s="1"/>
  <c r="E1480" i="3"/>
  <c r="N1480" i="3" s="1"/>
  <c r="E1481" i="3"/>
  <c r="N1481" i="3" s="1"/>
  <c r="E1482" i="3"/>
  <c r="N1482" i="3" s="1"/>
  <c r="E1483" i="3"/>
  <c r="N1483" i="3" s="1"/>
  <c r="E1484" i="3"/>
  <c r="N1484" i="3" s="1"/>
  <c r="E1485" i="3"/>
  <c r="N1485" i="3" s="1"/>
  <c r="E1486" i="3"/>
  <c r="N1486" i="3" s="1"/>
  <c r="E1487" i="3"/>
  <c r="N1487" i="3" s="1"/>
  <c r="E1488" i="3"/>
  <c r="N1488" i="3" s="1"/>
  <c r="E1489" i="3"/>
  <c r="N1489" i="3" s="1"/>
  <c r="E1490" i="3"/>
  <c r="N1490" i="3" s="1"/>
  <c r="E1491" i="3"/>
  <c r="N1491" i="3" s="1"/>
  <c r="E1492" i="3"/>
  <c r="N1492" i="3" s="1"/>
  <c r="E1493" i="3"/>
  <c r="N1493" i="3" s="1"/>
  <c r="E1494" i="3"/>
  <c r="N1494" i="3" s="1"/>
  <c r="E1495" i="3"/>
  <c r="N1495" i="3" s="1"/>
  <c r="E1496" i="3"/>
  <c r="N1496" i="3" s="1"/>
  <c r="E1497" i="3"/>
  <c r="N1497" i="3" s="1"/>
  <c r="E1498" i="3"/>
  <c r="N1498" i="3" s="1"/>
  <c r="E1499" i="3"/>
  <c r="N1499" i="3" s="1"/>
  <c r="E1500" i="3"/>
  <c r="N1500" i="3" s="1"/>
  <c r="E1501" i="3"/>
  <c r="N1501" i="3" s="1"/>
  <c r="E1502" i="3"/>
  <c r="N1502" i="3" s="1"/>
  <c r="E1503" i="3"/>
  <c r="N1503" i="3" s="1"/>
  <c r="E1504" i="3"/>
  <c r="N1504" i="3" s="1"/>
  <c r="E1505" i="3"/>
  <c r="N1505" i="3" s="1"/>
  <c r="E1506" i="3"/>
  <c r="N1506" i="3" s="1"/>
  <c r="E1507" i="3"/>
  <c r="N1507" i="3" s="1"/>
  <c r="E1508" i="3"/>
  <c r="N1508" i="3" s="1"/>
  <c r="E1509" i="3"/>
  <c r="N1509" i="3" s="1"/>
  <c r="E1510" i="3"/>
  <c r="N1510" i="3" s="1"/>
  <c r="E1511" i="3"/>
  <c r="N1511" i="3" s="1"/>
  <c r="E1512" i="3"/>
  <c r="N1512" i="3" s="1"/>
  <c r="E1513" i="3"/>
  <c r="N1513" i="3" s="1"/>
  <c r="E1514" i="3"/>
  <c r="N1514" i="3" s="1"/>
  <c r="E1515" i="3"/>
  <c r="N1515" i="3" s="1"/>
  <c r="E1516" i="3"/>
  <c r="N1516" i="3" s="1"/>
  <c r="E1517" i="3"/>
  <c r="N1517" i="3" s="1"/>
  <c r="E1518" i="3"/>
  <c r="N1518" i="3" s="1"/>
  <c r="E1519" i="3"/>
  <c r="N1519" i="3" s="1"/>
  <c r="E1520" i="3"/>
  <c r="N1520" i="3" s="1"/>
  <c r="E1521" i="3"/>
  <c r="N1521" i="3" s="1"/>
  <c r="E1522" i="3"/>
  <c r="N1522" i="3" s="1"/>
  <c r="E1523" i="3"/>
  <c r="N1523" i="3" s="1"/>
  <c r="E1524" i="3"/>
  <c r="N1524" i="3" s="1"/>
  <c r="E1525" i="3"/>
  <c r="N1525" i="3" s="1"/>
  <c r="E1526" i="3"/>
  <c r="N1526" i="3" s="1"/>
  <c r="E1527" i="3"/>
  <c r="N1527" i="3" s="1"/>
  <c r="E1528" i="3"/>
  <c r="N1528" i="3" s="1"/>
  <c r="E1529" i="3"/>
  <c r="N1529" i="3" s="1"/>
  <c r="E1530" i="3"/>
  <c r="N1530" i="3" s="1"/>
  <c r="E1531" i="3"/>
  <c r="N1531" i="3" s="1"/>
  <c r="E1532" i="3"/>
  <c r="N1532" i="3" s="1"/>
  <c r="E1533" i="3"/>
  <c r="N1533" i="3" s="1"/>
  <c r="E1534" i="3"/>
  <c r="N1534" i="3" s="1"/>
  <c r="E1535" i="3"/>
  <c r="N1535" i="3" s="1"/>
  <c r="E1536" i="3"/>
  <c r="N1536" i="3" s="1"/>
  <c r="E1537" i="3"/>
  <c r="N1537" i="3" s="1"/>
  <c r="E1538" i="3"/>
  <c r="N1538" i="3" s="1"/>
  <c r="E1539" i="3"/>
  <c r="N1539" i="3" s="1"/>
  <c r="E1540" i="3"/>
  <c r="N1540" i="3" s="1"/>
  <c r="E1541" i="3"/>
  <c r="N1541" i="3" s="1"/>
  <c r="E1542" i="3"/>
  <c r="N1542" i="3" s="1"/>
  <c r="E1543" i="3"/>
  <c r="N1543" i="3" s="1"/>
  <c r="E1544" i="3"/>
  <c r="N1544" i="3" s="1"/>
  <c r="E1545" i="3"/>
  <c r="N1545" i="3" s="1"/>
  <c r="E1546" i="3"/>
  <c r="N1546" i="3" s="1"/>
  <c r="E1547" i="3"/>
  <c r="N1547" i="3" s="1"/>
  <c r="E1548" i="3"/>
  <c r="N1548" i="3" s="1"/>
  <c r="E1549" i="3"/>
  <c r="N1549" i="3" s="1"/>
  <c r="E1550" i="3"/>
  <c r="N1550" i="3" s="1"/>
  <c r="E1551" i="3"/>
  <c r="N1551" i="3" s="1"/>
  <c r="E1552" i="3"/>
  <c r="N1552" i="3" s="1"/>
  <c r="E1553" i="3"/>
  <c r="N1553" i="3" s="1"/>
  <c r="E1554" i="3"/>
  <c r="N1554" i="3" s="1"/>
  <c r="E1555" i="3"/>
  <c r="N1555" i="3" s="1"/>
  <c r="E1556" i="3"/>
  <c r="N1556" i="3" s="1"/>
  <c r="E1557" i="3"/>
  <c r="N1557" i="3" s="1"/>
  <c r="E1558" i="3"/>
  <c r="N1558" i="3" s="1"/>
  <c r="E1559" i="3"/>
  <c r="N1559" i="3" s="1"/>
  <c r="E1560" i="3"/>
  <c r="N1560" i="3" s="1"/>
  <c r="E1561" i="3"/>
  <c r="N1561" i="3" s="1"/>
  <c r="E1562" i="3"/>
  <c r="N1562" i="3" s="1"/>
  <c r="E1563" i="3"/>
  <c r="N1563" i="3" s="1"/>
  <c r="E1564" i="3"/>
  <c r="N1564" i="3" s="1"/>
  <c r="E1565" i="3"/>
  <c r="N1565" i="3" s="1"/>
  <c r="E1566" i="3"/>
  <c r="N1566" i="3" s="1"/>
  <c r="E1567" i="3"/>
  <c r="N1567" i="3" s="1"/>
  <c r="E1568" i="3"/>
  <c r="N1568" i="3" s="1"/>
  <c r="E1569" i="3"/>
  <c r="N1569" i="3" s="1"/>
  <c r="E1570" i="3"/>
  <c r="N1570" i="3" s="1"/>
  <c r="E1571" i="3"/>
  <c r="N1571" i="3" s="1"/>
  <c r="E1572" i="3"/>
  <c r="N1572" i="3" s="1"/>
  <c r="E1573" i="3"/>
  <c r="N1573" i="3" s="1"/>
  <c r="E1574" i="3"/>
  <c r="N1574" i="3" s="1"/>
  <c r="E1575" i="3"/>
  <c r="N1575" i="3" s="1"/>
  <c r="E1576" i="3"/>
  <c r="N1576" i="3" s="1"/>
  <c r="E1577" i="3"/>
  <c r="N1577" i="3" s="1"/>
  <c r="E1578" i="3"/>
  <c r="N1578" i="3" s="1"/>
  <c r="E1579" i="3"/>
  <c r="N1579" i="3" s="1"/>
  <c r="E1580" i="3"/>
  <c r="N1580" i="3" s="1"/>
  <c r="E1581" i="3"/>
  <c r="N1581" i="3" s="1"/>
  <c r="E1582" i="3"/>
  <c r="N1582" i="3" s="1"/>
  <c r="E1583" i="3"/>
  <c r="N1583" i="3" s="1"/>
  <c r="E1584" i="3"/>
  <c r="N1584" i="3" s="1"/>
  <c r="E1585" i="3"/>
  <c r="N1585" i="3" s="1"/>
  <c r="E1586" i="3"/>
  <c r="N1586" i="3" s="1"/>
  <c r="E1587" i="3"/>
  <c r="N1587" i="3" s="1"/>
  <c r="E1588" i="3"/>
  <c r="N1588" i="3" s="1"/>
  <c r="E1589" i="3"/>
  <c r="N1589" i="3" s="1"/>
  <c r="E1590" i="3"/>
  <c r="N1590" i="3" s="1"/>
  <c r="E1591" i="3"/>
  <c r="N1591" i="3" s="1"/>
  <c r="E1592" i="3"/>
  <c r="N1592" i="3" s="1"/>
  <c r="E1593" i="3"/>
  <c r="N1593" i="3" s="1"/>
  <c r="E1594" i="3"/>
  <c r="N1594" i="3" s="1"/>
  <c r="E1595" i="3"/>
  <c r="N1595" i="3" s="1"/>
  <c r="E1596" i="3"/>
  <c r="N1596" i="3" s="1"/>
  <c r="E1597" i="3"/>
  <c r="N1597" i="3" s="1"/>
  <c r="E1598" i="3"/>
  <c r="N1598" i="3" s="1"/>
  <c r="E1599" i="3"/>
  <c r="N1599" i="3" s="1"/>
  <c r="E1600" i="3"/>
  <c r="N1600" i="3" s="1"/>
  <c r="E1601" i="3"/>
  <c r="N1601" i="3" s="1"/>
  <c r="E1602" i="3"/>
  <c r="N1602" i="3" s="1"/>
  <c r="E1603" i="3"/>
  <c r="N1603" i="3" s="1"/>
  <c r="E1604" i="3"/>
  <c r="N1604" i="3" s="1"/>
  <c r="E1605" i="3"/>
  <c r="N1605" i="3" s="1"/>
  <c r="E1606" i="3"/>
  <c r="N1606" i="3" s="1"/>
  <c r="E1607" i="3"/>
  <c r="N1607" i="3" s="1"/>
  <c r="E1608" i="3"/>
  <c r="N1608" i="3" s="1"/>
  <c r="E1609" i="3"/>
  <c r="N1609" i="3" s="1"/>
  <c r="E1610" i="3"/>
  <c r="N1610" i="3" s="1"/>
  <c r="E1611" i="3"/>
  <c r="N1611" i="3" s="1"/>
  <c r="E1612" i="3"/>
  <c r="N1612" i="3" s="1"/>
  <c r="E1613" i="3"/>
  <c r="N1613" i="3" s="1"/>
  <c r="E1614" i="3"/>
  <c r="N1614" i="3" s="1"/>
  <c r="E1615" i="3"/>
  <c r="N1615" i="3" s="1"/>
  <c r="E1616" i="3"/>
  <c r="N1616" i="3" s="1"/>
  <c r="E1617" i="3"/>
  <c r="N1617" i="3" s="1"/>
  <c r="E1618" i="3"/>
  <c r="N1618" i="3" s="1"/>
  <c r="E1619" i="3"/>
  <c r="N1619" i="3" s="1"/>
  <c r="E1620" i="3"/>
  <c r="N1620" i="3" s="1"/>
  <c r="E1621" i="3"/>
  <c r="N1621" i="3" s="1"/>
  <c r="E1622" i="3"/>
  <c r="N1622" i="3" s="1"/>
  <c r="E1623" i="3"/>
  <c r="N1623" i="3" s="1"/>
  <c r="E1624" i="3"/>
  <c r="N1624" i="3" s="1"/>
  <c r="E1625" i="3"/>
  <c r="N1625" i="3" s="1"/>
  <c r="E1626" i="3"/>
  <c r="N1626" i="3" s="1"/>
  <c r="E1627" i="3"/>
  <c r="N1627" i="3" s="1"/>
  <c r="E1628" i="3"/>
  <c r="N1628" i="3" s="1"/>
  <c r="E1629" i="3"/>
  <c r="N1629" i="3" s="1"/>
  <c r="E1630" i="3"/>
  <c r="N1630" i="3" s="1"/>
  <c r="E1631" i="3"/>
  <c r="N1631" i="3" s="1"/>
  <c r="E1632" i="3"/>
  <c r="N1632" i="3" s="1"/>
  <c r="E1633" i="3"/>
  <c r="N1633" i="3" s="1"/>
  <c r="E1634" i="3"/>
  <c r="N1634" i="3" s="1"/>
  <c r="E1635" i="3"/>
  <c r="N1635" i="3" s="1"/>
  <c r="E1636" i="3"/>
  <c r="N1636" i="3" s="1"/>
  <c r="E1637" i="3"/>
  <c r="N1637" i="3" s="1"/>
  <c r="E1638" i="3"/>
  <c r="N1638" i="3" s="1"/>
  <c r="E1639" i="3"/>
  <c r="N1639" i="3" s="1"/>
  <c r="E1640" i="3"/>
  <c r="N1640" i="3" s="1"/>
  <c r="E1641" i="3"/>
  <c r="N1641" i="3" s="1"/>
  <c r="E1642" i="3"/>
  <c r="N1642" i="3" s="1"/>
  <c r="E1643" i="3"/>
  <c r="N1643" i="3" s="1"/>
  <c r="E1644" i="3"/>
  <c r="N1644" i="3" s="1"/>
  <c r="E1645" i="3"/>
  <c r="N1645" i="3" s="1"/>
  <c r="E1646" i="3"/>
  <c r="N1646" i="3" s="1"/>
  <c r="E1647" i="3"/>
  <c r="N1647" i="3" s="1"/>
  <c r="E1648" i="3"/>
  <c r="N1648" i="3" s="1"/>
  <c r="E1649" i="3"/>
  <c r="N1649" i="3" s="1"/>
  <c r="E1650" i="3"/>
  <c r="N1650" i="3" s="1"/>
  <c r="E1651" i="3"/>
  <c r="N1651" i="3" s="1"/>
  <c r="E1652" i="3"/>
  <c r="N1652" i="3" s="1"/>
  <c r="E1653" i="3"/>
  <c r="N1653" i="3" s="1"/>
  <c r="E1654" i="3"/>
  <c r="N1654" i="3" s="1"/>
  <c r="E1655" i="3"/>
  <c r="N1655" i="3" s="1"/>
  <c r="E1656" i="3"/>
  <c r="N1656" i="3" s="1"/>
  <c r="E1657" i="3"/>
  <c r="N1657" i="3" s="1"/>
  <c r="E1658" i="3"/>
  <c r="N1658" i="3" s="1"/>
  <c r="E1659" i="3"/>
  <c r="N1659" i="3" s="1"/>
  <c r="E1660" i="3"/>
  <c r="N1660" i="3" s="1"/>
  <c r="E1661" i="3"/>
  <c r="N1661" i="3" s="1"/>
  <c r="E1662" i="3"/>
  <c r="N1662" i="3" s="1"/>
  <c r="E1663" i="3"/>
  <c r="N1663" i="3" s="1"/>
  <c r="E1664" i="3"/>
  <c r="N1664" i="3" s="1"/>
  <c r="E1665" i="3"/>
  <c r="N1665" i="3" s="1"/>
  <c r="E1666" i="3"/>
  <c r="N1666" i="3" s="1"/>
  <c r="E1667" i="3"/>
  <c r="N1667" i="3" s="1"/>
  <c r="E1668" i="3"/>
  <c r="N1668" i="3" s="1"/>
  <c r="E1669" i="3"/>
  <c r="N1669" i="3" s="1"/>
  <c r="E1670" i="3"/>
  <c r="N1670" i="3" s="1"/>
  <c r="E1671" i="3"/>
  <c r="N1671" i="3" s="1"/>
  <c r="E1672" i="3"/>
  <c r="N1672" i="3" s="1"/>
  <c r="E1673" i="3"/>
  <c r="N1673" i="3" s="1"/>
  <c r="E1674" i="3"/>
  <c r="N1674" i="3" s="1"/>
  <c r="E1675" i="3"/>
  <c r="N1675" i="3" s="1"/>
  <c r="E1676" i="3"/>
  <c r="N1676" i="3" s="1"/>
  <c r="E1677" i="3"/>
  <c r="N1677" i="3" s="1"/>
  <c r="E1678" i="3"/>
  <c r="N1678" i="3" s="1"/>
  <c r="E1679" i="3"/>
  <c r="N1679" i="3" s="1"/>
  <c r="E1680" i="3"/>
  <c r="N1680" i="3" s="1"/>
  <c r="E1681" i="3"/>
  <c r="N1681" i="3" s="1"/>
  <c r="E1682" i="3"/>
  <c r="N1682" i="3" s="1"/>
  <c r="E1683" i="3"/>
  <c r="N1683" i="3" s="1"/>
  <c r="E1684" i="3"/>
  <c r="N1684" i="3" s="1"/>
  <c r="E1685" i="3"/>
  <c r="N1685" i="3" s="1"/>
  <c r="E1686" i="3"/>
  <c r="N1686" i="3" s="1"/>
  <c r="E1687" i="3"/>
  <c r="N1687" i="3" s="1"/>
  <c r="E1688" i="3"/>
  <c r="N1688" i="3" s="1"/>
  <c r="E1689" i="3"/>
  <c r="N1689" i="3" s="1"/>
  <c r="E1690" i="3"/>
  <c r="N1690" i="3" s="1"/>
  <c r="E1691" i="3"/>
  <c r="N1691" i="3" s="1"/>
  <c r="E1692" i="3"/>
  <c r="N1692" i="3" s="1"/>
  <c r="E1693" i="3"/>
  <c r="N1693" i="3" s="1"/>
  <c r="E1694" i="3"/>
  <c r="N1694" i="3" s="1"/>
  <c r="E1695" i="3"/>
  <c r="N1695" i="3" s="1"/>
  <c r="E1696" i="3"/>
  <c r="N1696" i="3" s="1"/>
  <c r="E1697" i="3"/>
  <c r="N1697" i="3" s="1"/>
  <c r="E1698" i="3"/>
  <c r="N1698" i="3" s="1"/>
  <c r="E1699" i="3"/>
  <c r="N1699" i="3" s="1"/>
  <c r="E1700" i="3"/>
  <c r="N1700" i="3" s="1"/>
  <c r="E1701" i="3"/>
  <c r="N1701" i="3" s="1"/>
  <c r="E1702" i="3"/>
  <c r="N1702" i="3" s="1"/>
  <c r="E1703" i="3"/>
  <c r="N1703" i="3" s="1"/>
  <c r="E1704" i="3"/>
  <c r="N1704" i="3" s="1"/>
  <c r="E1705" i="3"/>
  <c r="N1705" i="3" s="1"/>
  <c r="E1706" i="3"/>
  <c r="N1706" i="3" s="1"/>
  <c r="E1707" i="3"/>
  <c r="N1707" i="3" s="1"/>
  <c r="E1708" i="3"/>
  <c r="N1708" i="3" s="1"/>
  <c r="E1709" i="3"/>
  <c r="N1709" i="3" s="1"/>
  <c r="E1710" i="3"/>
  <c r="N1710" i="3" s="1"/>
  <c r="E1711" i="3"/>
  <c r="N1711" i="3" s="1"/>
  <c r="E1712" i="3"/>
  <c r="N1712" i="3" s="1"/>
  <c r="E1713" i="3"/>
  <c r="N1713" i="3" s="1"/>
  <c r="E1714" i="3"/>
  <c r="N1714" i="3" s="1"/>
  <c r="E1715" i="3"/>
  <c r="N1715" i="3" s="1"/>
  <c r="E1716" i="3"/>
  <c r="N1716" i="3" s="1"/>
  <c r="E1717" i="3"/>
  <c r="N1717" i="3" s="1"/>
  <c r="E1718" i="3"/>
  <c r="N1718" i="3" s="1"/>
  <c r="E1719" i="3"/>
  <c r="N1719" i="3" s="1"/>
  <c r="E1720" i="3"/>
  <c r="N1720" i="3" s="1"/>
  <c r="E1721" i="3"/>
  <c r="N1721" i="3" s="1"/>
  <c r="E1722" i="3"/>
  <c r="N1722" i="3" s="1"/>
  <c r="E1723" i="3"/>
  <c r="N1723" i="3" s="1"/>
  <c r="E1724" i="3"/>
  <c r="N1724" i="3" s="1"/>
  <c r="E1725" i="3"/>
  <c r="N1725" i="3" s="1"/>
  <c r="E1726" i="3"/>
  <c r="N1726" i="3" s="1"/>
  <c r="E1727" i="3"/>
  <c r="N1727" i="3" s="1"/>
  <c r="E1728" i="3"/>
  <c r="N1728" i="3" s="1"/>
  <c r="E1729" i="3"/>
  <c r="N1729" i="3" s="1"/>
  <c r="E1730" i="3"/>
  <c r="N1730" i="3" s="1"/>
  <c r="E1731" i="3"/>
  <c r="N1731" i="3" s="1"/>
  <c r="E1732" i="3"/>
  <c r="N1732" i="3" s="1"/>
  <c r="E1733" i="3"/>
  <c r="N1733" i="3" s="1"/>
  <c r="E1734" i="3"/>
  <c r="N1734" i="3" s="1"/>
  <c r="E1735" i="3"/>
  <c r="N1735" i="3" s="1"/>
  <c r="E1736" i="3"/>
  <c r="N1736" i="3" s="1"/>
  <c r="E1737" i="3"/>
  <c r="N1737" i="3" s="1"/>
  <c r="E1738" i="3"/>
  <c r="N1738" i="3" s="1"/>
  <c r="E1739" i="3"/>
  <c r="N1739" i="3" s="1"/>
  <c r="E1740" i="3"/>
  <c r="N1740" i="3" s="1"/>
  <c r="E1741" i="3"/>
  <c r="N1741" i="3" s="1"/>
  <c r="E1742" i="3"/>
  <c r="N1742" i="3" s="1"/>
  <c r="E1743" i="3"/>
  <c r="N1743" i="3" s="1"/>
  <c r="E1744" i="3"/>
  <c r="N1744" i="3" s="1"/>
  <c r="E1745" i="3"/>
  <c r="N1745" i="3" s="1"/>
  <c r="E1746" i="3"/>
  <c r="N1746" i="3" s="1"/>
  <c r="E1747" i="3"/>
  <c r="N1747" i="3" s="1"/>
  <c r="E1748" i="3"/>
  <c r="N1748" i="3" s="1"/>
  <c r="E1749" i="3"/>
  <c r="N1749" i="3" s="1"/>
  <c r="E1750" i="3"/>
  <c r="N1750" i="3" s="1"/>
  <c r="E1751" i="3"/>
  <c r="N1751" i="3" s="1"/>
  <c r="E1752" i="3"/>
  <c r="N1752" i="3" s="1"/>
  <c r="E1753" i="3"/>
  <c r="N1753" i="3" s="1"/>
  <c r="E1754" i="3"/>
  <c r="N1754" i="3" s="1"/>
  <c r="E1755" i="3"/>
  <c r="N1755" i="3" s="1"/>
  <c r="E1756" i="3"/>
  <c r="N1756" i="3" s="1"/>
  <c r="E1757" i="3"/>
  <c r="N1757" i="3" s="1"/>
  <c r="E1758" i="3"/>
  <c r="N1758" i="3" s="1"/>
  <c r="E1759" i="3"/>
  <c r="N1759" i="3" s="1"/>
  <c r="E1760" i="3"/>
  <c r="N1760" i="3" s="1"/>
  <c r="E1761" i="3"/>
  <c r="N1761" i="3" s="1"/>
  <c r="E1762" i="3"/>
  <c r="N1762" i="3" s="1"/>
  <c r="E1763" i="3"/>
  <c r="N1763" i="3" s="1"/>
  <c r="E1764" i="3"/>
  <c r="N1764" i="3" s="1"/>
  <c r="E1765" i="3"/>
  <c r="N1765" i="3" s="1"/>
  <c r="E1766" i="3"/>
  <c r="N1766" i="3" s="1"/>
  <c r="E1767" i="3"/>
  <c r="N1767" i="3" s="1"/>
  <c r="E1768" i="3"/>
  <c r="N1768" i="3" s="1"/>
  <c r="E1769" i="3"/>
  <c r="N1769" i="3" s="1"/>
  <c r="E1770" i="3"/>
  <c r="N1770" i="3" s="1"/>
  <c r="E1771" i="3"/>
  <c r="N1771" i="3" s="1"/>
  <c r="E1772" i="3"/>
  <c r="N1772" i="3" s="1"/>
  <c r="E1773" i="3"/>
  <c r="N1773" i="3" s="1"/>
  <c r="E1774" i="3"/>
  <c r="N1774" i="3" s="1"/>
  <c r="E1775" i="3"/>
  <c r="N1775" i="3" s="1"/>
  <c r="E1776" i="3"/>
  <c r="N1776" i="3" s="1"/>
  <c r="E1777" i="3"/>
  <c r="N1777" i="3" s="1"/>
  <c r="E1778" i="3"/>
  <c r="N1778" i="3" s="1"/>
  <c r="E1779" i="3"/>
  <c r="N1779" i="3" s="1"/>
  <c r="E1780" i="3"/>
  <c r="N1780" i="3" s="1"/>
  <c r="E1781" i="3"/>
  <c r="N1781" i="3" s="1"/>
  <c r="E1782" i="3"/>
  <c r="N1782" i="3" s="1"/>
  <c r="E1783" i="3"/>
  <c r="N1783" i="3" s="1"/>
  <c r="E1784" i="3"/>
  <c r="N1784" i="3" s="1"/>
  <c r="E1785" i="3"/>
  <c r="N1785" i="3" s="1"/>
  <c r="E1786" i="3"/>
  <c r="N1786" i="3" s="1"/>
  <c r="E1787" i="3"/>
  <c r="N1787" i="3" s="1"/>
  <c r="E1788" i="3"/>
  <c r="N1788" i="3" s="1"/>
  <c r="E1789" i="3"/>
  <c r="N1789" i="3" s="1"/>
  <c r="E1790" i="3"/>
  <c r="N1790" i="3" s="1"/>
  <c r="E1791" i="3"/>
  <c r="N1791" i="3" s="1"/>
  <c r="E1792" i="3"/>
  <c r="N1792" i="3" s="1"/>
  <c r="E1793" i="3"/>
  <c r="N1793" i="3" s="1"/>
  <c r="E1794" i="3"/>
  <c r="N1794" i="3" s="1"/>
  <c r="E1795" i="3"/>
  <c r="N1795" i="3" s="1"/>
  <c r="E1796" i="3"/>
  <c r="N1796" i="3" s="1"/>
  <c r="E1797" i="3"/>
  <c r="N1797" i="3" s="1"/>
  <c r="E1798" i="3"/>
  <c r="N1798" i="3" s="1"/>
  <c r="E1799" i="3"/>
  <c r="N1799" i="3" s="1"/>
  <c r="E1800" i="3"/>
  <c r="N1800" i="3" s="1"/>
  <c r="E1801" i="3"/>
  <c r="N1801" i="3" s="1"/>
  <c r="E1802" i="3"/>
  <c r="N1802" i="3" s="1"/>
  <c r="E1803" i="3"/>
  <c r="N1803" i="3" s="1"/>
  <c r="E1804" i="3"/>
  <c r="N1804" i="3" s="1"/>
  <c r="E1805" i="3"/>
  <c r="N1805" i="3" s="1"/>
  <c r="E1806" i="3"/>
  <c r="N1806" i="3" s="1"/>
  <c r="E1807" i="3"/>
  <c r="N1807" i="3" s="1"/>
  <c r="E1808" i="3"/>
  <c r="N1808" i="3" s="1"/>
  <c r="E1809" i="3"/>
  <c r="N1809" i="3" s="1"/>
  <c r="E1810" i="3"/>
  <c r="N1810" i="3" s="1"/>
  <c r="E1811" i="3"/>
  <c r="N1811" i="3" s="1"/>
  <c r="E1812" i="3"/>
  <c r="N1812" i="3" s="1"/>
  <c r="E1813" i="3"/>
  <c r="N1813" i="3" s="1"/>
  <c r="E1814" i="3"/>
  <c r="N1814" i="3" s="1"/>
  <c r="E1815" i="3"/>
  <c r="N1815" i="3" s="1"/>
  <c r="E1816" i="3"/>
  <c r="N1816" i="3" s="1"/>
  <c r="E1817" i="3"/>
  <c r="N1817" i="3" s="1"/>
  <c r="E1818" i="3"/>
  <c r="N1818" i="3" s="1"/>
  <c r="E1819" i="3"/>
  <c r="N1819" i="3" s="1"/>
  <c r="E1820" i="3"/>
  <c r="N1820" i="3" s="1"/>
  <c r="E1821" i="3"/>
  <c r="N1821" i="3" s="1"/>
  <c r="E1822" i="3"/>
  <c r="N1822" i="3" s="1"/>
  <c r="E1823" i="3"/>
  <c r="N1823" i="3" s="1"/>
  <c r="E1824" i="3"/>
  <c r="N1824" i="3" s="1"/>
  <c r="E1825" i="3"/>
  <c r="N1825" i="3" s="1"/>
  <c r="E1826" i="3"/>
  <c r="N1826" i="3" s="1"/>
  <c r="E1827" i="3"/>
  <c r="N1827" i="3" s="1"/>
  <c r="E1828" i="3"/>
  <c r="N1828" i="3" s="1"/>
  <c r="E1829" i="3"/>
  <c r="N1829" i="3" s="1"/>
  <c r="E1830" i="3"/>
  <c r="N1830" i="3" s="1"/>
  <c r="E1831" i="3"/>
  <c r="N1831" i="3" s="1"/>
  <c r="E1832" i="3"/>
  <c r="N1832" i="3" s="1"/>
  <c r="E1833" i="3"/>
  <c r="N1833" i="3" s="1"/>
  <c r="E1834" i="3"/>
  <c r="N1834" i="3" s="1"/>
  <c r="E1835" i="3"/>
  <c r="N1835" i="3" s="1"/>
  <c r="E1836" i="3"/>
  <c r="N1836" i="3" s="1"/>
  <c r="E1837" i="3"/>
  <c r="N1837" i="3" s="1"/>
  <c r="E1838" i="3"/>
  <c r="N1838" i="3" s="1"/>
  <c r="E1839" i="3"/>
  <c r="N1839" i="3" s="1"/>
  <c r="E1840" i="3"/>
  <c r="N1840" i="3" s="1"/>
  <c r="E1841" i="3"/>
  <c r="N1841" i="3" s="1"/>
  <c r="E1842" i="3"/>
  <c r="N1842" i="3" s="1"/>
  <c r="E1843" i="3"/>
  <c r="N1843" i="3" s="1"/>
  <c r="E1844" i="3"/>
  <c r="N1844" i="3" s="1"/>
  <c r="E1845" i="3"/>
  <c r="N1845" i="3" s="1"/>
  <c r="E1846" i="3"/>
  <c r="N1846" i="3" s="1"/>
  <c r="E1847" i="3"/>
  <c r="N1847" i="3" s="1"/>
  <c r="E1848" i="3"/>
  <c r="N1848" i="3" s="1"/>
  <c r="E1849" i="3"/>
  <c r="N1849" i="3" s="1"/>
  <c r="E1850" i="3"/>
  <c r="N1850" i="3" s="1"/>
  <c r="E1851" i="3"/>
  <c r="N1851" i="3" s="1"/>
  <c r="E1852" i="3"/>
  <c r="N1852" i="3" s="1"/>
  <c r="E1853" i="3"/>
  <c r="N1853" i="3" s="1"/>
  <c r="E1854" i="3"/>
  <c r="N1854" i="3" s="1"/>
  <c r="E1855" i="3"/>
  <c r="N1855" i="3" s="1"/>
  <c r="E1856" i="3"/>
  <c r="N1856" i="3" s="1"/>
  <c r="E1857" i="3"/>
  <c r="N1857" i="3" s="1"/>
  <c r="E1858" i="3"/>
  <c r="N1858" i="3" s="1"/>
  <c r="E1859" i="3"/>
  <c r="N1859" i="3" s="1"/>
  <c r="E1860" i="3"/>
  <c r="N1860" i="3" s="1"/>
  <c r="E1861" i="3"/>
  <c r="N1861" i="3" s="1"/>
  <c r="E1862" i="3"/>
  <c r="N1862" i="3" s="1"/>
  <c r="E1863" i="3"/>
  <c r="N1863" i="3" s="1"/>
  <c r="E1864" i="3"/>
  <c r="N1864" i="3" s="1"/>
  <c r="E1865" i="3"/>
  <c r="N1865" i="3" s="1"/>
  <c r="E1866" i="3"/>
  <c r="N1866" i="3" s="1"/>
  <c r="E1867" i="3"/>
  <c r="N1867" i="3" s="1"/>
  <c r="E1868" i="3"/>
  <c r="N1868" i="3" s="1"/>
  <c r="E1869" i="3"/>
  <c r="N1869" i="3" s="1"/>
  <c r="E1870" i="3"/>
  <c r="N1870" i="3" s="1"/>
  <c r="E1871" i="3"/>
  <c r="N1871" i="3" s="1"/>
  <c r="E1872" i="3"/>
  <c r="N1872" i="3" s="1"/>
  <c r="E1873" i="3"/>
  <c r="N1873" i="3" s="1"/>
  <c r="E1874" i="3"/>
  <c r="N1874" i="3" s="1"/>
  <c r="E1875" i="3"/>
  <c r="N1875" i="3" s="1"/>
  <c r="E1876" i="3"/>
  <c r="N1876" i="3" s="1"/>
  <c r="E1877" i="3"/>
  <c r="N1877" i="3" s="1"/>
  <c r="E1878" i="3"/>
  <c r="N1878" i="3" s="1"/>
  <c r="E1879" i="3"/>
  <c r="N1879" i="3" s="1"/>
  <c r="E1880" i="3"/>
  <c r="N1880" i="3" s="1"/>
  <c r="E1881" i="3"/>
  <c r="N1881" i="3" s="1"/>
  <c r="E1882" i="3"/>
  <c r="N1882" i="3" s="1"/>
  <c r="E1883" i="3"/>
  <c r="N1883" i="3" s="1"/>
  <c r="E1884" i="3"/>
  <c r="N1884" i="3" s="1"/>
  <c r="E1885" i="3"/>
  <c r="N1885" i="3" s="1"/>
  <c r="E1886" i="3"/>
  <c r="N1886" i="3" s="1"/>
  <c r="E1887" i="3"/>
  <c r="N1887" i="3" s="1"/>
  <c r="E1888" i="3"/>
  <c r="N1888" i="3" s="1"/>
  <c r="E1889" i="3"/>
  <c r="N1889" i="3" s="1"/>
  <c r="E1890" i="3"/>
  <c r="N1890" i="3" s="1"/>
  <c r="E1891" i="3"/>
  <c r="N1891" i="3" s="1"/>
  <c r="E1892" i="3"/>
  <c r="N1892" i="3" s="1"/>
  <c r="E1893" i="3"/>
  <c r="N1893" i="3" s="1"/>
  <c r="E1894" i="3"/>
  <c r="N1894" i="3" s="1"/>
  <c r="E1895" i="3"/>
  <c r="N1895" i="3" s="1"/>
  <c r="E1896" i="3"/>
  <c r="N1896" i="3" s="1"/>
  <c r="E1897" i="3"/>
  <c r="N1897" i="3" s="1"/>
  <c r="E1898" i="3"/>
  <c r="N1898" i="3" s="1"/>
  <c r="E1899" i="3"/>
  <c r="N1899" i="3" s="1"/>
  <c r="E1900" i="3"/>
  <c r="N1900" i="3" s="1"/>
  <c r="E1901" i="3"/>
  <c r="N1901" i="3" s="1"/>
  <c r="E1902" i="3"/>
  <c r="N1902" i="3" s="1"/>
  <c r="E1903" i="3"/>
  <c r="N1903" i="3" s="1"/>
  <c r="E1904" i="3"/>
  <c r="N1904" i="3" s="1"/>
  <c r="E1905" i="3"/>
  <c r="N1905" i="3" s="1"/>
  <c r="E1906" i="3"/>
  <c r="N1906" i="3" s="1"/>
  <c r="E1907" i="3"/>
  <c r="N1907" i="3" s="1"/>
  <c r="E1908" i="3"/>
  <c r="N1908" i="3" s="1"/>
  <c r="E1909" i="3"/>
  <c r="N1909" i="3" s="1"/>
  <c r="E1910" i="3"/>
  <c r="N1910" i="3" s="1"/>
  <c r="E1911" i="3"/>
  <c r="N1911" i="3" s="1"/>
  <c r="E1912" i="3"/>
  <c r="N1912" i="3" s="1"/>
  <c r="E1913" i="3"/>
  <c r="N1913" i="3" s="1"/>
  <c r="E1914" i="3"/>
  <c r="N1914" i="3" s="1"/>
  <c r="E1915" i="3"/>
  <c r="N1915" i="3" s="1"/>
  <c r="E1916" i="3"/>
  <c r="N1916" i="3" s="1"/>
  <c r="E1917" i="3"/>
  <c r="N1917" i="3" s="1"/>
  <c r="E1918" i="3"/>
  <c r="N1918" i="3" s="1"/>
  <c r="E1919" i="3"/>
  <c r="N1919" i="3" s="1"/>
  <c r="E1920" i="3"/>
  <c r="N1920" i="3" s="1"/>
  <c r="E1921" i="3"/>
  <c r="N1921" i="3" s="1"/>
  <c r="E1922" i="3"/>
  <c r="N1922" i="3" s="1"/>
  <c r="E1923" i="3"/>
  <c r="N1923" i="3" s="1"/>
  <c r="E1924" i="3"/>
  <c r="N1924" i="3" s="1"/>
  <c r="E1925" i="3"/>
  <c r="N1925" i="3" s="1"/>
  <c r="E1926" i="3"/>
  <c r="N1926" i="3" s="1"/>
  <c r="E1927" i="3"/>
  <c r="N1927" i="3" s="1"/>
  <c r="E1928" i="3"/>
  <c r="N1928" i="3" s="1"/>
  <c r="E1929" i="3"/>
  <c r="N1929" i="3" s="1"/>
  <c r="E1930" i="3"/>
  <c r="N1930" i="3" s="1"/>
  <c r="E1931" i="3"/>
  <c r="N1931" i="3" s="1"/>
  <c r="E1932" i="3"/>
  <c r="N1932" i="3" s="1"/>
  <c r="E1933" i="3"/>
  <c r="N1933" i="3" s="1"/>
  <c r="E1934" i="3"/>
  <c r="N1934" i="3" s="1"/>
  <c r="E1935" i="3"/>
  <c r="N1935" i="3" s="1"/>
  <c r="E1936" i="3"/>
  <c r="N1936" i="3" s="1"/>
  <c r="E1937" i="3"/>
  <c r="N1937" i="3" s="1"/>
  <c r="E1938" i="3"/>
  <c r="N1938" i="3" s="1"/>
  <c r="E1939" i="3"/>
  <c r="N1939" i="3" s="1"/>
  <c r="E1940" i="3"/>
  <c r="N1940" i="3" s="1"/>
  <c r="E1941" i="3"/>
  <c r="N1941" i="3" s="1"/>
  <c r="E1942" i="3"/>
  <c r="N1942" i="3" s="1"/>
  <c r="E1943" i="3"/>
  <c r="N1943" i="3" s="1"/>
  <c r="E1944" i="3"/>
  <c r="N1944" i="3" s="1"/>
  <c r="E1945" i="3"/>
  <c r="N1945" i="3" s="1"/>
  <c r="E1946" i="3"/>
  <c r="N1946" i="3" s="1"/>
  <c r="E1947" i="3"/>
  <c r="N1947" i="3" s="1"/>
  <c r="E1948" i="3"/>
  <c r="N1948" i="3" s="1"/>
  <c r="E1949" i="3"/>
  <c r="N1949" i="3" s="1"/>
  <c r="E1950" i="3"/>
  <c r="N1950" i="3" s="1"/>
  <c r="E1951" i="3"/>
  <c r="N1951" i="3" s="1"/>
  <c r="E1952" i="3"/>
  <c r="N1952" i="3" s="1"/>
  <c r="E1953" i="3"/>
  <c r="N1953" i="3" s="1"/>
  <c r="E1954" i="3"/>
  <c r="N1954" i="3" s="1"/>
  <c r="E1955" i="3"/>
  <c r="N1955" i="3" s="1"/>
  <c r="E1956" i="3"/>
  <c r="N1956" i="3" s="1"/>
  <c r="E1957" i="3"/>
  <c r="N1957" i="3" s="1"/>
  <c r="E1958" i="3"/>
  <c r="N1958" i="3" s="1"/>
  <c r="E1959" i="3"/>
  <c r="N1959" i="3" s="1"/>
  <c r="E1960" i="3"/>
  <c r="N1960" i="3" s="1"/>
  <c r="E1961" i="3"/>
  <c r="N1961" i="3" s="1"/>
  <c r="E1962" i="3"/>
  <c r="N1962" i="3" s="1"/>
  <c r="E1963" i="3"/>
  <c r="N1963" i="3" s="1"/>
  <c r="E1964" i="3"/>
  <c r="N1964" i="3" s="1"/>
  <c r="E1965" i="3"/>
  <c r="N1965" i="3" s="1"/>
  <c r="E1966" i="3"/>
  <c r="N1966" i="3" s="1"/>
  <c r="E1967" i="3"/>
  <c r="N1967" i="3" s="1"/>
  <c r="E1968" i="3"/>
  <c r="N1968" i="3" s="1"/>
  <c r="E1969" i="3"/>
  <c r="N1969" i="3" s="1"/>
  <c r="E1970" i="3"/>
  <c r="N1970" i="3" s="1"/>
  <c r="E1971" i="3"/>
  <c r="N1971" i="3" s="1"/>
  <c r="E1972" i="3"/>
  <c r="N1972" i="3" s="1"/>
  <c r="E1973" i="3"/>
  <c r="N1973" i="3" s="1"/>
  <c r="E1974" i="3"/>
  <c r="N1974" i="3" s="1"/>
  <c r="E1975" i="3"/>
  <c r="N1975" i="3" s="1"/>
  <c r="E1976" i="3"/>
  <c r="N1976" i="3" s="1"/>
  <c r="E1977" i="3"/>
  <c r="N1977" i="3" s="1"/>
  <c r="E1978" i="3"/>
  <c r="N1978" i="3" s="1"/>
  <c r="E1979" i="3"/>
  <c r="N1979" i="3" s="1"/>
  <c r="E1980" i="3"/>
  <c r="N1980" i="3" s="1"/>
  <c r="E1981" i="3"/>
  <c r="N1981" i="3" s="1"/>
  <c r="E1982" i="3"/>
  <c r="N1982" i="3" s="1"/>
  <c r="E1983" i="3"/>
  <c r="N1983" i="3" s="1"/>
  <c r="E1984" i="3"/>
  <c r="N1984" i="3" s="1"/>
  <c r="E1985" i="3"/>
  <c r="N1985" i="3" s="1"/>
  <c r="E1986" i="3"/>
  <c r="N1986" i="3" s="1"/>
  <c r="E1987" i="3"/>
  <c r="N1987" i="3" s="1"/>
  <c r="E1988" i="3"/>
  <c r="N1988" i="3" s="1"/>
  <c r="E1989" i="3"/>
  <c r="N1989" i="3" s="1"/>
  <c r="E1990" i="3"/>
  <c r="N1990" i="3" s="1"/>
  <c r="E1991" i="3"/>
  <c r="N1991" i="3" s="1"/>
  <c r="E1992" i="3"/>
  <c r="N1992" i="3" s="1"/>
  <c r="E1993" i="3"/>
  <c r="N1993" i="3" s="1"/>
  <c r="E1994" i="3"/>
  <c r="N1994" i="3" s="1"/>
  <c r="E1995" i="3"/>
  <c r="N1995" i="3" s="1"/>
  <c r="E1996" i="3"/>
  <c r="N1996" i="3" s="1"/>
  <c r="E1997" i="3"/>
  <c r="N1997" i="3" s="1"/>
  <c r="E1998" i="3"/>
  <c r="N1998" i="3" s="1"/>
  <c r="E1999" i="3"/>
  <c r="N1999" i="3" s="1"/>
  <c r="E2000" i="3"/>
  <c r="N2000" i="3" s="1"/>
  <c r="E2001" i="3"/>
  <c r="N2001" i="3" s="1"/>
  <c r="E2002" i="3"/>
  <c r="N2002" i="3" s="1"/>
  <c r="E2003" i="3"/>
  <c r="N2003" i="3" s="1"/>
  <c r="E2004" i="3"/>
  <c r="N2004" i="3" s="1"/>
  <c r="E2005" i="3"/>
  <c r="N2005" i="3" s="1"/>
  <c r="E2006" i="3"/>
  <c r="N2006" i="3" s="1"/>
  <c r="E2007" i="3"/>
  <c r="N2007" i="3" s="1"/>
  <c r="E2008" i="3"/>
  <c r="N2008" i="3" s="1"/>
  <c r="E2009" i="3"/>
  <c r="N2009" i="3" s="1"/>
  <c r="E2010" i="3"/>
  <c r="N2010" i="3" s="1"/>
  <c r="E2011" i="3"/>
  <c r="N2011" i="3" s="1"/>
  <c r="E2012" i="3"/>
  <c r="N2012" i="3" s="1"/>
  <c r="E2013" i="3"/>
  <c r="N2013" i="3" s="1"/>
  <c r="E2014" i="3"/>
  <c r="N2014" i="3" s="1"/>
  <c r="E2015" i="3"/>
  <c r="N2015" i="3" s="1"/>
  <c r="E2016" i="3"/>
  <c r="N2016" i="3" s="1"/>
  <c r="E2017" i="3"/>
  <c r="N2017" i="3" s="1"/>
  <c r="E2018" i="3"/>
  <c r="N2018" i="3" s="1"/>
  <c r="E2019" i="3"/>
  <c r="N2019" i="3" s="1"/>
  <c r="E2020" i="3"/>
  <c r="N2020" i="3" s="1"/>
  <c r="E2021" i="3"/>
  <c r="N2021" i="3" s="1"/>
  <c r="E2022" i="3"/>
  <c r="N2022" i="3" s="1"/>
  <c r="E2023" i="3"/>
  <c r="N2023" i="3" s="1"/>
  <c r="E2024" i="3"/>
  <c r="N2024" i="3" s="1"/>
  <c r="E2025" i="3"/>
  <c r="N2025" i="3" s="1"/>
  <c r="E2026" i="3"/>
  <c r="N2026" i="3" s="1"/>
  <c r="E2027" i="3"/>
  <c r="N2027" i="3" s="1"/>
  <c r="E2028" i="3"/>
  <c r="N2028" i="3" s="1"/>
  <c r="E2029" i="3"/>
  <c r="N2029" i="3" s="1"/>
  <c r="E2030" i="3"/>
  <c r="N2030" i="3" s="1"/>
  <c r="E2031" i="3"/>
  <c r="N2031" i="3" s="1"/>
  <c r="E2032" i="3"/>
  <c r="N2032" i="3" s="1"/>
  <c r="E2033" i="3"/>
  <c r="N2033" i="3" s="1"/>
  <c r="E2034" i="3"/>
  <c r="N2034" i="3" s="1"/>
  <c r="E2035" i="3"/>
  <c r="N2035" i="3" s="1"/>
  <c r="O2035" i="3"/>
  <c r="E2036" i="3"/>
  <c r="N2036" i="3" s="1"/>
  <c r="O2036" i="3"/>
  <c r="E2037" i="3"/>
  <c r="N2037" i="3" s="1"/>
  <c r="O2037" i="3"/>
  <c r="E2038" i="3"/>
  <c r="N2038" i="3" s="1"/>
  <c r="O2038" i="3"/>
  <c r="E2039" i="3"/>
  <c r="N2039" i="3" s="1"/>
  <c r="O2039" i="3"/>
  <c r="E2040" i="3"/>
  <c r="N2040" i="3" s="1"/>
  <c r="O2040" i="3"/>
  <c r="E2041" i="3"/>
  <c r="N2041" i="3" s="1"/>
  <c r="O2041" i="3"/>
  <c r="E2042" i="3"/>
  <c r="N2042" i="3" s="1"/>
  <c r="O2042" i="3"/>
  <c r="E2043" i="3"/>
  <c r="N2043" i="3" s="1"/>
  <c r="O2043" i="3"/>
  <c r="E2044" i="3"/>
  <c r="N2044" i="3" s="1"/>
  <c r="O2044" i="3"/>
  <c r="E2045" i="3"/>
  <c r="N2045" i="3" s="1"/>
  <c r="O2045" i="3"/>
  <c r="E2046" i="3"/>
  <c r="N2046" i="3" s="1"/>
  <c r="O2046" i="3"/>
  <c r="E2047" i="3"/>
  <c r="N2047" i="3" s="1"/>
  <c r="O2047" i="3"/>
  <c r="E2048" i="3"/>
  <c r="N2048" i="3" s="1"/>
  <c r="O2048" i="3"/>
  <c r="E2049" i="3"/>
  <c r="N2049" i="3" s="1"/>
  <c r="O2049" i="3"/>
  <c r="E2050" i="3"/>
  <c r="N2050" i="3" s="1"/>
  <c r="O2050" i="3"/>
  <c r="E2051" i="3"/>
  <c r="N2051" i="3" s="1"/>
  <c r="O2051" i="3"/>
  <c r="E2052" i="3"/>
  <c r="N2052" i="3" s="1"/>
  <c r="O2052" i="3"/>
  <c r="E2053" i="3"/>
  <c r="N2053" i="3" s="1"/>
  <c r="O2053" i="3"/>
  <c r="E2054" i="3"/>
  <c r="N2054" i="3" s="1"/>
  <c r="O2054" i="3"/>
  <c r="E2055" i="3"/>
  <c r="N2055" i="3" s="1"/>
  <c r="O2055" i="3"/>
  <c r="E2056" i="3"/>
  <c r="N2056" i="3" s="1"/>
  <c r="O2056" i="3"/>
  <c r="E2057" i="3"/>
  <c r="N2057" i="3" s="1"/>
  <c r="O2057" i="3"/>
  <c r="E2058" i="3"/>
  <c r="N2058" i="3" s="1"/>
  <c r="O2058" i="3"/>
  <c r="E2059" i="3"/>
  <c r="N2059" i="3" s="1"/>
  <c r="O2059" i="3"/>
  <c r="E2060" i="3"/>
  <c r="N2060" i="3" s="1"/>
  <c r="O2060" i="3"/>
  <c r="E2061" i="3"/>
  <c r="N2061" i="3" s="1"/>
  <c r="O2061" i="3"/>
  <c r="E2062" i="3"/>
  <c r="N2062" i="3" s="1"/>
  <c r="O2062" i="3"/>
  <c r="E2063" i="3"/>
  <c r="N2063" i="3" s="1"/>
  <c r="O2063" i="3"/>
  <c r="E2064" i="3"/>
  <c r="N2064" i="3" s="1"/>
  <c r="O2064" i="3"/>
  <c r="E2065" i="3"/>
  <c r="N2065" i="3" s="1"/>
  <c r="O2065" i="3"/>
  <c r="E2066" i="3"/>
  <c r="N2066" i="3" s="1"/>
  <c r="O2066" i="3"/>
  <c r="E2067" i="3"/>
  <c r="N2067" i="3" s="1"/>
  <c r="O2067" i="3"/>
  <c r="E2068" i="3"/>
  <c r="N2068" i="3" s="1"/>
  <c r="O2068" i="3"/>
  <c r="E2069" i="3"/>
  <c r="N2069" i="3" s="1"/>
  <c r="O2069" i="3"/>
  <c r="E2070" i="3"/>
  <c r="N2070" i="3" s="1"/>
  <c r="O2070" i="3"/>
  <c r="E2071" i="3"/>
  <c r="N2071" i="3" s="1"/>
  <c r="O2071" i="3"/>
  <c r="E2072" i="3"/>
  <c r="N2072" i="3" s="1"/>
  <c r="O2072" i="3"/>
  <c r="E2073" i="3"/>
  <c r="N2073" i="3" s="1"/>
  <c r="O2073" i="3"/>
  <c r="E2074" i="3"/>
  <c r="N2074" i="3" s="1"/>
  <c r="O2074" i="3"/>
  <c r="E2075" i="3"/>
  <c r="N2075" i="3" s="1"/>
  <c r="O2075" i="3"/>
  <c r="E2076" i="3"/>
  <c r="N2076" i="3" s="1"/>
  <c r="O2076" i="3"/>
  <c r="E2077" i="3"/>
  <c r="N2077" i="3" s="1"/>
  <c r="O2077" i="3"/>
  <c r="E2078" i="3"/>
  <c r="N2078" i="3" s="1"/>
  <c r="O2078" i="3"/>
  <c r="E2079" i="3"/>
  <c r="N2079" i="3" s="1"/>
  <c r="O2079" i="3"/>
  <c r="E2080" i="3"/>
  <c r="N2080" i="3" s="1"/>
  <c r="O2080" i="3"/>
  <c r="E2081" i="3"/>
  <c r="N2081" i="3" s="1"/>
  <c r="O2081" i="3"/>
  <c r="E2082" i="3"/>
  <c r="N2082" i="3" s="1"/>
  <c r="O2082" i="3"/>
  <c r="E2083" i="3"/>
  <c r="N2083" i="3" s="1"/>
  <c r="O2083" i="3"/>
  <c r="E2084" i="3"/>
  <c r="N2084" i="3" s="1"/>
  <c r="O2084" i="3"/>
  <c r="E2085" i="3"/>
  <c r="N2085" i="3" s="1"/>
  <c r="O2085" i="3"/>
  <c r="E2086" i="3"/>
  <c r="N2086" i="3" s="1"/>
  <c r="O2086" i="3"/>
  <c r="E2087" i="3"/>
  <c r="N2087" i="3" s="1"/>
  <c r="O2087" i="3"/>
  <c r="E2088" i="3"/>
  <c r="N2088" i="3" s="1"/>
  <c r="O2088" i="3"/>
  <c r="E2089" i="3"/>
  <c r="N2089" i="3" s="1"/>
  <c r="O2089" i="3"/>
  <c r="E2090" i="3"/>
  <c r="N2090" i="3" s="1"/>
  <c r="O2090" i="3"/>
  <c r="E2091" i="3"/>
  <c r="N2091" i="3" s="1"/>
  <c r="O2091" i="3"/>
  <c r="E2092" i="3"/>
  <c r="N2092" i="3" s="1"/>
  <c r="O2092" i="3"/>
  <c r="E2093" i="3"/>
  <c r="N2093" i="3" s="1"/>
  <c r="O2093" i="3"/>
  <c r="E2094" i="3"/>
  <c r="N2094" i="3" s="1"/>
  <c r="O2094" i="3"/>
  <c r="E2095" i="3"/>
  <c r="N2095" i="3" s="1"/>
  <c r="O2095" i="3"/>
  <c r="E2096" i="3"/>
  <c r="N2096" i="3" s="1"/>
  <c r="O2096" i="3"/>
  <c r="E2097" i="3"/>
  <c r="N2097" i="3" s="1"/>
  <c r="O2097" i="3"/>
  <c r="E2098" i="3"/>
  <c r="N2098" i="3" s="1"/>
  <c r="O2098" i="3"/>
  <c r="E2099" i="3"/>
  <c r="N2099" i="3" s="1"/>
  <c r="O2099" i="3"/>
  <c r="E2100" i="3"/>
  <c r="N2100" i="3" s="1"/>
  <c r="O2100" i="3"/>
  <c r="E2101" i="3"/>
  <c r="N2101" i="3" s="1"/>
  <c r="O2101" i="3"/>
  <c r="E2102" i="3"/>
  <c r="N2102" i="3" s="1"/>
  <c r="O2102" i="3"/>
  <c r="E2103" i="3"/>
  <c r="N2103" i="3" s="1"/>
  <c r="O2103" i="3"/>
  <c r="E2104" i="3"/>
  <c r="N2104" i="3" s="1"/>
  <c r="O2104" i="3"/>
  <c r="E2105" i="3"/>
  <c r="N2105" i="3" s="1"/>
  <c r="O2105" i="3"/>
  <c r="E2106" i="3"/>
  <c r="N2106" i="3" s="1"/>
  <c r="O2106" i="3"/>
  <c r="E2107" i="3"/>
  <c r="N2107" i="3" s="1"/>
  <c r="O2107" i="3"/>
  <c r="E2108" i="3"/>
  <c r="N2108" i="3" s="1"/>
  <c r="O2108" i="3"/>
  <c r="E2109" i="3"/>
  <c r="N2109" i="3" s="1"/>
  <c r="O2109" i="3"/>
  <c r="E2110" i="3"/>
  <c r="N2110" i="3" s="1"/>
  <c r="O2110" i="3"/>
  <c r="E2111" i="3"/>
  <c r="N2111" i="3" s="1"/>
  <c r="O2111" i="3"/>
  <c r="E2112" i="3"/>
  <c r="N2112" i="3" s="1"/>
  <c r="O2112" i="3"/>
  <c r="E2113" i="3"/>
  <c r="N2113" i="3" s="1"/>
  <c r="O2113" i="3"/>
  <c r="E2114" i="3"/>
  <c r="N2114" i="3" s="1"/>
  <c r="O2114" i="3"/>
  <c r="E2115" i="3"/>
  <c r="N2115" i="3" s="1"/>
  <c r="O2115" i="3"/>
  <c r="E2116" i="3"/>
  <c r="N2116" i="3" s="1"/>
  <c r="O2116" i="3"/>
  <c r="E2117" i="3"/>
  <c r="N2117" i="3" s="1"/>
  <c r="O2117" i="3"/>
  <c r="E2118" i="3"/>
  <c r="N2118" i="3" s="1"/>
  <c r="O2118" i="3"/>
  <c r="E2119" i="3"/>
  <c r="N2119" i="3" s="1"/>
  <c r="O2119" i="3"/>
  <c r="E2120" i="3"/>
  <c r="N2120" i="3" s="1"/>
  <c r="O2120" i="3"/>
  <c r="E2121" i="3"/>
  <c r="N2121" i="3" s="1"/>
  <c r="O2121" i="3"/>
  <c r="E2122" i="3"/>
  <c r="N2122" i="3" s="1"/>
  <c r="O2122" i="3"/>
  <c r="E2123" i="3"/>
  <c r="N2123" i="3" s="1"/>
  <c r="O2123" i="3"/>
  <c r="E2124" i="3"/>
  <c r="N2124" i="3" s="1"/>
  <c r="O2124" i="3"/>
  <c r="E2125" i="3"/>
  <c r="N2125" i="3" s="1"/>
  <c r="O2125" i="3"/>
  <c r="E2126" i="3"/>
  <c r="N2126" i="3" s="1"/>
  <c r="O2126" i="3"/>
  <c r="E2127" i="3"/>
  <c r="N2127" i="3" s="1"/>
  <c r="O2127" i="3"/>
  <c r="E2128" i="3"/>
  <c r="N2128" i="3" s="1"/>
  <c r="O2128" i="3"/>
  <c r="E2129" i="3"/>
  <c r="N2129" i="3" s="1"/>
  <c r="O2129" i="3"/>
  <c r="E2130" i="3"/>
  <c r="N2130" i="3" s="1"/>
  <c r="O2130" i="3"/>
  <c r="E2131" i="3"/>
  <c r="N2131" i="3" s="1"/>
  <c r="O2131" i="3"/>
  <c r="E2132" i="3"/>
  <c r="N2132" i="3" s="1"/>
  <c r="O2132" i="3"/>
  <c r="E2133" i="3"/>
  <c r="N2133" i="3" s="1"/>
  <c r="O2133" i="3"/>
  <c r="E2134" i="3"/>
  <c r="N2134" i="3" s="1"/>
  <c r="O2134" i="3"/>
  <c r="E2135" i="3"/>
  <c r="N2135" i="3" s="1"/>
  <c r="O2135" i="3"/>
  <c r="E2136" i="3"/>
  <c r="N2136" i="3" s="1"/>
  <c r="O2136" i="3"/>
  <c r="E2137" i="3"/>
  <c r="N2137" i="3" s="1"/>
  <c r="O2137" i="3"/>
  <c r="E2138" i="3"/>
  <c r="N2138" i="3" s="1"/>
  <c r="O2138" i="3"/>
  <c r="E2139" i="3"/>
  <c r="N2139" i="3" s="1"/>
  <c r="O2139" i="3"/>
  <c r="E2140" i="3"/>
  <c r="N2140" i="3" s="1"/>
  <c r="O2140" i="3"/>
  <c r="E2141" i="3"/>
  <c r="N2141" i="3" s="1"/>
  <c r="O2141" i="3"/>
  <c r="E2142" i="3"/>
  <c r="N2142" i="3" s="1"/>
  <c r="O2142" i="3"/>
  <c r="E2143" i="3"/>
  <c r="N2143" i="3" s="1"/>
  <c r="O2143" i="3"/>
  <c r="E2144" i="3"/>
  <c r="N2144" i="3" s="1"/>
  <c r="O2144" i="3"/>
  <c r="E2145" i="3"/>
  <c r="N2145" i="3" s="1"/>
  <c r="O2145" i="3"/>
  <c r="E2146" i="3"/>
  <c r="N2146" i="3" s="1"/>
  <c r="O2146" i="3"/>
  <c r="E2147" i="3"/>
  <c r="N2147" i="3" s="1"/>
  <c r="O2147" i="3"/>
  <c r="E2148" i="3"/>
  <c r="N2148" i="3" s="1"/>
  <c r="O2148" i="3"/>
  <c r="E2149" i="3"/>
  <c r="N2149" i="3" s="1"/>
  <c r="O2149" i="3"/>
  <c r="E2150" i="3"/>
  <c r="N2150" i="3" s="1"/>
  <c r="O2150" i="3"/>
  <c r="E2151" i="3"/>
  <c r="N2151" i="3" s="1"/>
  <c r="O2151" i="3"/>
  <c r="E2152" i="3"/>
  <c r="N2152" i="3" s="1"/>
  <c r="O2152" i="3"/>
  <c r="E2153" i="3"/>
  <c r="N2153" i="3" s="1"/>
  <c r="O2153" i="3"/>
  <c r="E2154" i="3"/>
  <c r="N2154" i="3" s="1"/>
  <c r="O2154" i="3"/>
  <c r="E2155" i="3"/>
  <c r="N2155" i="3" s="1"/>
  <c r="O2155" i="3"/>
  <c r="E2156" i="3"/>
  <c r="N2156" i="3" s="1"/>
  <c r="O2156" i="3"/>
  <c r="E2157" i="3"/>
  <c r="N2157" i="3" s="1"/>
  <c r="O2157" i="3"/>
  <c r="E2158" i="3"/>
  <c r="N2158" i="3" s="1"/>
  <c r="O2158" i="3"/>
  <c r="E2159" i="3"/>
  <c r="N2159" i="3" s="1"/>
  <c r="O2159" i="3"/>
  <c r="E2160" i="3"/>
  <c r="N2160" i="3" s="1"/>
  <c r="O2160" i="3"/>
  <c r="E2161" i="3"/>
  <c r="N2161" i="3" s="1"/>
  <c r="O2161" i="3"/>
  <c r="E2162" i="3"/>
  <c r="N2162" i="3" s="1"/>
  <c r="O2162" i="3"/>
  <c r="E2163" i="3"/>
  <c r="N2163" i="3" s="1"/>
  <c r="O2163" i="3"/>
  <c r="E2164" i="3"/>
  <c r="N2164" i="3" s="1"/>
  <c r="O2164" i="3"/>
  <c r="E2165" i="3"/>
  <c r="N2165" i="3" s="1"/>
  <c r="O2165" i="3"/>
  <c r="E2166" i="3"/>
  <c r="N2166" i="3" s="1"/>
  <c r="O2166" i="3"/>
  <c r="E2167" i="3"/>
  <c r="N2167" i="3" s="1"/>
  <c r="O2167" i="3"/>
  <c r="E2168" i="3"/>
  <c r="N2168" i="3" s="1"/>
  <c r="O2168" i="3"/>
  <c r="E2169" i="3"/>
  <c r="N2169" i="3" s="1"/>
  <c r="O2169" i="3"/>
  <c r="E2170" i="3"/>
  <c r="N2170" i="3" s="1"/>
  <c r="O2170" i="3"/>
  <c r="E2171" i="3"/>
  <c r="N2171" i="3" s="1"/>
  <c r="O2171" i="3"/>
  <c r="E2172" i="3"/>
  <c r="N2172" i="3" s="1"/>
  <c r="O2172" i="3"/>
  <c r="E2173" i="3"/>
  <c r="N2173" i="3" s="1"/>
  <c r="O2173" i="3"/>
  <c r="E2174" i="3"/>
  <c r="N2174" i="3" s="1"/>
  <c r="O2174" i="3"/>
  <c r="E2175" i="3"/>
  <c r="N2175" i="3" s="1"/>
  <c r="O2175" i="3"/>
  <c r="E2176" i="3"/>
  <c r="N2176" i="3" s="1"/>
  <c r="O2176" i="3"/>
  <c r="E2177" i="3"/>
  <c r="N2177" i="3" s="1"/>
  <c r="O2177" i="3"/>
  <c r="E2178" i="3"/>
  <c r="N2178" i="3" s="1"/>
  <c r="O2178" i="3"/>
  <c r="E2179" i="3"/>
  <c r="N2179" i="3" s="1"/>
  <c r="O2179" i="3"/>
  <c r="E2180" i="3"/>
  <c r="N2180" i="3" s="1"/>
  <c r="O2180" i="3"/>
  <c r="E2181" i="3"/>
  <c r="N2181" i="3" s="1"/>
  <c r="O2181" i="3"/>
  <c r="E2182" i="3"/>
  <c r="N2182" i="3" s="1"/>
  <c r="O2182" i="3"/>
  <c r="E2183" i="3"/>
  <c r="N2183" i="3" s="1"/>
  <c r="O2183" i="3"/>
  <c r="E2184" i="3"/>
  <c r="N2184" i="3" s="1"/>
  <c r="O2184" i="3"/>
  <c r="E2185" i="3"/>
  <c r="N2185" i="3" s="1"/>
  <c r="O2185" i="3"/>
  <c r="E2186" i="3"/>
  <c r="N2186" i="3" s="1"/>
  <c r="O2186" i="3"/>
  <c r="E2187" i="3"/>
  <c r="N2187" i="3" s="1"/>
  <c r="O2187" i="3"/>
  <c r="E2188" i="3"/>
  <c r="N2188" i="3" s="1"/>
  <c r="O2188" i="3"/>
  <c r="E2189" i="3"/>
  <c r="N2189" i="3" s="1"/>
  <c r="O2189" i="3"/>
  <c r="E2190" i="3"/>
  <c r="N2190" i="3" s="1"/>
  <c r="O2190" i="3"/>
  <c r="E2191" i="3"/>
  <c r="N2191" i="3" s="1"/>
  <c r="O2191" i="3"/>
  <c r="E2192" i="3"/>
  <c r="N2192" i="3" s="1"/>
  <c r="O2192" i="3"/>
  <c r="E2193" i="3"/>
  <c r="N2193" i="3" s="1"/>
  <c r="O2193" i="3"/>
  <c r="E2194" i="3"/>
  <c r="N2194" i="3" s="1"/>
  <c r="O2194" i="3"/>
  <c r="E2195" i="3"/>
  <c r="N2195" i="3" s="1"/>
  <c r="O2195" i="3"/>
  <c r="E2196" i="3"/>
  <c r="N2196" i="3" s="1"/>
  <c r="O2196" i="3"/>
  <c r="E2197" i="3"/>
  <c r="N2197" i="3" s="1"/>
  <c r="O2197" i="3"/>
  <c r="E2198" i="3"/>
  <c r="N2198" i="3" s="1"/>
  <c r="O2198" i="3"/>
  <c r="E2199" i="3"/>
  <c r="N2199" i="3" s="1"/>
  <c r="O2199" i="3"/>
  <c r="E2200" i="3"/>
  <c r="N2200" i="3" s="1"/>
  <c r="O2200" i="3"/>
  <c r="E2201" i="3"/>
  <c r="N2201" i="3" s="1"/>
  <c r="O2201" i="3"/>
  <c r="E2202" i="3"/>
  <c r="N2202" i="3" s="1"/>
  <c r="O2202" i="3"/>
  <c r="E2203" i="3"/>
  <c r="N2203" i="3" s="1"/>
  <c r="O2203" i="3"/>
  <c r="E2204" i="3"/>
  <c r="N2204" i="3" s="1"/>
  <c r="O2204" i="3"/>
  <c r="E2205" i="3"/>
  <c r="N2205" i="3" s="1"/>
  <c r="O2205" i="3"/>
  <c r="E2206" i="3"/>
  <c r="N2206" i="3" s="1"/>
  <c r="O2206" i="3"/>
  <c r="E2207" i="3"/>
  <c r="N2207" i="3" s="1"/>
  <c r="O2207" i="3"/>
  <c r="E2208" i="3"/>
  <c r="N2208" i="3" s="1"/>
  <c r="O2208" i="3"/>
  <c r="E2209" i="3"/>
  <c r="N2209" i="3" s="1"/>
  <c r="O2209" i="3"/>
  <c r="E2210" i="3"/>
  <c r="N2210" i="3" s="1"/>
  <c r="O2210" i="3"/>
  <c r="E2211" i="3"/>
  <c r="N2211" i="3" s="1"/>
  <c r="O2211" i="3"/>
  <c r="E2212" i="3"/>
  <c r="N2212" i="3" s="1"/>
  <c r="O2212" i="3"/>
  <c r="E2213" i="3"/>
  <c r="N2213" i="3" s="1"/>
  <c r="O2213" i="3"/>
  <c r="E2214" i="3"/>
  <c r="N2214" i="3" s="1"/>
  <c r="O2214" i="3"/>
  <c r="E2215" i="3"/>
  <c r="N2215" i="3" s="1"/>
  <c r="O2215" i="3"/>
  <c r="E2216" i="3"/>
  <c r="N2216" i="3" s="1"/>
  <c r="O2216" i="3"/>
  <c r="E2217" i="3"/>
  <c r="N2217" i="3" s="1"/>
  <c r="O2217" i="3"/>
  <c r="E2218" i="3"/>
  <c r="N2218" i="3" s="1"/>
  <c r="O2218" i="3"/>
  <c r="E2219" i="3"/>
  <c r="N2219" i="3" s="1"/>
  <c r="O2219" i="3"/>
  <c r="E2220" i="3"/>
  <c r="N2220" i="3" s="1"/>
  <c r="O2220" i="3"/>
  <c r="E2221" i="3"/>
  <c r="N2221" i="3" s="1"/>
  <c r="O2221" i="3"/>
  <c r="E2222" i="3"/>
  <c r="N2222" i="3" s="1"/>
  <c r="O2222" i="3"/>
  <c r="E2223" i="3"/>
  <c r="N2223" i="3" s="1"/>
  <c r="O2223" i="3"/>
  <c r="E2224" i="3"/>
  <c r="N2224" i="3" s="1"/>
  <c r="O2224" i="3"/>
  <c r="E2225" i="3"/>
  <c r="N2225" i="3" s="1"/>
  <c r="O2225" i="3"/>
  <c r="E2226" i="3"/>
  <c r="N2226" i="3" s="1"/>
  <c r="O2226" i="3"/>
  <c r="E2227" i="3"/>
  <c r="N2227" i="3" s="1"/>
  <c r="O2227" i="3"/>
  <c r="E2228" i="3"/>
  <c r="N2228" i="3" s="1"/>
  <c r="O2228" i="3"/>
  <c r="E2229" i="3"/>
  <c r="N2229" i="3" s="1"/>
  <c r="O2229" i="3"/>
  <c r="E2230" i="3"/>
  <c r="N2230" i="3" s="1"/>
  <c r="O2230" i="3"/>
  <c r="E2231" i="3"/>
  <c r="N2231" i="3" s="1"/>
  <c r="O2231" i="3"/>
  <c r="E2232" i="3"/>
  <c r="N2232" i="3" s="1"/>
  <c r="O2232" i="3"/>
  <c r="E2233" i="3"/>
  <c r="N2233" i="3" s="1"/>
  <c r="O2233" i="3"/>
  <c r="E2234" i="3"/>
  <c r="N2234" i="3" s="1"/>
  <c r="O2234" i="3"/>
  <c r="E2235" i="3"/>
  <c r="N2235" i="3" s="1"/>
  <c r="O2235" i="3"/>
  <c r="E2236" i="3"/>
  <c r="N2236" i="3" s="1"/>
  <c r="O2236" i="3"/>
  <c r="E2237" i="3"/>
  <c r="N2237" i="3" s="1"/>
  <c r="O2237" i="3"/>
  <c r="E2238" i="3"/>
  <c r="N2238" i="3" s="1"/>
  <c r="O2238" i="3"/>
  <c r="E2239" i="3"/>
  <c r="N2239" i="3" s="1"/>
  <c r="O2239" i="3"/>
  <c r="E2240" i="3"/>
  <c r="N2240" i="3" s="1"/>
  <c r="O2240" i="3"/>
  <c r="E2241" i="3"/>
  <c r="N2241" i="3" s="1"/>
  <c r="O2241" i="3"/>
  <c r="E2242" i="3"/>
  <c r="N2242" i="3" s="1"/>
  <c r="O2242" i="3"/>
  <c r="E2243" i="3"/>
  <c r="N2243" i="3" s="1"/>
  <c r="O2243" i="3"/>
  <c r="E2244" i="3"/>
  <c r="N2244" i="3" s="1"/>
  <c r="O2244" i="3"/>
  <c r="E2245" i="3"/>
  <c r="N2245" i="3" s="1"/>
  <c r="O2245" i="3"/>
  <c r="E2246" i="3"/>
  <c r="N2246" i="3" s="1"/>
  <c r="O2246" i="3"/>
  <c r="E2247" i="3"/>
  <c r="N2247" i="3" s="1"/>
  <c r="O2247" i="3"/>
  <c r="E2248" i="3"/>
  <c r="N2248" i="3" s="1"/>
  <c r="O2248" i="3"/>
  <c r="E2249" i="3"/>
  <c r="N2249" i="3" s="1"/>
  <c r="O2249" i="3"/>
  <c r="E2250" i="3"/>
  <c r="N2250" i="3" s="1"/>
  <c r="O2250" i="3"/>
  <c r="E2251" i="3"/>
  <c r="N2251" i="3" s="1"/>
  <c r="O2251" i="3"/>
  <c r="E2252" i="3"/>
  <c r="N2252" i="3" s="1"/>
  <c r="O2252" i="3"/>
  <c r="E2253" i="3"/>
  <c r="N2253" i="3" s="1"/>
  <c r="O2253" i="3"/>
  <c r="E2254" i="3"/>
  <c r="N2254" i="3" s="1"/>
  <c r="O2254" i="3"/>
  <c r="E2255" i="3"/>
  <c r="N2255" i="3" s="1"/>
  <c r="O2255" i="3"/>
  <c r="E2256" i="3"/>
  <c r="N2256" i="3" s="1"/>
  <c r="O2256" i="3"/>
  <c r="E2257" i="3"/>
  <c r="N2257" i="3" s="1"/>
  <c r="O2257" i="3"/>
  <c r="E2258" i="3"/>
  <c r="N2258" i="3" s="1"/>
  <c r="O2258" i="3"/>
  <c r="E2259" i="3"/>
  <c r="N2259" i="3" s="1"/>
  <c r="O2259" i="3"/>
  <c r="E2260" i="3"/>
  <c r="N2260" i="3" s="1"/>
  <c r="O2260" i="3"/>
  <c r="E2261" i="3"/>
  <c r="N2261" i="3" s="1"/>
  <c r="O2261" i="3"/>
  <c r="E2262" i="3"/>
  <c r="N2262" i="3" s="1"/>
  <c r="O2262" i="3"/>
  <c r="E2263" i="3"/>
  <c r="N2263" i="3" s="1"/>
  <c r="O2263" i="3"/>
  <c r="E2264" i="3"/>
  <c r="N2264" i="3" s="1"/>
  <c r="O2264" i="3"/>
  <c r="E2265" i="3"/>
  <c r="N2265" i="3" s="1"/>
  <c r="O2265" i="3"/>
  <c r="E2266" i="3"/>
  <c r="N2266" i="3" s="1"/>
  <c r="O2266" i="3"/>
  <c r="E2267" i="3"/>
  <c r="N2267" i="3" s="1"/>
  <c r="O2267" i="3"/>
  <c r="E2268" i="3"/>
  <c r="N2268" i="3" s="1"/>
  <c r="O2268" i="3"/>
  <c r="E2269" i="3"/>
  <c r="N2269" i="3" s="1"/>
  <c r="O2269" i="3"/>
  <c r="E2270" i="3"/>
  <c r="N2270" i="3" s="1"/>
  <c r="O2270" i="3"/>
  <c r="E2271" i="3"/>
  <c r="N2271" i="3" s="1"/>
  <c r="O2271" i="3"/>
  <c r="E2272" i="3"/>
  <c r="N2272" i="3" s="1"/>
  <c r="O2272" i="3"/>
  <c r="E2273" i="3"/>
  <c r="N2273" i="3" s="1"/>
  <c r="O2273" i="3"/>
  <c r="E2274" i="3"/>
  <c r="N2274" i="3" s="1"/>
  <c r="O2274" i="3"/>
  <c r="E2275" i="3"/>
  <c r="N2275" i="3" s="1"/>
  <c r="O2275" i="3"/>
  <c r="E2276" i="3"/>
  <c r="N2276" i="3" s="1"/>
  <c r="O2276" i="3"/>
  <c r="E2277" i="3"/>
  <c r="N2277" i="3" s="1"/>
  <c r="O2277" i="3"/>
  <c r="E2278" i="3"/>
  <c r="N2278" i="3" s="1"/>
  <c r="O2278" i="3"/>
  <c r="E2279" i="3"/>
  <c r="N2279" i="3" s="1"/>
  <c r="O2279" i="3"/>
  <c r="E2280" i="3"/>
  <c r="N2280" i="3" s="1"/>
  <c r="O2280" i="3"/>
  <c r="E2281" i="3"/>
  <c r="N2281" i="3" s="1"/>
  <c r="O2281" i="3"/>
  <c r="E2282" i="3"/>
  <c r="N2282" i="3" s="1"/>
  <c r="O2282" i="3"/>
  <c r="E2283" i="3"/>
  <c r="N2283" i="3" s="1"/>
  <c r="O2283" i="3"/>
  <c r="E2284" i="3"/>
  <c r="N2284" i="3" s="1"/>
  <c r="O2284" i="3"/>
  <c r="E2285" i="3"/>
  <c r="N2285" i="3" s="1"/>
  <c r="O2285" i="3"/>
  <c r="E2286" i="3"/>
  <c r="N2286" i="3" s="1"/>
  <c r="O2286" i="3"/>
  <c r="E2287" i="3"/>
  <c r="N2287" i="3" s="1"/>
  <c r="O2287" i="3"/>
  <c r="E2288" i="3"/>
  <c r="N2288" i="3" s="1"/>
  <c r="O2288" i="3"/>
  <c r="E2289" i="3"/>
  <c r="N2289" i="3" s="1"/>
  <c r="O2289" i="3"/>
  <c r="E2290" i="3"/>
  <c r="N2290" i="3" s="1"/>
  <c r="O2290" i="3"/>
  <c r="E2291" i="3"/>
  <c r="N2291" i="3" s="1"/>
  <c r="O2291" i="3"/>
  <c r="E2292" i="3"/>
  <c r="N2292" i="3" s="1"/>
  <c r="O2292" i="3"/>
  <c r="E2293" i="3"/>
  <c r="N2293" i="3" s="1"/>
  <c r="O2293" i="3"/>
  <c r="E2294" i="3"/>
  <c r="N2294" i="3" s="1"/>
  <c r="O2294" i="3"/>
  <c r="E2295" i="3"/>
  <c r="N2295" i="3" s="1"/>
  <c r="O2295" i="3"/>
  <c r="E2296" i="3"/>
  <c r="N2296" i="3" s="1"/>
  <c r="O2296" i="3"/>
  <c r="E2297" i="3"/>
  <c r="N2297" i="3" s="1"/>
  <c r="O2297" i="3"/>
  <c r="E2298" i="3"/>
  <c r="N2298" i="3" s="1"/>
  <c r="O2298" i="3"/>
  <c r="E2299" i="3"/>
  <c r="N2299" i="3" s="1"/>
  <c r="O2299" i="3"/>
  <c r="E2300" i="3"/>
  <c r="N2300" i="3" s="1"/>
  <c r="O2300" i="3"/>
  <c r="E2301" i="3"/>
  <c r="N2301" i="3" s="1"/>
  <c r="O2301" i="3"/>
  <c r="E2302" i="3"/>
  <c r="N2302" i="3" s="1"/>
  <c r="O2302" i="3"/>
  <c r="E2303" i="3"/>
  <c r="N2303" i="3" s="1"/>
  <c r="O2303" i="3"/>
  <c r="E2304" i="3"/>
  <c r="N2304" i="3" s="1"/>
  <c r="O2304" i="3"/>
  <c r="E2305" i="3"/>
  <c r="N2305" i="3" s="1"/>
  <c r="O2305" i="3"/>
  <c r="E2306" i="3"/>
  <c r="N2306" i="3" s="1"/>
  <c r="O2306" i="3"/>
  <c r="E2307" i="3"/>
  <c r="N2307" i="3" s="1"/>
  <c r="O2307" i="3"/>
  <c r="E2308" i="3"/>
  <c r="N2308" i="3" s="1"/>
  <c r="O2308" i="3"/>
  <c r="E2309" i="3"/>
  <c r="N2309" i="3" s="1"/>
  <c r="O2309" i="3"/>
  <c r="E2310" i="3"/>
  <c r="N2310" i="3" s="1"/>
  <c r="O2310" i="3"/>
  <c r="E2311" i="3"/>
  <c r="N2311" i="3" s="1"/>
  <c r="O2311" i="3"/>
  <c r="E2312" i="3"/>
  <c r="N2312" i="3" s="1"/>
  <c r="O2312" i="3"/>
  <c r="E2313" i="3"/>
  <c r="N2313" i="3" s="1"/>
  <c r="O2313" i="3"/>
  <c r="E2314" i="3"/>
  <c r="N2314" i="3" s="1"/>
  <c r="O2314" i="3"/>
  <c r="E2315" i="3"/>
  <c r="N2315" i="3" s="1"/>
  <c r="O2315" i="3"/>
  <c r="E2316" i="3"/>
  <c r="N2316" i="3" s="1"/>
  <c r="O2316" i="3"/>
  <c r="E2317" i="3"/>
  <c r="N2317" i="3" s="1"/>
  <c r="O2317" i="3"/>
  <c r="E2318" i="3"/>
  <c r="N2318" i="3" s="1"/>
  <c r="O2318" i="3"/>
  <c r="E2319" i="3"/>
  <c r="N2319" i="3" s="1"/>
  <c r="O2319" i="3"/>
  <c r="E2320" i="3"/>
  <c r="N2320" i="3" s="1"/>
  <c r="O2320" i="3"/>
  <c r="E2321" i="3"/>
  <c r="N2321" i="3" s="1"/>
  <c r="O2321" i="3"/>
  <c r="E2322" i="3"/>
  <c r="N2322" i="3" s="1"/>
  <c r="O2322" i="3"/>
  <c r="E2323" i="3"/>
  <c r="N2323" i="3" s="1"/>
  <c r="O2323" i="3"/>
  <c r="E2324" i="3"/>
  <c r="N2324" i="3" s="1"/>
  <c r="O2324" i="3"/>
  <c r="E2325" i="3"/>
  <c r="N2325" i="3" s="1"/>
  <c r="O2325" i="3"/>
  <c r="E2326" i="3"/>
  <c r="N2326" i="3" s="1"/>
  <c r="O2326" i="3"/>
  <c r="E2327" i="3"/>
  <c r="N2327" i="3" s="1"/>
  <c r="O2327" i="3"/>
  <c r="E2328" i="3"/>
  <c r="N2328" i="3" s="1"/>
  <c r="O2328" i="3"/>
  <c r="E2329" i="3"/>
  <c r="N2329" i="3" s="1"/>
  <c r="O2329" i="3"/>
  <c r="E2330" i="3"/>
  <c r="N2330" i="3" s="1"/>
  <c r="O2330" i="3"/>
  <c r="E2331" i="3"/>
  <c r="N2331" i="3" s="1"/>
  <c r="O2331" i="3"/>
  <c r="E2332" i="3"/>
  <c r="N2332" i="3" s="1"/>
  <c r="O2332" i="3"/>
  <c r="E2333" i="3"/>
  <c r="N2333" i="3" s="1"/>
  <c r="O2333" i="3"/>
  <c r="E2334" i="3"/>
  <c r="N2334" i="3" s="1"/>
  <c r="O2334" i="3"/>
  <c r="E2335" i="3"/>
  <c r="N2335" i="3" s="1"/>
  <c r="O2335" i="3"/>
  <c r="E2336" i="3"/>
  <c r="N2336" i="3" s="1"/>
  <c r="O2336" i="3"/>
  <c r="E2337" i="3"/>
  <c r="N2337" i="3" s="1"/>
  <c r="O2337" i="3"/>
  <c r="E2338" i="3"/>
  <c r="N2338" i="3" s="1"/>
  <c r="O2338" i="3"/>
  <c r="E2339" i="3"/>
  <c r="N2339" i="3" s="1"/>
  <c r="O2339" i="3"/>
  <c r="E2340" i="3"/>
  <c r="N2340" i="3" s="1"/>
  <c r="O2340" i="3"/>
  <c r="E2341" i="3"/>
  <c r="N2341" i="3" s="1"/>
  <c r="O2341" i="3"/>
  <c r="E2342" i="3"/>
  <c r="N2342" i="3" s="1"/>
  <c r="O2342" i="3"/>
  <c r="E2343" i="3"/>
  <c r="N2343" i="3" s="1"/>
  <c r="O2343" i="3"/>
  <c r="E2344" i="3"/>
  <c r="N2344" i="3" s="1"/>
  <c r="O2344" i="3"/>
  <c r="E2345" i="3"/>
  <c r="N2345" i="3" s="1"/>
  <c r="O2345" i="3"/>
  <c r="E2346" i="3"/>
  <c r="N2346" i="3" s="1"/>
  <c r="O2346" i="3"/>
  <c r="E2347" i="3"/>
  <c r="N2347" i="3" s="1"/>
  <c r="O2347" i="3"/>
  <c r="E2348" i="3"/>
  <c r="N2348" i="3" s="1"/>
  <c r="O2348" i="3"/>
  <c r="E2349" i="3"/>
  <c r="N2349" i="3" s="1"/>
  <c r="O2349" i="3"/>
  <c r="E2350" i="3"/>
  <c r="N2350" i="3" s="1"/>
  <c r="O2350" i="3"/>
  <c r="E2351" i="3"/>
  <c r="N2351" i="3" s="1"/>
  <c r="O2351" i="3"/>
  <c r="E2352" i="3"/>
  <c r="N2352" i="3" s="1"/>
  <c r="O2352" i="3"/>
  <c r="E2353" i="3"/>
  <c r="N2353" i="3" s="1"/>
  <c r="O2353" i="3"/>
  <c r="E2354" i="3"/>
  <c r="N2354" i="3" s="1"/>
  <c r="O2354" i="3"/>
  <c r="E2355" i="3"/>
  <c r="N2355" i="3" s="1"/>
  <c r="O2355" i="3"/>
  <c r="E2356" i="3"/>
  <c r="N2356" i="3" s="1"/>
  <c r="O2356" i="3"/>
  <c r="E2357" i="3"/>
  <c r="N2357" i="3" s="1"/>
  <c r="O2357" i="3"/>
  <c r="E2358" i="3"/>
  <c r="N2358" i="3" s="1"/>
  <c r="O2358" i="3"/>
  <c r="E2359" i="3"/>
  <c r="N2359" i="3" s="1"/>
  <c r="O2359" i="3"/>
  <c r="E2360" i="3"/>
  <c r="N2360" i="3" s="1"/>
  <c r="O2360" i="3"/>
  <c r="E2361" i="3"/>
  <c r="N2361" i="3" s="1"/>
  <c r="O2361" i="3"/>
  <c r="E2362" i="3"/>
  <c r="N2362" i="3" s="1"/>
  <c r="O2362" i="3"/>
  <c r="E2363" i="3"/>
  <c r="N2363" i="3" s="1"/>
  <c r="O2363" i="3"/>
  <c r="E2364" i="3"/>
  <c r="N2364" i="3" s="1"/>
  <c r="O2364" i="3"/>
  <c r="E2365" i="3"/>
  <c r="N2365" i="3" s="1"/>
  <c r="O2365" i="3"/>
  <c r="E2366" i="3"/>
  <c r="N2366" i="3" s="1"/>
  <c r="O2366" i="3"/>
  <c r="E2367" i="3"/>
  <c r="N2367" i="3" s="1"/>
  <c r="O2367" i="3"/>
  <c r="E2368" i="3"/>
  <c r="N2368" i="3" s="1"/>
  <c r="O2368" i="3"/>
  <c r="E2369" i="3"/>
  <c r="N2369" i="3" s="1"/>
  <c r="O2369" i="3"/>
  <c r="E2370" i="3"/>
  <c r="N2370" i="3" s="1"/>
  <c r="O2370" i="3"/>
  <c r="E2371" i="3"/>
  <c r="N2371" i="3" s="1"/>
  <c r="O2371" i="3"/>
  <c r="E2372" i="3"/>
  <c r="N2372" i="3" s="1"/>
  <c r="O2372" i="3"/>
  <c r="E2373" i="3"/>
  <c r="N2373" i="3" s="1"/>
  <c r="O2373" i="3"/>
  <c r="E2374" i="3"/>
  <c r="N2374" i="3" s="1"/>
  <c r="O2374" i="3"/>
  <c r="E2375" i="3"/>
  <c r="N2375" i="3" s="1"/>
  <c r="O2375" i="3"/>
  <c r="E2376" i="3"/>
  <c r="N2376" i="3" s="1"/>
  <c r="O2376" i="3"/>
  <c r="E2377" i="3"/>
  <c r="N2377" i="3" s="1"/>
  <c r="O2377" i="3"/>
  <c r="E2378" i="3"/>
  <c r="N2378" i="3" s="1"/>
  <c r="O2378" i="3"/>
  <c r="E2379" i="3"/>
  <c r="N2379" i="3" s="1"/>
  <c r="O2379" i="3"/>
  <c r="E2380" i="3"/>
  <c r="N2380" i="3" s="1"/>
  <c r="O2380" i="3"/>
  <c r="E2381" i="3"/>
  <c r="N2381" i="3" s="1"/>
  <c r="O2381" i="3"/>
  <c r="E2382" i="3"/>
  <c r="N2382" i="3" s="1"/>
  <c r="O2382" i="3"/>
  <c r="E2383" i="3"/>
  <c r="N2383" i="3" s="1"/>
  <c r="O2383" i="3"/>
  <c r="E2384" i="3"/>
  <c r="N2384" i="3" s="1"/>
  <c r="O2384" i="3"/>
  <c r="E2385" i="3"/>
  <c r="N2385" i="3" s="1"/>
  <c r="O2385" i="3"/>
  <c r="E2386" i="3"/>
  <c r="N2386" i="3" s="1"/>
  <c r="O2386" i="3"/>
  <c r="E2387" i="3"/>
  <c r="N2387" i="3" s="1"/>
  <c r="O2387" i="3"/>
  <c r="E2388" i="3"/>
  <c r="N2388" i="3" s="1"/>
  <c r="O2388" i="3"/>
  <c r="E2389" i="3"/>
  <c r="N2389" i="3" s="1"/>
  <c r="O2389" i="3"/>
  <c r="E2390" i="3"/>
  <c r="N2390" i="3" s="1"/>
  <c r="O2390" i="3"/>
  <c r="E2391" i="3"/>
  <c r="N2391" i="3" s="1"/>
  <c r="O2391" i="3"/>
  <c r="E2392" i="3"/>
  <c r="N2392" i="3" s="1"/>
  <c r="O2392" i="3"/>
  <c r="E2393" i="3"/>
  <c r="N2393" i="3" s="1"/>
  <c r="O2393" i="3"/>
  <c r="E2394" i="3"/>
  <c r="N2394" i="3" s="1"/>
  <c r="O2394" i="3"/>
  <c r="E2395" i="3"/>
  <c r="N2395" i="3" s="1"/>
  <c r="O2395" i="3"/>
  <c r="E2396" i="3"/>
  <c r="N2396" i="3" s="1"/>
  <c r="O2396" i="3"/>
  <c r="E2397" i="3"/>
  <c r="N2397" i="3" s="1"/>
  <c r="O2397" i="3"/>
  <c r="E2398" i="3"/>
  <c r="N2398" i="3" s="1"/>
  <c r="O2398" i="3"/>
  <c r="E2399" i="3"/>
  <c r="N2399" i="3" s="1"/>
  <c r="O2399" i="3"/>
  <c r="E2400" i="3"/>
  <c r="N2400" i="3" s="1"/>
  <c r="O2400" i="3"/>
  <c r="E2401" i="3"/>
  <c r="N2401" i="3" s="1"/>
  <c r="O2401" i="3"/>
  <c r="E2402" i="3"/>
  <c r="N2402" i="3" s="1"/>
  <c r="O2402" i="3"/>
  <c r="E2403" i="3"/>
  <c r="N2403" i="3" s="1"/>
  <c r="O2403" i="3"/>
  <c r="E2404" i="3"/>
  <c r="N2404" i="3" s="1"/>
  <c r="O2404" i="3"/>
  <c r="E2405" i="3"/>
  <c r="N2405" i="3" s="1"/>
  <c r="O2405" i="3"/>
  <c r="E2406" i="3"/>
  <c r="N2406" i="3" s="1"/>
  <c r="O2406" i="3"/>
  <c r="E2407" i="3"/>
  <c r="N2407" i="3" s="1"/>
  <c r="O2407" i="3"/>
  <c r="E2408" i="3"/>
  <c r="N2408" i="3" s="1"/>
  <c r="O2408" i="3"/>
  <c r="E2409" i="3"/>
  <c r="N2409" i="3" s="1"/>
  <c r="O2409" i="3"/>
  <c r="E2410" i="3"/>
  <c r="N2410" i="3" s="1"/>
  <c r="O2410" i="3"/>
  <c r="E2411" i="3"/>
  <c r="N2411" i="3" s="1"/>
  <c r="O2411" i="3"/>
  <c r="E2412" i="3"/>
  <c r="N2412" i="3" s="1"/>
  <c r="O2412" i="3"/>
  <c r="E2413" i="3"/>
  <c r="N2413" i="3" s="1"/>
  <c r="O2413" i="3"/>
  <c r="E2414" i="3"/>
  <c r="N2414" i="3" s="1"/>
  <c r="O2414" i="3"/>
  <c r="E2415" i="3"/>
  <c r="N2415" i="3" s="1"/>
  <c r="O2415" i="3"/>
  <c r="E2416" i="3"/>
  <c r="N2416" i="3" s="1"/>
  <c r="O2416" i="3"/>
  <c r="E2417" i="3"/>
  <c r="N2417" i="3" s="1"/>
  <c r="O2417" i="3"/>
  <c r="E2418" i="3"/>
  <c r="N2418" i="3" s="1"/>
  <c r="O2418" i="3"/>
  <c r="E2419" i="3"/>
  <c r="N2419" i="3" s="1"/>
  <c r="O2419" i="3"/>
  <c r="E2420" i="3"/>
  <c r="N2420" i="3" s="1"/>
  <c r="O2420" i="3"/>
  <c r="E2421" i="3"/>
  <c r="N2421" i="3" s="1"/>
  <c r="O2421" i="3"/>
  <c r="E2422" i="3"/>
  <c r="N2422" i="3" s="1"/>
  <c r="O2422" i="3"/>
  <c r="E2423" i="3"/>
  <c r="N2423" i="3" s="1"/>
  <c r="O2423" i="3"/>
  <c r="E2424" i="3"/>
  <c r="N2424" i="3" s="1"/>
  <c r="O2424" i="3"/>
  <c r="E2425" i="3"/>
  <c r="N2425" i="3" s="1"/>
  <c r="O2425" i="3"/>
  <c r="E2426" i="3"/>
  <c r="N2426" i="3" s="1"/>
  <c r="O2426" i="3"/>
  <c r="E2427" i="3"/>
  <c r="N2427" i="3" s="1"/>
  <c r="O2427" i="3"/>
  <c r="E2428" i="3"/>
  <c r="N2428" i="3" s="1"/>
  <c r="O2428" i="3"/>
  <c r="E2429" i="3"/>
  <c r="N2429" i="3" s="1"/>
  <c r="O2429" i="3"/>
  <c r="E2430" i="3"/>
  <c r="N2430" i="3" s="1"/>
  <c r="O2430" i="3"/>
  <c r="E2431" i="3"/>
  <c r="N2431" i="3" s="1"/>
  <c r="O2431" i="3"/>
  <c r="E2432" i="3"/>
  <c r="N2432" i="3" s="1"/>
  <c r="O2432" i="3"/>
  <c r="E2433" i="3"/>
  <c r="N2433" i="3" s="1"/>
  <c r="O2433" i="3"/>
  <c r="E2434" i="3"/>
  <c r="N2434" i="3" s="1"/>
  <c r="O2434" i="3"/>
  <c r="E2435" i="3"/>
  <c r="N2435" i="3" s="1"/>
  <c r="O2435" i="3"/>
  <c r="E2436" i="3"/>
  <c r="N2436" i="3" s="1"/>
  <c r="O2436" i="3"/>
  <c r="E2437" i="3"/>
  <c r="N2437" i="3" s="1"/>
  <c r="O2437" i="3"/>
  <c r="E2438" i="3"/>
  <c r="N2438" i="3" s="1"/>
  <c r="O2438" i="3"/>
  <c r="E2439" i="3"/>
  <c r="N2439" i="3" s="1"/>
  <c r="O2439" i="3"/>
  <c r="E2440" i="3"/>
  <c r="N2440" i="3" s="1"/>
  <c r="O2440" i="3"/>
  <c r="E2441" i="3"/>
  <c r="N2441" i="3" s="1"/>
  <c r="O2441" i="3"/>
  <c r="E2442" i="3"/>
  <c r="N2442" i="3" s="1"/>
  <c r="O2442" i="3"/>
  <c r="E2443" i="3"/>
  <c r="N2443" i="3" s="1"/>
  <c r="O2443" i="3"/>
  <c r="E2444" i="3"/>
  <c r="N2444" i="3" s="1"/>
  <c r="O2444" i="3"/>
  <c r="E2445" i="3"/>
  <c r="N2445" i="3" s="1"/>
  <c r="O2445" i="3"/>
  <c r="E2446" i="3"/>
  <c r="N2446" i="3" s="1"/>
  <c r="O2446" i="3"/>
  <c r="E2447" i="3"/>
  <c r="N2447" i="3" s="1"/>
  <c r="O2447" i="3"/>
  <c r="E2448" i="3"/>
  <c r="N2448" i="3" s="1"/>
  <c r="O2448" i="3"/>
  <c r="E2449" i="3"/>
  <c r="N2449" i="3" s="1"/>
  <c r="O2449" i="3"/>
  <c r="E2450" i="3"/>
  <c r="N2450" i="3" s="1"/>
  <c r="O2450" i="3"/>
  <c r="E2451" i="3"/>
  <c r="N2451" i="3" s="1"/>
  <c r="O2451" i="3"/>
  <c r="E2452" i="3"/>
  <c r="N2452" i="3" s="1"/>
  <c r="O2452" i="3"/>
  <c r="E2453" i="3"/>
  <c r="N2453" i="3" s="1"/>
  <c r="O2453" i="3"/>
  <c r="E2454" i="3"/>
  <c r="N2454" i="3" s="1"/>
  <c r="O2454" i="3"/>
  <c r="E2455" i="3"/>
  <c r="N2455" i="3" s="1"/>
  <c r="O2455" i="3"/>
  <c r="E2456" i="3"/>
  <c r="N2456" i="3" s="1"/>
  <c r="O2456" i="3"/>
  <c r="E2457" i="3"/>
  <c r="N2457" i="3" s="1"/>
  <c r="O2457" i="3"/>
  <c r="E2458" i="3"/>
  <c r="N2458" i="3" s="1"/>
  <c r="O2458" i="3"/>
  <c r="E2459" i="3"/>
  <c r="N2459" i="3" s="1"/>
  <c r="O2459" i="3"/>
  <c r="E2460" i="3"/>
  <c r="N2460" i="3" s="1"/>
  <c r="O2460" i="3"/>
  <c r="E2461" i="3"/>
  <c r="N2461" i="3" s="1"/>
  <c r="O2461" i="3"/>
  <c r="E2462" i="3"/>
  <c r="N2462" i="3" s="1"/>
  <c r="O2462" i="3"/>
  <c r="E2463" i="3"/>
  <c r="N2463" i="3" s="1"/>
  <c r="O2463" i="3"/>
  <c r="E2464" i="3"/>
  <c r="N2464" i="3" s="1"/>
  <c r="O2464" i="3"/>
  <c r="E2465" i="3"/>
  <c r="N2465" i="3" s="1"/>
  <c r="O2465" i="3"/>
  <c r="E2466" i="3"/>
  <c r="N2466" i="3" s="1"/>
  <c r="O2466" i="3"/>
  <c r="E2467" i="3"/>
  <c r="N2467" i="3" s="1"/>
  <c r="O2467" i="3"/>
  <c r="E2468" i="3"/>
  <c r="N2468" i="3" s="1"/>
  <c r="O2468" i="3"/>
  <c r="E2469" i="3"/>
  <c r="N2469" i="3" s="1"/>
  <c r="O2469" i="3"/>
  <c r="E2470" i="3"/>
  <c r="N2470" i="3" s="1"/>
  <c r="O2470" i="3"/>
  <c r="E2471" i="3"/>
  <c r="N2471" i="3" s="1"/>
  <c r="O2471" i="3"/>
  <c r="E2472" i="3"/>
  <c r="N2472" i="3" s="1"/>
  <c r="O2472" i="3"/>
  <c r="E2473" i="3"/>
  <c r="N2473" i="3" s="1"/>
  <c r="O2473" i="3"/>
  <c r="E2474" i="3"/>
  <c r="N2474" i="3" s="1"/>
  <c r="O2474" i="3"/>
  <c r="E2475" i="3"/>
  <c r="N2475" i="3" s="1"/>
  <c r="O2475" i="3"/>
  <c r="E2476" i="3"/>
  <c r="N2476" i="3" s="1"/>
  <c r="O2476" i="3"/>
  <c r="E2477" i="3"/>
  <c r="N2477" i="3" s="1"/>
  <c r="O2477" i="3"/>
  <c r="E2478" i="3"/>
  <c r="N2478" i="3" s="1"/>
  <c r="O2478" i="3"/>
  <c r="E2479" i="3"/>
  <c r="N2479" i="3" s="1"/>
  <c r="O2479" i="3"/>
  <c r="E2480" i="3"/>
  <c r="N2480" i="3" s="1"/>
  <c r="O2480" i="3"/>
  <c r="E2481" i="3"/>
  <c r="N2481" i="3" s="1"/>
  <c r="O2481" i="3"/>
  <c r="E2482" i="3"/>
  <c r="N2482" i="3" s="1"/>
  <c r="O2482" i="3"/>
  <c r="E2483" i="3"/>
  <c r="N2483" i="3" s="1"/>
  <c r="O2483" i="3"/>
  <c r="E2484" i="3"/>
  <c r="N2484" i="3" s="1"/>
  <c r="O2484" i="3"/>
  <c r="E2485" i="3"/>
  <c r="N2485" i="3" s="1"/>
  <c r="O2485" i="3"/>
  <c r="E2486" i="3"/>
  <c r="N2486" i="3" s="1"/>
  <c r="O2486" i="3"/>
  <c r="E2487" i="3"/>
  <c r="N2487" i="3" s="1"/>
  <c r="O2487" i="3"/>
  <c r="E2488" i="3"/>
  <c r="N2488" i="3" s="1"/>
  <c r="O2488" i="3"/>
  <c r="E2489" i="3"/>
  <c r="N2489" i="3" s="1"/>
  <c r="O2489" i="3"/>
  <c r="E2490" i="3"/>
  <c r="N2490" i="3" s="1"/>
  <c r="O2490" i="3"/>
  <c r="E2491" i="3"/>
  <c r="N2491" i="3" s="1"/>
  <c r="O2491" i="3"/>
  <c r="E2492" i="3"/>
  <c r="N2492" i="3" s="1"/>
  <c r="O2492" i="3"/>
  <c r="E2493" i="3"/>
  <c r="N2493" i="3" s="1"/>
  <c r="O2493" i="3"/>
  <c r="E2494" i="3"/>
  <c r="N2494" i="3" s="1"/>
  <c r="O2494" i="3"/>
  <c r="E2495" i="3"/>
  <c r="N2495" i="3" s="1"/>
  <c r="O2495" i="3"/>
  <c r="E2496" i="3"/>
  <c r="N2496" i="3" s="1"/>
  <c r="O2496" i="3"/>
  <c r="E2497" i="3"/>
  <c r="N2497" i="3" s="1"/>
  <c r="O2497" i="3"/>
  <c r="E2498" i="3"/>
  <c r="N2498" i="3" s="1"/>
  <c r="O2498" i="3"/>
  <c r="E2499" i="3"/>
  <c r="N2499" i="3" s="1"/>
  <c r="O2499" i="3"/>
  <c r="E2500" i="3"/>
  <c r="N2500" i="3" s="1"/>
  <c r="O2500" i="3"/>
  <c r="E2501" i="3"/>
  <c r="N2501" i="3" s="1"/>
  <c r="O2501" i="3"/>
  <c r="E2502" i="3"/>
  <c r="N2502" i="3" s="1"/>
  <c r="O2502" i="3"/>
  <c r="E2503" i="3"/>
  <c r="N2503" i="3" s="1"/>
  <c r="O2503" i="3"/>
  <c r="E2504" i="3"/>
  <c r="N2504" i="3" s="1"/>
  <c r="O2504" i="3"/>
  <c r="E2505" i="3"/>
  <c r="N2505" i="3" s="1"/>
  <c r="O2505" i="3"/>
  <c r="E2506" i="3"/>
  <c r="N2506" i="3" s="1"/>
  <c r="O2506" i="3"/>
  <c r="E2507" i="3"/>
  <c r="N2507" i="3" s="1"/>
  <c r="O2507" i="3"/>
  <c r="E2508" i="3"/>
  <c r="N2508" i="3" s="1"/>
  <c r="O2508" i="3"/>
  <c r="E2509" i="3"/>
  <c r="N2509" i="3" s="1"/>
  <c r="O2509" i="3"/>
  <c r="E2510" i="3"/>
  <c r="N2510" i="3" s="1"/>
  <c r="O2510" i="3"/>
  <c r="E2511" i="3"/>
  <c r="N2511" i="3" s="1"/>
  <c r="O2511" i="3"/>
  <c r="E2512" i="3"/>
  <c r="N2512" i="3" s="1"/>
  <c r="O2512" i="3"/>
  <c r="E2513" i="3"/>
  <c r="N2513" i="3" s="1"/>
  <c r="O2513" i="3"/>
  <c r="E2514" i="3"/>
  <c r="N2514" i="3" s="1"/>
  <c r="O2514" i="3"/>
  <c r="E2515" i="3"/>
  <c r="N2515" i="3" s="1"/>
  <c r="O2515" i="3"/>
  <c r="E2516" i="3"/>
  <c r="N2516" i="3" s="1"/>
  <c r="O2516" i="3"/>
  <c r="E2517" i="3"/>
  <c r="N2517" i="3" s="1"/>
  <c r="O2517" i="3"/>
  <c r="E2518" i="3"/>
  <c r="N2518" i="3" s="1"/>
  <c r="O2518" i="3"/>
  <c r="E2519" i="3"/>
  <c r="N2519" i="3" s="1"/>
  <c r="O2519" i="3"/>
  <c r="E2520" i="3"/>
  <c r="N2520" i="3" s="1"/>
  <c r="O2520" i="3"/>
  <c r="E2521" i="3"/>
  <c r="N2521" i="3" s="1"/>
  <c r="O2521" i="3"/>
  <c r="E2522" i="3"/>
  <c r="N2522" i="3" s="1"/>
  <c r="O2522" i="3"/>
  <c r="E2523" i="3"/>
  <c r="N2523" i="3" s="1"/>
  <c r="O2523" i="3"/>
  <c r="E2524" i="3"/>
  <c r="N2524" i="3" s="1"/>
  <c r="O2524" i="3"/>
  <c r="E2525" i="3"/>
  <c r="N2525" i="3" s="1"/>
  <c r="O2525" i="3"/>
  <c r="E2526" i="3"/>
  <c r="N2526" i="3" s="1"/>
  <c r="O2526" i="3"/>
  <c r="E2527" i="3"/>
  <c r="N2527" i="3" s="1"/>
  <c r="O2527" i="3"/>
  <c r="E2528" i="3"/>
  <c r="N2528" i="3" s="1"/>
  <c r="O2528" i="3"/>
  <c r="E2529" i="3"/>
  <c r="N2529" i="3" s="1"/>
  <c r="O2529" i="3"/>
  <c r="E2530" i="3"/>
  <c r="N2530" i="3" s="1"/>
  <c r="O2530" i="3"/>
  <c r="E2531" i="3"/>
  <c r="N2531" i="3" s="1"/>
  <c r="O2531" i="3"/>
  <c r="E2532" i="3"/>
  <c r="N2532" i="3" s="1"/>
  <c r="O2532" i="3"/>
  <c r="E2533" i="3"/>
  <c r="N2533" i="3" s="1"/>
  <c r="O2533" i="3"/>
  <c r="E2534" i="3"/>
  <c r="N2534" i="3" s="1"/>
  <c r="O2534" i="3"/>
  <c r="E2535" i="3"/>
  <c r="N2535" i="3" s="1"/>
  <c r="O2535" i="3"/>
  <c r="E2536" i="3"/>
  <c r="N2536" i="3" s="1"/>
  <c r="O2536" i="3"/>
  <c r="E2537" i="3"/>
  <c r="N2537" i="3" s="1"/>
  <c r="O2537" i="3"/>
  <c r="E2538" i="3"/>
  <c r="N2538" i="3" s="1"/>
  <c r="O2538" i="3"/>
  <c r="E2539" i="3"/>
  <c r="N2539" i="3" s="1"/>
  <c r="O2539" i="3"/>
  <c r="E2540" i="3"/>
  <c r="N2540" i="3" s="1"/>
  <c r="O2540" i="3"/>
  <c r="E2541" i="3"/>
  <c r="N2541" i="3" s="1"/>
  <c r="O2541" i="3"/>
  <c r="E2542" i="3"/>
  <c r="N2542" i="3" s="1"/>
  <c r="O2542" i="3"/>
  <c r="E2543" i="3"/>
  <c r="N2543" i="3" s="1"/>
  <c r="O2543" i="3"/>
  <c r="E2544" i="3"/>
  <c r="N2544" i="3" s="1"/>
  <c r="O2544" i="3"/>
  <c r="E2545" i="3"/>
  <c r="N2545" i="3" s="1"/>
  <c r="O2545" i="3"/>
  <c r="E2546" i="3"/>
  <c r="N2546" i="3" s="1"/>
  <c r="O2546" i="3"/>
  <c r="E2547" i="3"/>
  <c r="N2547" i="3" s="1"/>
  <c r="O2547" i="3"/>
  <c r="E2548" i="3"/>
  <c r="N2548" i="3" s="1"/>
  <c r="O2548" i="3"/>
  <c r="E2549" i="3"/>
  <c r="N2549" i="3" s="1"/>
  <c r="O2549" i="3"/>
  <c r="E2550" i="3"/>
  <c r="N2550" i="3" s="1"/>
  <c r="O2550" i="3"/>
  <c r="E2551" i="3"/>
  <c r="N2551" i="3" s="1"/>
  <c r="O2551" i="3"/>
  <c r="E2552" i="3"/>
  <c r="N2552" i="3" s="1"/>
  <c r="O2552" i="3"/>
  <c r="E2553" i="3"/>
  <c r="N2553" i="3" s="1"/>
  <c r="O2553" i="3"/>
  <c r="E2554" i="3"/>
  <c r="N2554" i="3" s="1"/>
  <c r="O2554" i="3"/>
  <c r="E2555" i="3"/>
  <c r="N2555" i="3" s="1"/>
  <c r="O2555" i="3"/>
  <c r="E2556" i="3"/>
  <c r="N2556" i="3" s="1"/>
  <c r="O2556" i="3"/>
  <c r="E2557" i="3"/>
  <c r="N2557" i="3" s="1"/>
  <c r="O2557" i="3"/>
  <c r="E2558" i="3"/>
  <c r="N2558" i="3" s="1"/>
  <c r="O2558" i="3"/>
  <c r="E2559" i="3"/>
  <c r="N2559" i="3" s="1"/>
  <c r="O2559" i="3"/>
  <c r="E2560" i="3"/>
  <c r="N2560" i="3" s="1"/>
  <c r="O2560" i="3"/>
  <c r="E2561" i="3"/>
  <c r="N2561" i="3" s="1"/>
  <c r="O2561" i="3"/>
  <c r="E2562" i="3"/>
  <c r="N2562" i="3" s="1"/>
  <c r="O2562" i="3"/>
  <c r="E2563" i="3"/>
  <c r="N2563" i="3" s="1"/>
  <c r="O2563" i="3"/>
  <c r="E2564" i="3"/>
  <c r="N2564" i="3" s="1"/>
  <c r="O2564" i="3"/>
  <c r="E2565" i="3"/>
  <c r="N2565" i="3" s="1"/>
  <c r="O2565" i="3"/>
  <c r="E2566" i="3"/>
  <c r="N2566" i="3" s="1"/>
  <c r="O2566" i="3"/>
  <c r="E2567" i="3"/>
  <c r="N2567" i="3" s="1"/>
  <c r="O2567" i="3"/>
  <c r="E2568" i="3"/>
  <c r="N2568" i="3" s="1"/>
  <c r="O2568" i="3"/>
  <c r="E2569" i="3"/>
  <c r="N2569" i="3" s="1"/>
  <c r="O2569" i="3"/>
  <c r="E2570" i="3"/>
  <c r="N2570" i="3" s="1"/>
  <c r="O2570" i="3"/>
  <c r="E2571" i="3"/>
  <c r="N2571" i="3" s="1"/>
  <c r="O2571" i="3"/>
  <c r="E2572" i="3"/>
  <c r="N2572" i="3" s="1"/>
  <c r="O2572" i="3"/>
  <c r="E2573" i="3"/>
  <c r="N2573" i="3" s="1"/>
  <c r="O2573" i="3"/>
  <c r="E2574" i="3"/>
  <c r="N2574" i="3" s="1"/>
  <c r="O2574" i="3"/>
  <c r="E2575" i="3"/>
  <c r="N2575" i="3" s="1"/>
  <c r="O2575" i="3"/>
  <c r="E2576" i="3"/>
  <c r="N2576" i="3" s="1"/>
  <c r="O2576" i="3"/>
  <c r="E2577" i="3"/>
  <c r="N2577" i="3" s="1"/>
  <c r="O2577" i="3"/>
  <c r="E2578" i="3"/>
  <c r="N2578" i="3" s="1"/>
  <c r="O2578" i="3"/>
  <c r="E2579" i="3"/>
  <c r="N2579" i="3" s="1"/>
  <c r="O2579" i="3"/>
  <c r="E2580" i="3"/>
  <c r="N2580" i="3" s="1"/>
  <c r="O2580" i="3"/>
  <c r="E2581" i="3"/>
  <c r="N2581" i="3" s="1"/>
  <c r="O2581" i="3"/>
  <c r="E2582" i="3"/>
  <c r="N2582" i="3" s="1"/>
  <c r="O2582" i="3"/>
  <c r="E2583" i="3"/>
  <c r="N2583" i="3" s="1"/>
  <c r="O2583" i="3"/>
  <c r="E2584" i="3"/>
  <c r="N2584" i="3" s="1"/>
  <c r="O2584" i="3"/>
  <c r="E2585" i="3"/>
  <c r="N2585" i="3" s="1"/>
  <c r="O2585" i="3"/>
  <c r="E2586" i="3"/>
  <c r="N2586" i="3" s="1"/>
  <c r="O2586" i="3"/>
  <c r="E2587" i="3"/>
  <c r="N2587" i="3" s="1"/>
  <c r="O2587" i="3"/>
  <c r="E2588" i="3"/>
  <c r="N2588" i="3" s="1"/>
  <c r="O2588" i="3"/>
  <c r="E2589" i="3"/>
  <c r="N2589" i="3" s="1"/>
  <c r="O2589" i="3"/>
  <c r="E2590" i="3"/>
  <c r="N2590" i="3" s="1"/>
  <c r="O2590" i="3"/>
  <c r="E2591" i="3"/>
  <c r="N2591" i="3" s="1"/>
  <c r="O2591" i="3"/>
  <c r="E2592" i="3"/>
  <c r="N2592" i="3" s="1"/>
  <c r="O2592" i="3"/>
  <c r="E2593" i="3"/>
  <c r="N2593" i="3" s="1"/>
  <c r="O2593" i="3"/>
  <c r="E2594" i="3"/>
  <c r="N2594" i="3" s="1"/>
  <c r="O2594" i="3"/>
  <c r="E2595" i="3"/>
  <c r="N2595" i="3" s="1"/>
  <c r="O2595" i="3"/>
  <c r="E2596" i="3"/>
  <c r="N2596" i="3" s="1"/>
  <c r="O2596" i="3"/>
  <c r="E2597" i="3"/>
  <c r="N2597" i="3" s="1"/>
  <c r="O2597" i="3"/>
  <c r="E2598" i="3"/>
  <c r="N2598" i="3" s="1"/>
  <c r="O2598" i="3"/>
  <c r="E2599" i="3"/>
  <c r="N2599" i="3" s="1"/>
  <c r="O2599" i="3"/>
  <c r="E2600" i="3"/>
  <c r="N2600" i="3" s="1"/>
  <c r="O2600" i="3"/>
  <c r="E2601" i="3"/>
  <c r="N2601" i="3" s="1"/>
  <c r="O2601" i="3"/>
  <c r="E2602" i="3"/>
  <c r="N2602" i="3" s="1"/>
  <c r="O2602" i="3"/>
  <c r="E2603" i="3"/>
  <c r="N2603" i="3" s="1"/>
  <c r="O2603" i="3"/>
  <c r="E2604" i="3"/>
  <c r="N2604" i="3" s="1"/>
  <c r="O2604" i="3"/>
  <c r="E2605" i="3"/>
  <c r="N2605" i="3" s="1"/>
  <c r="O2605" i="3"/>
  <c r="E2606" i="3"/>
  <c r="N2606" i="3" s="1"/>
  <c r="O2606" i="3"/>
  <c r="E2607" i="3"/>
  <c r="N2607" i="3" s="1"/>
  <c r="O2607" i="3"/>
  <c r="E2608" i="3"/>
  <c r="N2608" i="3" s="1"/>
  <c r="O2608" i="3"/>
  <c r="E2609" i="3"/>
  <c r="N2609" i="3" s="1"/>
  <c r="O2609" i="3"/>
  <c r="E2610" i="3"/>
  <c r="N2610" i="3" s="1"/>
  <c r="O2610" i="3"/>
  <c r="E2611" i="3"/>
  <c r="N2611" i="3" s="1"/>
  <c r="O2611" i="3"/>
  <c r="E2612" i="3"/>
  <c r="N2612" i="3" s="1"/>
  <c r="O2612" i="3"/>
  <c r="E2613" i="3"/>
  <c r="N2613" i="3" s="1"/>
  <c r="O2613" i="3"/>
  <c r="E2614" i="3"/>
  <c r="N2614" i="3" s="1"/>
  <c r="O2614" i="3"/>
  <c r="E2615" i="3"/>
  <c r="N2615" i="3" s="1"/>
  <c r="O2615" i="3"/>
  <c r="E2616" i="3"/>
  <c r="N2616" i="3" s="1"/>
  <c r="O2616" i="3"/>
  <c r="E2617" i="3"/>
  <c r="N2617" i="3" s="1"/>
  <c r="O2617" i="3"/>
  <c r="E2618" i="3"/>
  <c r="N2618" i="3" s="1"/>
  <c r="O2618" i="3"/>
  <c r="E2619" i="3"/>
  <c r="N2619" i="3" s="1"/>
  <c r="O2619" i="3"/>
  <c r="E2620" i="3"/>
  <c r="N2620" i="3" s="1"/>
  <c r="O2620" i="3"/>
  <c r="E2621" i="3"/>
  <c r="N2621" i="3" s="1"/>
  <c r="O2621" i="3"/>
  <c r="E2622" i="3"/>
  <c r="N2622" i="3" s="1"/>
  <c r="O2622" i="3"/>
  <c r="E2623" i="3"/>
  <c r="N2623" i="3" s="1"/>
  <c r="O2623" i="3"/>
  <c r="E2624" i="3"/>
  <c r="N2624" i="3" s="1"/>
  <c r="O2624" i="3"/>
  <c r="E2625" i="3"/>
  <c r="N2625" i="3" s="1"/>
  <c r="O2625" i="3"/>
  <c r="E2626" i="3"/>
  <c r="N2626" i="3" s="1"/>
  <c r="O2626" i="3"/>
  <c r="E2627" i="3"/>
  <c r="N2627" i="3" s="1"/>
  <c r="O2627" i="3"/>
  <c r="E2628" i="3"/>
  <c r="N2628" i="3" s="1"/>
  <c r="O2628" i="3"/>
  <c r="E2629" i="3"/>
  <c r="N2629" i="3" s="1"/>
  <c r="O2629" i="3"/>
  <c r="E2630" i="3"/>
  <c r="N2630" i="3" s="1"/>
  <c r="O2630" i="3"/>
  <c r="E2631" i="3"/>
  <c r="N2631" i="3" s="1"/>
  <c r="O2631" i="3"/>
  <c r="E2632" i="3"/>
  <c r="N2632" i="3" s="1"/>
  <c r="O2632" i="3"/>
  <c r="E2633" i="3"/>
  <c r="N2633" i="3" s="1"/>
  <c r="O2633" i="3"/>
  <c r="E2634" i="3"/>
  <c r="N2634" i="3" s="1"/>
  <c r="O2634" i="3"/>
  <c r="E2635" i="3"/>
  <c r="N2635" i="3" s="1"/>
  <c r="O2635" i="3"/>
  <c r="E2636" i="3"/>
  <c r="N2636" i="3" s="1"/>
  <c r="O2636" i="3"/>
  <c r="E2637" i="3"/>
  <c r="N2637" i="3" s="1"/>
  <c r="O2637" i="3"/>
  <c r="E2638" i="3"/>
  <c r="N2638" i="3" s="1"/>
  <c r="O2638" i="3"/>
  <c r="E2639" i="3"/>
  <c r="N2639" i="3" s="1"/>
  <c r="O2639" i="3"/>
  <c r="E2640" i="3"/>
  <c r="N2640" i="3" s="1"/>
  <c r="O2640" i="3"/>
  <c r="E2641" i="3"/>
  <c r="N2641" i="3" s="1"/>
  <c r="O2641" i="3"/>
  <c r="E2642" i="3"/>
  <c r="N2642" i="3" s="1"/>
  <c r="O2642" i="3"/>
  <c r="E2643" i="3"/>
  <c r="N2643" i="3" s="1"/>
  <c r="O2643" i="3"/>
  <c r="E2644" i="3"/>
  <c r="N2644" i="3" s="1"/>
  <c r="O2644" i="3"/>
  <c r="E2645" i="3"/>
  <c r="N2645" i="3" s="1"/>
  <c r="O2645" i="3"/>
  <c r="E2646" i="3"/>
  <c r="N2646" i="3" s="1"/>
  <c r="O2646" i="3"/>
  <c r="E2647" i="3"/>
  <c r="N2647" i="3" s="1"/>
  <c r="O2647" i="3"/>
  <c r="E2648" i="3"/>
  <c r="N2648" i="3" s="1"/>
  <c r="O2648" i="3"/>
  <c r="E2649" i="3"/>
  <c r="N2649" i="3" s="1"/>
  <c r="O2649" i="3"/>
  <c r="E2650" i="3"/>
  <c r="N2650" i="3" s="1"/>
  <c r="O2650" i="3"/>
  <c r="E2651" i="3"/>
  <c r="N2651" i="3" s="1"/>
  <c r="O2651" i="3"/>
  <c r="E2652" i="3"/>
  <c r="N2652" i="3" s="1"/>
  <c r="O2652" i="3"/>
  <c r="E2653" i="3"/>
  <c r="N2653" i="3" s="1"/>
  <c r="O2653" i="3"/>
  <c r="E2654" i="3"/>
  <c r="N2654" i="3" s="1"/>
  <c r="O2654" i="3"/>
  <c r="E2655" i="3"/>
  <c r="N2655" i="3" s="1"/>
  <c r="O2655" i="3"/>
  <c r="E2656" i="3"/>
  <c r="N2656" i="3" s="1"/>
  <c r="O2656" i="3"/>
  <c r="E2657" i="3"/>
  <c r="N2657" i="3" s="1"/>
  <c r="O2657" i="3"/>
  <c r="E2658" i="3"/>
  <c r="N2658" i="3" s="1"/>
  <c r="O2658" i="3"/>
  <c r="E2659" i="3"/>
  <c r="N2659" i="3" s="1"/>
  <c r="O2659" i="3"/>
  <c r="E2660" i="3"/>
  <c r="N2660" i="3" s="1"/>
  <c r="O2660" i="3"/>
  <c r="E2661" i="3"/>
  <c r="N2661" i="3" s="1"/>
  <c r="O2661" i="3"/>
  <c r="E2662" i="3"/>
  <c r="N2662" i="3" s="1"/>
  <c r="O2662" i="3"/>
  <c r="E2663" i="3"/>
  <c r="N2663" i="3" s="1"/>
  <c r="O2663" i="3"/>
  <c r="E2664" i="3"/>
  <c r="N2664" i="3" s="1"/>
  <c r="O2664" i="3"/>
  <c r="E2665" i="3"/>
  <c r="N2665" i="3" s="1"/>
  <c r="O2665" i="3"/>
  <c r="E2666" i="3"/>
  <c r="N2666" i="3" s="1"/>
  <c r="O2666" i="3"/>
  <c r="E2667" i="3"/>
  <c r="N2667" i="3" s="1"/>
  <c r="O2667" i="3"/>
  <c r="E2668" i="3"/>
  <c r="N2668" i="3" s="1"/>
  <c r="O2668" i="3"/>
  <c r="E2669" i="3"/>
  <c r="N2669" i="3" s="1"/>
  <c r="O2669" i="3"/>
  <c r="E2670" i="3"/>
  <c r="N2670" i="3" s="1"/>
  <c r="O2670" i="3"/>
  <c r="E2671" i="3"/>
  <c r="N2671" i="3" s="1"/>
  <c r="O2671" i="3"/>
  <c r="E2672" i="3"/>
  <c r="N2672" i="3" s="1"/>
  <c r="O2672" i="3"/>
  <c r="E2673" i="3"/>
  <c r="N2673" i="3" s="1"/>
  <c r="O2673" i="3"/>
  <c r="E2674" i="3"/>
  <c r="N2674" i="3" s="1"/>
  <c r="O2674" i="3"/>
  <c r="E2675" i="3"/>
  <c r="N2675" i="3" s="1"/>
  <c r="O2675" i="3"/>
  <c r="E2676" i="3"/>
  <c r="N2676" i="3" s="1"/>
  <c r="O2676" i="3"/>
  <c r="E2677" i="3"/>
  <c r="N2677" i="3" s="1"/>
  <c r="O2677" i="3"/>
  <c r="E2678" i="3"/>
  <c r="N2678" i="3" s="1"/>
  <c r="O2678" i="3"/>
  <c r="E2679" i="3"/>
  <c r="N2679" i="3" s="1"/>
  <c r="O2679" i="3"/>
  <c r="E2680" i="3"/>
  <c r="N2680" i="3" s="1"/>
  <c r="O2680" i="3"/>
  <c r="E2681" i="3"/>
  <c r="N2681" i="3" s="1"/>
  <c r="O2681" i="3"/>
  <c r="E2682" i="3"/>
  <c r="N2682" i="3" s="1"/>
  <c r="O2682" i="3"/>
  <c r="E2683" i="3"/>
  <c r="N2683" i="3" s="1"/>
  <c r="O2683" i="3"/>
  <c r="E2684" i="3"/>
  <c r="N2684" i="3" s="1"/>
  <c r="O2684" i="3"/>
  <c r="E2685" i="3"/>
  <c r="N2685" i="3" s="1"/>
  <c r="O2685" i="3"/>
  <c r="E2686" i="3"/>
  <c r="N2686" i="3" s="1"/>
  <c r="O2686" i="3"/>
  <c r="E2687" i="3"/>
  <c r="N2687" i="3" s="1"/>
  <c r="O2687" i="3"/>
  <c r="E2688" i="3"/>
  <c r="N2688" i="3" s="1"/>
  <c r="O2688" i="3"/>
  <c r="E2689" i="3"/>
  <c r="N2689" i="3" s="1"/>
  <c r="O2689" i="3"/>
  <c r="E2690" i="3"/>
  <c r="N2690" i="3" s="1"/>
  <c r="O2690" i="3"/>
  <c r="E2691" i="3"/>
  <c r="N2691" i="3" s="1"/>
  <c r="O2691" i="3"/>
  <c r="E2692" i="3"/>
  <c r="N2692" i="3" s="1"/>
  <c r="O2692" i="3"/>
  <c r="E2693" i="3"/>
  <c r="N2693" i="3" s="1"/>
  <c r="O2693" i="3"/>
  <c r="E2694" i="3"/>
  <c r="N2694" i="3" s="1"/>
  <c r="O2694" i="3"/>
  <c r="E2695" i="3"/>
  <c r="N2695" i="3" s="1"/>
  <c r="O2695" i="3"/>
  <c r="E2696" i="3"/>
  <c r="N2696" i="3" s="1"/>
  <c r="O2696" i="3"/>
  <c r="E2697" i="3"/>
  <c r="N2697" i="3" s="1"/>
  <c r="O2697" i="3"/>
  <c r="E2698" i="3"/>
  <c r="N2698" i="3" s="1"/>
  <c r="O2698" i="3"/>
  <c r="E2699" i="3"/>
  <c r="N2699" i="3" s="1"/>
  <c r="O2699" i="3"/>
  <c r="E2700" i="3"/>
  <c r="N2700" i="3" s="1"/>
  <c r="O2700" i="3"/>
  <c r="E2701" i="3"/>
  <c r="N2701" i="3" s="1"/>
  <c r="O2701" i="3"/>
  <c r="E2702" i="3"/>
  <c r="N2702" i="3" s="1"/>
  <c r="O2702" i="3"/>
  <c r="E2703" i="3"/>
  <c r="N2703" i="3" s="1"/>
  <c r="O2703" i="3"/>
  <c r="E2704" i="3"/>
  <c r="N2704" i="3" s="1"/>
  <c r="O2704" i="3"/>
  <c r="E2705" i="3"/>
  <c r="N2705" i="3" s="1"/>
  <c r="O2705" i="3"/>
  <c r="E2706" i="3"/>
  <c r="N2706" i="3" s="1"/>
  <c r="O2706" i="3"/>
  <c r="E2707" i="3"/>
  <c r="N2707" i="3" s="1"/>
  <c r="O2707" i="3"/>
  <c r="E2708" i="3"/>
  <c r="N2708" i="3" s="1"/>
  <c r="O2708" i="3"/>
  <c r="E2709" i="3"/>
  <c r="N2709" i="3" s="1"/>
  <c r="O2709" i="3"/>
  <c r="E2710" i="3"/>
  <c r="N2710" i="3" s="1"/>
  <c r="O2710" i="3"/>
  <c r="E2711" i="3"/>
  <c r="N2711" i="3" s="1"/>
  <c r="O2711" i="3"/>
  <c r="E2712" i="3"/>
  <c r="N2712" i="3" s="1"/>
  <c r="O2712" i="3"/>
  <c r="E2713" i="3"/>
  <c r="N2713" i="3" s="1"/>
  <c r="O2713" i="3"/>
  <c r="E2714" i="3"/>
  <c r="N2714" i="3" s="1"/>
  <c r="O2714" i="3"/>
  <c r="E2715" i="3"/>
  <c r="N2715" i="3" s="1"/>
  <c r="O2715" i="3"/>
  <c r="E2716" i="3"/>
  <c r="N2716" i="3" s="1"/>
  <c r="O2716" i="3"/>
  <c r="E2717" i="3"/>
  <c r="N2717" i="3" s="1"/>
  <c r="O2717" i="3"/>
  <c r="E2718" i="3"/>
  <c r="N2718" i="3" s="1"/>
  <c r="O2718" i="3"/>
  <c r="E2719" i="3"/>
  <c r="N2719" i="3" s="1"/>
  <c r="O2719" i="3"/>
  <c r="E2720" i="3"/>
  <c r="N2720" i="3" s="1"/>
  <c r="O2720" i="3"/>
  <c r="E2721" i="3"/>
  <c r="N2721" i="3" s="1"/>
  <c r="O2721" i="3"/>
  <c r="E2722" i="3"/>
  <c r="N2722" i="3" s="1"/>
  <c r="O2722" i="3"/>
  <c r="E2723" i="3"/>
  <c r="N2723" i="3" s="1"/>
  <c r="O2723" i="3"/>
  <c r="E2724" i="3"/>
  <c r="N2724" i="3" s="1"/>
  <c r="O2724" i="3"/>
  <c r="E2725" i="3"/>
  <c r="N2725" i="3" s="1"/>
  <c r="O2725" i="3"/>
  <c r="E2726" i="3"/>
  <c r="N2726" i="3" s="1"/>
  <c r="O2726" i="3"/>
  <c r="E2727" i="3"/>
  <c r="N2727" i="3" s="1"/>
  <c r="O2727" i="3"/>
  <c r="E2728" i="3"/>
  <c r="N2728" i="3" s="1"/>
  <c r="O2728" i="3"/>
  <c r="E2729" i="3"/>
  <c r="N2729" i="3" s="1"/>
  <c r="O2729" i="3"/>
  <c r="E2730" i="3"/>
  <c r="N2730" i="3" s="1"/>
  <c r="O2730" i="3"/>
  <c r="E2731" i="3"/>
  <c r="N2731" i="3" s="1"/>
  <c r="O2731" i="3"/>
  <c r="E2732" i="3"/>
  <c r="N2732" i="3" s="1"/>
  <c r="O2732" i="3"/>
  <c r="E2733" i="3"/>
  <c r="N2733" i="3" s="1"/>
  <c r="O2733" i="3"/>
  <c r="E2734" i="3"/>
  <c r="N2734" i="3" s="1"/>
  <c r="O2734" i="3"/>
  <c r="E2735" i="3"/>
  <c r="N2735" i="3" s="1"/>
  <c r="O2735" i="3"/>
  <c r="E2736" i="3"/>
  <c r="N2736" i="3" s="1"/>
  <c r="O2736" i="3"/>
  <c r="E2737" i="3"/>
  <c r="N2737" i="3" s="1"/>
  <c r="O2737" i="3"/>
  <c r="E2738" i="3"/>
  <c r="N2738" i="3" s="1"/>
  <c r="O2738" i="3"/>
  <c r="E2739" i="3"/>
  <c r="N2739" i="3" s="1"/>
  <c r="O2739" i="3"/>
  <c r="E2740" i="3"/>
  <c r="N2740" i="3" s="1"/>
  <c r="O2740" i="3"/>
  <c r="E2741" i="3"/>
  <c r="N2741" i="3" s="1"/>
  <c r="O2741" i="3"/>
  <c r="E2742" i="3"/>
  <c r="N2742" i="3" s="1"/>
  <c r="O2742" i="3"/>
  <c r="E2743" i="3"/>
  <c r="N2743" i="3" s="1"/>
  <c r="O2743" i="3"/>
  <c r="E2744" i="3"/>
  <c r="N2744" i="3" s="1"/>
  <c r="O2744" i="3"/>
  <c r="E2745" i="3"/>
  <c r="N2745" i="3" s="1"/>
  <c r="O2745" i="3"/>
  <c r="E2746" i="3"/>
  <c r="N2746" i="3" s="1"/>
  <c r="O2746" i="3"/>
  <c r="E2747" i="3"/>
  <c r="N2747" i="3" s="1"/>
  <c r="O2747" i="3"/>
  <c r="E2748" i="3"/>
  <c r="N2748" i="3" s="1"/>
  <c r="O2748" i="3"/>
  <c r="E2749" i="3"/>
  <c r="N2749" i="3" s="1"/>
  <c r="O2749" i="3"/>
  <c r="E2750" i="3"/>
  <c r="N2750" i="3" s="1"/>
  <c r="O2750" i="3"/>
  <c r="E2751" i="3"/>
  <c r="N2751" i="3" s="1"/>
  <c r="O2751" i="3"/>
  <c r="E2752" i="3"/>
  <c r="N2752" i="3" s="1"/>
  <c r="O2752" i="3"/>
  <c r="E2753" i="3"/>
  <c r="N2753" i="3" s="1"/>
  <c r="O2753" i="3"/>
  <c r="E2754" i="3"/>
  <c r="N2754" i="3" s="1"/>
  <c r="O2754" i="3"/>
  <c r="E2755" i="3"/>
  <c r="N2755" i="3" s="1"/>
  <c r="O2755" i="3"/>
  <c r="E2756" i="3"/>
  <c r="N2756" i="3" s="1"/>
  <c r="O2756" i="3"/>
  <c r="E2757" i="3"/>
  <c r="N2757" i="3" s="1"/>
  <c r="O2757" i="3"/>
  <c r="E2758" i="3"/>
  <c r="N2758" i="3" s="1"/>
  <c r="O2758" i="3"/>
  <c r="E2759" i="3"/>
  <c r="N2759" i="3" s="1"/>
  <c r="O2759" i="3"/>
  <c r="E2760" i="3"/>
  <c r="N2760" i="3" s="1"/>
  <c r="O2760" i="3"/>
  <c r="E2761" i="3"/>
  <c r="N2761" i="3" s="1"/>
  <c r="O2761" i="3"/>
  <c r="E2762" i="3"/>
  <c r="N2762" i="3" s="1"/>
  <c r="O2762" i="3"/>
  <c r="E2763" i="3"/>
  <c r="N2763" i="3" s="1"/>
  <c r="O2763" i="3"/>
  <c r="E2764" i="3"/>
  <c r="N2764" i="3" s="1"/>
  <c r="O2764" i="3"/>
  <c r="E2765" i="3"/>
  <c r="N2765" i="3" s="1"/>
  <c r="O2765" i="3"/>
  <c r="E2766" i="3"/>
  <c r="N2766" i="3" s="1"/>
  <c r="O2766" i="3"/>
  <c r="E2767" i="3"/>
  <c r="N2767" i="3" s="1"/>
  <c r="O2767" i="3"/>
  <c r="E2768" i="3"/>
  <c r="N2768" i="3" s="1"/>
  <c r="O2768" i="3"/>
  <c r="E2769" i="3"/>
  <c r="N2769" i="3" s="1"/>
  <c r="O2769" i="3"/>
  <c r="E2770" i="3"/>
  <c r="N2770" i="3" s="1"/>
  <c r="O2770" i="3"/>
  <c r="E2771" i="3"/>
  <c r="N2771" i="3" s="1"/>
  <c r="O2771" i="3"/>
  <c r="E2772" i="3"/>
  <c r="N2772" i="3" s="1"/>
  <c r="O2772" i="3"/>
  <c r="E2773" i="3"/>
  <c r="N2773" i="3" s="1"/>
  <c r="O2773" i="3"/>
  <c r="E2774" i="3"/>
  <c r="N2774" i="3" s="1"/>
  <c r="O2774" i="3"/>
  <c r="E2775" i="3"/>
  <c r="N2775" i="3" s="1"/>
  <c r="O2775" i="3"/>
  <c r="E2776" i="3"/>
  <c r="N2776" i="3" s="1"/>
  <c r="O2776" i="3"/>
  <c r="E2777" i="3"/>
  <c r="N2777" i="3" s="1"/>
  <c r="O2777" i="3"/>
  <c r="E2778" i="3"/>
  <c r="N2778" i="3" s="1"/>
  <c r="O2778" i="3"/>
  <c r="E2779" i="3"/>
  <c r="N2779" i="3" s="1"/>
  <c r="O2779" i="3"/>
  <c r="E2780" i="3"/>
  <c r="N2780" i="3" s="1"/>
  <c r="O2780" i="3"/>
  <c r="E2781" i="3"/>
  <c r="N2781" i="3" s="1"/>
  <c r="O2781" i="3"/>
  <c r="E2782" i="3"/>
  <c r="N2782" i="3" s="1"/>
  <c r="O2782" i="3"/>
  <c r="E2783" i="3"/>
  <c r="N2783" i="3" s="1"/>
  <c r="O2783" i="3"/>
  <c r="E2784" i="3"/>
  <c r="N2784" i="3" s="1"/>
  <c r="O2784" i="3"/>
  <c r="E2785" i="3"/>
  <c r="N2785" i="3" s="1"/>
  <c r="O2785" i="3"/>
  <c r="E2786" i="3"/>
  <c r="N2786" i="3" s="1"/>
  <c r="O2786" i="3"/>
  <c r="E2787" i="3"/>
  <c r="N2787" i="3" s="1"/>
  <c r="O2787" i="3"/>
  <c r="E2788" i="3"/>
  <c r="N2788" i="3" s="1"/>
  <c r="O2788" i="3"/>
  <c r="E2789" i="3"/>
  <c r="N2789" i="3" s="1"/>
  <c r="O2789" i="3"/>
  <c r="E2790" i="3"/>
  <c r="N2790" i="3" s="1"/>
  <c r="O2790" i="3"/>
  <c r="E2791" i="3"/>
  <c r="N2791" i="3" s="1"/>
  <c r="O2791" i="3"/>
  <c r="E2792" i="3"/>
  <c r="N2792" i="3" s="1"/>
  <c r="O2792" i="3"/>
  <c r="E2793" i="3"/>
  <c r="N2793" i="3" s="1"/>
  <c r="O2793" i="3"/>
  <c r="E2794" i="3"/>
  <c r="N2794" i="3" s="1"/>
  <c r="O2794" i="3"/>
  <c r="E2795" i="3"/>
  <c r="N2795" i="3" s="1"/>
  <c r="O2795" i="3"/>
  <c r="E2796" i="3"/>
  <c r="N2796" i="3" s="1"/>
  <c r="O2796" i="3"/>
  <c r="E2797" i="3"/>
  <c r="N2797" i="3" s="1"/>
  <c r="O2797" i="3"/>
  <c r="E2798" i="3"/>
  <c r="N2798" i="3" s="1"/>
  <c r="O2798" i="3"/>
  <c r="E2799" i="3"/>
  <c r="N2799" i="3" s="1"/>
  <c r="O2799" i="3"/>
  <c r="E2800" i="3"/>
  <c r="N2800" i="3" s="1"/>
  <c r="O2800" i="3"/>
  <c r="E2801" i="3"/>
  <c r="N2801" i="3" s="1"/>
  <c r="O2801" i="3"/>
  <c r="E2802" i="3"/>
  <c r="N2802" i="3" s="1"/>
  <c r="O2802" i="3"/>
  <c r="E2803" i="3"/>
  <c r="N2803" i="3" s="1"/>
  <c r="O2803" i="3"/>
  <c r="E2804" i="3"/>
  <c r="N2804" i="3" s="1"/>
  <c r="O2804" i="3"/>
  <c r="E2805" i="3"/>
  <c r="N2805" i="3" s="1"/>
  <c r="O2805" i="3"/>
  <c r="E2806" i="3"/>
  <c r="N2806" i="3" s="1"/>
  <c r="O2806" i="3"/>
  <c r="E2807" i="3"/>
  <c r="N2807" i="3" s="1"/>
  <c r="O2807" i="3"/>
  <c r="E2808" i="3"/>
  <c r="N2808" i="3" s="1"/>
  <c r="O2808" i="3"/>
  <c r="E2809" i="3"/>
  <c r="N2809" i="3" s="1"/>
  <c r="O2809" i="3"/>
  <c r="E2810" i="3"/>
  <c r="N2810" i="3" s="1"/>
  <c r="O2810" i="3"/>
  <c r="E2811" i="3"/>
  <c r="N2811" i="3" s="1"/>
  <c r="O2811" i="3"/>
  <c r="E2812" i="3"/>
  <c r="N2812" i="3" s="1"/>
  <c r="O2812" i="3"/>
  <c r="E2813" i="3"/>
  <c r="N2813" i="3" s="1"/>
  <c r="O2813" i="3"/>
  <c r="E2814" i="3"/>
  <c r="N2814" i="3" s="1"/>
  <c r="O2814" i="3"/>
  <c r="E2815" i="3"/>
  <c r="N2815" i="3" s="1"/>
  <c r="O2815" i="3"/>
  <c r="E2816" i="3"/>
  <c r="N2816" i="3" s="1"/>
  <c r="O2816" i="3"/>
  <c r="E2817" i="3"/>
  <c r="N2817" i="3" s="1"/>
  <c r="O2817" i="3"/>
  <c r="E2818" i="3"/>
  <c r="N2818" i="3" s="1"/>
  <c r="O2818" i="3"/>
  <c r="E2819" i="3"/>
  <c r="N2819" i="3" s="1"/>
  <c r="O2819" i="3"/>
  <c r="E2820" i="3"/>
  <c r="N2820" i="3" s="1"/>
  <c r="O2820" i="3"/>
  <c r="E2821" i="3"/>
  <c r="N2821" i="3" s="1"/>
  <c r="O2821" i="3"/>
  <c r="E2822" i="3"/>
  <c r="N2822" i="3" s="1"/>
  <c r="O2822" i="3"/>
  <c r="E2823" i="3"/>
  <c r="N2823" i="3" s="1"/>
  <c r="O2823" i="3"/>
  <c r="E2824" i="3"/>
  <c r="N2824" i="3" s="1"/>
  <c r="O2824" i="3"/>
  <c r="E2825" i="3"/>
  <c r="N2825" i="3" s="1"/>
  <c r="O2825" i="3"/>
  <c r="E2826" i="3"/>
  <c r="N2826" i="3" s="1"/>
  <c r="O2826" i="3"/>
  <c r="E2827" i="3"/>
  <c r="N2827" i="3" s="1"/>
  <c r="O2827" i="3"/>
  <c r="E2828" i="3"/>
  <c r="N2828" i="3" s="1"/>
  <c r="O2828" i="3"/>
  <c r="E2829" i="3"/>
  <c r="N2829" i="3" s="1"/>
  <c r="O2829" i="3"/>
  <c r="E2830" i="3"/>
  <c r="N2830" i="3" s="1"/>
  <c r="O2830" i="3"/>
  <c r="E2831" i="3"/>
  <c r="N2831" i="3" s="1"/>
  <c r="O2831" i="3"/>
  <c r="E2832" i="3"/>
  <c r="N2832" i="3" s="1"/>
  <c r="O2832" i="3"/>
  <c r="E2833" i="3"/>
  <c r="N2833" i="3" s="1"/>
  <c r="O2833" i="3"/>
  <c r="E2834" i="3"/>
  <c r="N2834" i="3" s="1"/>
  <c r="O2834" i="3"/>
  <c r="E2835" i="3"/>
  <c r="N2835" i="3" s="1"/>
  <c r="O2835" i="3"/>
  <c r="E2836" i="3"/>
  <c r="N2836" i="3" s="1"/>
  <c r="O2836" i="3"/>
  <c r="E2837" i="3"/>
  <c r="N2837" i="3" s="1"/>
  <c r="O2837" i="3"/>
  <c r="E2838" i="3"/>
  <c r="N2838" i="3" s="1"/>
  <c r="O2838" i="3"/>
  <c r="E2839" i="3"/>
  <c r="N2839" i="3" s="1"/>
  <c r="O2839" i="3"/>
  <c r="E2840" i="3"/>
  <c r="N2840" i="3" s="1"/>
  <c r="O2840" i="3"/>
  <c r="E2841" i="3"/>
  <c r="N2841" i="3" s="1"/>
  <c r="O2841" i="3"/>
  <c r="E2842" i="3"/>
  <c r="N2842" i="3" s="1"/>
  <c r="O2842" i="3"/>
  <c r="E2843" i="3"/>
  <c r="N2843" i="3" s="1"/>
  <c r="O2843" i="3"/>
  <c r="E2844" i="3"/>
  <c r="N2844" i="3" s="1"/>
  <c r="O2844" i="3"/>
  <c r="E2845" i="3"/>
  <c r="N2845" i="3" s="1"/>
  <c r="O2845" i="3"/>
  <c r="E2846" i="3"/>
  <c r="N2846" i="3" s="1"/>
  <c r="O2846" i="3"/>
  <c r="E2847" i="3"/>
  <c r="N2847" i="3" s="1"/>
  <c r="O2847" i="3"/>
  <c r="E2848" i="3"/>
  <c r="N2848" i="3" s="1"/>
  <c r="O2848" i="3"/>
  <c r="E2849" i="3"/>
  <c r="N2849" i="3" s="1"/>
  <c r="O2849" i="3"/>
  <c r="E2850" i="3"/>
  <c r="N2850" i="3" s="1"/>
  <c r="O2850" i="3"/>
  <c r="E2851" i="3"/>
  <c r="N2851" i="3" s="1"/>
  <c r="O2851" i="3"/>
  <c r="E2852" i="3"/>
  <c r="N2852" i="3" s="1"/>
  <c r="O2852" i="3"/>
  <c r="E2853" i="3"/>
  <c r="N2853" i="3" s="1"/>
  <c r="O2853" i="3"/>
  <c r="E2854" i="3"/>
  <c r="N2854" i="3" s="1"/>
  <c r="O2854" i="3"/>
  <c r="E2855" i="3"/>
  <c r="N2855" i="3" s="1"/>
  <c r="O2855" i="3"/>
  <c r="E2856" i="3"/>
  <c r="N2856" i="3" s="1"/>
  <c r="O2856" i="3"/>
  <c r="E2857" i="3"/>
  <c r="N2857" i="3" s="1"/>
  <c r="O2857" i="3"/>
  <c r="E2858" i="3"/>
  <c r="N2858" i="3" s="1"/>
  <c r="O2858" i="3"/>
  <c r="E2859" i="3"/>
  <c r="N2859" i="3" s="1"/>
  <c r="O2859" i="3"/>
  <c r="E2860" i="3"/>
  <c r="N2860" i="3" s="1"/>
  <c r="O2860" i="3"/>
  <c r="E2861" i="3"/>
  <c r="N2861" i="3" s="1"/>
  <c r="O2861" i="3"/>
  <c r="E2862" i="3"/>
  <c r="N2862" i="3" s="1"/>
  <c r="O2862" i="3"/>
  <c r="E2863" i="3"/>
  <c r="N2863" i="3" s="1"/>
  <c r="O2863" i="3"/>
  <c r="E2864" i="3"/>
  <c r="N2864" i="3" s="1"/>
  <c r="O2864" i="3"/>
  <c r="E2865" i="3"/>
  <c r="N2865" i="3" s="1"/>
  <c r="O2865" i="3"/>
  <c r="E2866" i="3"/>
  <c r="N2866" i="3" s="1"/>
  <c r="O2866" i="3"/>
  <c r="E2867" i="3"/>
  <c r="N2867" i="3" s="1"/>
  <c r="O2867" i="3"/>
  <c r="E2868" i="3"/>
  <c r="N2868" i="3" s="1"/>
  <c r="O2868" i="3"/>
  <c r="E2869" i="3"/>
  <c r="N2869" i="3" s="1"/>
  <c r="O2869" i="3"/>
  <c r="E2870" i="3"/>
  <c r="N2870" i="3" s="1"/>
  <c r="O2870" i="3"/>
  <c r="E2871" i="3"/>
  <c r="N2871" i="3" s="1"/>
  <c r="O2871" i="3"/>
  <c r="E2872" i="3"/>
  <c r="N2872" i="3" s="1"/>
  <c r="O2872" i="3"/>
  <c r="E2873" i="3"/>
  <c r="N2873" i="3" s="1"/>
  <c r="O2873" i="3"/>
  <c r="E2874" i="3"/>
  <c r="N2874" i="3" s="1"/>
  <c r="O2874" i="3"/>
  <c r="E2875" i="3"/>
  <c r="N2875" i="3" s="1"/>
  <c r="O2875" i="3"/>
  <c r="E2876" i="3"/>
  <c r="N2876" i="3" s="1"/>
  <c r="O2876" i="3"/>
  <c r="E2877" i="3"/>
  <c r="N2877" i="3" s="1"/>
  <c r="O2877" i="3"/>
  <c r="E2878" i="3"/>
  <c r="N2878" i="3" s="1"/>
  <c r="O2878" i="3"/>
  <c r="E2879" i="3"/>
  <c r="N2879" i="3" s="1"/>
  <c r="O2879" i="3"/>
  <c r="E2880" i="3"/>
  <c r="N2880" i="3" s="1"/>
  <c r="O2880" i="3"/>
  <c r="E2881" i="3"/>
  <c r="N2881" i="3" s="1"/>
  <c r="O2881" i="3"/>
  <c r="E2882" i="3"/>
  <c r="N2882" i="3" s="1"/>
  <c r="O2882" i="3"/>
  <c r="E2883" i="3"/>
  <c r="N2883" i="3" s="1"/>
  <c r="O2883" i="3"/>
  <c r="E2884" i="3"/>
  <c r="N2884" i="3" s="1"/>
  <c r="O2884" i="3"/>
  <c r="E2885" i="3"/>
  <c r="N2885" i="3" s="1"/>
  <c r="O2885" i="3"/>
  <c r="E2886" i="3"/>
  <c r="N2886" i="3" s="1"/>
  <c r="O2886" i="3"/>
  <c r="E2887" i="3"/>
  <c r="N2887" i="3" s="1"/>
  <c r="O2887" i="3"/>
  <c r="E2888" i="3"/>
  <c r="N2888" i="3" s="1"/>
  <c r="O2888" i="3"/>
  <c r="E2889" i="3"/>
  <c r="N2889" i="3" s="1"/>
  <c r="O2889" i="3"/>
  <c r="E2890" i="3"/>
  <c r="N2890" i="3" s="1"/>
  <c r="O2890" i="3"/>
  <c r="E2891" i="3"/>
  <c r="N2891" i="3" s="1"/>
  <c r="O2891" i="3"/>
  <c r="E2892" i="3"/>
  <c r="N2892" i="3" s="1"/>
  <c r="O2892" i="3"/>
  <c r="E2893" i="3"/>
  <c r="N2893" i="3" s="1"/>
  <c r="O2893" i="3"/>
  <c r="E2894" i="3"/>
  <c r="N2894" i="3" s="1"/>
  <c r="O2894" i="3"/>
  <c r="E2895" i="3"/>
  <c r="N2895" i="3" s="1"/>
  <c r="O2895" i="3"/>
  <c r="E2896" i="3"/>
  <c r="N2896" i="3" s="1"/>
  <c r="O2896" i="3"/>
  <c r="E2897" i="3"/>
  <c r="N2897" i="3" s="1"/>
  <c r="O2897" i="3"/>
  <c r="E2898" i="3"/>
  <c r="N2898" i="3" s="1"/>
  <c r="O2898" i="3"/>
  <c r="E2899" i="3"/>
  <c r="N2899" i="3" s="1"/>
  <c r="O2899" i="3"/>
  <c r="E2900" i="3"/>
  <c r="N2900" i="3" s="1"/>
  <c r="O2900" i="3"/>
  <c r="E2901" i="3"/>
  <c r="N2901" i="3" s="1"/>
  <c r="O2901" i="3"/>
  <c r="E2902" i="3"/>
  <c r="N2902" i="3" s="1"/>
  <c r="O2902" i="3"/>
  <c r="E2903" i="3"/>
  <c r="N2903" i="3" s="1"/>
  <c r="O2903" i="3"/>
  <c r="E2904" i="3"/>
  <c r="N2904" i="3" s="1"/>
  <c r="O2904" i="3"/>
  <c r="E2905" i="3"/>
  <c r="N2905" i="3" s="1"/>
  <c r="O2905" i="3"/>
  <c r="E2906" i="3"/>
  <c r="N2906" i="3" s="1"/>
  <c r="O2906" i="3"/>
  <c r="E2907" i="3"/>
  <c r="N2907" i="3" s="1"/>
  <c r="O2907" i="3"/>
  <c r="E2908" i="3"/>
  <c r="N2908" i="3" s="1"/>
  <c r="O2908" i="3"/>
  <c r="E2909" i="3"/>
  <c r="N2909" i="3" s="1"/>
  <c r="O2909" i="3"/>
  <c r="E2910" i="3"/>
  <c r="N2910" i="3" s="1"/>
  <c r="O2910" i="3"/>
  <c r="E2911" i="3"/>
  <c r="N2911" i="3" s="1"/>
  <c r="O2911" i="3"/>
  <c r="E2912" i="3"/>
  <c r="N2912" i="3" s="1"/>
  <c r="O2912" i="3"/>
  <c r="E2913" i="3"/>
  <c r="N2913" i="3" s="1"/>
  <c r="O2913" i="3"/>
  <c r="E2914" i="3"/>
  <c r="N2914" i="3" s="1"/>
  <c r="O2914" i="3"/>
  <c r="E2915" i="3"/>
  <c r="N2915" i="3" s="1"/>
  <c r="O2915" i="3"/>
  <c r="E2916" i="3"/>
  <c r="N2916" i="3" s="1"/>
  <c r="O2916" i="3"/>
  <c r="E2917" i="3"/>
  <c r="N2917" i="3" s="1"/>
  <c r="O2917" i="3"/>
  <c r="E2918" i="3"/>
  <c r="N2918" i="3" s="1"/>
  <c r="O2918" i="3"/>
  <c r="E2919" i="3"/>
  <c r="N2919" i="3" s="1"/>
  <c r="O2919" i="3"/>
  <c r="E2920" i="3"/>
  <c r="N2920" i="3" s="1"/>
  <c r="O2920" i="3"/>
  <c r="E2921" i="3"/>
  <c r="N2921" i="3" s="1"/>
  <c r="O2921" i="3"/>
  <c r="E2922" i="3"/>
  <c r="N2922" i="3" s="1"/>
  <c r="O2922" i="3"/>
  <c r="E2923" i="3"/>
  <c r="N2923" i="3" s="1"/>
  <c r="O2923" i="3"/>
  <c r="E2924" i="3"/>
  <c r="N2924" i="3" s="1"/>
  <c r="O2924" i="3"/>
  <c r="E2925" i="3"/>
  <c r="N2925" i="3" s="1"/>
  <c r="O2925" i="3"/>
  <c r="E2926" i="3"/>
  <c r="N2926" i="3" s="1"/>
  <c r="O2926" i="3"/>
  <c r="E2927" i="3"/>
  <c r="N2927" i="3" s="1"/>
  <c r="O2927" i="3"/>
  <c r="E2928" i="3"/>
  <c r="N2928" i="3" s="1"/>
  <c r="O2928" i="3"/>
  <c r="E2929" i="3"/>
  <c r="N2929" i="3" s="1"/>
  <c r="O2929" i="3"/>
  <c r="E2930" i="3"/>
  <c r="N2930" i="3" s="1"/>
  <c r="O2930" i="3"/>
  <c r="E2931" i="3"/>
  <c r="N2931" i="3" s="1"/>
  <c r="O2931" i="3"/>
  <c r="E2932" i="3"/>
  <c r="N2932" i="3" s="1"/>
  <c r="O2932" i="3"/>
  <c r="E2933" i="3"/>
  <c r="N2933" i="3" s="1"/>
  <c r="O2933" i="3"/>
  <c r="E2934" i="3"/>
  <c r="N2934" i="3" s="1"/>
  <c r="O2934" i="3"/>
  <c r="E2935" i="3"/>
  <c r="N2935" i="3" s="1"/>
  <c r="O2935" i="3"/>
  <c r="E2936" i="3"/>
  <c r="N2936" i="3" s="1"/>
  <c r="O2936" i="3"/>
  <c r="E2937" i="3"/>
  <c r="N2937" i="3" s="1"/>
  <c r="O2937" i="3"/>
  <c r="E2938" i="3"/>
  <c r="N2938" i="3" s="1"/>
  <c r="O2938" i="3"/>
  <c r="E2939" i="3"/>
  <c r="N2939" i="3" s="1"/>
  <c r="O2939" i="3"/>
  <c r="E2940" i="3"/>
  <c r="N2940" i="3" s="1"/>
  <c r="O2940" i="3"/>
  <c r="E2941" i="3"/>
  <c r="N2941" i="3" s="1"/>
  <c r="O2941" i="3"/>
  <c r="E2942" i="3"/>
  <c r="N2942" i="3" s="1"/>
  <c r="O2942" i="3"/>
  <c r="E2943" i="3"/>
  <c r="N2943" i="3" s="1"/>
  <c r="O2943" i="3"/>
  <c r="E2944" i="3"/>
  <c r="N2944" i="3" s="1"/>
  <c r="O2944" i="3"/>
  <c r="E2945" i="3"/>
  <c r="N2945" i="3" s="1"/>
  <c r="O2945" i="3"/>
  <c r="E2946" i="3"/>
  <c r="N2946" i="3" s="1"/>
  <c r="O2946" i="3"/>
  <c r="E2947" i="3"/>
  <c r="N2947" i="3" s="1"/>
  <c r="O2947" i="3"/>
  <c r="E2948" i="3"/>
  <c r="N2948" i="3" s="1"/>
  <c r="O2948" i="3"/>
  <c r="E2949" i="3"/>
  <c r="N2949" i="3" s="1"/>
  <c r="O2949" i="3"/>
  <c r="E2950" i="3"/>
  <c r="N2950" i="3" s="1"/>
  <c r="O2950" i="3"/>
  <c r="E2951" i="3"/>
  <c r="N2951" i="3" s="1"/>
  <c r="O2951" i="3"/>
  <c r="E2952" i="3"/>
  <c r="N2952" i="3" s="1"/>
  <c r="O2952" i="3"/>
  <c r="E2953" i="3"/>
  <c r="N2953" i="3" s="1"/>
  <c r="O2953" i="3"/>
  <c r="E2954" i="3"/>
  <c r="N2954" i="3" s="1"/>
  <c r="O2954" i="3"/>
  <c r="E2955" i="3"/>
  <c r="N2955" i="3" s="1"/>
  <c r="O2955" i="3"/>
  <c r="E2956" i="3"/>
  <c r="N2956" i="3" s="1"/>
  <c r="O2956" i="3"/>
  <c r="E2957" i="3"/>
  <c r="N2957" i="3" s="1"/>
  <c r="O2957" i="3"/>
  <c r="E2958" i="3"/>
  <c r="N2958" i="3" s="1"/>
  <c r="O2958" i="3"/>
  <c r="E2959" i="3"/>
  <c r="N2959" i="3" s="1"/>
  <c r="O2959" i="3"/>
  <c r="E2960" i="3"/>
  <c r="N2960" i="3" s="1"/>
  <c r="O2960" i="3"/>
  <c r="E2961" i="3"/>
  <c r="N2961" i="3" s="1"/>
  <c r="O2961" i="3"/>
  <c r="E2962" i="3"/>
  <c r="N2962" i="3" s="1"/>
  <c r="O2962" i="3"/>
  <c r="E2963" i="3"/>
  <c r="N2963" i="3" s="1"/>
  <c r="O2963" i="3"/>
  <c r="E2964" i="3"/>
  <c r="N2964" i="3" s="1"/>
  <c r="O2964" i="3"/>
  <c r="E2965" i="3"/>
  <c r="N2965" i="3" s="1"/>
  <c r="O2965" i="3"/>
  <c r="E2966" i="3"/>
  <c r="N2966" i="3" s="1"/>
  <c r="O2966" i="3"/>
  <c r="E2967" i="3"/>
  <c r="N2967" i="3" s="1"/>
  <c r="O2967" i="3"/>
  <c r="E2968" i="3"/>
  <c r="N2968" i="3" s="1"/>
  <c r="O2968" i="3"/>
  <c r="E2969" i="3"/>
  <c r="N2969" i="3" s="1"/>
  <c r="O2969" i="3"/>
  <c r="E2970" i="3"/>
  <c r="N2970" i="3" s="1"/>
  <c r="O2970" i="3"/>
  <c r="E2971" i="3"/>
  <c r="N2971" i="3" s="1"/>
  <c r="O2971" i="3"/>
  <c r="E2972" i="3"/>
  <c r="N2972" i="3" s="1"/>
  <c r="O2972" i="3"/>
  <c r="E2973" i="3"/>
  <c r="N2973" i="3" s="1"/>
  <c r="O2973" i="3"/>
  <c r="E2974" i="3"/>
  <c r="N2974" i="3" s="1"/>
  <c r="O2974" i="3"/>
  <c r="E2975" i="3"/>
  <c r="N2975" i="3" s="1"/>
  <c r="O2975" i="3"/>
  <c r="E2976" i="3"/>
  <c r="N2976" i="3" s="1"/>
  <c r="O2976" i="3"/>
  <c r="E2977" i="3"/>
  <c r="N2977" i="3" s="1"/>
  <c r="O2977" i="3"/>
  <c r="E2978" i="3"/>
  <c r="N2978" i="3" s="1"/>
  <c r="O2978" i="3"/>
  <c r="E2979" i="3"/>
  <c r="N2979" i="3" s="1"/>
  <c r="O2979" i="3"/>
  <c r="E2980" i="3"/>
  <c r="N2980" i="3" s="1"/>
  <c r="O2980" i="3"/>
  <c r="E2981" i="3"/>
  <c r="N2981" i="3" s="1"/>
  <c r="O2981" i="3"/>
  <c r="E2982" i="3"/>
  <c r="N2982" i="3" s="1"/>
  <c r="O2982" i="3"/>
  <c r="E2983" i="3"/>
  <c r="N2983" i="3" s="1"/>
  <c r="O2983" i="3"/>
  <c r="E2984" i="3"/>
  <c r="N2984" i="3" s="1"/>
  <c r="O2984" i="3"/>
  <c r="E2985" i="3"/>
  <c r="N2985" i="3" s="1"/>
  <c r="O2985" i="3"/>
  <c r="E2986" i="3"/>
  <c r="N2986" i="3" s="1"/>
  <c r="O2986" i="3"/>
  <c r="E2987" i="3"/>
  <c r="N2987" i="3" s="1"/>
  <c r="O2987" i="3"/>
  <c r="E2988" i="3"/>
  <c r="N2988" i="3" s="1"/>
  <c r="O2988" i="3"/>
  <c r="E2989" i="3"/>
  <c r="N2989" i="3" s="1"/>
  <c r="O2989" i="3"/>
  <c r="E2990" i="3"/>
  <c r="N2990" i="3" s="1"/>
  <c r="O2990" i="3"/>
  <c r="E2991" i="3"/>
  <c r="N2991" i="3" s="1"/>
  <c r="O2991" i="3"/>
  <c r="E2992" i="3"/>
  <c r="N2992" i="3" s="1"/>
  <c r="O2992" i="3"/>
  <c r="E2993" i="3"/>
  <c r="N2993" i="3" s="1"/>
  <c r="O2993" i="3"/>
  <c r="E2994" i="3"/>
  <c r="N2994" i="3" s="1"/>
  <c r="O2994" i="3"/>
  <c r="E2995" i="3"/>
  <c r="N2995" i="3" s="1"/>
  <c r="O2995" i="3"/>
  <c r="E2996" i="3"/>
  <c r="N2996" i="3" s="1"/>
  <c r="O2996" i="3"/>
  <c r="E2997" i="3"/>
  <c r="N2997" i="3" s="1"/>
  <c r="O2997" i="3"/>
  <c r="E2998" i="3"/>
  <c r="N2998" i="3" s="1"/>
  <c r="O2998" i="3"/>
  <c r="E2999" i="3"/>
  <c r="N2999" i="3" s="1"/>
  <c r="O2999" i="3"/>
  <c r="E3000" i="3"/>
  <c r="N3000" i="3" s="1"/>
  <c r="O3000" i="3"/>
  <c r="E3001" i="3"/>
  <c r="N3001" i="3" s="1"/>
  <c r="O3001" i="3"/>
  <c r="E3002" i="3"/>
  <c r="N3002" i="3" s="1"/>
  <c r="O3002" i="3"/>
  <c r="E3003" i="3"/>
  <c r="N3003" i="3" s="1"/>
  <c r="O3003" i="3"/>
  <c r="E3004" i="3"/>
  <c r="N3004" i="3" s="1"/>
  <c r="O3004" i="3"/>
  <c r="E3005" i="3"/>
  <c r="N3005" i="3" s="1"/>
  <c r="O3005" i="3"/>
  <c r="E3006" i="3"/>
  <c r="N3006" i="3" s="1"/>
  <c r="O3006" i="3"/>
  <c r="E3007" i="3"/>
  <c r="N3007" i="3" s="1"/>
  <c r="O3007" i="3"/>
  <c r="E3008" i="3"/>
  <c r="N3008" i="3" s="1"/>
  <c r="O3008" i="3"/>
  <c r="E3009" i="3"/>
  <c r="N3009" i="3" s="1"/>
  <c r="O3009" i="3"/>
  <c r="E3010" i="3"/>
  <c r="N3010" i="3" s="1"/>
  <c r="O3010" i="3"/>
  <c r="E3011" i="3"/>
  <c r="N3011" i="3" s="1"/>
  <c r="O3011" i="3"/>
  <c r="E3012" i="3"/>
  <c r="N3012" i="3" s="1"/>
  <c r="O3012" i="3"/>
  <c r="E3013" i="3"/>
  <c r="N3013" i="3" s="1"/>
  <c r="O3013" i="3"/>
  <c r="E3014" i="3"/>
  <c r="N3014" i="3" s="1"/>
  <c r="O3014" i="3"/>
  <c r="E3015" i="3"/>
  <c r="N3015" i="3" s="1"/>
  <c r="O3015" i="3"/>
  <c r="E3016" i="3"/>
  <c r="N3016" i="3" s="1"/>
  <c r="O3016" i="3"/>
  <c r="E3017" i="3"/>
  <c r="N3017" i="3" s="1"/>
  <c r="O3017" i="3"/>
  <c r="E3018" i="3"/>
  <c r="N3018" i="3" s="1"/>
  <c r="O3018" i="3"/>
  <c r="E3019" i="3"/>
  <c r="N3019" i="3" s="1"/>
  <c r="O3019" i="3"/>
  <c r="E3020" i="3"/>
  <c r="N3020" i="3" s="1"/>
  <c r="O3020" i="3"/>
  <c r="E3021" i="3"/>
  <c r="N3021" i="3" s="1"/>
  <c r="O3021" i="3"/>
  <c r="E3022" i="3"/>
  <c r="N3022" i="3" s="1"/>
  <c r="O3022" i="3"/>
  <c r="E3023" i="3"/>
  <c r="N3023" i="3" s="1"/>
  <c r="O3023" i="3"/>
  <c r="E3024" i="3"/>
  <c r="N3024" i="3" s="1"/>
  <c r="O3024" i="3"/>
  <c r="E3025" i="3"/>
  <c r="N3025" i="3" s="1"/>
  <c r="O3025" i="3"/>
  <c r="E3026" i="3"/>
  <c r="N3026" i="3" s="1"/>
  <c r="O3026" i="3"/>
  <c r="E3027" i="3"/>
  <c r="N3027" i="3" s="1"/>
  <c r="O3027" i="3"/>
  <c r="E3028" i="3"/>
  <c r="N3028" i="3" s="1"/>
  <c r="O3028" i="3"/>
  <c r="E3029" i="3"/>
  <c r="N3029" i="3" s="1"/>
  <c r="O3029" i="3"/>
  <c r="E3030" i="3"/>
  <c r="N3030" i="3" s="1"/>
  <c r="O3030" i="3"/>
  <c r="E3031" i="3"/>
  <c r="N3031" i="3" s="1"/>
  <c r="O3031" i="3"/>
  <c r="E3032" i="3"/>
  <c r="N3032" i="3" s="1"/>
  <c r="O3032" i="3"/>
  <c r="E3033" i="3"/>
  <c r="N3033" i="3" s="1"/>
  <c r="O3033" i="3"/>
  <c r="E3034" i="3"/>
  <c r="N3034" i="3" s="1"/>
  <c r="O3034" i="3"/>
  <c r="E3035" i="3"/>
  <c r="N3035" i="3" s="1"/>
  <c r="O3035" i="3"/>
  <c r="E3036" i="3"/>
  <c r="N3036" i="3" s="1"/>
  <c r="O3036" i="3"/>
  <c r="E3037" i="3"/>
  <c r="N3037" i="3" s="1"/>
  <c r="O3037" i="3"/>
  <c r="E3038" i="3"/>
  <c r="N3038" i="3" s="1"/>
  <c r="O3038" i="3"/>
  <c r="E3039" i="3"/>
  <c r="N3039" i="3" s="1"/>
  <c r="O3039" i="3"/>
  <c r="E3040" i="3"/>
  <c r="N3040" i="3" s="1"/>
  <c r="O3040" i="3"/>
  <c r="E3041" i="3"/>
  <c r="N3041" i="3" s="1"/>
  <c r="O3041" i="3"/>
  <c r="E3042" i="3"/>
  <c r="N3042" i="3" s="1"/>
  <c r="O3042" i="3"/>
  <c r="E3043" i="3"/>
  <c r="N3043" i="3" s="1"/>
  <c r="O3043" i="3"/>
  <c r="E3044" i="3"/>
  <c r="N3044" i="3" s="1"/>
  <c r="O3044" i="3"/>
  <c r="E3045" i="3"/>
  <c r="N3045" i="3" s="1"/>
  <c r="O3045" i="3"/>
  <c r="E3046" i="3"/>
  <c r="N3046" i="3" s="1"/>
  <c r="O3046" i="3"/>
  <c r="E3047" i="3"/>
  <c r="N3047" i="3" s="1"/>
  <c r="O3047" i="3"/>
  <c r="E3048" i="3"/>
  <c r="N3048" i="3" s="1"/>
  <c r="O3048" i="3"/>
  <c r="E3049" i="3"/>
  <c r="N3049" i="3" s="1"/>
  <c r="O3049" i="3"/>
  <c r="E3050" i="3"/>
  <c r="N3050" i="3" s="1"/>
  <c r="O3050" i="3"/>
  <c r="E3051" i="3"/>
  <c r="N3051" i="3" s="1"/>
  <c r="O3051" i="3"/>
  <c r="E3052" i="3"/>
  <c r="N3052" i="3" s="1"/>
  <c r="O3052" i="3"/>
  <c r="E3053" i="3"/>
  <c r="N3053" i="3" s="1"/>
  <c r="O3053" i="3"/>
  <c r="E3054" i="3"/>
  <c r="N3054" i="3" s="1"/>
  <c r="O3054" i="3"/>
  <c r="E3055" i="3"/>
  <c r="N3055" i="3" s="1"/>
  <c r="O3055" i="3"/>
  <c r="E3056" i="3"/>
  <c r="N3056" i="3" s="1"/>
  <c r="O3056" i="3"/>
  <c r="E3057" i="3"/>
  <c r="N3057" i="3" s="1"/>
  <c r="O3057" i="3"/>
  <c r="E3058" i="3"/>
  <c r="N3058" i="3" s="1"/>
  <c r="O3058" i="3"/>
  <c r="E3059" i="3"/>
  <c r="N3059" i="3" s="1"/>
  <c r="O3059" i="3"/>
  <c r="E3060" i="3"/>
  <c r="N3060" i="3" s="1"/>
  <c r="O3060" i="3"/>
  <c r="E3061" i="3"/>
  <c r="N3061" i="3" s="1"/>
  <c r="O3061" i="3"/>
  <c r="E3062" i="3"/>
  <c r="N3062" i="3" s="1"/>
  <c r="O3062" i="3"/>
  <c r="E3063" i="3"/>
  <c r="N3063" i="3" s="1"/>
  <c r="O3063" i="3"/>
  <c r="E3064" i="3"/>
  <c r="N3064" i="3" s="1"/>
  <c r="O3064" i="3"/>
  <c r="E3065" i="3"/>
  <c r="N3065" i="3" s="1"/>
  <c r="O3065" i="3"/>
  <c r="E3066" i="3"/>
  <c r="N3066" i="3" s="1"/>
  <c r="O3066" i="3"/>
  <c r="E3067" i="3"/>
  <c r="N3067" i="3" s="1"/>
  <c r="O3067" i="3"/>
  <c r="E3068" i="3"/>
  <c r="N3068" i="3" s="1"/>
  <c r="O3068" i="3"/>
  <c r="E3069" i="3"/>
  <c r="N3069" i="3" s="1"/>
  <c r="O3069" i="3"/>
  <c r="E3070" i="3"/>
  <c r="N3070" i="3" s="1"/>
  <c r="O3070" i="3"/>
  <c r="E3071" i="3"/>
  <c r="N3071" i="3" s="1"/>
  <c r="O3071" i="3"/>
  <c r="E3072" i="3"/>
  <c r="N3072" i="3" s="1"/>
  <c r="O3072" i="3"/>
  <c r="E3073" i="3"/>
  <c r="N3073" i="3" s="1"/>
  <c r="O3073" i="3"/>
  <c r="E3074" i="3"/>
  <c r="N3074" i="3" s="1"/>
  <c r="O3074" i="3"/>
  <c r="E3075" i="3"/>
  <c r="N3075" i="3" s="1"/>
  <c r="O3075" i="3"/>
  <c r="E3076" i="3"/>
  <c r="N3076" i="3" s="1"/>
  <c r="O3076" i="3"/>
  <c r="E3077" i="3"/>
  <c r="N3077" i="3" s="1"/>
  <c r="O3077" i="3"/>
  <c r="E3078" i="3"/>
  <c r="N3078" i="3" s="1"/>
  <c r="O3078" i="3"/>
  <c r="E3079" i="3"/>
  <c r="N3079" i="3" s="1"/>
  <c r="O3079" i="3"/>
  <c r="E3080" i="3"/>
  <c r="N3080" i="3" s="1"/>
  <c r="O3080" i="3"/>
  <c r="E3081" i="3"/>
  <c r="N3081" i="3" s="1"/>
  <c r="O3081" i="3"/>
  <c r="E3082" i="3"/>
  <c r="N3082" i="3" s="1"/>
  <c r="O3082" i="3"/>
  <c r="E3083" i="3"/>
  <c r="N3083" i="3" s="1"/>
  <c r="O3083" i="3"/>
  <c r="E3084" i="3"/>
  <c r="N3084" i="3" s="1"/>
  <c r="O3084" i="3"/>
  <c r="E3085" i="3"/>
  <c r="N3085" i="3" s="1"/>
  <c r="O3085" i="3"/>
  <c r="E3086" i="3"/>
  <c r="N3086" i="3" s="1"/>
  <c r="O3086" i="3"/>
  <c r="E3087" i="3"/>
  <c r="N3087" i="3" s="1"/>
  <c r="O3087" i="3"/>
  <c r="E3088" i="3"/>
  <c r="N3088" i="3" s="1"/>
  <c r="O3088" i="3"/>
  <c r="E3089" i="3"/>
  <c r="N3089" i="3" s="1"/>
  <c r="O3089" i="3"/>
  <c r="E3090" i="3"/>
  <c r="N3090" i="3" s="1"/>
  <c r="O3090" i="3"/>
  <c r="E3091" i="3"/>
  <c r="N3091" i="3" s="1"/>
  <c r="O3091" i="3"/>
  <c r="E3092" i="3"/>
  <c r="N3092" i="3" s="1"/>
  <c r="O3092" i="3"/>
  <c r="E3093" i="3"/>
  <c r="N3093" i="3" s="1"/>
  <c r="O3093" i="3"/>
  <c r="E3094" i="3"/>
  <c r="N3094" i="3" s="1"/>
  <c r="O3094" i="3"/>
  <c r="E3095" i="3"/>
  <c r="N3095" i="3" s="1"/>
  <c r="O3095" i="3"/>
  <c r="E3096" i="3"/>
  <c r="N3096" i="3" s="1"/>
  <c r="O3096" i="3"/>
  <c r="E3097" i="3"/>
  <c r="N3097" i="3" s="1"/>
  <c r="O3097" i="3"/>
  <c r="E3098" i="3"/>
  <c r="N3098" i="3" s="1"/>
  <c r="O3098" i="3"/>
  <c r="E3099" i="3"/>
  <c r="N3099" i="3" s="1"/>
  <c r="O3099" i="3"/>
  <c r="E3100" i="3"/>
  <c r="N3100" i="3" s="1"/>
  <c r="O3100" i="3"/>
  <c r="E3101" i="3"/>
  <c r="N3101" i="3" s="1"/>
  <c r="O3101" i="3"/>
  <c r="E3102" i="3"/>
  <c r="N3102" i="3" s="1"/>
  <c r="O3102" i="3"/>
  <c r="E3103" i="3"/>
  <c r="N3103" i="3" s="1"/>
  <c r="O3103" i="3"/>
  <c r="E3104" i="3"/>
  <c r="N3104" i="3" s="1"/>
  <c r="O3104" i="3"/>
  <c r="E3105" i="3"/>
  <c r="N3105" i="3" s="1"/>
  <c r="O3105" i="3"/>
  <c r="E3106" i="3"/>
  <c r="N3106" i="3" s="1"/>
  <c r="O3106" i="3"/>
  <c r="E3107" i="3"/>
  <c r="N3107" i="3" s="1"/>
  <c r="O3107" i="3"/>
  <c r="E3108" i="3"/>
  <c r="N3108" i="3" s="1"/>
  <c r="O3108" i="3"/>
  <c r="E3109" i="3"/>
  <c r="N3109" i="3" s="1"/>
  <c r="O3109" i="3"/>
  <c r="E3110" i="3"/>
  <c r="N3110" i="3" s="1"/>
  <c r="O3110" i="3"/>
  <c r="E3111" i="3"/>
  <c r="N3111" i="3" s="1"/>
  <c r="O3111" i="3"/>
  <c r="E3112" i="3"/>
  <c r="N3112" i="3" s="1"/>
  <c r="O3112" i="3"/>
  <c r="E3113" i="3"/>
  <c r="N3113" i="3" s="1"/>
  <c r="O3113" i="3"/>
  <c r="E3114" i="3"/>
  <c r="N3114" i="3" s="1"/>
  <c r="O3114" i="3"/>
  <c r="E3115" i="3"/>
  <c r="N3115" i="3" s="1"/>
  <c r="O3115" i="3"/>
  <c r="E3116" i="3"/>
  <c r="N3116" i="3" s="1"/>
  <c r="O3116" i="3"/>
  <c r="E3117" i="3"/>
  <c r="N3117" i="3" s="1"/>
  <c r="O3117" i="3"/>
  <c r="E3118" i="3"/>
  <c r="N3118" i="3" s="1"/>
  <c r="O3118" i="3"/>
  <c r="E3119" i="3"/>
  <c r="N3119" i="3" s="1"/>
  <c r="O3119" i="3"/>
  <c r="E3120" i="3"/>
  <c r="N3120" i="3" s="1"/>
  <c r="O3120" i="3"/>
  <c r="E3121" i="3"/>
  <c r="N3121" i="3" s="1"/>
  <c r="O3121" i="3"/>
  <c r="E3122" i="3"/>
  <c r="N3122" i="3" s="1"/>
  <c r="O3122" i="3"/>
  <c r="E3123" i="3"/>
  <c r="N3123" i="3" s="1"/>
  <c r="O3123" i="3"/>
  <c r="E3124" i="3"/>
  <c r="N3124" i="3" s="1"/>
  <c r="O3124" i="3"/>
  <c r="E3125" i="3"/>
  <c r="N3125" i="3" s="1"/>
  <c r="O3125" i="3"/>
  <c r="E3126" i="3"/>
  <c r="N3126" i="3" s="1"/>
  <c r="O3126" i="3"/>
  <c r="E3127" i="3"/>
  <c r="N3127" i="3" s="1"/>
  <c r="O3127" i="3"/>
  <c r="E3128" i="3"/>
  <c r="N3128" i="3" s="1"/>
  <c r="O3128" i="3"/>
  <c r="E3129" i="3"/>
  <c r="N3129" i="3" s="1"/>
  <c r="O3129" i="3"/>
  <c r="E3130" i="3"/>
  <c r="N3130" i="3" s="1"/>
  <c r="O3130" i="3"/>
  <c r="E3131" i="3"/>
  <c r="N3131" i="3" s="1"/>
  <c r="O3131" i="3"/>
  <c r="E3132" i="3"/>
  <c r="N3132" i="3" s="1"/>
  <c r="O3132" i="3"/>
  <c r="E3133" i="3"/>
  <c r="N3133" i="3" s="1"/>
  <c r="O3133" i="3"/>
  <c r="E3134" i="3"/>
  <c r="N3134" i="3" s="1"/>
  <c r="O3134" i="3"/>
  <c r="E3135" i="3"/>
  <c r="N3135" i="3" s="1"/>
  <c r="O3135" i="3"/>
  <c r="E3136" i="3"/>
  <c r="N3136" i="3" s="1"/>
  <c r="O3136" i="3"/>
  <c r="E3137" i="3"/>
  <c r="N3137" i="3" s="1"/>
  <c r="O3137" i="3"/>
  <c r="E3138" i="3"/>
  <c r="N3138" i="3" s="1"/>
  <c r="O3138" i="3"/>
  <c r="E3139" i="3"/>
  <c r="N3139" i="3" s="1"/>
  <c r="O3139" i="3"/>
  <c r="E3140" i="3"/>
  <c r="N3140" i="3" s="1"/>
  <c r="O3140" i="3"/>
  <c r="E3141" i="3"/>
  <c r="N3141" i="3" s="1"/>
  <c r="O3141" i="3"/>
  <c r="E3142" i="3"/>
  <c r="N3142" i="3" s="1"/>
  <c r="O3142" i="3"/>
  <c r="E3143" i="3"/>
  <c r="N3143" i="3" s="1"/>
  <c r="O3143" i="3"/>
  <c r="E3144" i="3"/>
  <c r="N3144" i="3" s="1"/>
  <c r="O3144" i="3"/>
  <c r="E3145" i="3"/>
  <c r="N3145" i="3" s="1"/>
  <c r="O3145" i="3"/>
  <c r="E3146" i="3"/>
  <c r="N3146" i="3" s="1"/>
  <c r="O3146" i="3"/>
  <c r="E3147" i="3"/>
  <c r="N3147" i="3" s="1"/>
  <c r="O3147" i="3"/>
  <c r="E3148" i="3"/>
  <c r="N3148" i="3" s="1"/>
  <c r="O3148" i="3"/>
  <c r="E3149" i="3"/>
  <c r="N3149" i="3" s="1"/>
  <c r="O3149" i="3"/>
  <c r="E3150" i="3"/>
  <c r="N3150" i="3" s="1"/>
  <c r="O3150" i="3"/>
  <c r="E3151" i="3"/>
  <c r="N3151" i="3" s="1"/>
  <c r="O3151" i="3"/>
  <c r="E3152" i="3"/>
  <c r="N3152" i="3" s="1"/>
  <c r="O3152" i="3"/>
  <c r="E3153" i="3"/>
  <c r="N3153" i="3" s="1"/>
  <c r="O3153" i="3"/>
  <c r="E3154" i="3"/>
  <c r="N3154" i="3" s="1"/>
  <c r="O3154" i="3"/>
  <c r="E3155" i="3"/>
  <c r="N3155" i="3" s="1"/>
  <c r="O3155" i="3"/>
  <c r="E3156" i="3"/>
  <c r="N3156" i="3" s="1"/>
  <c r="O3156" i="3"/>
  <c r="E3157" i="3"/>
  <c r="N3157" i="3" s="1"/>
  <c r="O3157" i="3"/>
  <c r="E3158" i="3"/>
  <c r="N3158" i="3" s="1"/>
  <c r="O3158" i="3"/>
  <c r="E3159" i="3"/>
  <c r="N3159" i="3" s="1"/>
  <c r="O3159" i="3"/>
  <c r="E3160" i="3"/>
  <c r="N3160" i="3" s="1"/>
  <c r="O3160" i="3"/>
  <c r="E3161" i="3"/>
  <c r="N3161" i="3" s="1"/>
  <c r="O3161" i="3"/>
  <c r="E3162" i="3"/>
  <c r="N3162" i="3" s="1"/>
  <c r="O3162" i="3"/>
  <c r="E3163" i="3"/>
  <c r="N3163" i="3" s="1"/>
  <c r="O3163" i="3"/>
  <c r="E3164" i="3"/>
  <c r="N3164" i="3" s="1"/>
  <c r="O3164" i="3"/>
  <c r="E3165" i="3"/>
  <c r="N3165" i="3" s="1"/>
  <c r="O3165" i="3"/>
  <c r="E3166" i="3"/>
  <c r="N3166" i="3" s="1"/>
  <c r="O3166" i="3"/>
  <c r="E3167" i="3"/>
  <c r="N3167" i="3" s="1"/>
  <c r="O3167" i="3"/>
  <c r="E3168" i="3"/>
  <c r="N3168" i="3" s="1"/>
  <c r="O3168" i="3"/>
  <c r="E3169" i="3"/>
  <c r="N3169" i="3" s="1"/>
  <c r="O3169" i="3"/>
  <c r="E3170" i="3"/>
  <c r="N3170" i="3" s="1"/>
  <c r="O3170" i="3"/>
  <c r="E3171" i="3"/>
  <c r="N3171" i="3" s="1"/>
  <c r="O3171" i="3"/>
  <c r="E3172" i="3"/>
  <c r="N3172" i="3" s="1"/>
  <c r="O3172" i="3"/>
  <c r="E3173" i="3"/>
  <c r="N3173" i="3" s="1"/>
  <c r="O3173" i="3"/>
  <c r="E3174" i="3"/>
  <c r="N3174" i="3" s="1"/>
  <c r="O3174" i="3"/>
  <c r="E3175" i="3"/>
  <c r="N3175" i="3" s="1"/>
  <c r="O3175" i="3"/>
  <c r="E3176" i="3"/>
  <c r="N3176" i="3" s="1"/>
  <c r="O3176" i="3"/>
  <c r="E3177" i="3"/>
  <c r="N3177" i="3" s="1"/>
  <c r="O3177" i="3"/>
  <c r="E3178" i="3"/>
  <c r="N3178" i="3" s="1"/>
  <c r="O3178" i="3"/>
  <c r="E3179" i="3"/>
  <c r="N3179" i="3" s="1"/>
  <c r="O3179" i="3"/>
  <c r="E3180" i="3"/>
  <c r="N3180" i="3" s="1"/>
  <c r="O3180" i="3"/>
  <c r="E3181" i="3"/>
  <c r="N3181" i="3" s="1"/>
  <c r="O3181" i="3"/>
  <c r="E3182" i="3"/>
  <c r="N3182" i="3" s="1"/>
  <c r="O3182" i="3"/>
  <c r="E3183" i="3"/>
  <c r="N3183" i="3" s="1"/>
  <c r="O3183" i="3"/>
  <c r="E3184" i="3"/>
  <c r="N3184" i="3" s="1"/>
  <c r="O3184" i="3"/>
  <c r="E3185" i="3"/>
  <c r="N3185" i="3" s="1"/>
  <c r="O3185" i="3"/>
  <c r="E3186" i="3"/>
  <c r="N3186" i="3" s="1"/>
  <c r="O3186" i="3"/>
  <c r="E3187" i="3"/>
  <c r="N3187" i="3" s="1"/>
  <c r="O3187" i="3"/>
  <c r="E3188" i="3"/>
  <c r="N3188" i="3" s="1"/>
  <c r="O3188" i="3"/>
  <c r="E3189" i="3"/>
  <c r="N3189" i="3" s="1"/>
  <c r="O3189" i="3"/>
  <c r="E3190" i="3"/>
  <c r="N3190" i="3" s="1"/>
  <c r="O3190" i="3"/>
  <c r="E3191" i="3"/>
  <c r="N3191" i="3" s="1"/>
  <c r="O3191" i="3"/>
  <c r="E3192" i="3"/>
  <c r="N3192" i="3" s="1"/>
  <c r="O3192" i="3"/>
  <c r="E3193" i="3"/>
  <c r="N3193" i="3" s="1"/>
  <c r="O3193" i="3"/>
  <c r="E3194" i="3"/>
  <c r="N3194" i="3" s="1"/>
  <c r="O3194" i="3"/>
  <c r="E3195" i="3"/>
  <c r="N3195" i="3" s="1"/>
  <c r="O3195" i="3"/>
  <c r="E3196" i="3"/>
  <c r="N3196" i="3" s="1"/>
  <c r="O3196" i="3"/>
  <c r="E3197" i="3"/>
  <c r="N3197" i="3" s="1"/>
  <c r="O3197" i="3"/>
  <c r="E3198" i="3"/>
  <c r="N3198" i="3" s="1"/>
  <c r="O3198" i="3"/>
  <c r="E3199" i="3"/>
  <c r="N3199" i="3" s="1"/>
  <c r="O3199" i="3"/>
  <c r="E3200" i="3"/>
  <c r="N3200" i="3" s="1"/>
  <c r="O3200" i="3"/>
  <c r="E3201" i="3"/>
  <c r="N3201" i="3" s="1"/>
  <c r="O3201" i="3"/>
  <c r="E3202" i="3"/>
  <c r="N3202" i="3" s="1"/>
  <c r="O3202" i="3"/>
  <c r="E3203" i="3"/>
  <c r="N3203" i="3" s="1"/>
  <c r="O3203" i="3"/>
  <c r="E3204" i="3"/>
  <c r="N3204" i="3" s="1"/>
  <c r="O3204" i="3"/>
  <c r="E3205" i="3"/>
  <c r="N3205" i="3" s="1"/>
  <c r="O3205" i="3"/>
  <c r="E3206" i="3"/>
  <c r="N3206" i="3" s="1"/>
  <c r="O3206" i="3"/>
  <c r="E3207" i="3"/>
  <c r="N3207" i="3" s="1"/>
  <c r="O3207" i="3"/>
  <c r="E3208" i="3"/>
  <c r="N3208" i="3" s="1"/>
  <c r="O3208" i="3"/>
  <c r="E3209" i="3"/>
  <c r="N3209" i="3" s="1"/>
  <c r="O3209" i="3"/>
  <c r="E3210" i="3"/>
  <c r="N3210" i="3" s="1"/>
  <c r="O3210" i="3"/>
  <c r="E3211" i="3"/>
  <c r="N3211" i="3" s="1"/>
  <c r="O3211" i="3"/>
  <c r="E3212" i="3"/>
  <c r="N3212" i="3" s="1"/>
  <c r="O3212" i="3"/>
  <c r="E3213" i="3"/>
  <c r="N3213" i="3" s="1"/>
  <c r="O3213" i="3"/>
  <c r="E3214" i="3"/>
  <c r="N3214" i="3" s="1"/>
  <c r="O3214" i="3"/>
  <c r="E3215" i="3"/>
  <c r="N3215" i="3" s="1"/>
  <c r="O3215" i="3"/>
  <c r="E3216" i="3"/>
  <c r="N3216" i="3" s="1"/>
  <c r="O3216" i="3"/>
  <c r="E3217" i="3"/>
  <c r="N3217" i="3" s="1"/>
  <c r="O3217" i="3"/>
  <c r="E3218" i="3"/>
  <c r="N3218" i="3" s="1"/>
  <c r="O3218" i="3"/>
  <c r="E3219" i="3"/>
  <c r="N3219" i="3" s="1"/>
  <c r="O3219" i="3"/>
  <c r="E3220" i="3"/>
  <c r="N3220" i="3" s="1"/>
  <c r="O3220" i="3"/>
  <c r="E3221" i="3"/>
  <c r="N3221" i="3" s="1"/>
  <c r="O3221" i="3"/>
  <c r="E3222" i="3"/>
  <c r="N3222" i="3" s="1"/>
  <c r="O3222" i="3"/>
  <c r="E3223" i="3"/>
  <c r="N3223" i="3" s="1"/>
  <c r="O3223" i="3"/>
  <c r="E3224" i="3"/>
  <c r="N3224" i="3" s="1"/>
  <c r="O3224" i="3"/>
  <c r="E3225" i="3"/>
  <c r="N3225" i="3" s="1"/>
  <c r="O3225" i="3"/>
  <c r="E3226" i="3"/>
  <c r="N3226" i="3" s="1"/>
  <c r="O3226" i="3"/>
  <c r="E3227" i="3"/>
  <c r="N3227" i="3" s="1"/>
  <c r="O3227" i="3"/>
  <c r="E3228" i="3"/>
  <c r="N3228" i="3" s="1"/>
  <c r="O3228" i="3"/>
  <c r="E3229" i="3"/>
  <c r="N3229" i="3" s="1"/>
  <c r="O3229" i="3"/>
  <c r="E3230" i="3"/>
  <c r="N3230" i="3" s="1"/>
  <c r="O3230" i="3"/>
  <c r="E3231" i="3"/>
  <c r="N3231" i="3" s="1"/>
  <c r="O3231" i="3"/>
  <c r="E3232" i="3"/>
  <c r="N3232" i="3" s="1"/>
  <c r="O3232" i="3"/>
  <c r="E3233" i="3"/>
  <c r="N3233" i="3" s="1"/>
  <c r="O3233" i="3"/>
  <c r="E3234" i="3"/>
  <c r="N3234" i="3" s="1"/>
  <c r="O3234" i="3"/>
  <c r="E3235" i="3"/>
  <c r="N3235" i="3" s="1"/>
  <c r="O3235" i="3"/>
  <c r="E3236" i="3"/>
  <c r="N3236" i="3" s="1"/>
  <c r="O3236" i="3"/>
  <c r="E3237" i="3"/>
  <c r="N3237" i="3" s="1"/>
  <c r="O3237" i="3"/>
  <c r="E3238" i="3"/>
  <c r="N3238" i="3" s="1"/>
  <c r="O3238" i="3"/>
  <c r="E3239" i="3"/>
  <c r="N3239" i="3" s="1"/>
  <c r="O3239" i="3"/>
  <c r="E3240" i="3"/>
  <c r="N3240" i="3" s="1"/>
  <c r="O3240" i="3"/>
  <c r="E3241" i="3"/>
  <c r="N3241" i="3" s="1"/>
  <c r="O3241" i="3"/>
  <c r="E3242" i="3"/>
  <c r="N3242" i="3" s="1"/>
  <c r="O3242" i="3"/>
  <c r="E3243" i="3"/>
  <c r="N3243" i="3" s="1"/>
  <c r="O3243" i="3"/>
  <c r="E3244" i="3"/>
  <c r="N3244" i="3" s="1"/>
  <c r="O3244" i="3"/>
  <c r="E3245" i="3"/>
  <c r="N3245" i="3" s="1"/>
  <c r="O3245" i="3"/>
  <c r="E3246" i="3"/>
  <c r="N3246" i="3" s="1"/>
  <c r="O3246" i="3"/>
  <c r="E3247" i="3"/>
  <c r="N3247" i="3" s="1"/>
  <c r="O3247" i="3"/>
  <c r="E3248" i="3"/>
  <c r="N3248" i="3" s="1"/>
  <c r="O3248" i="3"/>
  <c r="E3249" i="3"/>
  <c r="N3249" i="3" s="1"/>
  <c r="O3249" i="3"/>
  <c r="E3250" i="3"/>
  <c r="N3250" i="3" s="1"/>
  <c r="O3250" i="3"/>
  <c r="E3251" i="3"/>
  <c r="N3251" i="3" s="1"/>
  <c r="O3251" i="3"/>
  <c r="E3252" i="3"/>
  <c r="N3252" i="3" s="1"/>
  <c r="O3252" i="3"/>
  <c r="E3253" i="3"/>
  <c r="N3253" i="3" s="1"/>
  <c r="O3253" i="3"/>
  <c r="E3254" i="3"/>
  <c r="N3254" i="3" s="1"/>
  <c r="O3254" i="3"/>
  <c r="E3255" i="3"/>
  <c r="N3255" i="3" s="1"/>
  <c r="O3255" i="3"/>
  <c r="E3256" i="3"/>
  <c r="N3256" i="3" s="1"/>
  <c r="O3256" i="3"/>
  <c r="E3257" i="3"/>
  <c r="N3257" i="3" s="1"/>
  <c r="O3257" i="3"/>
  <c r="E3258" i="3"/>
  <c r="N3258" i="3" s="1"/>
  <c r="O3258" i="3"/>
  <c r="E3259" i="3"/>
  <c r="N3259" i="3" s="1"/>
  <c r="O3259" i="3"/>
  <c r="E3260" i="3"/>
  <c r="N3260" i="3" s="1"/>
  <c r="O3260" i="3"/>
  <c r="E3261" i="3"/>
  <c r="N3261" i="3" s="1"/>
  <c r="O3261" i="3"/>
  <c r="E3262" i="3"/>
  <c r="N3262" i="3" s="1"/>
  <c r="O3262" i="3"/>
  <c r="E3263" i="3"/>
  <c r="N3263" i="3" s="1"/>
  <c r="O3263" i="3"/>
  <c r="E3264" i="3"/>
  <c r="N3264" i="3" s="1"/>
  <c r="O3264" i="3"/>
  <c r="E3265" i="3"/>
  <c r="N3265" i="3" s="1"/>
  <c r="O3265" i="3"/>
  <c r="E3266" i="3"/>
  <c r="N3266" i="3" s="1"/>
  <c r="O3266" i="3"/>
  <c r="E3267" i="3"/>
  <c r="N3267" i="3" s="1"/>
  <c r="O3267" i="3"/>
  <c r="E3268" i="3"/>
  <c r="N3268" i="3" s="1"/>
  <c r="O3268" i="3"/>
  <c r="E3269" i="3"/>
  <c r="N3269" i="3" s="1"/>
  <c r="O3269" i="3"/>
  <c r="E3270" i="3"/>
  <c r="N3270" i="3" s="1"/>
  <c r="O3270" i="3"/>
  <c r="E3271" i="3"/>
  <c r="N3271" i="3" s="1"/>
  <c r="O3271" i="3"/>
  <c r="E3272" i="3"/>
  <c r="N3272" i="3" s="1"/>
  <c r="O3272" i="3"/>
  <c r="E3273" i="3"/>
  <c r="N3273" i="3" s="1"/>
  <c r="O3273" i="3"/>
  <c r="E3274" i="3"/>
  <c r="N3274" i="3" s="1"/>
  <c r="O3274" i="3"/>
  <c r="E3275" i="3"/>
  <c r="N3275" i="3" s="1"/>
  <c r="O3275" i="3"/>
  <c r="E3276" i="3"/>
  <c r="N3276" i="3" s="1"/>
  <c r="O3276" i="3"/>
  <c r="E3277" i="3"/>
  <c r="N3277" i="3" s="1"/>
  <c r="O3277" i="3"/>
  <c r="E3278" i="3"/>
  <c r="N3278" i="3" s="1"/>
  <c r="O3278" i="3"/>
  <c r="E3279" i="3"/>
  <c r="N3279" i="3" s="1"/>
  <c r="O3279" i="3"/>
  <c r="E3280" i="3"/>
  <c r="N3280" i="3" s="1"/>
  <c r="O3280" i="3"/>
  <c r="E3281" i="3"/>
  <c r="N3281" i="3" s="1"/>
  <c r="O3281" i="3"/>
  <c r="E3282" i="3"/>
  <c r="N3282" i="3" s="1"/>
  <c r="O3282" i="3"/>
  <c r="E3283" i="3"/>
  <c r="N3283" i="3" s="1"/>
  <c r="O3283" i="3"/>
  <c r="E3284" i="3"/>
  <c r="N3284" i="3" s="1"/>
  <c r="O3284" i="3"/>
  <c r="E3285" i="3"/>
  <c r="N3285" i="3" s="1"/>
  <c r="O3285" i="3"/>
  <c r="E3286" i="3"/>
  <c r="N3286" i="3" s="1"/>
  <c r="O3286" i="3"/>
  <c r="E3287" i="3"/>
  <c r="N3287" i="3" s="1"/>
  <c r="O3287" i="3"/>
  <c r="E3288" i="3"/>
  <c r="N3288" i="3" s="1"/>
  <c r="O3288" i="3"/>
  <c r="E3289" i="3"/>
  <c r="N3289" i="3" s="1"/>
  <c r="O3289" i="3"/>
  <c r="E3290" i="3"/>
  <c r="N3290" i="3" s="1"/>
  <c r="O3290" i="3"/>
  <c r="E3291" i="3"/>
  <c r="N3291" i="3" s="1"/>
  <c r="O3291" i="3"/>
  <c r="E3292" i="3"/>
  <c r="N3292" i="3" s="1"/>
  <c r="O3292" i="3"/>
  <c r="E3293" i="3"/>
  <c r="N3293" i="3" s="1"/>
  <c r="O3293" i="3"/>
  <c r="E3294" i="3"/>
  <c r="N3294" i="3" s="1"/>
  <c r="O3294" i="3"/>
  <c r="E3295" i="3"/>
  <c r="N3295" i="3" s="1"/>
  <c r="O3295" i="3"/>
  <c r="E3296" i="3"/>
  <c r="N3296" i="3" s="1"/>
  <c r="O3296" i="3"/>
  <c r="E3297" i="3"/>
  <c r="N3297" i="3" s="1"/>
  <c r="O3297" i="3"/>
  <c r="E3298" i="3"/>
  <c r="N3298" i="3" s="1"/>
  <c r="O3298" i="3"/>
  <c r="E3299" i="3"/>
  <c r="N3299" i="3" s="1"/>
  <c r="O3299" i="3"/>
  <c r="E3300" i="3"/>
  <c r="N3300" i="3" s="1"/>
  <c r="O3300" i="3"/>
  <c r="E3301" i="3"/>
  <c r="N3301" i="3" s="1"/>
  <c r="O3301" i="3"/>
  <c r="E3302" i="3"/>
  <c r="N3302" i="3" s="1"/>
  <c r="O3302" i="3"/>
  <c r="E3303" i="3"/>
  <c r="N3303" i="3" s="1"/>
  <c r="O3303" i="3"/>
  <c r="E3304" i="3"/>
  <c r="N3304" i="3" s="1"/>
  <c r="O3304" i="3"/>
  <c r="E3305" i="3"/>
  <c r="N3305" i="3" s="1"/>
  <c r="O3305" i="3"/>
  <c r="E3306" i="3"/>
  <c r="N3306" i="3" s="1"/>
  <c r="O3306" i="3"/>
  <c r="E3307" i="3"/>
  <c r="N3307" i="3" s="1"/>
  <c r="O3307" i="3"/>
  <c r="E3308" i="3"/>
  <c r="N3308" i="3" s="1"/>
  <c r="O3308" i="3"/>
  <c r="E3309" i="3"/>
  <c r="N3309" i="3" s="1"/>
  <c r="O3309" i="3"/>
  <c r="E3310" i="3"/>
  <c r="N3310" i="3" s="1"/>
  <c r="O3310" i="3"/>
  <c r="E3311" i="3"/>
  <c r="N3311" i="3" s="1"/>
  <c r="O3311" i="3"/>
  <c r="E3312" i="3"/>
  <c r="N3312" i="3" s="1"/>
  <c r="O3312" i="3"/>
  <c r="E3313" i="3"/>
  <c r="N3313" i="3" s="1"/>
  <c r="O3313" i="3"/>
  <c r="E3314" i="3"/>
  <c r="N3314" i="3" s="1"/>
  <c r="O3314" i="3"/>
  <c r="E3315" i="3"/>
  <c r="N3315" i="3" s="1"/>
  <c r="O3315" i="3"/>
  <c r="E3316" i="3"/>
  <c r="N3316" i="3" s="1"/>
  <c r="O3316" i="3"/>
  <c r="E3317" i="3"/>
  <c r="N3317" i="3" s="1"/>
  <c r="O3317" i="3"/>
  <c r="E3318" i="3"/>
  <c r="N3318" i="3" s="1"/>
  <c r="O3318" i="3"/>
  <c r="E3319" i="3"/>
  <c r="N3319" i="3" s="1"/>
  <c r="O3319" i="3"/>
  <c r="E3320" i="3"/>
  <c r="N3320" i="3" s="1"/>
  <c r="O3320" i="3"/>
  <c r="E3321" i="3"/>
  <c r="N3321" i="3" s="1"/>
  <c r="O3321" i="3"/>
  <c r="E3322" i="3"/>
  <c r="N3322" i="3" s="1"/>
  <c r="O3322" i="3"/>
  <c r="E3323" i="3"/>
  <c r="N3323" i="3" s="1"/>
  <c r="O3323" i="3"/>
  <c r="E3324" i="3"/>
  <c r="N3324" i="3" s="1"/>
  <c r="O3324" i="3"/>
  <c r="E3325" i="3"/>
  <c r="N3325" i="3" s="1"/>
  <c r="O3325" i="3"/>
  <c r="E3326" i="3"/>
  <c r="N3326" i="3" s="1"/>
  <c r="O3326" i="3"/>
  <c r="E3327" i="3"/>
  <c r="N3327" i="3" s="1"/>
  <c r="O3327" i="3"/>
  <c r="E3328" i="3"/>
  <c r="N3328" i="3" s="1"/>
  <c r="O3328" i="3"/>
  <c r="E3329" i="3"/>
  <c r="N3329" i="3" s="1"/>
  <c r="O3329" i="3"/>
  <c r="E3330" i="3"/>
  <c r="N3330" i="3" s="1"/>
  <c r="O3330" i="3"/>
  <c r="E3331" i="3"/>
  <c r="N3331" i="3" s="1"/>
  <c r="O3331" i="3"/>
  <c r="E3332" i="3"/>
  <c r="N3332" i="3" s="1"/>
  <c r="O3332" i="3"/>
  <c r="E3333" i="3"/>
  <c r="N3333" i="3" s="1"/>
  <c r="O3333" i="3"/>
  <c r="E3334" i="3"/>
  <c r="N3334" i="3" s="1"/>
  <c r="O3334" i="3"/>
  <c r="E3335" i="3"/>
  <c r="N3335" i="3" s="1"/>
  <c r="O3335" i="3"/>
  <c r="E3336" i="3"/>
  <c r="N3336" i="3" s="1"/>
  <c r="O3336" i="3"/>
  <c r="E3337" i="3"/>
  <c r="N3337" i="3" s="1"/>
  <c r="O3337" i="3"/>
  <c r="E3338" i="3"/>
  <c r="N3338" i="3" s="1"/>
  <c r="O3338" i="3"/>
  <c r="E3339" i="3"/>
  <c r="N3339" i="3" s="1"/>
  <c r="O3339" i="3"/>
  <c r="E3340" i="3"/>
  <c r="N3340" i="3" s="1"/>
  <c r="O3340" i="3"/>
  <c r="E3341" i="3"/>
  <c r="N3341" i="3" s="1"/>
  <c r="O3341" i="3"/>
  <c r="E3342" i="3"/>
  <c r="N3342" i="3" s="1"/>
  <c r="O3342" i="3"/>
  <c r="E3343" i="3"/>
  <c r="N3343" i="3" s="1"/>
  <c r="O3343" i="3"/>
  <c r="E3344" i="3"/>
  <c r="N3344" i="3" s="1"/>
  <c r="O3344" i="3"/>
  <c r="E3345" i="3"/>
  <c r="N3345" i="3" s="1"/>
  <c r="O3345" i="3"/>
  <c r="E3346" i="3"/>
  <c r="N3346" i="3" s="1"/>
  <c r="O3346" i="3"/>
  <c r="E3347" i="3"/>
  <c r="N3347" i="3" s="1"/>
  <c r="O3347" i="3"/>
  <c r="E3348" i="3"/>
  <c r="N3348" i="3" s="1"/>
  <c r="O3348" i="3"/>
  <c r="E3349" i="3"/>
  <c r="N3349" i="3" s="1"/>
  <c r="O3349" i="3"/>
  <c r="E3350" i="3"/>
  <c r="N3350" i="3" s="1"/>
  <c r="O3350" i="3"/>
  <c r="E3351" i="3"/>
  <c r="N3351" i="3" s="1"/>
  <c r="O3351" i="3"/>
  <c r="E3352" i="3"/>
  <c r="N3352" i="3" s="1"/>
  <c r="O3352" i="3"/>
  <c r="E3353" i="3"/>
  <c r="N3353" i="3" s="1"/>
  <c r="O3353" i="3"/>
  <c r="E3354" i="3"/>
  <c r="N3354" i="3" s="1"/>
  <c r="O3354" i="3"/>
  <c r="E3355" i="3"/>
  <c r="N3355" i="3" s="1"/>
  <c r="O3355" i="3"/>
  <c r="E3356" i="3"/>
  <c r="N3356" i="3" s="1"/>
  <c r="O3356" i="3"/>
  <c r="E3357" i="3"/>
  <c r="N3357" i="3" s="1"/>
  <c r="O3357" i="3"/>
  <c r="E3358" i="3"/>
  <c r="N3358" i="3" s="1"/>
  <c r="O3358" i="3"/>
  <c r="E3359" i="3"/>
  <c r="N3359" i="3" s="1"/>
  <c r="O3359" i="3"/>
  <c r="E3360" i="3"/>
  <c r="N3360" i="3" s="1"/>
  <c r="O3360" i="3"/>
  <c r="E3361" i="3"/>
  <c r="N3361" i="3" s="1"/>
  <c r="O3361" i="3"/>
  <c r="E3362" i="3"/>
  <c r="N3362" i="3" s="1"/>
  <c r="O3362" i="3"/>
  <c r="E3363" i="3"/>
  <c r="N3363" i="3" s="1"/>
  <c r="O3363" i="3"/>
  <c r="E3364" i="3"/>
  <c r="N3364" i="3" s="1"/>
  <c r="O3364" i="3"/>
  <c r="E3365" i="3"/>
  <c r="N3365" i="3" s="1"/>
  <c r="O3365" i="3"/>
  <c r="E3366" i="3"/>
  <c r="N3366" i="3" s="1"/>
  <c r="O3366" i="3"/>
  <c r="E3367" i="3"/>
  <c r="N3367" i="3" s="1"/>
  <c r="O3367" i="3"/>
  <c r="E3368" i="3"/>
  <c r="N3368" i="3" s="1"/>
  <c r="O3368" i="3"/>
  <c r="E3369" i="3"/>
  <c r="N3369" i="3" s="1"/>
  <c r="O3369" i="3"/>
  <c r="E3370" i="3"/>
  <c r="N3370" i="3" s="1"/>
  <c r="O3370" i="3"/>
  <c r="E3371" i="3"/>
  <c r="N3371" i="3" s="1"/>
  <c r="O3371" i="3"/>
  <c r="E3372" i="3"/>
  <c r="N3372" i="3" s="1"/>
  <c r="O3372" i="3"/>
  <c r="E3373" i="3"/>
  <c r="N3373" i="3" s="1"/>
  <c r="O3373" i="3"/>
  <c r="E3374" i="3"/>
  <c r="N3374" i="3" s="1"/>
  <c r="O3374" i="3"/>
  <c r="E3375" i="3"/>
  <c r="N3375" i="3" s="1"/>
  <c r="O3375" i="3"/>
  <c r="E3376" i="3"/>
  <c r="N3376" i="3" s="1"/>
  <c r="O3376" i="3"/>
  <c r="E3377" i="3"/>
  <c r="N3377" i="3" s="1"/>
  <c r="O3377" i="3"/>
  <c r="E3378" i="3"/>
  <c r="N3378" i="3" s="1"/>
  <c r="O3378" i="3"/>
  <c r="E3379" i="3"/>
  <c r="N3379" i="3" s="1"/>
  <c r="O3379" i="3"/>
  <c r="E3380" i="3"/>
  <c r="N3380" i="3" s="1"/>
  <c r="O3380" i="3"/>
  <c r="E3381" i="3"/>
  <c r="N3381" i="3" s="1"/>
  <c r="O3381" i="3"/>
  <c r="E3382" i="3"/>
  <c r="N3382" i="3" s="1"/>
  <c r="O3382" i="3"/>
  <c r="E3383" i="3"/>
  <c r="N3383" i="3" s="1"/>
  <c r="O3383" i="3"/>
  <c r="E3384" i="3"/>
  <c r="N3384" i="3" s="1"/>
  <c r="O3384" i="3"/>
  <c r="E3385" i="3"/>
  <c r="N3385" i="3" s="1"/>
  <c r="O3385" i="3"/>
  <c r="E3386" i="3"/>
  <c r="N3386" i="3" s="1"/>
  <c r="O3386" i="3"/>
  <c r="E3387" i="3"/>
  <c r="N3387" i="3" s="1"/>
  <c r="O3387" i="3"/>
  <c r="E3388" i="3"/>
  <c r="N3388" i="3" s="1"/>
  <c r="O3388" i="3"/>
  <c r="E3389" i="3"/>
  <c r="N3389" i="3" s="1"/>
  <c r="O3389" i="3"/>
  <c r="E3390" i="3"/>
  <c r="N3390" i="3" s="1"/>
  <c r="O3390" i="3"/>
  <c r="E3391" i="3"/>
  <c r="N3391" i="3" s="1"/>
  <c r="O3391" i="3"/>
  <c r="E3392" i="3"/>
  <c r="N3392" i="3" s="1"/>
  <c r="O3392" i="3"/>
  <c r="E3393" i="3"/>
  <c r="N3393" i="3" s="1"/>
  <c r="O3393" i="3"/>
  <c r="E3394" i="3"/>
  <c r="N3394" i="3" s="1"/>
  <c r="O3394" i="3"/>
  <c r="E3395" i="3"/>
  <c r="N3395" i="3" s="1"/>
  <c r="O3395" i="3"/>
  <c r="E3396" i="3"/>
  <c r="N3396" i="3" s="1"/>
  <c r="O3396" i="3"/>
  <c r="E3397" i="3"/>
  <c r="N3397" i="3" s="1"/>
  <c r="O3397" i="3"/>
  <c r="E3398" i="3"/>
  <c r="N3398" i="3" s="1"/>
  <c r="O3398" i="3"/>
  <c r="E3399" i="3"/>
  <c r="N3399" i="3" s="1"/>
  <c r="O3399" i="3"/>
  <c r="E3400" i="3"/>
  <c r="N3400" i="3" s="1"/>
  <c r="O3400" i="3"/>
  <c r="E3401" i="3"/>
  <c r="N3401" i="3" s="1"/>
  <c r="O3401" i="3"/>
  <c r="E3402" i="3"/>
  <c r="N3402" i="3" s="1"/>
  <c r="O3402" i="3"/>
  <c r="E3403" i="3"/>
  <c r="N3403" i="3" s="1"/>
  <c r="O3403" i="3"/>
  <c r="E3404" i="3"/>
  <c r="N3404" i="3" s="1"/>
  <c r="O3404" i="3"/>
  <c r="E3405" i="3"/>
  <c r="N3405" i="3" s="1"/>
  <c r="O3405" i="3"/>
  <c r="E3406" i="3"/>
  <c r="N3406" i="3" s="1"/>
  <c r="O3406" i="3"/>
  <c r="E3407" i="3"/>
  <c r="N3407" i="3" s="1"/>
  <c r="O3407" i="3"/>
  <c r="E3408" i="3"/>
  <c r="N3408" i="3" s="1"/>
  <c r="O3408" i="3"/>
  <c r="E3409" i="3"/>
  <c r="N3409" i="3" s="1"/>
  <c r="O3409" i="3"/>
  <c r="E3410" i="3"/>
  <c r="N3410" i="3" s="1"/>
  <c r="O3410" i="3"/>
  <c r="E3411" i="3"/>
  <c r="N3411" i="3" s="1"/>
  <c r="O3411" i="3"/>
  <c r="E3412" i="3"/>
  <c r="N3412" i="3" s="1"/>
  <c r="O3412" i="3"/>
  <c r="E3413" i="3"/>
  <c r="N3413" i="3" s="1"/>
  <c r="O3413" i="3"/>
  <c r="E3414" i="3"/>
  <c r="N3414" i="3" s="1"/>
  <c r="O3414" i="3"/>
  <c r="E3415" i="3"/>
  <c r="N3415" i="3" s="1"/>
  <c r="O3415" i="3"/>
  <c r="E3416" i="3"/>
  <c r="N3416" i="3" s="1"/>
  <c r="O3416" i="3"/>
  <c r="E3417" i="3"/>
  <c r="N3417" i="3" s="1"/>
  <c r="O3417" i="3"/>
  <c r="E3418" i="3"/>
  <c r="N3418" i="3" s="1"/>
  <c r="O3418" i="3"/>
  <c r="E3419" i="3"/>
  <c r="N3419" i="3" s="1"/>
  <c r="O3419" i="3"/>
  <c r="E3420" i="3"/>
  <c r="N3420" i="3" s="1"/>
  <c r="O3420" i="3"/>
  <c r="E3421" i="3"/>
  <c r="N3421" i="3" s="1"/>
  <c r="O3421" i="3"/>
  <c r="E3422" i="3"/>
  <c r="N3422" i="3" s="1"/>
  <c r="O3422" i="3"/>
  <c r="E3423" i="3"/>
  <c r="N3423" i="3" s="1"/>
  <c r="O3423" i="3"/>
  <c r="E3424" i="3"/>
  <c r="N3424" i="3" s="1"/>
  <c r="O3424" i="3"/>
  <c r="E3425" i="3"/>
  <c r="N3425" i="3" s="1"/>
  <c r="O3425" i="3"/>
  <c r="E3426" i="3"/>
  <c r="N3426" i="3" s="1"/>
  <c r="O3426" i="3"/>
  <c r="E3427" i="3"/>
  <c r="N3427" i="3" s="1"/>
  <c r="O3427" i="3"/>
  <c r="E3428" i="3"/>
  <c r="N3428" i="3" s="1"/>
  <c r="O3428" i="3"/>
  <c r="E3429" i="3"/>
  <c r="N3429" i="3" s="1"/>
  <c r="O3429" i="3"/>
  <c r="E3430" i="3"/>
  <c r="N3430" i="3" s="1"/>
  <c r="O3430" i="3"/>
  <c r="E3431" i="3"/>
  <c r="N3431" i="3" s="1"/>
  <c r="O3431" i="3"/>
  <c r="E3432" i="3"/>
  <c r="N3432" i="3" s="1"/>
  <c r="O3432" i="3"/>
  <c r="E3433" i="3"/>
  <c r="N3433" i="3" s="1"/>
  <c r="O3433" i="3"/>
  <c r="E3434" i="3"/>
  <c r="N3434" i="3" s="1"/>
  <c r="O3434" i="3"/>
  <c r="E3435" i="3"/>
  <c r="N3435" i="3" s="1"/>
  <c r="O3435" i="3"/>
  <c r="E3436" i="3"/>
  <c r="N3436" i="3" s="1"/>
  <c r="O3436" i="3"/>
  <c r="E3437" i="3"/>
  <c r="N3437" i="3" s="1"/>
  <c r="O3437" i="3"/>
  <c r="E3438" i="3"/>
  <c r="N3438" i="3" s="1"/>
  <c r="O3438" i="3"/>
  <c r="E3439" i="3"/>
  <c r="N3439" i="3" s="1"/>
  <c r="O3439" i="3"/>
  <c r="E3440" i="3"/>
  <c r="N3440" i="3" s="1"/>
  <c r="O3440" i="3"/>
  <c r="E3441" i="3"/>
  <c r="N3441" i="3" s="1"/>
  <c r="O3441" i="3"/>
  <c r="E3442" i="3"/>
  <c r="N3442" i="3" s="1"/>
  <c r="O3442" i="3"/>
  <c r="E3443" i="3"/>
  <c r="N3443" i="3" s="1"/>
  <c r="O3443" i="3"/>
  <c r="E3444" i="3"/>
  <c r="N3444" i="3" s="1"/>
  <c r="O3444" i="3"/>
  <c r="E3445" i="3"/>
  <c r="N3445" i="3" s="1"/>
  <c r="O3445" i="3"/>
  <c r="E3446" i="3"/>
  <c r="N3446" i="3" s="1"/>
  <c r="O3446" i="3"/>
  <c r="E3447" i="3"/>
  <c r="N3447" i="3" s="1"/>
  <c r="O3447" i="3"/>
  <c r="E3448" i="3"/>
  <c r="N3448" i="3" s="1"/>
  <c r="O3448" i="3"/>
  <c r="E3449" i="3"/>
  <c r="N3449" i="3" s="1"/>
  <c r="O3449" i="3"/>
  <c r="E3450" i="3"/>
  <c r="N3450" i="3" s="1"/>
  <c r="O3450" i="3"/>
  <c r="E3451" i="3"/>
  <c r="N3451" i="3" s="1"/>
  <c r="O3451" i="3"/>
  <c r="E3452" i="3"/>
  <c r="N3452" i="3" s="1"/>
  <c r="O3452" i="3"/>
  <c r="E3453" i="3"/>
  <c r="N3453" i="3" s="1"/>
  <c r="O3453" i="3"/>
  <c r="E3454" i="3"/>
  <c r="N3454" i="3" s="1"/>
  <c r="O3454" i="3"/>
  <c r="E3455" i="3"/>
  <c r="N3455" i="3" s="1"/>
  <c r="O3455" i="3"/>
  <c r="E3456" i="3"/>
  <c r="N3456" i="3" s="1"/>
  <c r="O3456" i="3"/>
  <c r="E3457" i="3"/>
  <c r="N3457" i="3" s="1"/>
  <c r="O3457" i="3"/>
  <c r="E3458" i="3"/>
  <c r="N3458" i="3" s="1"/>
  <c r="O3458" i="3"/>
  <c r="E3459" i="3"/>
  <c r="N3459" i="3" s="1"/>
  <c r="O3459" i="3"/>
  <c r="E3460" i="3"/>
  <c r="N3460" i="3" s="1"/>
  <c r="O3460" i="3"/>
  <c r="E3461" i="3"/>
  <c r="N3461" i="3" s="1"/>
  <c r="O3461" i="3"/>
  <c r="E3462" i="3"/>
  <c r="N3462" i="3" s="1"/>
  <c r="O3462" i="3"/>
  <c r="E3463" i="3"/>
  <c r="N3463" i="3" s="1"/>
  <c r="O3463" i="3"/>
  <c r="E3464" i="3"/>
  <c r="N3464" i="3" s="1"/>
  <c r="O3464" i="3"/>
  <c r="E3465" i="3"/>
  <c r="N3465" i="3" s="1"/>
  <c r="O3465" i="3"/>
  <c r="E3466" i="3"/>
  <c r="N3466" i="3" s="1"/>
  <c r="O3466" i="3"/>
  <c r="E3467" i="3"/>
  <c r="N3467" i="3" s="1"/>
  <c r="O3467" i="3"/>
  <c r="E3468" i="3"/>
  <c r="N3468" i="3" s="1"/>
  <c r="O3468" i="3"/>
  <c r="E3469" i="3"/>
  <c r="N3469" i="3" s="1"/>
  <c r="O3469" i="3"/>
  <c r="E3470" i="3"/>
  <c r="N3470" i="3" s="1"/>
  <c r="O3470" i="3"/>
  <c r="E3471" i="3"/>
  <c r="N3471" i="3" s="1"/>
  <c r="O3471" i="3"/>
  <c r="E3472" i="3"/>
  <c r="N3472" i="3" s="1"/>
  <c r="O3472" i="3"/>
  <c r="E3473" i="3"/>
  <c r="N3473" i="3" s="1"/>
  <c r="O3473" i="3"/>
  <c r="E3474" i="3"/>
  <c r="N3474" i="3" s="1"/>
  <c r="O3474" i="3"/>
  <c r="E3475" i="3"/>
  <c r="N3475" i="3" s="1"/>
  <c r="O3475" i="3"/>
  <c r="E3476" i="3"/>
  <c r="N3476" i="3" s="1"/>
  <c r="O3476" i="3"/>
  <c r="E3477" i="3"/>
  <c r="N3477" i="3" s="1"/>
  <c r="O3477" i="3"/>
  <c r="E3478" i="3"/>
  <c r="N3478" i="3" s="1"/>
  <c r="O3478" i="3"/>
  <c r="E3479" i="3"/>
  <c r="N3479" i="3" s="1"/>
  <c r="O3479" i="3"/>
  <c r="E3480" i="3"/>
  <c r="N3480" i="3" s="1"/>
  <c r="O3480" i="3"/>
  <c r="E3481" i="3"/>
  <c r="N3481" i="3" s="1"/>
  <c r="O3481" i="3"/>
  <c r="E3482" i="3"/>
  <c r="N3482" i="3" s="1"/>
  <c r="O3482" i="3"/>
  <c r="E3483" i="3"/>
  <c r="N3483" i="3" s="1"/>
  <c r="O3483" i="3"/>
  <c r="E3484" i="3"/>
  <c r="N3484" i="3" s="1"/>
  <c r="O3484" i="3"/>
  <c r="E3485" i="3"/>
  <c r="N3485" i="3" s="1"/>
  <c r="O3485" i="3"/>
  <c r="E3486" i="3"/>
  <c r="N3486" i="3" s="1"/>
  <c r="O3486" i="3"/>
  <c r="E3487" i="3"/>
  <c r="N3487" i="3" s="1"/>
  <c r="O3487" i="3"/>
  <c r="E3488" i="3"/>
  <c r="N3488" i="3" s="1"/>
  <c r="O3488" i="3"/>
  <c r="E3489" i="3"/>
  <c r="N3489" i="3" s="1"/>
  <c r="O3489" i="3"/>
  <c r="E3490" i="3"/>
  <c r="N3490" i="3" s="1"/>
  <c r="O3490" i="3"/>
  <c r="E3491" i="3"/>
  <c r="N3491" i="3" s="1"/>
  <c r="O3491" i="3"/>
  <c r="E3492" i="3"/>
  <c r="N3492" i="3" s="1"/>
  <c r="O3492" i="3"/>
  <c r="E3493" i="3"/>
  <c r="N3493" i="3" s="1"/>
  <c r="O3493" i="3"/>
  <c r="E3494" i="3"/>
  <c r="N3494" i="3" s="1"/>
  <c r="O3494" i="3"/>
  <c r="E3495" i="3"/>
  <c r="N3495" i="3" s="1"/>
  <c r="O3495" i="3"/>
  <c r="E3496" i="3"/>
  <c r="N3496" i="3" s="1"/>
  <c r="O3496" i="3"/>
  <c r="E3497" i="3"/>
  <c r="N3497" i="3" s="1"/>
  <c r="O3497" i="3"/>
  <c r="E3498" i="3"/>
  <c r="N3498" i="3" s="1"/>
  <c r="O3498" i="3"/>
  <c r="E3499" i="3"/>
  <c r="N3499" i="3" s="1"/>
  <c r="O3499" i="3"/>
  <c r="E3500" i="3"/>
  <c r="N3500" i="3" s="1"/>
  <c r="O3500" i="3"/>
  <c r="E3501" i="3"/>
  <c r="N3501" i="3" s="1"/>
  <c r="O3501" i="3"/>
  <c r="E3502" i="3"/>
  <c r="N3502" i="3" s="1"/>
  <c r="O3502" i="3"/>
  <c r="E3503" i="3"/>
  <c r="N3503" i="3" s="1"/>
  <c r="O3503" i="3"/>
  <c r="E3504" i="3"/>
  <c r="N3504" i="3" s="1"/>
  <c r="O3504" i="3"/>
  <c r="E3505" i="3"/>
  <c r="N3505" i="3" s="1"/>
  <c r="O3505" i="3"/>
  <c r="E3506" i="3"/>
  <c r="N3506" i="3" s="1"/>
  <c r="O3506" i="3"/>
  <c r="E3507" i="3"/>
  <c r="N3507" i="3" s="1"/>
  <c r="O3507" i="3"/>
  <c r="E3508" i="3"/>
  <c r="N3508" i="3" s="1"/>
  <c r="O3508" i="3"/>
  <c r="E3509" i="3"/>
  <c r="N3509" i="3" s="1"/>
  <c r="O3509" i="3"/>
  <c r="E3510" i="3"/>
  <c r="N3510" i="3" s="1"/>
  <c r="O3510" i="3"/>
  <c r="E3511" i="3"/>
  <c r="N3511" i="3" s="1"/>
  <c r="O3511" i="3"/>
  <c r="E3512" i="3"/>
  <c r="N3512" i="3" s="1"/>
  <c r="O3512" i="3"/>
  <c r="E3513" i="3"/>
  <c r="N3513" i="3" s="1"/>
  <c r="O3513" i="3"/>
  <c r="E3514" i="3"/>
  <c r="N3514" i="3" s="1"/>
  <c r="O3514" i="3"/>
  <c r="E3515" i="3"/>
  <c r="N3515" i="3" s="1"/>
  <c r="O3515" i="3"/>
  <c r="E3516" i="3"/>
  <c r="N3516" i="3" s="1"/>
  <c r="O3516" i="3"/>
  <c r="E3517" i="3"/>
  <c r="N3517" i="3" s="1"/>
  <c r="O3517" i="3"/>
  <c r="E3518" i="3"/>
  <c r="N3518" i="3" s="1"/>
  <c r="O3518" i="3"/>
  <c r="E3519" i="3"/>
  <c r="N3519" i="3" s="1"/>
  <c r="O3519" i="3"/>
  <c r="E3520" i="3"/>
  <c r="N3520" i="3" s="1"/>
  <c r="O3520" i="3"/>
  <c r="E3521" i="3"/>
  <c r="N3521" i="3" s="1"/>
  <c r="O3521" i="3"/>
  <c r="E3522" i="3"/>
  <c r="N3522" i="3" s="1"/>
  <c r="O3522" i="3"/>
  <c r="E3523" i="3"/>
  <c r="N3523" i="3" s="1"/>
  <c r="O3523" i="3"/>
  <c r="E3524" i="3"/>
  <c r="N3524" i="3" s="1"/>
  <c r="O3524" i="3"/>
  <c r="E3525" i="3"/>
  <c r="N3525" i="3" s="1"/>
  <c r="O3525" i="3"/>
  <c r="E3526" i="3"/>
  <c r="N3526" i="3" s="1"/>
  <c r="O3526" i="3"/>
  <c r="E3527" i="3"/>
  <c r="N3527" i="3" s="1"/>
  <c r="O3527" i="3"/>
  <c r="E3528" i="3"/>
  <c r="N3528" i="3" s="1"/>
  <c r="O3528" i="3"/>
  <c r="E3529" i="3"/>
  <c r="N3529" i="3" s="1"/>
  <c r="O3529" i="3"/>
  <c r="E3530" i="3"/>
  <c r="N3530" i="3" s="1"/>
  <c r="O3530" i="3"/>
  <c r="E3531" i="3"/>
  <c r="N3531" i="3" s="1"/>
  <c r="O3531" i="3"/>
  <c r="E3532" i="3"/>
  <c r="N3532" i="3" s="1"/>
  <c r="O3532" i="3"/>
  <c r="E3533" i="3"/>
  <c r="N3533" i="3" s="1"/>
  <c r="O3533" i="3"/>
  <c r="E3534" i="3"/>
  <c r="N3534" i="3" s="1"/>
  <c r="O3534" i="3"/>
  <c r="E3535" i="3"/>
  <c r="N3535" i="3" s="1"/>
  <c r="O3535" i="3"/>
  <c r="E3536" i="3"/>
  <c r="N3536" i="3" s="1"/>
  <c r="O3536" i="3"/>
  <c r="E3537" i="3"/>
  <c r="N3537" i="3" s="1"/>
  <c r="O3537" i="3"/>
  <c r="E3538" i="3"/>
  <c r="N3538" i="3" s="1"/>
  <c r="O3538" i="3"/>
  <c r="E3539" i="3"/>
  <c r="N3539" i="3" s="1"/>
  <c r="O3539" i="3"/>
  <c r="E3540" i="3"/>
  <c r="N3540" i="3" s="1"/>
  <c r="O3540" i="3"/>
  <c r="E3541" i="3"/>
  <c r="N3541" i="3" s="1"/>
  <c r="O3541" i="3"/>
  <c r="E3542" i="3"/>
  <c r="N3542" i="3" s="1"/>
  <c r="O3542" i="3"/>
  <c r="E3543" i="3"/>
  <c r="N3543" i="3" s="1"/>
  <c r="O3543" i="3"/>
  <c r="E3544" i="3"/>
  <c r="N3544" i="3" s="1"/>
  <c r="O3544" i="3"/>
  <c r="E3545" i="3"/>
  <c r="N3545" i="3" s="1"/>
  <c r="O3545" i="3"/>
  <c r="E3546" i="3"/>
  <c r="N3546" i="3" s="1"/>
  <c r="O3546" i="3"/>
  <c r="E3547" i="3"/>
  <c r="N3547" i="3" s="1"/>
  <c r="O3547" i="3"/>
  <c r="E3548" i="3"/>
  <c r="N3548" i="3" s="1"/>
  <c r="O3548" i="3"/>
  <c r="E3549" i="3"/>
  <c r="N3549" i="3" s="1"/>
  <c r="O3549" i="3"/>
  <c r="E3550" i="3"/>
  <c r="N3550" i="3" s="1"/>
  <c r="O3550" i="3"/>
  <c r="E3551" i="3"/>
  <c r="N3551" i="3" s="1"/>
  <c r="O3551" i="3"/>
  <c r="E3552" i="3"/>
  <c r="N3552" i="3" s="1"/>
  <c r="O3552" i="3"/>
  <c r="E3553" i="3"/>
  <c r="N3553" i="3" s="1"/>
  <c r="O3553" i="3"/>
  <c r="E3554" i="3"/>
  <c r="N3554" i="3" s="1"/>
  <c r="O3554" i="3"/>
  <c r="E3555" i="3"/>
  <c r="N3555" i="3" s="1"/>
  <c r="O3555" i="3"/>
  <c r="E3556" i="3"/>
  <c r="N3556" i="3" s="1"/>
  <c r="O3556" i="3"/>
  <c r="E3557" i="3"/>
  <c r="N3557" i="3" s="1"/>
  <c r="O3557" i="3"/>
  <c r="E3558" i="3"/>
  <c r="N3558" i="3" s="1"/>
  <c r="O3558" i="3"/>
  <c r="E3559" i="3"/>
  <c r="N3559" i="3" s="1"/>
  <c r="O3559" i="3"/>
  <c r="E3560" i="3"/>
  <c r="N3560" i="3" s="1"/>
  <c r="O3560" i="3"/>
  <c r="E3561" i="3"/>
  <c r="N3561" i="3" s="1"/>
  <c r="O3561" i="3"/>
  <c r="E3562" i="3"/>
  <c r="N3562" i="3" s="1"/>
  <c r="O3562" i="3"/>
  <c r="E3563" i="3"/>
  <c r="N3563" i="3" s="1"/>
  <c r="O3563" i="3"/>
  <c r="E3564" i="3"/>
  <c r="N3564" i="3" s="1"/>
  <c r="O3564" i="3"/>
  <c r="E3565" i="3"/>
  <c r="N3565" i="3" s="1"/>
  <c r="O3565" i="3"/>
  <c r="E3566" i="3"/>
  <c r="N3566" i="3" s="1"/>
  <c r="O3566" i="3"/>
  <c r="E3567" i="3"/>
  <c r="N3567" i="3" s="1"/>
  <c r="O3567" i="3"/>
  <c r="E3568" i="3"/>
  <c r="N3568" i="3" s="1"/>
  <c r="O3568" i="3"/>
  <c r="E3569" i="3"/>
  <c r="N3569" i="3" s="1"/>
  <c r="O3569" i="3"/>
  <c r="E3570" i="3"/>
  <c r="N3570" i="3" s="1"/>
  <c r="O3570" i="3"/>
  <c r="E3571" i="3"/>
  <c r="N3571" i="3" s="1"/>
  <c r="O3571" i="3"/>
  <c r="E3572" i="3"/>
  <c r="N3572" i="3" s="1"/>
  <c r="O3572" i="3"/>
  <c r="E3573" i="3"/>
  <c r="N3573" i="3" s="1"/>
  <c r="O3573" i="3"/>
  <c r="E3574" i="3"/>
  <c r="N3574" i="3" s="1"/>
  <c r="O3574" i="3"/>
  <c r="E3575" i="3"/>
  <c r="N3575" i="3" s="1"/>
  <c r="O3575" i="3"/>
  <c r="E3576" i="3"/>
  <c r="N3576" i="3" s="1"/>
  <c r="O3576" i="3"/>
  <c r="E3577" i="3"/>
  <c r="N3577" i="3" s="1"/>
  <c r="O3577" i="3"/>
  <c r="E3578" i="3"/>
  <c r="N3578" i="3" s="1"/>
  <c r="O3578" i="3"/>
  <c r="E3579" i="3"/>
  <c r="N3579" i="3" s="1"/>
  <c r="O3579" i="3"/>
  <c r="E3580" i="3"/>
  <c r="N3580" i="3" s="1"/>
  <c r="O3580" i="3"/>
  <c r="E3581" i="3"/>
  <c r="N3581" i="3" s="1"/>
  <c r="O3581" i="3"/>
  <c r="E3582" i="3"/>
  <c r="N3582" i="3" s="1"/>
  <c r="O3582" i="3"/>
  <c r="E3583" i="3"/>
  <c r="N3583" i="3" s="1"/>
  <c r="O3583" i="3"/>
  <c r="E3584" i="3"/>
  <c r="N3584" i="3" s="1"/>
  <c r="O3584" i="3"/>
  <c r="E3585" i="3"/>
  <c r="N3585" i="3" s="1"/>
  <c r="O3585" i="3"/>
  <c r="E3586" i="3"/>
  <c r="N3586" i="3" s="1"/>
  <c r="O3586" i="3"/>
  <c r="E3587" i="3"/>
  <c r="N3587" i="3" s="1"/>
  <c r="O3587" i="3"/>
  <c r="E3588" i="3"/>
  <c r="N3588" i="3" s="1"/>
  <c r="O3588" i="3"/>
  <c r="E3589" i="3"/>
  <c r="N3589" i="3" s="1"/>
  <c r="O3589" i="3"/>
  <c r="E3590" i="3"/>
  <c r="N3590" i="3" s="1"/>
  <c r="O3590" i="3"/>
  <c r="E3591" i="3"/>
  <c r="N3591" i="3" s="1"/>
  <c r="O3591" i="3"/>
  <c r="E3592" i="3"/>
  <c r="N3592" i="3" s="1"/>
  <c r="O3592" i="3"/>
  <c r="E3593" i="3"/>
  <c r="N3593" i="3" s="1"/>
  <c r="O3593" i="3"/>
  <c r="E3594" i="3"/>
  <c r="N3594" i="3" s="1"/>
  <c r="O3594" i="3"/>
  <c r="E3595" i="3"/>
  <c r="N3595" i="3" s="1"/>
  <c r="O3595" i="3"/>
  <c r="E3596" i="3"/>
  <c r="N3596" i="3" s="1"/>
  <c r="O3596" i="3"/>
  <c r="E3597" i="3"/>
  <c r="N3597" i="3" s="1"/>
  <c r="O3597" i="3"/>
  <c r="E3598" i="3"/>
  <c r="N3598" i="3" s="1"/>
  <c r="O3598" i="3"/>
  <c r="E3599" i="3"/>
  <c r="N3599" i="3" s="1"/>
  <c r="O3599" i="3"/>
  <c r="E3600" i="3"/>
  <c r="N3600" i="3" s="1"/>
  <c r="O3600" i="3"/>
  <c r="E3601" i="3"/>
  <c r="N3601" i="3" s="1"/>
  <c r="O3601" i="3"/>
  <c r="E3602" i="3"/>
  <c r="N3602" i="3" s="1"/>
  <c r="O3602" i="3"/>
  <c r="E3603" i="3"/>
  <c r="N3603" i="3" s="1"/>
  <c r="O3603" i="3"/>
  <c r="E3604" i="3"/>
  <c r="N3604" i="3" s="1"/>
  <c r="O3604" i="3"/>
  <c r="E3605" i="3"/>
  <c r="N3605" i="3" s="1"/>
  <c r="O3605" i="3"/>
  <c r="E3606" i="3"/>
  <c r="N3606" i="3" s="1"/>
  <c r="O3606" i="3"/>
  <c r="E3607" i="3"/>
  <c r="N3607" i="3" s="1"/>
  <c r="O3607" i="3"/>
  <c r="E3608" i="3"/>
  <c r="N3608" i="3" s="1"/>
  <c r="O3608" i="3"/>
  <c r="E3609" i="3"/>
  <c r="N3609" i="3" s="1"/>
  <c r="O3609" i="3"/>
  <c r="E3610" i="3"/>
  <c r="N3610" i="3" s="1"/>
  <c r="O3610" i="3"/>
  <c r="E3611" i="3"/>
  <c r="N3611" i="3" s="1"/>
  <c r="O3611" i="3"/>
  <c r="E3612" i="3"/>
  <c r="N3612" i="3" s="1"/>
  <c r="O3612" i="3"/>
  <c r="E3613" i="3"/>
  <c r="N3613" i="3" s="1"/>
  <c r="O3613" i="3"/>
  <c r="E3614" i="3"/>
  <c r="N3614" i="3" s="1"/>
  <c r="O3614" i="3"/>
  <c r="E3615" i="3"/>
  <c r="N3615" i="3" s="1"/>
  <c r="O3615" i="3"/>
  <c r="E3616" i="3"/>
  <c r="N3616" i="3" s="1"/>
  <c r="O3616" i="3"/>
  <c r="E3617" i="3"/>
  <c r="N3617" i="3" s="1"/>
  <c r="O3617" i="3"/>
  <c r="E3618" i="3"/>
  <c r="N3618" i="3" s="1"/>
  <c r="O3618" i="3"/>
  <c r="E3619" i="3"/>
  <c r="N3619" i="3" s="1"/>
  <c r="O3619" i="3"/>
  <c r="E3620" i="3"/>
  <c r="N3620" i="3" s="1"/>
  <c r="O3620" i="3"/>
  <c r="E3621" i="3"/>
  <c r="N3621" i="3" s="1"/>
  <c r="O3621" i="3"/>
  <c r="E3622" i="3"/>
  <c r="N3622" i="3" s="1"/>
  <c r="O3622" i="3"/>
  <c r="E3623" i="3"/>
  <c r="N3623" i="3" s="1"/>
  <c r="O3623" i="3"/>
  <c r="E3624" i="3"/>
  <c r="N3624" i="3" s="1"/>
  <c r="O3624" i="3"/>
  <c r="E3625" i="3"/>
  <c r="N3625" i="3" s="1"/>
  <c r="O3625" i="3"/>
  <c r="E3626" i="3"/>
  <c r="N3626" i="3" s="1"/>
  <c r="O3626" i="3"/>
  <c r="E3627" i="3"/>
  <c r="N3627" i="3" s="1"/>
  <c r="O3627" i="3"/>
  <c r="E3628" i="3"/>
  <c r="N3628" i="3" s="1"/>
  <c r="O3628" i="3"/>
  <c r="E3629" i="3"/>
  <c r="N3629" i="3" s="1"/>
  <c r="O3629" i="3"/>
  <c r="E3630" i="3"/>
  <c r="N3630" i="3" s="1"/>
  <c r="O3630" i="3"/>
  <c r="E3631" i="3"/>
  <c r="N3631" i="3" s="1"/>
  <c r="O3631" i="3"/>
  <c r="E3632" i="3"/>
  <c r="N3632" i="3" s="1"/>
  <c r="O3632" i="3"/>
  <c r="E3633" i="3"/>
  <c r="N3633" i="3" s="1"/>
  <c r="O3633" i="3"/>
  <c r="E3634" i="3"/>
  <c r="N3634" i="3" s="1"/>
  <c r="O3634" i="3"/>
  <c r="E3635" i="3"/>
  <c r="N3635" i="3" s="1"/>
  <c r="O3635" i="3"/>
  <c r="E3636" i="3"/>
  <c r="N3636" i="3" s="1"/>
  <c r="O3636" i="3"/>
  <c r="E3637" i="3"/>
  <c r="N3637" i="3" s="1"/>
  <c r="O3637" i="3"/>
  <c r="E3638" i="3"/>
  <c r="N3638" i="3" s="1"/>
  <c r="O3638" i="3"/>
  <c r="E3639" i="3"/>
  <c r="N3639" i="3" s="1"/>
  <c r="O3639" i="3"/>
  <c r="E3640" i="3"/>
  <c r="N3640" i="3" s="1"/>
  <c r="O3640" i="3"/>
  <c r="E3641" i="3"/>
  <c r="N3641" i="3" s="1"/>
  <c r="O3641" i="3"/>
  <c r="E3642" i="3"/>
  <c r="N3642" i="3" s="1"/>
  <c r="O3642" i="3"/>
  <c r="E3643" i="3"/>
  <c r="N3643" i="3" s="1"/>
  <c r="O3643" i="3"/>
  <c r="E3644" i="3"/>
  <c r="N3644" i="3" s="1"/>
  <c r="O3644" i="3"/>
  <c r="E3645" i="3"/>
  <c r="N3645" i="3" s="1"/>
  <c r="O3645" i="3"/>
  <c r="E3646" i="3"/>
  <c r="N3646" i="3" s="1"/>
  <c r="O3646" i="3"/>
  <c r="E3647" i="3"/>
  <c r="N3647" i="3" s="1"/>
  <c r="O3647" i="3"/>
  <c r="E3648" i="3"/>
  <c r="N3648" i="3" s="1"/>
  <c r="O3648" i="3"/>
  <c r="E3649" i="3"/>
  <c r="N3649" i="3" s="1"/>
  <c r="O3649" i="3"/>
  <c r="E3650" i="3"/>
  <c r="N3650" i="3" s="1"/>
  <c r="O3650" i="3"/>
  <c r="E3651" i="3"/>
  <c r="N3651" i="3" s="1"/>
  <c r="O3651" i="3"/>
  <c r="E3652" i="3"/>
  <c r="N3652" i="3" s="1"/>
  <c r="O3652" i="3"/>
  <c r="E3653" i="3"/>
  <c r="N3653" i="3" s="1"/>
  <c r="O3653" i="3"/>
  <c r="E3654" i="3"/>
  <c r="N3654" i="3" s="1"/>
  <c r="O3654" i="3"/>
  <c r="E3655" i="3"/>
  <c r="N3655" i="3" s="1"/>
  <c r="O3655" i="3"/>
  <c r="E3656" i="3"/>
  <c r="N3656" i="3" s="1"/>
  <c r="O3656" i="3"/>
  <c r="E3657" i="3"/>
  <c r="N3657" i="3" s="1"/>
  <c r="O3657" i="3"/>
  <c r="E3658" i="3"/>
  <c r="N3658" i="3" s="1"/>
  <c r="O3658" i="3"/>
  <c r="E3659" i="3"/>
  <c r="N3659" i="3" s="1"/>
  <c r="O3659" i="3"/>
  <c r="E3660" i="3"/>
  <c r="N3660" i="3" s="1"/>
  <c r="O3660" i="3"/>
  <c r="E3661" i="3"/>
  <c r="N3661" i="3" s="1"/>
  <c r="O3661" i="3"/>
  <c r="E3662" i="3"/>
  <c r="N3662" i="3" s="1"/>
  <c r="O3662" i="3"/>
  <c r="E3663" i="3"/>
  <c r="N3663" i="3" s="1"/>
  <c r="O3663" i="3"/>
  <c r="E3664" i="3"/>
  <c r="N3664" i="3" s="1"/>
  <c r="O3664" i="3"/>
  <c r="E3665" i="3"/>
  <c r="N3665" i="3" s="1"/>
  <c r="O3665" i="3"/>
  <c r="E3666" i="3"/>
  <c r="N3666" i="3" s="1"/>
  <c r="O3666" i="3"/>
  <c r="E3667" i="3"/>
  <c r="N3667" i="3" s="1"/>
  <c r="O3667" i="3"/>
  <c r="E3668" i="3"/>
  <c r="N3668" i="3" s="1"/>
  <c r="O3668" i="3"/>
  <c r="E3669" i="3"/>
  <c r="N3669" i="3" s="1"/>
  <c r="O3669" i="3"/>
  <c r="E3670" i="3"/>
  <c r="N3670" i="3" s="1"/>
  <c r="O3670" i="3"/>
  <c r="E3671" i="3"/>
  <c r="N3671" i="3" s="1"/>
  <c r="O3671" i="3"/>
  <c r="E3672" i="3"/>
  <c r="N3672" i="3" s="1"/>
  <c r="O3672" i="3"/>
  <c r="E3673" i="3"/>
  <c r="N3673" i="3" s="1"/>
  <c r="O3673" i="3"/>
  <c r="E3674" i="3"/>
  <c r="N3674" i="3" s="1"/>
  <c r="O3674" i="3"/>
  <c r="E3675" i="3"/>
  <c r="N3675" i="3" s="1"/>
  <c r="O3675" i="3"/>
  <c r="E3676" i="3"/>
  <c r="N3676" i="3" s="1"/>
  <c r="O3676" i="3"/>
  <c r="E3677" i="3"/>
  <c r="N3677" i="3" s="1"/>
  <c r="O3677" i="3"/>
  <c r="E3678" i="3"/>
  <c r="N3678" i="3" s="1"/>
  <c r="O3678" i="3"/>
  <c r="E3679" i="3"/>
  <c r="N3679" i="3" s="1"/>
  <c r="O3679" i="3"/>
  <c r="E3680" i="3"/>
  <c r="N3680" i="3" s="1"/>
  <c r="O3680" i="3"/>
  <c r="E3681" i="3"/>
  <c r="N3681" i="3" s="1"/>
  <c r="O3681" i="3"/>
  <c r="E3682" i="3"/>
  <c r="N3682" i="3" s="1"/>
  <c r="O3682" i="3"/>
  <c r="E3683" i="3"/>
  <c r="N3683" i="3" s="1"/>
  <c r="O3683" i="3"/>
  <c r="E3684" i="3"/>
  <c r="N3684" i="3" s="1"/>
  <c r="O3684" i="3"/>
  <c r="E3685" i="3"/>
  <c r="N3685" i="3" s="1"/>
  <c r="O3685" i="3"/>
  <c r="E3686" i="3"/>
  <c r="N3686" i="3" s="1"/>
  <c r="O3686" i="3"/>
  <c r="E3687" i="3"/>
  <c r="N3687" i="3" s="1"/>
  <c r="O3687" i="3"/>
  <c r="E3688" i="3"/>
  <c r="N3688" i="3" s="1"/>
  <c r="O3688" i="3"/>
  <c r="E3689" i="3"/>
  <c r="N3689" i="3" s="1"/>
  <c r="O3689" i="3"/>
  <c r="E3690" i="3"/>
  <c r="N3690" i="3" s="1"/>
  <c r="O3690" i="3"/>
  <c r="E3691" i="3"/>
  <c r="N3691" i="3" s="1"/>
  <c r="O3691" i="3"/>
  <c r="E3692" i="3"/>
  <c r="N3692" i="3" s="1"/>
  <c r="O3692" i="3"/>
  <c r="E3693" i="3"/>
  <c r="N3693" i="3" s="1"/>
  <c r="O3693" i="3"/>
  <c r="E3694" i="3"/>
  <c r="N3694" i="3" s="1"/>
  <c r="O3694" i="3"/>
  <c r="E3695" i="3"/>
  <c r="N3695" i="3" s="1"/>
  <c r="O3695" i="3"/>
  <c r="E3696" i="3"/>
  <c r="N3696" i="3" s="1"/>
  <c r="O3696" i="3"/>
  <c r="E3697" i="3"/>
  <c r="N3697" i="3" s="1"/>
  <c r="O3697" i="3"/>
  <c r="E3698" i="3"/>
  <c r="N3698" i="3" s="1"/>
  <c r="O3698" i="3"/>
  <c r="E3699" i="3"/>
  <c r="N3699" i="3" s="1"/>
  <c r="O3699" i="3"/>
  <c r="E3700" i="3"/>
  <c r="N3700" i="3" s="1"/>
  <c r="O3700" i="3"/>
  <c r="E3701" i="3"/>
  <c r="N3701" i="3" s="1"/>
  <c r="O3701" i="3"/>
  <c r="E3702" i="3"/>
  <c r="N3702" i="3" s="1"/>
  <c r="O3702" i="3"/>
  <c r="E3703" i="3"/>
  <c r="N3703" i="3" s="1"/>
  <c r="O3703" i="3"/>
  <c r="E3704" i="3"/>
  <c r="N3704" i="3" s="1"/>
  <c r="O3704" i="3"/>
  <c r="E3705" i="3"/>
  <c r="N3705" i="3" s="1"/>
  <c r="O3705" i="3"/>
  <c r="E3706" i="3"/>
  <c r="N3706" i="3" s="1"/>
  <c r="O3706" i="3"/>
  <c r="E3707" i="3"/>
  <c r="N3707" i="3" s="1"/>
  <c r="O3707" i="3"/>
  <c r="E3708" i="3"/>
  <c r="N3708" i="3" s="1"/>
  <c r="O3708" i="3"/>
  <c r="E3709" i="3"/>
  <c r="N3709" i="3" s="1"/>
  <c r="O3709" i="3"/>
  <c r="E3710" i="3"/>
  <c r="N3710" i="3" s="1"/>
  <c r="O3710" i="3"/>
  <c r="E3711" i="3"/>
  <c r="N3711" i="3" s="1"/>
  <c r="O3711" i="3"/>
  <c r="E3712" i="3"/>
  <c r="N3712" i="3" s="1"/>
  <c r="O3712" i="3"/>
  <c r="E3713" i="3"/>
  <c r="N3713" i="3" s="1"/>
  <c r="O3713" i="3"/>
  <c r="E3714" i="3"/>
  <c r="N3714" i="3" s="1"/>
  <c r="O3714" i="3"/>
  <c r="E3715" i="3"/>
  <c r="N3715" i="3" s="1"/>
  <c r="O3715" i="3"/>
  <c r="E3716" i="3"/>
  <c r="N3716" i="3" s="1"/>
  <c r="O3716" i="3"/>
  <c r="E3717" i="3"/>
  <c r="N3717" i="3" s="1"/>
  <c r="O3717" i="3"/>
  <c r="E3718" i="3"/>
  <c r="N3718" i="3" s="1"/>
  <c r="O3718" i="3"/>
  <c r="E3719" i="3"/>
  <c r="N3719" i="3" s="1"/>
  <c r="O3719" i="3"/>
  <c r="E3720" i="3"/>
  <c r="N3720" i="3" s="1"/>
  <c r="O3720" i="3"/>
  <c r="E3721" i="3"/>
  <c r="N3721" i="3" s="1"/>
  <c r="O3721" i="3"/>
  <c r="E3722" i="3"/>
  <c r="N3722" i="3" s="1"/>
  <c r="O3722" i="3"/>
  <c r="E3723" i="3"/>
  <c r="N3723" i="3" s="1"/>
  <c r="O3723" i="3"/>
  <c r="E3724" i="3"/>
  <c r="N3724" i="3" s="1"/>
  <c r="O3724" i="3"/>
  <c r="E3725" i="3"/>
  <c r="N3725" i="3" s="1"/>
  <c r="O3725" i="3"/>
  <c r="E3726" i="3"/>
  <c r="N3726" i="3" s="1"/>
  <c r="O3726" i="3"/>
  <c r="E3727" i="3"/>
  <c r="N3727" i="3" s="1"/>
  <c r="O3727" i="3"/>
  <c r="E3728" i="3"/>
  <c r="N3728" i="3" s="1"/>
  <c r="O3728" i="3"/>
  <c r="E3729" i="3"/>
  <c r="N3729" i="3" s="1"/>
  <c r="O3729" i="3"/>
  <c r="E3730" i="3"/>
  <c r="N3730" i="3" s="1"/>
  <c r="O3730" i="3"/>
  <c r="E3731" i="3"/>
  <c r="N3731" i="3" s="1"/>
  <c r="O3731" i="3"/>
  <c r="E3732" i="3"/>
  <c r="N3732" i="3" s="1"/>
  <c r="O3732" i="3"/>
  <c r="E3733" i="3"/>
  <c r="N3733" i="3" s="1"/>
  <c r="O3733" i="3"/>
  <c r="E3734" i="3"/>
  <c r="N3734" i="3" s="1"/>
  <c r="O3734" i="3"/>
  <c r="E3735" i="3"/>
  <c r="N3735" i="3" s="1"/>
  <c r="O3735" i="3"/>
  <c r="E3736" i="3"/>
  <c r="N3736" i="3" s="1"/>
  <c r="O3736" i="3"/>
  <c r="E3737" i="3"/>
  <c r="N3737" i="3" s="1"/>
  <c r="O3737" i="3"/>
  <c r="E3738" i="3"/>
  <c r="N3738" i="3" s="1"/>
  <c r="O3738" i="3"/>
  <c r="E3739" i="3"/>
  <c r="N3739" i="3" s="1"/>
  <c r="O3739" i="3"/>
  <c r="E3740" i="3"/>
  <c r="N3740" i="3" s="1"/>
  <c r="O3740" i="3"/>
  <c r="E3741" i="3"/>
  <c r="N3741" i="3" s="1"/>
  <c r="O3741" i="3"/>
  <c r="E3742" i="3"/>
  <c r="N3742" i="3" s="1"/>
  <c r="O3742" i="3"/>
  <c r="E3743" i="3"/>
  <c r="O3743" i="3"/>
  <c r="E3744" i="3"/>
  <c r="N3744" i="3" s="1"/>
  <c r="O3744" i="3"/>
  <c r="E3745" i="3"/>
  <c r="N3745" i="3" s="1"/>
  <c r="O3745" i="3"/>
  <c r="E3746" i="3"/>
  <c r="N3746" i="3" s="1"/>
  <c r="O3746" i="3"/>
  <c r="E3747" i="3"/>
  <c r="N3747" i="3" s="1"/>
  <c r="O3747" i="3"/>
  <c r="E3748" i="3"/>
  <c r="N3748" i="3" s="1"/>
  <c r="O3748" i="3"/>
  <c r="E3749" i="3"/>
  <c r="N3749" i="3" s="1"/>
  <c r="O3749" i="3"/>
  <c r="E3750" i="3"/>
  <c r="N3750" i="3" s="1"/>
  <c r="O3750" i="3"/>
  <c r="E3751" i="3"/>
  <c r="N3751" i="3" s="1"/>
  <c r="O3751" i="3"/>
  <c r="E3752" i="3"/>
  <c r="N3752" i="3" s="1"/>
  <c r="O3752" i="3"/>
  <c r="E3753" i="3"/>
  <c r="N3753" i="3" s="1"/>
  <c r="O3753" i="3"/>
  <c r="E3754" i="3"/>
  <c r="N3754" i="3" s="1"/>
  <c r="O3754" i="3"/>
  <c r="E3755" i="3"/>
  <c r="N3755" i="3" s="1"/>
  <c r="O3755" i="3"/>
  <c r="E3756" i="3"/>
  <c r="N3756" i="3" s="1"/>
  <c r="O3756" i="3"/>
  <c r="E3757" i="3"/>
  <c r="N3757" i="3" s="1"/>
  <c r="O3757" i="3"/>
  <c r="E3758" i="3"/>
  <c r="N3758" i="3" s="1"/>
  <c r="O3758" i="3"/>
  <c r="E3759" i="3"/>
  <c r="N3759" i="3" s="1"/>
  <c r="O3759" i="3"/>
  <c r="E3760" i="3"/>
  <c r="N3760" i="3" s="1"/>
  <c r="O3760" i="3"/>
  <c r="E3761" i="3"/>
  <c r="N3761" i="3" s="1"/>
  <c r="O3761" i="3"/>
  <c r="E3762" i="3"/>
  <c r="N3762" i="3" s="1"/>
  <c r="O3762" i="3"/>
  <c r="E3763" i="3"/>
  <c r="N3763" i="3" s="1"/>
  <c r="O3763" i="3"/>
  <c r="E3764" i="3"/>
  <c r="N3764" i="3" s="1"/>
  <c r="O3764" i="3"/>
  <c r="E3765" i="3"/>
  <c r="N3765" i="3" s="1"/>
  <c r="O3765" i="3"/>
  <c r="E3766" i="3"/>
  <c r="N3766" i="3" s="1"/>
  <c r="O3766" i="3"/>
  <c r="E3767" i="3"/>
  <c r="N3767" i="3" s="1"/>
  <c r="O3767" i="3"/>
  <c r="E3768" i="3"/>
  <c r="N3768" i="3" s="1"/>
  <c r="O3768" i="3"/>
  <c r="E3769" i="3"/>
  <c r="N3769" i="3" s="1"/>
  <c r="O3769" i="3"/>
  <c r="E3770" i="3"/>
  <c r="N3770" i="3" s="1"/>
  <c r="O3770" i="3"/>
  <c r="E3771" i="3"/>
  <c r="N3771" i="3" s="1"/>
  <c r="O3771" i="3"/>
  <c r="E3772" i="3"/>
  <c r="N3772" i="3" s="1"/>
  <c r="O3772" i="3"/>
  <c r="E3773" i="3"/>
  <c r="N3773" i="3" s="1"/>
  <c r="O3773" i="3"/>
  <c r="E3774" i="3"/>
  <c r="N3774" i="3" s="1"/>
  <c r="O3774" i="3"/>
  <c r="E3775" i="3"/>
  <c r="N3775" i="3" s="1"/>
  <c r="O3775" i="3"/>
  <c r="E3776" i="3"/>
  <c r="N3776" i="3" s="1"/>
  <c r="O3776" i="3"/>
  <c r="E3777" i="3"/>
  <c r="N3777" i="3" s="1"/>
  <c r="O3777" i="3"/>
  <c r="E3778" i="3"/>
  <c r="N3778" i="3" s="1"/>
  <c r="O3778" i="3"/>
  <c r="E3779" i="3"/>
  <c r="N3779" i="3" s="1"/>
  <c r="O3779" i="3"/>
  <c r="E3780" i="3"/>
  <c r="N3780" i="3" s="1"/>
  <c r="O3780" i="3"/>
  <c r="F14" i="1"/>
  <c r="O14" i="1" s="1"/>
  <c r="F14" i="4"/>
  <c r="S12" i="4"/>
  <c r="W12" i="4"/>
  <c r="Z12" i="4"/>
  <c r="AB12" i="4"/>
  <c r="AD12" i="4"/>
  <c r="AE12" i="4"/>
  <c r="F104" i="4"/>
  <c r="F103" i="4"/>
  <c r="F102" i="4"/>
  <c r="F101" i="4"/>
  <c r="F100" i="4"/>
  <c r="F99" i="4"/>
  <c r="F98" i="4"/>
  <c r="F97" i="4"/>
  <c r="F96" i="4"/>
  <c r="F95" i="4"/>
  <c r="F94" i="4"/>
  <c r="F93" i="4"/>
  <c r="F92" i="4"/>
  <c r="F91" i="4"/>
  <c r="F90" i="4"/>
  <c r="F89" i="4"/>
  <c r="F88" i="4"/>
  <c r="F87" i="4"/>
  <c r="F86" i="4"/>
  <c r="F85" i="4"/>
  <c r="F84" i="4"/>
  <c r="F83" i="4"/>
  <c r="F82" i="4"/>
  <c r="F81" i="4"/>
  <c r="F80" i="4"/>
  <c r="F79" i="4"/>
  <c r="F78" i="4"/>
  <c r="F77" i="4"/>
  <c r="F76" i="4"/>
  <c r="F75" i="4"/>
  <c r="F74" i="4"/>
  <c r="F73" i="4"/>
  <c r="F72" i="4"/>
  <c r="F71" i="4"/>
  <c r="F70" i="4"/>
  <c r="F69" i="4"/>
  <c r="F68" i="4"/>
  <c r="F67" i="4"/>
  <c r="F66" i="4"/>
  <c r="F65" i="4"/>
  <c r="F64" i="4"/>
  <c r="F63" i="4"/>
  <c r="F62" i="4"/>
  <c r="F61" i="4"/>
  <c r="F60" i="4"/>
  <c r="F59" i="4"/>
  <c r="F58" i="4"/>
  <c r="F57" i="4"/>
  <c r="F56" i="4"/>
  <c r="F55" i="4"/>
  <c r="F54" i="4"/>
  <c r="F53" i="4"/>
  <c r="F52" i="4"/>
  <c r="F51" i="4"/>
  <c r="F50" i="4"/>
  <c r="F49" i="4"/>
  <c r="F48" i="4"/>
  <c r="F47" i="4"/>
  <c r="F46" i="4"/>
  <c r="F45" i="4"/>
  <c r="F44" i="4"/>
  <c r="F43" i="4"/>
  <c r="F42" i="4"/>
  <c r="F41" i="4"/>
  <c r="F40" i="4"/>
  <c r="F39" i="4"/>
  <c r="F38" i="4"/>
  <c r="F37" i="4"/>
  <c r="F36" i="4"/>
  <c r="F35" i="4"/>
  <c r="F34" i="4"/>
  <c r="F33" i="4"/>
  <c r="F32" i="4"/>
  <c r="F31" i="4"/>
  <c r="F30" i="4"/>
  <c r="F29" i="4"/>
  <c r="F28" i="4"/>
  <c r="F27" i="4"/>
  <c r="F26" i="4"/>
  <c r="F25" i="4"/>
  <c r="F24" i="4"/>
  <c r="F23" i="4"/>
  <c r="F22" i="4"/>
  <c r="F21" i="4"/>
  <c r="F20" i="4"/>
  <c r="F19" i="4"/>
  <c r="F18" i="4"/>
  <c r="F17" i="4"/>
  <c r="F16" i="4"/>
  <c r="F15" i="4"/>
  <c r="R1" i="3"/>
  <c r="S1" i="3"/>
  <c r="U1" i="3" s="1"/>
  <c r="Q1" i="3"/>
  <c r="P1" i="3"/>
  <c r="G150" i="1" l="1"/>
  <c r="G154" i="1"/>
  <c r="H165" i="1"/>
  <c r="G157" i="1"/>
  <c r="G149" i="1"/>
  <c r="K156" i="1"/>
  <c r="J164" i="1"/>
  <c r="J151" i="1"/>
  <c r="J159" i="1"/>
  <c r="K164" i="1"/>
  <c r="L162" i="1"/>
  <c r="G151" i="1"/>
  <c r="J163" i="1"/>
  <c r="L157" i="1"/>
  <c r="J149" i="1"/>
  <c r="K158" i="1"/>
  <c r="J150" i="1"/>
  <c r="J155" i="1"/>
  <c r="L152" i="1"/>
  <c r="K150" i="1"/>
  <c r="I152" i="1"/>
  <c r="K149" i="1"/>
  <c r="K163" i="1"/>
  <c r="H159" i="1"/>
  <c r="H161" i="1"/>
  <c r="L155" i="1"/>
  <c r="J154" i="1"/>
  <c r="H160" i="1"/>
  <c r="J152" i="1"/>
  <c r="H154" i="1"/>
  <c r="L149" i="1"/>
  <c r="K165" i="1"/>
  <c r="L165" i="1"/>
  <c r="I156" i="1"/>
  <c r="H151" i="1"/>
  <c r="L153" i="1"/>
  <c r="K159" i="1"/>
  <c r="H164" i="1"/>
  <c r="J153" i="1"/>
  <c r="H150" i="1"/>
  <c r="I153" i="1"/>
  <c r="K151" i="1"/>
  <c r="I151" i="1"/>
  <c r="I162" i="1"/>
  <c r="G152" i="1"/>
  <c r="I163" i="1"/>
  <c r="I155" i="1"/>
  <c r="L156" i="1"/>
  <c r="J160" i="1"/>
  <c r="L164" i="1"/>
  <c r="H163" i="1"/>
  <c r="J157" i="1"/>
  <c r="G156" i="1"/>
  <c r="G164" i="1"/>
  <c r="G162" i="1"/>
  <c r="I157" i="1"/>
  <c r="L150" i="1"/>
  <c r="L161" i="1"/>
  <c r="J162" i="1"/>
  <c r="H156" i="1"/>
  <c r="I160" i="1"/>
  <c r="H157" i="1"/>
  <c r="J165" i="1"/>
  <c r="L160" i="1"/>
  <c r="K157" i="1"/>
  <c r="H153" i="1"/>
  <c r="I149" i="1"/>
  <c r="L154" i="1"/>
  <c r="K154" i="1"/>
  <c r="H152" i="1"/>
  <c r="K152" i="1"/>
  <c r="I165" i="1"/>
  <c r="G158" i="1"/>
  <c r="I164" i="1"/>
  <c r="G161" i="1"/>
  <c r="G153" i="1"/>
  <c r="H155" i="1"/>
  <c r="J161" i="1"/>
  <c r="H162" i="1"/>
  <c r="L159" i="1"/>
  <c r="L163" i="1"/>
  <c r="G155" i="1"/>
  <c r="J158" i="1"/>
  <c r="K161" i="1"/>
  <c r="L158" i="1"/>
  <c r="G165" i="1"/>
  <c r="K155" i="1"/>
  <c r="K160" i="1"/>
  <c r="K153" i="1"/>
  <c r="L151" i="1"/>
  <c r="G160" i="1"/>
  <c r="I159" i="1"/>
  <c r="G159" i="1"/>
  <c r="K162" i="1"/>
  <c r="G163" i="1"/>
  <c r="I161" i="1"/>
  <c r="I150" i="1"/>
  <c r="I158" i="1"/>
  <c r="H158" i="1"/>
  <c r="I154" i="1"/>
  <c r="J156" i="1"/>
  <c r="H149" i="1"/>
  <c r="G166" i="1"/>
  <c r="L166" i="1"/>
  <c r="H166" i="1"/>
  <c r="J166" i="1"/>
  <c r="K166" i="1"/>
  <c r="I166" i="1"/>
  <c r="L146" i="1"/>
  <c r="I130" i="1"/>
  <c r="I141" i="1"/>
  <c r="H125" i="1"/>
  <c r="G136" i="1"/>
  <c r="K167" i="1"/>
  <c r="I135" i="1"/>
  <c r="G130" i="1"/>
  <c r="L131" i="1"/>
  <c r="J127" i="1"/>
  <c r="G138" i="1"/>
  <c r="J146" i="1"/>
  <c r="J136" i="1"/>
  <c r="I122" i="1"/>
  <c r="L143" i="1"/>
  <c r="K139" i="1"/>
  <c r="J148" i="1"/>
  <c r="L135" i="1"/>
  <c r="L127" i="1"/>
  <c r="J132" i="1"/>
  <c r="H127" i="1"/>
  <c r="I144" i="1"/>
  <c r="L141" i="1"/>
  <c r="L145" i="1"/>
  <c r="L125" i="1"/>
  <c r="H133" i="1"/>
  <c r="K137" i="1"/>
  <c r="K125" i="1"/>
  <c r="I145" i="1"/>
  <c r="G129" i="1"/>
  <c r="J133" i="1"/>
  <c r="L140" i="1"/>
  <c r="H138" i="1"/>
  <c r="H134" i="1"/>
  <c r="H130" i="1"/>
  <c r="H126" i="1"/>
  <c r="L122" i="1"/>
  <c r="L144" i="1"/>
  <c r="H146" i="1"/>
  <c r="K142" i="1"/>
  <c r="K136" i="1"/>
  <c r="K128" i="1"/>
  <c r="G147" i="1"/>
  <c r="K146" i="1"/>
  <c r="L148" i="1"/>
  <c r="H167" i="1"/>
  <c r="G167" i="1"/>
  <c r="J142" i="1"/>
  <c r="G126" i="1"/>
  <c r="I137" i="1"/>
  <c r="I132" i="1"/>
  <c r="H147" i="1"/>
  <c r="G131" i="1"/>
  <c r="G124" i="1"/>
  <c r="J138" i="1"/>
  <c r="G134" i="1"/>
  <c r="G139" i="1"/>
  <c r="J130" i="1"/>
  <c r="I142" i="1"/>
  <c r="I131" i="1"/>
  <c r="K135" i="1"/>
  <c r="G144" i="1"/>
  <c r="I139" i="1"/>
  <c r="H135" i="1"/>
  <c r="I124" i="1"/>
  <c r="K131" i="1"/>
  <c r="G137" i="1"/>
  <c r="K141" i="1"/>
  <c r="J129" i="1"/>
  <c r="I125" i="1"/>
  <c r="H140" i="1"/>
  <c r="L132" i="1"/>
  <c r="H144" i="1"/>
  <c r="K134" i="1"/>
  <c r="I148" i="1"/>
  <c r="H148" i="1"/>
  <c r="J124" i="1"/>
  <c r="I140" i="1"/>
  <c r="H141" i="1"/>
  <c r="L133" i="1"/>
  <c r="G125" i="1"/>
  <c r="L123" i="1"/>
  <c r="J145" i="1"/>
  <c r="I134" i="1"/>
  <c r="L136" i="1"/>
  <c r="L128" i="1"/>
  <c r="H122" i="1"/>
  <c r="K140" i="1"/>
  <c r="K126" i="1"/>
  <c r="L167" i="1"/>
  <c r="G122" i="1"/>
  <c r="J134" i="1"/>
  <c r="J144" i="1"/>
  <c r="J143" i="1"/>
  <c r="J135" i="1"/>
  <c r="J139" i="1"/>
  <c r="G123" i="1"/>
  <c r="I143" i="1"/>
  <c r="G143" i="1"/>
  <c r="J131" i="1"/>
  <c r="J128" i="1"/>
  <c r="L137" i="1"/>
  <c r="G133" i="1"/>
  <c r="K129" i="1"/>
  <c r="K127" i="1"/>
  <c r="L138" i="1"/>
  <c r="L130" i="1"/>
  <c r="H124" i="1"/>
  <c r="L147" i="1"/>
  <c r="J167" i="1"/>
  <c r="I133" i="1"/>
  <c r="J126" i="1"/>
  <c r="J140" i="1"/>
  <c r="K123" i="1"/>
  <c r="G148" i="1"/>
  <c r="J137" i="1"/>
  <c r="H142" i="1"/>
  <c r="I146" i="1"/>
  <c r="K132" i="1"/>
  <c r="K148" i="1"/>
  <c r="G146" i="1"/>
  <c r="I127" i="1"/>
  <c r="K143" i="1"/>
  <c r="H129" i="1"/>
  <c r="K133" i="1"/>
  <c r="J125" i="1"/>
  <c r="I136" i="1"/>
  <c r="H132" i="1"/>
  <c r="J147" i="1"/>
  <c r="K130" i="1"/>
  <c r="I167" i="1"/>
  <c r="H145" i="1"/>
  <c r="G140" i="1"/>
  <c r="H139" i="1"/>
  <c r="I123" i="1"/>
  <c r="K122" i="1"/>
  <c r="I126" i="1"/>
  <c r="I138" i="1"/>
  <c r="G142" i="1"/>
  <c r="H131" i="1"/>
  <c r="I128" i="1"/>
  <c r="H137" i="1"/>
  <c r="L129" i="1"/>
  <c r="H123" i="1"/>
  <c r="J141" i="1"/>
  <c r="L142" i="1"/>
  <c r="H136" i="1"/>
  <c r="H128" i="1"/>
  <c r="K147" i="1"/>
  <c r="K138" i="1"/>
  <c r="K124" i="1"/>
  <c r="G128" i="1"/>
  <c r="G127" i="1"/>
  <c r="G135" i="1"/>
  <c r="J122" i="1"/>
  <c r="G145" i="1"/>
  <c r="K145" i="1"/>
  <c r="L134" i="1"/>
  <c r="L126" i="1"/>
  <c r="K144" i="1"/>
  <c r="I129" i="1"/>
  <c r="J123" i="1"/>
  <c r="H143" i="1"/>
  <c r="L139" i="1"/>
  <c r="G132" i="1"/>
  <c r="G141" i="1"/>
  <c r="L124" i="1"/>
  <c r="I147" i="1"/>
  <c r="G121" i="1"/>
  <c r="K121" i="1"/>
  <c r="L121" i="1"/>
  <c r="H121" i="1"/>
  <c r="J121" i="1"/>
  <c r="I121" i="1"/>
  <c r="N3" i="3"/>
  <c r="G88" i="1"/>
  <c r="J88" i="1"/>
  <c r="L88" i="1"/>
  <c r="H88" i="1"/>
  <c r="K86" i="1"/>
  <c r="J89" i="1"/>
  <c r="K88" i="1"/>
  <c r="I88" i="1"/>
  <c r="K87" i="1"/>
  <c r="L89" i="1"/>
  <c r="G87" i="1"/>
  <c r="J86" i="1"/>
  <c r="H104" i="1"/>
  <c r="G108" i="1"/>
  <c r="H86" i="1"/>
  <c r="G92" i="1"/>
  <c r="J100" i="1"/>
  <c r="H103" i="1"/>
  <c r="G111" i="1"/>
  <c r="G91" i="1"/>
  <c r="L106" i="1"/>
  <c r="L86" i="1"/>
  <c r="I95" i="1"/>
  <c r="K97" i="1"/>
  <c r="K100" i="1"/>
  <c r="K99" i="1"/>
  <c r="K92" i="1"/>
  <c r="H100" i="1"/>
  <c r="J94" i="1"/>
  <c r="L95" i="1"/>
  <c r="J96" i="1"/>
  <c r="H101" i="1"/>
  <c r="K98" i="1"/>
  <c r="H97" i="1"/>
  <c r="G94" i="1"/>
  <c r="I109" i="1"/>
  <c r="J103" i="1"/>
  <c r="L99" i="1"/>
  <c r="H102" i="1"/>
  <c r="L113" i="1"/>
  <c r="L103" i="1"/>
  <c r="J109" i="1"/>
  <c r="G106" i="1"/>
  <c r="J107" i="1"/>
  <c r="G104" i="1"/>
  <c r="J105" i="1"/>
  <c r="L108" i="1"/>
  <c r="L107" i="1"/>
  <c r="K113" i="1"/>
  <c r="I111" i="1"/>
  <c r="L114" i="1"/>
  <c r="K115" i="1"/>
  <c r="K114" i="1"/>
  <c r="H90" i="1"/>
  <c r="I103" i="1"/>
  <c r="H95" i="1"/>
  <c r="J104" i="1"/>
  <c r="I92" i="1"/>
  <c r="J95" i="1"/>
  <c r="L102" i="1"/>
  <c r="G98" i="1"/>
  <c r="I106" i="1"/>
  <c r="K109" i="1"/>
  <c r="K112" i="1"/>
  <c r="L115" i="1"/>
  <c r="G97" i="1"/>
  <c r="G102" i="1"/>
  <c r="G115" i="1"/>
  <c r="H112" i="1"/>
  <c r="K95" i="1"/>
  <c r="G105" i="1"/>
  <c r="I90" i="1"/>
  <c r="K89" i="1"/>
  <c r="H91" i="1"/>
  <c r="J92" i="1"/>
  <c r="I86" i="1"/>
  <c r="I91" i="1"/>
  <c r="L94" i="1"/>
  <c r="L90" i="1"/>
  <c r="J97" i="1"/>
  <c r="H92" i="1"/>
  <c r="I87" i="1"/>
  <c r="I93" i="1"/>
  <c r="K103" i="1"/>
  <c r="G96" i="1"/>
  <c r="H106" i="1"/>
  <c r="L97" i="1"/>
  <c r="G95" i="1"/>
  <c r="J101" i="1"/>
  <c r="I100" i="1"/>
  <c r="I102" i="1"/>
  <c r="L101" i="1"/>
  <c r="L98" i="1"/>
  <c r="J99" i="1"/>
  <c r="J111" i="1"/>
  <c r="K102" i="1"/>
  <c r="J110" i="1"/>
  <c r="H108" i="1"/>
  <c r="L110" i="1"/>
  <c r="H110" i="1"/>
  <c r="I105" i="1"/>
  <c r="I114" i="1"/>
  <c r="I107" i="1"/>
  <c r="I113" i="1"/>
  <c r="L112" i="1"/>
  <c r="J114" i="1"/>
  <c r="J113" i="1"/>
  <c r="J108" i="1"/>
  <c r="K111" i="1"/>
  <c r="H115" i="1"/>
  <c r="G89" i="1"/>
  <c r="H98" i="1"/>
  <c r="K110" i="1"/>
  <c r="J93" i="1"/>
  <c r="H89" i="1"/>
  <c r="H87" i="1"/>
  <c r="I89" i="1"/>
  <c r="L93" i="1"/>
  <c r="K107" i="1"/>
  <c r="K94" i="1"/>
  <c r="I101" i="1"/>
  <c r="H105" i="1"/>
  <c r="L109" i="1"/>
  <c r="I104" i="1"/>
  <c r="I115" i="1"/>
  <c r="G112" i="1"/>
  <c r="G90" i="1"/>
  <c r="H96" i="1"/>
  <c r="G109" i="1"/>
  <c r="J106" i="1"/>
  <c r="H94" i="1"/>
  <c r="G113" i="1"/>
  <c r="G99" i="1"/>
  <c r="K90" i="1"/>
  <c r="L87" i="1"/>
  <c r="L91" i="1"/>
  <c r="G86" i="1"/>
  <c r="J87" i="1"/>
  <c r="H93" i="1"/>
  <c r="J91" i="1"/>
  <c r="I94" i="1"/>
  <c r="I96" i="1"/>
  <c r="K91" i="1"/>
  <c r="G93" i="1"/>
  <c r="L100" i="1"/>
  <c r="L92" i="1"/>
  <c r="H111" i="1"/>
  <c r="K101" i="1"/>
  <c r="K96" i="1"/>
  <c r="J98" i="1"/>
  <c r="G100" i="1"/>
  <c r="G103" i="1"/>
  <c r="H109" i="1"/>
  <c r="J102" i="1"/>
  <c r="I98" i="1"/>
  <c r="K105" i="1"/>
  <c r="I99" i="1"/>
  <c r="G110" i="1"/>
  <c r="I110" i="1"/>
  <c r="L104" i="1"/>
  <c r="J115" i="1"/>
  <c r="I112" i="1"/>
  <c r="G107" i="1"/>
  <c r="L111" i="1"/>
  <c r="H113" i="1"/>
  <c r="G114" i="1"/>
  <c r="H114" i="1"/>
  <c r="G101" i="1"/>
  <c r="H107" i="1"/>
  <c r="K93" i="1"/>
  <c r="I97" i="1"/>
  <c r="J90" i="1"/>
  <c r="H99" i="1"/>
  <c r="L96" i="1"/>
  <c r="K106" i="1"/>
  <c r="K104" i="1"/>
  <c r="L105" i="1"/>
  <c r="K108" i="1"/>
  <c r="J112" i="1"/>
  <c r="I108" i="1"/>
  <c r="G116" i="1"/>
  <c r="K14" i="1"/>
  <c r="G82" i="1"/>
  <c r="G77" i="1"/>
  <c r="G14" i="1"/>
  <c r="G120" i="1"/>
  <c r="G54" i="1"/>
  <c r="H14" i="1"/>
  <c r="G85" i="1"/>
  <c r="G32" i="1"/>
  <c r="L14" i="1"/>
  <c r="G74" i="1"/>
  <c r="I14" i="1"/>
  <c r="G118" i="1"/>
  <c r="G84" i="1"/>
  <c r="G80" i="1"/>
  <c r="G70" i="1"/>
  <c r="H120" i="1"/>
  <c r="G119" i="1"/>
  <c r="G81" i="1"/>
  <c r="J14" i="1"/>
  <c r="G117" i="1"/>
  <c r="G83" i="1"/>
  <c r="G78" i="1"/>
  <c r="G66" i="1"/>
  <c r="G73" i="1"/>
  <c r="G69" i="1"/>
  <c r="G62" i="1"/>
  <c r="G52" i="1"/>
  <c r="H82" i="1"/>
  <c r="H58" i="1"/>
  <c r="G76" i="1"/>
  <c r="G72" i="1"/>
  <c r="G68" i="1"/>
  <c r="G60" i="1"/>
  <c r="G48" i="1"/>
  <c r="G30" i="1"/>
  <c r="H66" i="1"/>
  <c r="G79" i="1"/>
  <c r="G75" i="1"/>
  <c r="G71" i="1"/>
  <c r="G67" i="1"/>
  <c r="G58" i="1"/>
  <c r="G40" i="1"/>
  <c r="G22" i="1"/>
  <c r="I77" i="1"/>
  <c r="H74" i="1"/>
  <c r="N3743" i="3"/>
  <c r="G64" i="1"/>
  <c r="G56" i="1"/>
  <c r="G44" i="1"/>
  <c r="G26" i="1"/>
  <c r="H116" i="1"/>
  <c r="H70" i="1"/>
  <c r="H54" i="1"/>
  <c r="H39" i="1"/>
  <c r="G36" i="1"/>
  <c r="G18" i="1"/>
  <c r="H78" i="1"/>
  <c r="H62" i="1"/>
  <c r="J53" i="1"/>
  <c r="I34" i="1"/>
  <c r="N5308" i="3"/>
  <c r="H17" i="1"/>
  <c r="G63" i="1"/>
  <c r="G59" i="1"/>
  <c r="G55" i="1"/>
  <c r="G51" i="1"/>
  <c r="G47" i="1"/>
  <c r="G43" i="1"/>
  <c r="G39" i="1"/>
  <c r="G35" i="1"/>
  <c r="G31" i="1"/>
  <c r="G29" i="1"/>
  <c r="G25" i="1"/>
  <c r="G21" i="1"/>
  <c r="G17" i="1"/>
  <c r="H119" i="1"/>
  <c r="H85" i="1"/>
  <c r="H81" i="1"/>
  <c r="H77" i="1"/>
  <c r="H73" i="1"/>
  <c r="H69" i="1"/>
  <c r="H65" i="1"/>
  <c r="H61" i="1"/>
  <c r="H57" i="1"/>
  <c r="H51" i="1"/>
  <c r="H35" i="1"/>
  <c r="I25" i="1"/>
  <c r="G50" i="1"/>
  <c r="G46" i="1"/>
  <c r="G42" i="1"/>
  <c r="G38" i="1"/>
  <c r="G34" i="1"/>
  <c r="G28" i="1"/>
  <c r="G24" i="1"/>
  <c r="G20" i="1"/>
  <c r="G16" i="1"/>
  <c r="H118" i="1"/>
  <c r="H84" i="1"/>
  <c r="H80" i="1"/>
  <c r="H76" i="1"/>
  <c r="H72" i="1"/>
  <c r="H68" i="1"/>
  <c r="H64" i="1"/>
  <c r="H60" i="1"/>
  <c r="H56" i="1"/>
  <c r="H47" i="1"/>
  <c r="H31" i="1"/>
  <c r="H29" i="1"/>
  <c r="G65" i="1"/>
  <c r="G61" i="1"/>
  <c r="G57" i="1"/>
  <c r="G53" i="1"/>
  <c r="G49" i="1"/>
  <c r="G45" i="1"/>
  <c r="G41" i="1"/>
  <c r="G37" i="1"/>
  <c r="G33" i="1"/>
  <c r="G27" i="1"/>
  <c r="G23" i="1"/>
  <c r="G19" i="1"/>
  <c r="G15" i="1"/>
  <c r="H117" i="1"/>
  <c r="H83" i="1"/>
  <c r="H79" i="1"/>
  <c r="H75" i="1"/>
  <c r="H71" i="1"/>
  <c r="H67" i="1"/>
  <c r="H63" i="1"/>
  <c r="H59" i="1"/>
  <c r="H55" i="1"/>
  <c r="H43" i="1"/>
  <c r="I119" i="1"/>
  <c r="I66" i="1"/>
  <c r="J34" i="1"/>
  <c r="H25" i="1"/>
  <c r="I85" i="1"/>
  <c r="I50" i="1"/>
  <c r="H21" i="1"/>
  <c r="I81" i="1"/>
  <c r="H50" i="1"/>
  <c r="H46" i="1"/>
  <c r="H42" i="1"/>
  <c r="H38" i="1"/>
  <c r="H34" i="1"/>
  <c r="H28" i="1"/>
  <c r="H24" i="1"/>
  <c r="H20" i="1"/>
  <c r="H16" i="1"/>
  <c r="I118" i="1"/>
  <c r="I84" i="1"/>
  <c r="I80" i="1"/>
  <c r="I75" i="1"/>
  <c r="I62" i="1"/>
  <c r="I46" i="1"/>
  <c r="J85" i="1"/>
  <c r="K37" i="1"/>
  <c r="H53" i="1"/>
  <c r="H49" i="1"/>
  <c r="H45" i="1"/>
  <c r="H41" i="1"/>
  <c r="H37" i="1"/>
  <c r="H33" i="1"/>
  <c r="H27" i="1"/>
  <c r="H23" i="1"/>
  <c r="H19" i="1"/>
  <c r="H15" i="1"/>
  <c r="I117" i="1"/>
  <c r="I83" i="1"/>
  <c r="I79" i="1"/>
  <c r="I74" i="1"/>
  <c r="I58" i="1"/>
  <c r="I42" i="1"/>
  <c r="J69" i="1"/>
  <c r="H52" i="1"/>
  <c r="H48" i="1"/>
  <c r="H44" i="1"/>
  <c r="H40" i="1"/>
  <c r="H36" i="1"/>
  <c r="H32" i="1"/>
  <c r="H30" i="1"/>
  <c r="H26" i="1"/>
  <c r="H22" i="1"/>
  <c r="H18" i="1"/>
  <c r="I120" i="1"/>
  <c r="I116" i="1"/>
  <c r="I82" i="1"/>
  <c r="I78" i="1"/>
  <c r="I70" i="1"/>
  <c r="I54" i="1"/>
  <c r="I38" i="1"/>
  <c r="K68" i="1"/>
  <c r="L17" i="1"/>
  <c r="N3784" i="3"/>
  <c r="K20" i="1"/>
  <c r="N4546" i="3"/>
  <c r="K51" i="1"/>
  <c r="J43" i="1"/>
  <c r="L58" i="1"/>
  <c r="I73" i="1"/>
  <c r="I69" i="1"/>
  <c r="I65" i="1"/>
  <c r="I61" i="1"/>
  <c r="I57" i="1"/>
  <c r="I53" i="1"/>
  <c r="I49" i="1"/>
  <c r="I45" i="1"/>
  <c r="I41" i="1"/>
  <c r="I37" i="1"/>
  <c r="I33" i="1"/>
  <c r="I21" i="1"/>
  <c r="J81" i="1"/>
  <c r="J65" i="1"/>
  <c r="J49" i="1"/>
  <c r="L42" i="1"/>
  <c r="I76" i="1"/>
  <c r="I72" i="1"/>
  <c r="I68" i="1"/>
  <c r="I64" i="1"/>
  <c r="I60" i="1"/>
  <c r="I56" i="1"/>
  <c r="I52" i="1"/>
  <c r="I48" i="1"/>
  <c r="I44" i="1"/>
  <c r="I40" i="1"/>
  <c r="I36" i="1"/>
  <c r="I32" i="1"/>
  <c r="I17" i="1"/>
  <c r="J77" i="1"/>
  <c r="J61" i="1"/>
  <c r="J45" i="1"/>
  <c r="K119" i="1"/>
  <c r="I71" i="1"/>
  <c r="I67" i="1"/>
  <c r="I63" i="1"/>
  <c r="I59" i="1"/>
  <c r="I55" i="1"/>
  <c r="I51" i="1"/>
  <c r="I47" i="1"/>
  <c r="I43" i="1"/>
  <c r="I39" i="1"/>
  <c r="I35" i="1"/>
  <c r="I31" i="1"/>
  <c r="I29" i="1"/>
  <c r="J119" i="1"/>
  <c r="J73" i="1"/>
  <c r="J57" i="1"/>
  <c r="J40" i="1"/>
  <c r="I28" i="1"/>
  <c r="I24" i="1"/>
  <c r="I20" i="1"/>
  <c r="I16" i="1"/>
  <c r="J118" i="1"/>
  <c r="J84" i="1"/>
  <c r="J80" i="1"/>
  <c r="J76" i="1"/>
  <c r="J72" i="1"/>
  <c r="J68" i="1"/>
  <c r="J64" i="1"/>
  <c r="J60" i="1"/>
  <c r="J56" i="1"/>
  <c r="J52" i="1"/>
  <c r="J48" i="1"/>
  <c r="J44" i="1"/>
  <c r="J38" i="1"/>
  <c r="J28" i="1"/>
  <c r="K84" i="1"/>
  <c r="K61" i="1"/>
  <c r="I27" i="1"/>
  <c r="I23" i="1"/>
  <c r="I19" i="1"/>
  <c r="I15" i="1"/>
  <c r="J117" i="1"/>
  <c r="J83" i="1"/>
  <c r="J79" i="1"/>
  <c r="J75" i="1"/>
  <c r="J71" i="1"/>
  <c r="J67" i="1"/>
  <c r="J63" i="1"/>
  <c r="J59" i="1"/>
  <c r="J55" i="1"/>
  <c r="J51" i="1"/>
  <c r="J47" i="1"/>
  <c r="J42" i="1"/>
  <c r="J37" i="1"/>
  <c r="J24" i="1"/>
  <c r="K78" i="1"/>
  <c r="K53" i="1"/>
  <c r="I30" i="1"/>
  <c r="I26" i="1"/>
  <c r="I22" i="1"/>
  <c r="I18" i="1"/>
  <c r="J120" i="1"/>
  <c r="J116" i="1"/>
  <c r="J82" i="1"/>
  <c r="J78" i="1"/>
  <c r="J74" i="1"/>
  <c r="J70" i="1"/>
  <c r="J66" i="1"/>
  <c r="J62" i="1"/>
  <c r="J58" i="1"/>
  <c r="J54" i="1"/>
  <c r="J50" i="1"/>
  <c r="J46" i="1"/>
  <c r="J41" i="1"/>
  <c r="J36" i="1"/>
  <c r="J18" i="1"/>
  <c r="K73" i="1"/>
  <c r="K45" i="1"/>
  <c r="J33" i="1"/>
  <c r="J27" i="1"/>
  <c r="J22" i="1"/>
  <c r="J17" i="1"/>
  <c r="K118" i="1"/>
  <c r="K82" i="1"/>
  <c r="K77" i="1"/>
  <c r="K72" i="1"/>
  <c r="K66" i="1"/>
  <c r="K58" i="1"/>
  <c r="K50" i="1"/>
  <c r="K42" i="1"/>
  <c r="K34" i="1"/>
  <c r="L120" i="1"/>
  <c r="K21" i="1"/>
  <c r="J32" i="1"/>
  <c r="J30" i="1"/>
  <c r="J26" i="1"/>
  <c r="J21" i="1"/>
  <c r="J16" i="1"/>
  <c r="K116" i="1"/>
  <c r="K81" i="1"/>
  <c r="K76" i="1"/>
  <c r="K70" i="1"/>
  <c r="K65" i="1"/>
  <c r="K57" i="1"/>
  <c r="K49" i="1"/>
  <c r="K41" i="1"/>
  <c r="K33" i="1"/>
  <c r="K28" i="1"/>
  <c r="L74" i="1"/>
  <c r="L24" i="1"/>
  <c r="L28" i="1"/>
  <c r="J39" i="1"/>
  <c r="J35" i="1"/>
  <c r="J31" i="1"/>
  <c r="J29" i="1"/>
  <c r="J25" i="1"/>
  <c r="J20" i="1"/>
  <c r="K120" i="1"/>
  <c r="K85" i="1"/>
  <c r="K80" i="1"/>
  <c r="K74" i="1"/>
  <c r="K69" i="1"/>
  <c r="K62" i="1"/>
  <c r="K54" i="1"/>
  <c r="K46" i="1"/>
  <c r="K38" i="1"/>
  <c r="K24" i="1"/>
  <c r="K27" i="1"/>
  <c r="K23" i="1"/>
  <c r="K19" i="1"/>
  <c r="L116" i="1"/>
  <c r="L70" i="1"/>
  <c r="L54" i="1"/>
  <c r="L38" i="1"/>
  <c r="L20" i="1"/>
  <c r="K64" i="1"/>
  <c r="K60" i="1"/>
  <c r="K56" i="1"/>
  <c r="K52" i="1"/>
  <c r="K48" i="1"/>
  <c r="K44" i="1"/>
  <c r="K40" i="1"/>
  <c r="K36" i="1"/>
  <c r="K32" i="1"/>
  <c r="K30" i="1"/>
  <c r="K26" i="1"/>
  <c r="K22" i="1"/>
  <c r="K18" i="1"/>
  <c r="L82" i="1"/>
  <c r="L66" i="1"/>
  <c r="L50" i="1"/>
  <c r="L34" i="1"/>
  <c r="L16" i="1"/>
  <c r="J23" i="1"/>
  <c r="J19" i="1"/>
  <c r="J15" i="1"/>
  <c r="K117" i="1"/>
  <c r="K83" i="1"/>
  <c r="K79" i="1"/>
  <c r="K75" i="1"/>
  <c r="K71" i="1"/>
  <c r="K67" i="1"/>
  <c r="K63" i="1"/>
  <c r="K59" i="1"/>
  <c r="K55" i="1"/>
  <c r="K47" i="1"/>
  <c r="K43" i="1"/>
  <c r="K39" i="1"/>
  <c r="K35" i="1"/>
  <c r="K31" i="1"/>
  <c r="K29" i="1"/>
  <c r="K25" i="1"/>
  <c r="K17" i="1"/>
  <c r="L78" i="1"/>
  <c r="L62" i="1"/>
  <c r="L46" i="1"/>
  <c r="L119" i="1"/>
  <c r="L85" i="1"/>
  <c r="L81" i="1"/>
  <c r="L77" i="1"/>
  <c r="L73" i="1"/>
  <c r="L69" i="1"/>
  <c r="L65" i="1"/>
  <c r="L61" i="1"/>
  <c r="L57" i="1"/>
  <c r="L53" i="1"/>
  <c r="L49" i="1"/>
  <c r="L45" i="1"/>
  <c r="L41" i="1"/>
  <c r="L37" i="1"/>
  <c r="L33" i="1"/>
  <c r="L27" i="1"/>
  <c r="L23" i="1"/>
  <c r="L19" i="1"/>
  <c r="L15" i="1"/>
  <c r="K16" i="1"/>
  <c r="L118" i="1"/>
  <c r="L84" i="1"/>
  <c r="L80" i="1"/>
  <c r="L76" i="1"/>
  <c r="L72" i="1"/>
  <c r="L68" i="1"/>
  <c r="L64" i="1"/>
  <c r="L60" i="1"/>
  <c r="L56" i="1"/>
  <c r="L52" i="1"/>
  <c r="L48" i="1"/>
  <c r="L44" i="1"/>
  <c r="L40" i="1"/>
  <c r="L36" i="1"/>
  <c r="L32" i="1"/>
  <c r="L30" i="1"/>
  <c r="L26" i="1"/>
  <c r="L22" i="1"/>
  <c r="L18" i="1"/>
  <c r="K15" i="1"/>
  <c r="L117" i="1"/>
  <c r="L83" i="1"/>
  <c r="L79" i="1"/>
  <c r="L75" i="1"/>
  <c r="L71" i="1"/>
  <c r="L67" i="1"/>
  <c r="L63" i="1"/>
  <c r="L59" i="1"/>
  <c r="L55" i="1"/>
  <c r="L51" i="1"/>
  <c r="L47" i="1"/>
  <c r="L43" i="1"/>
  <c r="L39" i="1"/>
  <c r="L35" i="1"/>
  <c r="L31" i="1"/>
  <c r="L29" i="1"/>
  <c r="L25" i="1"/>
  <c r="L21" i="1"/>
  <c r="R154" i="1" l="1"/>
  <c r="R149" i="1"/>
  <c r="S149" i="1"/>
  <c r="S160" i="1"/>
  <c r="R150" i="1"/>
  <c r="Q154" i="1"/>
  <c r="W154" i="1" s="1"/>
  <c r="AB154" i="1" s="1"/>
  <c r="AE154" i="1" s="1"/>
  <c r="Q164" i="1"/>
  <c r="W164" i="1" s="1"/>
  <c r="AB164" i="1" s="1"/>
  <c r="AE164" i="1" s="1"/>
  <c r="Q150" i="1"/>
  <c r="W150" i="1" s="1"/>
  <c r="AB150" i="1" s="1"/>
  <c r="AE150" i="1" s="1"/>
  <c r="S152" i="1"/>
  <c r="R161" i="1"/>
  <c r="Q157" i="1"/>
  <c r="W157" i="1" s="1"/>
  <c r="AB157" i="1" s="1"/>
  <c r="AE157" i="1" s="1"/>
  <c r="Q156" i="1"/>
  <c r="W156" i="1" s="1"/>
  <c r="AB156" i="1" s="1"/>
  <c r="AE156" i="1" s="1"/>
  <c r="R158" i="1"/>
  <c r="S161" i="1"/>
  <c r="R160" i="1"/>
  <c r="S159" i="1"/>
  <c r="S155" i="1"/>
  <c r="R151" i="1"/>
  <c r="Q165" i="1"/>
  <c r="W165" i="1" s="1"/>
  <c r="AB165" i="1" s="1"/>
  <c r="AE165" i="1" s="1"/>
  <c r="S157" i="1"/>
  <c r="R162" i="1"/>
  <c r="S151" i="1"/>
  <c r="S165" i="1"/>
  <c r="Q160" i="1"/>
  <c r="W160" i="1" s="1"/>
  <c r="AB160" i="1" s="1"/>
  <c r="AE160" i="1" s="1"/>
  <c r="R157" i="1"/>
  <c r="R152" i="1"/>
  <c r="Q151" i="1"/>
  <c r="W151" i="1" s="1"/>
  <c r="AB151" i="1" s="1"/>
  <c r="AE151" i="1" s="1"/>
  <c r="S154" i="1"/>
  <c r="Q153" i="1"/>
  <c r="W153" i="1" s="1"/>
  <c r="AB153" i="1" s="1"/>
  <c r="AE153" i="1" s="1"/>
  <c r="Q149" i="1"/>
  <c r="W149" i="1" s="1"/>
  <c r="AB149" i="1" s="1"/>
  <c r="AE149" i="1" s="1"/>
  <c r="Q152" i="1"/>
  <c r="W152" i="1" s="1"/>
  <c r="AB152" i="1" s="1"/>
  <c r="AE152" i="1" s="1"/>
  <c r="Q158" i="1"/>
  <c r="W158" i="1" s="1"/>
  <c r="AB158" i="1" s="1"/>
  <c r="AE158" i="1" s="1"/>
  <c r="R156" i="1"/>
  <c r="R153" i="1"/>
  <c r="Q159" i="1"/>
  <c r="W159" i="1" s="1"/>
  <c r="AB159" i="1" s="1"/>
  <c r="AE159" i="1" s="1"/>
  <c r="R155" i="1"/>
  <c r="R163" i="1"/>
  <c r="R165" i="1"/>
  <c r="S156" i="1"/>
  <c r="S162" i="1"/>
  <c r="S158" i="1"/>
  <c r="S164" i="1"/>
  <c r="S153" i="1"/>
  <c r="R159" i="1"/>
  <c r="S163" i="1"/>
  <c r="R164" i="1"/>
  <c r="S150" i="1"/>
  <c r="Q161" i="1"/>
  <c r="W161" i="1" s="1"/>
  <c r="AB161" i="1" s="1"/>
  <c r="AE161" i="1" s="1"/>
  <c r="Q162" i="1"/>
  <c r="W162" i="1" s="1"/>
  <c r="AB162" i="1" s="1"/>
  <c r="AE162" i="1" s="1"/>
  <c r="Q155" i="1"/>
  <c r="W155" i="1" s="1"/>
  <c r="AB155" i="1" s="1"/>
  <c r="AE155" i="1" s="1"/>
  <c r="Q163" i="1"/>
  <c r="W163" i="1" s="1"/>
  <c r="AB163" i="1" s="1"/>
  <c r="AE163" i="1" s="1"/>
  <c r="R166" i="1"/>
  <c r="S166" i="1"/>
  <c r="Q166" i="1"/>
  <c r="W166" i="1" s="1"/>
  <c r="AB166" i="1" s="1"/>
  <c r="AE166" i="1" s="1"/>
  <c r="R148" i="1"/>
  <c r="S124" i="1"/>
  <c r="Q138" i="1"/>
  <c r="W138" i="1" s="1"/>
  <c r="AB138" i="1" s="1"/>
  <c r="AE138" i="1" s="1"/>
  <c r="Q148" i="1"/>
  <c r="W148" i="1" s="1"/>
  <c r="AB148" i="1" s="1"/>
  <c r="AE148" i="1" s="1"/>
  <c r="R138" i="1"/>
  <c r="R124" i="1"/>
  <c r="Q124" i="1"/>
  <c r="W124" i="1" s="1"/>
  <c r="AB124" i="1" s="1"/>
  <c r="AE124" i="1" s="1"/>
  <c r="S148" i="1"/>
  <c r="S138" i="1"/>
  <c r="R142" i="1"/>
  <c r="Q129" i="1"/>
  <c r="W129" i="1" s="1"/>
  <c r="AB129" i="1" s="1"/>
  <c r="AE129" i="1" s="1"/>
  <c r="Q122" i="1"/>
  <c r="W122" i="1" s="1"/>
  <c r="AB122" i="1" s="1"/>
  <c r="AE122" i="1" s="1"/>
  <c r="Q167" i="1"/>
  <c r="W167" i="1" s="1"/>
  <c r="AB167" i="1" s="1"/>
  <c r="AE167" i="1" s="1"/>
  <c r="Q131" i="1"/>
  <c r="W131" i="1" s="1"/>
  <c r="AB131" i="1" s="1"/>
  <c r="AE131" i="1" s="1"/>
  <c r="Q142" i="1"/>
  <c r="W142" i="1" s="1"/>
  <c r="AB142" i="1" s="1"/>
  <c r="AE142" i="1" s="1"/>
  <c r="Q143" i="1"/>
  <c r="W143" i="1" s="1"/>
  <c r="AB143" i="1" s="1"/>
  <c r="AE143" i="1" s="1"/>
  <c r="R126" i="1"/>
  <c r="S139" i="1"/>
  <c r="Q132" i="1"/>
  <c r="W132" i="1" s="1"/>
  <c r="AB132" i="1" s="1"/>
  <c r="AE132" i="1" s="1"/>
  <c r="S143" i="1"/>
  <c r="S144" i="1"/>
  <c r="S146" i="1"/>
  <c r="R127" i="1"/>
  <c r="R125" i="1"/>
  <c r="R141" i="1"/>
  <c r="W134" i="1"/>
  <c r="AB134" i="1" s="1"/>
  <c r="AE134" i="1" s="1"/>
  <c r="Q145" i="1"/>
  <c r="W145" i="1" s="1"/>
  <c r="AB145" i="1" s="1"/>
  <c r="AE145" i="1" s="1"/>
  <c r="S136" i="1"/>
  <c r="R167" i="1"/>
  <c r="S167" i="1"/>
  <c r="Q135" i="1"/>
  <c r="W135" i="1" s="1"/>
  <c r="AB135" i="1" s="1"/>
  <c r="AE135" i="1" s="1"/>
  <c r="R132" i="1"/>
  <c r="S142" i="1"/>
  <c r="S131" i="1"/>
  <c r="S129" i="1"/>
  <c r="R135" i="1"/>
  <c r="S128" i="1"/>
  <c r="R147" i="1"/>
  <c r="Q140" i="1"/>
  <c r="W140" i="1" s="1"/>
  <c r="AB140" i="1" s="1"/>
  <c r="AE140" i="1" s="1"/>
  <c r="Q130" i="1"/>
  <c r="W130" i="1" s="1"/>
  <c r="AB130" i="1" s="1"/>
  <c r="AE130" i="1" s="1"/>
  <c r="S132" i="1"/>
  <c r="R130" i="1"/>
  <c r="R139" i="1"/>
  <c r="S127" i="1"/>
  <c r="R128" i="1"/>
  <c r="S145" i="1"/>
  <c r="Q147" i="1"/>
  <c r="W147" i="1" s="1"/>
  <c r="AB147" i="1" s="1"/>
  <c r="AE147" i="1" s="1"/>
  <c r="Q144" i="1"/>
  <c r="W144" i="1" s="1"/>
  <c r="AB144" i="1" s="1"/>
  <c r="AE144" i="1" s="1"/>
  <c r="Q127" i="1"/>
  <c r="W127" i="1" s="1"/>
  <c r="AB127" i="1" s="1"/>
  <c r="AE127" i="1" s="1"/>
  <c r="Q146" i="1"/>
  <c r="W146" i="1" s="1"/>
  <c r="AB146" i="1" s="1"/>
  <c r="AE146" i="1" s="1"/>
  <c r="Q133" i="1"/>
  <c r="W133" i="1" s="1"/>
  <c r="AB133" i="1" s="1"/>
  <c r="AE133" i="1" s="1"/>
  <c r="Q125" i="1"/>
  <c r="W125" i="1" s="1"/>
  <c r="AB125" i="1" s="1"/>
  <c r="AE125" i="1" s="1"/>
  <c r="S130" i="1"/>
  <c r="R131" i="1"/>
  <c r="S126" i="1"/>
  <c r="S140" i="1"/>
  <c r="R129" i="1"/>
  <c r="R122" i="1"/>
  <c r="R144" i="1"/>
  <c r="S135" i="1"/>
  <c r="R137" i="1"/>
  <c r="R133" i="1"/>
  <c r="R145" i="1"/>
  <c r="S147" i="1"/>
  <c r="Q126" i="1"/>
  <c r="W126" i="1" s="1"/>
  <c r="AB126" i="1" s="1"/>
  <c r="AE126" i="1" s="1"/>
  <c r="Q141" i="1"/>
  <c r="W141" i="1" s="1"/>
  <c r="AB141" i="1" s="1"/>
  <c r="AE141" i="1" s="1"/>
  <c r="Q137" i="1"/>
  <c r="W137" i="1" s="1"/>
  <c r="AB137" i="1" s="1"/>
  <c r="AE137" i="1" s="1"/>
  <c r="R140" i="1"/>
  <c r="R123" i="1"/>
  <c r="S122" i="1"/>
  <c r="S125" i="1"/>
  <c r="S133" i="1"/>
  <c r="Q136" i="1"/>
  <c r="W136" i="1" s="1"/>
  <c r="AB136" i="1" s="1"/>
  <c r="AE136" i="1" s="1"/>
  <c r="Q123" i="1"/>
  <c r="W123" i="1" s="1"/>
  <c r="AB123" i="1" s="1"/>
  <c r="AE123" i="1" s="1"/>
  <c r="Q128" i="1"/>
  <c r="W128" i="1" s="1"/>
  <c r="AB128" i="1" s="1"/>
  <c r="AE128" i="1" s="1"/>
  <c r="Q139" i="1"/>
  <c r="W139" i="1" s="1"/>
  <c r="AB139" i="1" s="1"/>
  <c r="AE139" i="1" s="1"/>
  <c r="S123" i="1"/>
  <c r="R143" i="1"/>
  <c r="R146" i="1"/>
  <c r="S137" i="1"/>
  <c r="S141" i="1"/>
  <c r="R136" i="1"/>
  <c r="Q121" i="1"/>
  <c r="W121" i="1" s="1"/>
  <c r="AB121" i="1" s="1"/>
  <c r="AE121" i="1" s="1"/>
  <c r="R121" i="1"/>
  <c r="S121" i="1"/>
  <c r="Q86" i="1"/>
  <c r="W86" i="1" s="1"/>
  <c r="AB86" i="1" s="1"/>
  <c r="AE86" i="1" s="1"/>
  <c r="S90" i="1"/>
  <c r="R89" i="1"/>
  <c r="S86" i="1"/>
  <c r="R111" i="1"/>
  <c r="Q89" i="1"/>
  <c r="W89" i="1" s="1"/>
  <c r="AB89" i="1" s="1"/>
  <c r="AE89" i="1" s="1"/>
  <c r="W88" i="1"/>
  <c r="AB88" i="1" s="1"/>
  <c r="AE88" i="1" s="1"/>
  <c r="R92" i="1"/>
  <c r="R86" i="1"/>
  <c r="Q92" i="1"/>
  <c r="W92" i="1" s="1"/>
  <c r="AB92" i="1" s="1"/>
  <c r="AE92" i="1" s="1"/>
  <c r="R94" i="1"/>
  <c r="S89" i="1"/>
  <c r="S98" i="1"/>
  <c r="S94" i="1"/>
  <c r="Q93" i="1"/>
  <c r="W93" i="1" s="1"/>
  <c r="AB93" i="1" s="1"/>
  <c r="AE93" i="1" s="1"/>
  <c r="Q114" i="1"/>
  <c r="W114" i="1" s="1"/>
  <c r="AB114" i="1" s="1"/>
  <c r="AE114" i="1" s="1"/>
  <c r="R91" i="1"/>
  <c r="R101" i="1"/>
  <c r="R90" i="1"/>
  <c r="Q87" i="1"/>
  <c r="W87" i="1" s="1"/>
  <c r="AB87" i="1" s="1"/>
  <c r="AE87" i="1" s="1"/>
  <c r="S102" i="1"/>
  <c r="S96" i="1"/>
  <c r="R93" i="1"/>
  <c r="Q98" i="1"/>
  <c r="W98" i="1" s="1"/>
  <c r="AB98" i="1" s="1"/>
  <c r="AE98" i="1" s="1"/>
  <c r="Q99" i="1"/>
  <c r="W99" i="1" s="1"/>
  <c r="AB99" i="1" s="1"/>
  <c r="AE99" i="1" s="1"/>
  <c r="Q100" i="1"/>
  <c r="W100" i="1" s="1"/>
  <c r="AB100" i="1" s="1"/>
  <c r="AE100" i="1" s="1"/>
  <c r="R114" i="1"/>
  <c r="R104" i="1"/>
  <c r="Q110" i="1"/>
  <c r="W110" i="1" s="1"/>
  <c r="AB110" i="1" s="1"/>
  <c r="AE110" i="1" s="1"/>
  <c r="R107" i="1"/>
  <c r="Q108" i="1"/>
  <c r="W108" i="1" s="1"/>
  <c r="AB108" i="1" s="1"/>
  <c r="AE108" i="1" s="1"/>
  <c r="S97" i="1"/>
  <c r="R96" i="1"/>
  <c r="Q106" i="1"/>
  <c r="W106" i="1" s="1"/>
  <c r="AB106" i="1" s="1"/>
  <c r="AE106" i="1" s="1"/>
  <c r="S114" i="1"/>
  <c r="Q107" i="1"/>
  <c r="W107" i="1" s="1"/>
  <c r="AB107" i="1" s="1"/>
  <c r="AE107" i="1" s="1"/>
  <c r="Q101" i="1"/>
  <c r="W101" i="1" s="1"/>
  <c r="AB101" i="1" s="1"/>
  <c r="AE101" i="1" s="1"/>
  <c r="Q109" i="1"/>
  <c r="W109" i="1" s="1"/>
  <c r="AB109" i="1" s="1"/>
  <c r="AE109" i="1" s="1"/>
  <c r="Q95" i="1"/>
  <c r="W95" i="1" s="1"/>
  <c r="AB95" i="1" s="1"/>
  <c r="AE95" i="1" s="1"/>
  <c r="R110" i="1"/>
  <c r="Q90" i="1"/>
  <c r="W90" i="1" s="1"/>
  <c r="AB90" i="1" s="1"/>
  <c r="AE90" i="1" s="1"/>
  <c r="S101" i="1"/>
  <c r="S91" i="1"/>
  <c r="R87" i="1"/>
  <c r="S109" i="1"/>
  <c r="Q103" i="1"/>
  <c r="W103" i="1" s="1"/>
  <c r="AB103" i="1" s="1"/>
  <c r="AE103" i="1" s="1"/>
  <c r="S93" i="1"/>
  <c r="R98" i="1"/>
  <c r="S99" i="1"/>
  <c r="S100" i="1"/>
  <c r="Q115" i="1"/>
  <c r="W115" i="1" s="1"/>
  <c r="AB115" i="1" s="1"/>
  <c r="AE115" i="1" s="1"/>
  <c r="S104" i="1"/>
  <c r="S110" i="1"/>
  <c r="S107" i="1"/>
  <c r="Q113" i="1"/>
  <c r="W113" i="1" s="1"/>
  <c r="AB113" i="1" s="1"/>
  <c r="AE113" i="1" s="1"/>
  <c r="S112" i="1"/>
  <c r="Q94" i="1"/>
  <c r="W94" i="1" s="1"/>
  <c r="AB94" i="1" s="1"/>
  <c r="AE94" i="1" s="1"/>
  <c r="Q97" i="1"/>
  <c r="W97" i="1" s="1"/>
  <c r="AB97" i="1" s="1"/>
  <c r="AE97" i="1" s="1"/>
  <c r="Q112" i="1"/>
  <c r="W112" i="1" s="1"/>
  <c r="AB112" i="1" s="1"/>
  <c r="AE112" i="1" s="1"/>
  <c r="S105" i="1"/>
  <c r="S113" i="1"/>
  <c r="R115" i="1"/>
  <c r="Q102" i="1"/>
  <c r="W102" i="1" s="1"/>
  <c r="AB102" i="1" s="1"/>
  <c r="AE102" i="1" s="1"/>
  <c r="Q96" i="1"/>
  <c r="W96" i="1" s="1"/>
  <c r="AB96" i="1" s="1"/>
  <c r="AE96" i="1" s="1"/>
  <c r="S103" i="1"/>
  <c r="S92" i="1"/>
  <c r="R102" i="1"/>
  <c r="R97" i="1"/>
  <c r="S87" i="1"/>
  <c r="R109" i="1"/>
  <c r="R106" i="1"/>
  <c r="S95" i="1"/>
  <c r="R103" i="1"/>
  <c r="R112" i="1"/>
  <c r="R100" i="1"/>
  <c r="S115" i="1"/>
  <c r="R105" i="1"/>
  <c r="Q105" i="1"/>
  <c r="W105" i="1" s="1"/>
  <c r="AB105" i="1" s="1"/>
  <c r="AE105" i="1" s="1"/>
  <c r="S108" i="1"/>
  <c r="R113" i="1"/>
  <c r="S106" i="1"/>
  <c r="Q111" i="1"/>
  <c r="W111" i="1" s="1"/>
  <c r="AB111" i="1" s="1"/>
  <c r="AE111" i="1" s="1"/>
  <c r="Q91" i="1"/>
  <c r="W91" i="1" s="1"/>
  <c r="AB91" i="1" s="1"/>
  <c r="AE91" i="1" s="1"/>
  <c r="S111" i="1"/>
  <c r="R95" i="1"/>
  <c r="R99" i="1"/>
  <c r="Q104" i="1"/>
  <c r="W104" i="1" s="1"/>
  <c r="AB104" i="1" s="1"/>
  <c r="AE104" i="1" s="1"/>
  <c r="R108" i="1"/>
  <c r="S19" i="1"/>
  <c r="S85" i="1"/>
  <c r="R39" i="1"/>
  <c r="S28" i="1"/>
  <c r="S52" i="1"/>
  <c r="R46" i="1"/>
  <c r="S53" i="1"/>
  <c r="S37" i="1"/>
  <c r="R23" i="1"/>
  <c r="S84" i="1"/>
  <c r="S27" i="1"/>
  <c r="S69" i="1"/>
  <c r="S31" i="1"/>
  <c r="S45" i="1"/>
  <c r="S77" i="1"/>
  <c r="S36" i="1"/>
  <c r="R24" i="1"/>
  <c r="R21" i="1"/>
  <c r="Q15" i="1"/>
  <c r="W15" i="1" s="1"/>
  <c r="AB15" i="1" s="1"/>
  <c r="AE15" i="1" s="1"/>
  <c r="S82" i="1"/>
  <c r="S61" i="1"/>
  <c r="R15" i="1"/>
  <c r="S18" i="1"/>
  <c r="S68" i="1"/>
  <c r="R42" i="1"/>
  <c r="R74" i="1"/>
  <c r="Q20" i="1"/>
  <c r="W20" i="1" s="1"/>
  <c r="AB20" i="1" s="1"/>
  <c r="AE20" i="1" s="1"/>
  <c r="S63" i="1"/>
  <c r="Q30" i="1"/>
  <c r="W30" i="1" s="1"/>
  <c r="AB30" i="1" s="1"/>
  <c r="AE30" i="1" s="1"/>
  <c r="Q62" i="1"/>
  <c r="W62" i="1" s="1"/>
  <c r="AB62" i="1" s="1"/>
  <c r="AE62" i="1" s="1"/>
  <c r="S58" i="1"/>
  <c r="R59" i="1"/>
  <c r="R64" i="1"/>
  <c r="Q78" i="1"/>
  <c r="Q72" i="1"/>
  <c r="W72" i="1" s="1"/>
  <c r="AB72" i="1" s="1"/>
  <c r="AE72" i="1" s="1"/>
  <c r="S47" i="1"/>
  <c r="S78" i="1"/>
  <c r="R48" i="1"/>
  <c r="R120" i="1"/>
  <c r="R75" i="1"/>
  <c r="R80" i="1"/>
  <c r="R69" i="1"/>
  <c r="Q47" i="1"/>
  <c r="W47" i="1" s="1"/>
  <c r="AB47" i="1" s="1"/>
  <c r="AE47" i="1" s="1"/>
  <c r="S29" i="1"/>
  <c r="S79" i="1"/>
  <c r="R32" i="1"/>
  <c r="R58" i="1"/>
  <c r="Q32" i="1"/>
  <c r="W32" i="1" s="1"/>
  <c r="AB32" i="1" s="1"/>
  <c r="AE32" i="1" s="1"/>
  <c r="S70" i="1"/>
  <c r="R73" i="1"/>
  <c r="Q46" i="1"/>
  <c r="W46" i="1" s="1"/>
  <c r="AB46" i="1" s="1"/>
  <c r="AE46" i="1" s="1"/>
  <c r="Q76" i="1"/>
  <c r="Q56" i="1"/>
  <c r="W56" i="1" s="1"/>
  <c r="AB56" i="1" s="1"/>
  <c r="AE56" i="1" s="1"/>
  <c r="R33" i="1"/>
  <c r="S26" i="1"/>
  <c r="S44" i="1"/>
  <c r="S60" i="1"/>
  <c r="S76" i="1"/>
  <c r="R16" i="1"/>
  <c r="R34" i="1"/>
  <c r="S21" i="1"/>
  <c r="S39" i="1"/>
  <c r="S55" i="1"/>
  <c r="S71" i="1"/>
  <c r="S117" i="1"/>
  <c r="R29" i="1"/>
  <c r="R31" i="1"/>
  <c r="R47" i="1"/>
  <c r="S120" i="1"/>
  <c r="R50" i="1"/>
  <c r="S46" i="1"/>
  <c r="R55" i="1"/>
  <c r="S50" i="1"/>
  <c r="R26" i="1"/>
  <c r="R66" i="1"/>
  <c r="R82" i="1"/>
  <c r="Q22" i="1"/>
  <c r="W22" i="1" s="1"/>
  <c r="AB22" i="1" s="1"/>
  <c r="AE22" i="1" s="1"/>
  <c r="R67" i="1"/>
  <c r="R83" i="1"/>
  <c r="Q23" i="1"/>
  <c r="W23" i="1" s="1"/>
  <c r="AB23" i="1" s="1"/>
  <c r="AE23" i="1" s="1"/>
  <c r="R56" i="1"/>
  <c r="R72" i="1"/>
  <c r="R118" i="1"/>
  <c r="Q28" i="1"/>
  <c r="W28" i="1" s="1"/>
  <c r="AB28" i="1" s="1"/>
  <c r="AE28" i="1" s="1"/>
  <c r="Q25" i="1"/>
  <c r="W25" i="1" s="1"/>
  <c r="AB25" i="1" s="1"/>
  <c r="AE25" i="1" s="1"/>
  <c r="Q38" i="1"/>
  <c r="W38" i="1" s="1"/>
  <c r="AB38" i="1" s="1"/>
  <c r="AE38" i="1" s="1"/>
  <c r="Q54" i="1"/>
  <c r="W54" i="1" s="1"/>
  <c r="AB54" i="1" s="1"/>
  <c r="AE54" i="1" s="1"/>
  <c r="Q70" i="1"/>
  <c r="W70" i="1" s="1"/>
  <c r="AB70" i="1" s="1"/>
  <c r="AE70" i="1" s="1"/>
  <c r="Q116" i="1"/>
  <c r="W116" i="1" s="1"/>
  <c r="AB116" i="1" s="1"/>
  <c r="AE116" i="1" s="1"/>
  <c r="Q27" i="1"/>
  <c r="W27" i="1" s="1"/>
  <c r="AB27" i="1" s="1"/>
  <c r="AE27" i="1" s="1"/>
  <c r="Q39" i="1"/>
  <c r="W39" i="1" s="1"/>
  <c r="AB39" i="1" s="1"/>
  <c r="AE39" i="1" s="1"/>
  <c r="Q55" i="1"/>
  <c r="W55" i="1" s="1"/>
  <c r="AB55" i="1" s="1"/>
  <c r="AE55" i="1" s="1"/>
  <c r="Q17" i="1"/>
  <c r="W17" i="1" s="1"/>
  <c r="AB17" i="1" s="1"/>
  <c r="AE17" i="1" s="1"/>
  <c r="Q40" i="1"/>
  <c r="W40" i="1" s="1"/>
  <c r="AB40" i="1" s="1"/>
  <c r="AE40" i="1" s="1"/>
  <c r="S33" i="1"/>
  <c r="S49" i="1"/>
  <c r="S65" i="1"/>
  <c r="S81" i="1"/>
  <c r="R19" i="1"/>
  <c r="R37" i="1"/>
  <c r="S30" i="1"/>
  <c r="S32" i="1"/>
  <c r="S48" i="1"/>
  <c r="S64" i="1"/>
  <c r="S80" i="1"/>
  <c r="R20" i="1"/>
  <c r="R38" i="1"/>
  <c r="S25" i="1"/>
  <c r="S43" i="1"/>
  <c r="S59" i="1"/>
  <c r="S75" i="1"/>
  <c r="R17" i="1"/>
  <c r="R35" i="1"/>
  <c r="S42" i="1"/>
  <c r="R30" i="1"/>
  <c r="R54" i="1"/>
  <c r="S62" i="1"/>
  <c r="R36" i="1"/>
  <c r="S16" i="1"/>
  <c r="S66" i="1"/>
  <c r="R40" i="1"/>
  <c r="R52" i="1"/>
  <c r="R70" i="1"/>
  <c r="R116" i="1"/>
  <c r="Q26" i="1"/>
  <c r="W26" i="1" s="1"/>
  <c r="AB26" i="1" s="1"/>
  <c r="AE26" i="1" s="1"/>
  <c r="R53" i="1"/>
  <c r="R71" i="1"/>
  <c r="R117" i="1"/>
  <c r="S20" i="1"/>
  <c r="R60" i="1"/>
  <c r="R76" i="1"/>
  <c r="Q16" i="1"/>
  <c r="W16" i="1" s="1"/>
  <c r="AB16" i="1" s="1"/>
  <c r="AE16" i="1" s="1"/>
  <c r="Q42" i="1"/>
  <c r="W42" i="1" s="1"/>
  <c r="AB42" i="1" s="1"/>
  <c r="AE42" i="1" s="1"/>
  <c r="Q58" i="1"/>
  <c r="W58" i="1" s="1"/>
  <c r="AB58" i="1" s="1"/>
  <c r="AE58" i="1" s="1"/>
  <c r="Q74" i="1"/>
  <c r="W74" i="1" s="1"/>
  <c r="AB74" i="1" s="1"/>
  <c r="AE74" i="1" s="1"/>
  <c r="R57" i="1"/>
  <c r="Q43" i="1"/>
  <c r="W43" i="1" s="1"/>
  <c r="AB43" i="1" s="1"/>
  <c r="AE43" i="1" s="1"/>
  <c r="Q59" i="1"/>
  <c r="W59" i="1" s="1"/>
  <c r="AB59" i="1" s="1"/>
  <c r="AE59" i="1" s="1"/>
  <c r="Q29" i="1"/>
  <c r="W29" i="1" s="1"/>
  <c r="AB29" i="1" s="1"/>
  <c r="AE29" i="1" s="1"/>
  <c r="Q44" i="1"/>
  <c r="W44" i="1" s="1"/>
  <c r="AB44" i="1" s="1"/>
  <c r="AE44" i="1" s="1"/>
  <c r="S23" i="1"/>
  <c r="S41" i="1"/>
  <c r="S57" i="1"/>
  <c r="S73" i="1"/>
  <c r="S119" i="1"/>
  <c r="R27" i="1"/>
  <c r="S22" i="1"/>
  <c r="S40" i="1"/>
  <c r="S56" i="1"/>
  <c r="S72" i="1"/>
  <c r="S118" i="1"/>
  <c r="R28" i="1"/>
  <c r="S17" i="1"/>
  <c r="S35" i="1"/>
  <c r="S51" i="1"/>
  <c r="S67" i="1"/>
  <c r="S83" i="1"/>
  <c r="R25" i="1"/>
  <c r="R43" i="1"/>
  <c r="S74" i="1"/>
  <c r="R45" i="1"/>
  <c r="R18" i="1"/>
  <c r="R51" i="1"/>
  <c r="S34" i="1"/>
  <c r="R22" i="1"/>
  <c r="R62" i="1"/>
  <c r="R78" i="1"/>
  <c r="Q18" i="1"/>
  <c r="W18" i="1" s="1"/>
  <c r="AB18" i="1" s="1"/>
  <c r="AE18" i="1" s="1"/>
  <c r="S54" i="1"/>
  <c r="R63" i="1"/>
  <c r="R79" i="1"/>
  <c r="Q19" i="1"/>
  <c r="W19" i="1" s="1"/>
  <c r="AB19" i="1" s="1"/>
  <c r="AE19" i="1" s="1"/>
  <c r="R44" i="1"/>
  <c r="R68" i="1"/>
  <c r="R84" i="1"/>
  <c r="Q24" i="1"/>
  <c r="W24" i="1" s="1"/>
  <c r="AB24" i="1" s="1"/>
  <c r="AE24" i="1" s="1"/>
  <c r="R85" i="1"/>
  <c r="Q34" i="1"/>
  <c r="W34" i="1" s="1"/>
  <c r="AB34" i="1" s="1"/>
  <c r="AE34" i="1" s="1"/>
  <c r="Q50" i="1"/>
  <c r="W50" i="1" s="1"/>
  <c r="AB50" i="1" s="1"/>
  <c r="AE50" i="1" s="1"/>
  <c r="Q66" i="1"/>
  <c r="W66" i="1" s="1"/>
  <c r="AB66" i="1" s="1"/>
  <c r="AE66" i="1" s="1"/>
  <c r="Q82" i="1"/>
  <c r="W82" i="1" s="1"/>
  <c r="AB82" i="1" s="1"/>
  <c r="AE82" i="1" s="1"/>
  <c r="R119" i="1"/>
  <c r="Q35" i="1"/>
  <c r="W35" i="1" s="1"/>
  <c r="AB35" i="1" s="1"/>
  <c r="AE35" i="1" s="1"/>
  <c r="Q51" i="1"/>
  <c r="W51" i="1" s="1"/>
  <c r="AB51" i="1" s="1"/>
  <c r="AE51" i="1" s="1"/>
  <c r="R61" i="1"/>
  <c r="Q36" i="1"/>
  <c r="W36" i="1" s="1"/>
  <c r="AB36" i="1" s="1"/>
  <c r="AE36" i="1" s="1"/>
  <c r="S38" i="1"/>
  <c r="Q65" i="1"/>
  <c r="W65" i="1" s="1"/>
  <c r="AB65" i="1" s="1"/>
  <c r="AE65" i="1" s="1"/>
  <c r="S14" i="1"/>
  <c r="Q60" i="1"/>
  <c r="W60" i="1" s="1"/>
  <c r="AB60" i="1" s="1"/>
  <c r="AE60" i="1" s="1"/>
  <c r="R49" i="1"/>
  <c r="R77" i="1"/>
  <c r="Q31" i="1"/>
  <c r="W31" i="1" s="1"/>
  <c r="AB31" i="1" s="1"/>
  <c r="AE31" i="1" s="1"/>
  <c r="Q48" i="1"/>
  <c r="W48" i="1" s="1"/>
  <c r="AB48" i="1" s="1"/>
  <c r="AE48" i="1" s="1"/>
  <c r="Q64" i="1"/>
  <c r="W64" i="1" s="1"/>
  <c r="AB64" i="1" s="1"/>
  <c r="AE64" i="1" s="1"/>
  <c r="Q80" i="1"/>
  <c r="W80" i="1" s="1"/>
  <c r="AB80" i="1" s="1"/>
  <c r="AE80" i="1" s="1"/>
  <c r="Q81" i="1"/>
  <c r="Q37" i="1"/>
  <c r="W37" i="1" s="1"/>
  <c r="AB37" i="1" s="1"/>
  <c r="AE37" i="1" s="1"/>
  <c r="Q79" i="1"/>
  <c r="W79" i="1" s="1"/>
  <c r="AB79" i="1" s="1"/>
  <c r="AE79" i="1" s="1"/>
  <c r="Q33" i="1"/>
  <c r="W33" i="1" s="1"/>
  <c r="AB33" i="1" s="1"/>
  <c r="AE33" i="1" s="1"/>
  <c r="Q85" i="1"/>
  <c r="W85" i="1" s="1"/>
  <c r="AB85" i="1" s="1"/>
  <c r="AE85" i="1" s="1"/>
  <c r="Q45" i="1"/>
  <c r="W45" i="1" s="1"/>
  <c r="AB45" i="1" s="1"/>
  <c r="AE45" i="1" s="1"/>
  <c r="Q119" i="1"/>
  <c r="W119" i="1" s="1"/>
  <c r="AB119" i="1" s="1"/>
  <c r="AE119" i="1" s="1"/>
  <c r="Q57" i="1"/>
  <c r="W57" i="1" s="1"/>
  <c r="AB57" i="1" s="1"/>
  <c r="AE57" i="1" s="1"/>
  <c r="Q52" i="1"/>
  <c r="W52" i="1" s="1"/>
  <c r="AB52" i="1" s="1"/>
  <c r="AE52" i="1" s="1"/>
  <c r="Q68" i="1"/>
  <c r="W68" i="1" s="1"/>
  <c r="AB68" i="1" s="1"/>
  <c r="AE68" i="1" s="1"/>
  <c r="Q84" i="1"/>
  <c r="W84" i="1" s="1"/>
  <c r="AB84" i="1" s="1"/>
  <c r="AE84" i="1" s="1"/>
  <c r="S24" i="1"/>
  <c r="R41" i="1"/>
  <c r="Q73" i="1"/>
  <c r="W73" i="1" s="1"/>
  <c r="AB73" i="1" s="1"/>
  <c r="AE73" i="1" s="1"/>
  <c r="Q21" i="1"/>
  <c r="W21" i="1" s="1"/>
  <c r="AB21" i="1" s="1"/>
  <c r="AE21" i="1" s="1"/>
  <c r="Q71" i="1"/>
  <c r="W71" i="1" s="1"/>
  <c r="AB71" i="1" s="1"/>
  <c r="AE71" i="1" s="1"/>
  <c r="R81" i="1"/>
  <c r="Q77" i="1"/>
  <c r="W77" i="1" s="1"/>
  <c r="AB77" i="1" s="1"/>
  <c r="AE77" i="1" s="1"/>
  <c r="Q83" i="1"/>
  <c r="W83" i="1" s="1"/>
  <c r="AB83" i="1" s="1"/>
  <c r="AE83" i="1" s="1"/>
  <c r="Q41" i="1"/>
  <c r="W41" i="1" s="1"/>
  <c r="AB41" i="1" s="1"/>
  <c r="AE41" i="1" s="1"/>
  <c r="Q63" i="1"/>
  <c r="W63" i="1" s="1"/>
  <c r="AB63" i="1" s="1"/>
  <c r="AE63" i="1" s="1"/>
  <c r="Q14" i="1"/>
  <c r="W14" i="1" s="1"/>
  <c r="AB14" i="1" s="1"/>
  <c r="Q69" i="1"/>
  <c r="W69" i="1" s="1"/>
  <c r="AB69" i="1" s="1"/>
  <c r="AE69" i="1" s="1"/>
  <c r="R65" i="1"/>
  <c r="Q75" i="1"/>
  <c r="S15" i="1"/>
  <c r="Q118" i="1"/>
  <c r="W118" i="1" s="1"/>
  <c r="AB118" i="1" s="1"/>
  <c r="AE118" i="1" s="1"/>
  <c r="Q53" i="1"/>
  <c r="W53" i="1" s="1"/>
  <c r="AB53" i="1" s="1"/>
  <c r="AE53" i="1" s="1"/>
  <c r="Q117" i="1"/>
  <c r="W117" i="1" s="1"/>
  <c r="AB117" i="1" s="1"/>
  <c r="AE117" i="1" s="1"/>
  <c r="Q49" i="1"/>
  <c r="W49" i="1" s="1"/>
  <c r="AB49" i="1" s="1"/>
  <c r="AE49" i="1" s="1"/>
  <c r="Q120" i="1"/>
  <c r="W120" i="1" s="1"/>
  <c r="AB120" i="1" s="1"/>
  <c r="AE120" i="1" s="1"/>
  <c r="Q61" i="1"/>
  <c r="W61" i="1" s="1"/>
  <c r="AB61" i="1" s="1"/>
  <c r="AE61" i="1" s="1"/>
  <c r="R14" i="1"/>
  <c r="Q67" i="1"/>
  <c r="W67" i="1" s="1"/>
  <c r="AB67" i="1" s="1"/>
  <c r="AE67" i="1" s="1"/>
  <c r="S116" i="1"/>
  <c r="W75" i="1" l="1"/>
  <c r="Z75" i="1"/>
  <c r="W81" i="1"/>
  <c r="Z81" i="1"/>
  <c r="W76" i="1"/>
  <c r="Z76" i="1"/>
  <c r="W78" i="1"/>
  <c r="Z78" i="1"/>
  <c r="AE14" i="1"/>
  <c r="W12" i="1"/>
  <c r="W9" i="1" s="1"/>
  <c r="S12" i="1"/>
  <c r="Z12" i="1" l="1"/>
  <c r="AB78" i="1"/>
  <c r="AE78" i="1" s="1"/>
  <c r="AB76" i="1"/>
  <c r="AB81" i="1"/>
  <c r="AE81" i="1" s="1"/>
  <c r="AB75" i="1"/>
  <c r="AE75" i="1" s="1"/>
  <c r="AE76" i="1" l="1"/>
  <c r="AE12" i="1" s="1"/>
  <c r="AB12" i="1"/>
</calcChain>
</file>

<file path=xl/sharedStrings.xml><?xml version="1.0" encoding="utf-8"?>
<sst xmlns="http://schemas.openxmlformats.org/spreadsheetml/2006/main" count="80502" uniqueCount="878">
  <si>
    <t>1_OCTUBRE_2025</t>
  </si>
  <si>
    <t>2_NOVIEMBRE_2025</t>
  </si>
  <si>
    <t>3_DICIEMBRE_2025</t>
  </si>
  <si>
    <t>1_CANDELARIA</t>
  </si>
  <si>
    <t>2_SANTA_FE</t>
  </si>
  <si>
    <t>3_MARTIRES</t>
  </si>
  <si>
    <t>4_SAN_CRISTOBAL</t>
  </si>
  <si>
    <t>5_RAFAEL_URIBE</t>
  </si>
  <si>
    <t>6_ANTONIO_NARIÑO</t>
  </si>
  <si>
    <t>7_SUBRED</t>
  </si>
  <si>
    <t>8_DISTRITO</t>
  </si>
  <si>
    <t>CODIGO ACTIVIDAD (AB)</t>
  </si>
  <si>
    <t>ACCIÓN INTEGRAL-INTEGRADA / 
PROCESO INTEGRAL E INTEGRADO</t>
  </si>
  <si>
    <t>ENTORNO/PROCESO TRANSVERSAL</t>
  </si>
  <si>
    <t>llave 1</t>
  </si>
  <si>
    <t>ACCIÓN DE BIENESTAR</t>
  </si>
  <si>
    <t>4. LINEAS OPERATIVAS DEL MODELO TERRITORIAL EN SALUD</t>
  </si>
  <si>
    <t>COMPONENTE DE SALUD PUBLICA</t>
  </si>
  <si>
    <t>8. PRODUCTO - VSA</t>
  </si>
  <si>
    <t>9. UNIDAD DE MEDIDA</t>
  </si>
  <si>
    <t>10. NIVEL DE OPERACIÓN</t>
  </si>
  <si>
    <t>LOCALIDAD</t>
  </si>
  <si>
    <t>MES</t>
  </si>
  <si>
    <t>llave 2</t>
  </si>
  <si>
    <t xml:space="preserve">11. VALOR UNITARIO </t>
  </si>
  <si>
    <t>META PROGRAMADA RECURSOS 2025</t>
  </si>
  <si>
    <t>VALOR PROGRAMADO</t>
  </si>
  <si>
    <t>META EJECUTADA RECURSOS 2025</t>
  </si>
  <si>
    <t xml:space="preserve">VALOR EJECUTADO </t>
  </si>
  <si>
    <t>1. Gestión Territorial para la Atención Primaria Social de los procesos de Gestión de la Salud Pública (GSP) y el Plan de Salud Pública de Intervenciones Colectivas (PSPIC)</t>
  </si>
  <si>
    <t>Gestión Territorial</t>
  </si>
  <si>
    <t>Coordinación Territorial Zonal GSP-PSPIC</t>
  </si>
  <si>
    <t>Coordinación y seguimiento de la gestión territorial</t>
  </si>
  <si>
    <t>GSP - PSPIC</t>
  </si>
  <si>
    <t>No Aplica</t>
  </si>
  <si>
    <t>Plan de acción</t>
  </si>
  <si>
    <t>Zonal</t>
  </si>
  <si>
    <t>Gestión local del GSP-PSPIC (Monitoreo y Seguimiento)</t>
  </si>
  <si>
    <t>GSP-PSPIC</t>
  </si>
  <si>
    <t>Local</t>
  </si>
  <si>
    <t>Gestión local del GSP-PSPIC (Soporte operativo)</t>
  </si>
  <si>
    <t>Gestión local del GSP-PSPIC (prescripción social)</t>
  </si>
  <si>
    <t>Gestión local del GSP-PSPIC (Sumapaz)</t>
  </si>
  <si>
    <t>Gestión zonal  VSP</t>
  </si>
  <si>
    <t>GSP</t>
  </si>
  <si>
    <t>Gestión zonal  VSA</t>
  </si>
  <si>
    <t>Gestión zonal  GPEPB - PAI</t>
  </si>
  <si>
    <t>Gestión zonal  POLÍTICAS</t>
  </si>
  <si>
    <t>Entornos de MAS Bienestar</t>
  </si>
  <si>
    <t>Gestión de la información de acciones colectivas en salud pública - GESI</t>
  </si>
  <si>
    <t>Soporte estratégico para la GSP-PSPIC</t>
  </si>
  <si>
    <t>Educación para la salud pública - ESP</t>
  </si>
  <si>
    <t>Prescripción social - Activación de rutas</t>
  </si>
  <si>
    <t>Prescripción social - Activación de rutas (Salud Mental)</t>
  </si>
  <si>
    <t>Prescripción social - Activación de rutas (Sur - Centro Oriente)</t>
  </si>
  <si>
    <t>Distrito</t>
  </si>
  <si>
    <t>Análisis de condiciones, calidad de vida, salud y enfermedad - ACCVSyE-DC (Sur Occidente)</t>
  </si>
  <si>
    <t>Análisis de la gestión territorial de la salud pública</t>
  </si>
  <si>
    <t>Plan de análisis</t>
  </si>
  <si>
    <t>Análisis de condiciones, calidad de vida, salud y enfermedad - ACCVSyE</t>
  </si>
  <si>
    <t>Análisis de las políticas y acciones para la salud pública en el marco de la gestión territorial</t>
  </si>
  <si>
    <t>2. Cuidado Continuo por una vida con bienestar</t>
  </si>
  <si>
    <t>Comunitario</t>
  </si>
  <si>
    <t xml:space="preserve">Sesiones educativas para MAS bienestar </t>
  </si>
  <si>
    <t xml:space="preserve">Promoción de la salud y bienestar </t>
  </si>
  <si>
    <t>PSPIC</t>
  </si>
  <si>
    <t>Sesión</t>
  </si>
  <si>
    <t xml:space="preserve">Educativo </t>
  </si>
  <si>
    <t>Institucional</t>
  </si>
  <si>
    <t>Sesiones educativas para MAS bienestar en nuestras comunidades - Gestión territorial</t>
  </si>
  <si>
    <t>Sesiones educativas para el bienestar en las  barras futboleras</t>
  </si>
  <si>
    <t>Sesiones educativas para el bienestar con los gestores en las  barras futboleras</t>
  </si>
  <si>
    <t>Sesiones educativas para la promoción de la salud oral</t>
  </si>
  <si>
    <t>Laboral</t>
  </si>
  <si>
    <t xml:space="preserve">Sesiones educativas para la prevención y erradicación del trabajo infantil </t>
  </si>
  <si>
    <t xml:space="preserve">Grupos socioeducativos para MAS bienestar en nuestras comunidades </t>
  </si>
  <si>
    <t>Grupos socioeducativos para MAS bienestar en nuestras comunidades - Gestión territorial</t>
  </si>
  <si>
    <t>Grupos socieducativas para MAS bienestar en salud mental de la RBC</t>
  </si>
  <si>
    <t>Grupos socioeducativos para el bienestar en  barras futboleras</t>
  </si>
  <si>
    <t xml:space="preserve">Grupos socioeducativos para el bienestar en  barras futboleras - Gestión territorial </t>
  </si>
  <si>
    <t>Grupos socioeducativos para el bienestar (AIEPI)</t>
  </si>
  <si>
    <t>Grupos socioeducativos de  vacaciones con MAS Bienestar</t>
  </si>
  <si>
    <t>Grupos socioeducativos para el bienestar de trabajadores y trabajadoras en la economía informal</t>
  </si>
  <si>
    <t>Grupo</t>
  </si>
  <si>
    <t>Acompañamiento amigable - Salud mental RBC</t>
  </si>
  <si>
    <t>Gestión del Riesgo para el Bienestar Colectivo en los Territorios</t>
  </si>
  <si>
    <t>Escuelas de liderazgo - Salud mental RBC</t>
  </si>
  <si>
    <t>Escuelas de liderazgo desde el barrismo social</t>
  </si>
  <si>
    <t xml:space="preserve">Escuelas de liderazgo desde el barrismo social - Gestión territorial </t>
  </si>
  <si>
    <t>Escuela para Comunidades activas construyendo bienestar y seguridad vial</t>
  </si>
  <si>
    <t>Fortalecimiento de redes desde el barrismo social</t>
  </si>
  <si>
    <t xml:space="preserve">Fortalecimiento de redes desde el barrismo social - Gestión territorial </t>
  </si>
  <si>
    <t>Jornadas de tamizaje para la salud publica _Cuidate se feliz</t>
  </si>
  <si>
    <t>Alta externalidad</t>
  </si>
  <si>
    <t>Jornada</t>
  </si>
  <si>
    <t>Jornadas de educación para la salud publica _Cuidate se feliz</t>
  </si>
  <si>
    <t>Jornadas de tamizaje de Prevención y detección temprana de factores de riesgo ITS</t>
  </si>
  <si>
    <t>Jornadas SPAcios de cuidado</t>
  </si>
  <si>
    <t>Jornadas SPAcios de cuidado-tamizaje de Prevención y detección temprana de factores de riesgo ITS_SPA</t>
  </si>
  <si>
    <t>Jornadas de educación para la Salud y Bienestar</t>
  </si>
  <si>
    <t>Jornadas para el bienestar y cuidado  de los trabajadores informales</t>
  </si>
  <si>
    <t>Sesiones Cuidate se feliz kids y gestion integral de la infancia y adolescencia en el espacio publico.</t>
  </si>
  <si>
    <t>Comunidades saludables: vive la noche con bienestar y seguridad vial</t>
  </si>
  <si>
    <t xml:space="preserve">Sesiones para Comunidades activas construyendo bienestar y seguridad vial </t>
  </si>
  <si>
    <t>Gestion y seguimiento de acciones de educacion para la salud publica promocion bienestar emocional la cultura ciudadana y prevencion consumo nocivo de alcohol_seguridad vial</t>
  </si>
  <si>
    <t xml:space="preserve">Escucha activa: conectando con el bienestar </t>
  </si>
  <si>
    <t xml:space="preserve">Cuentero en  educacion para la salud publica _CuidArte_ Cuidandonos a traves del arte </t>
  </si>
  <si>
    <t xml:space="preserve">Sesiones cuidarte_ cuidandonos a traves del arte </t>
  </si>
  <si>
    <t>Reconocimiento del cuerpo a traves del arte _ Circuito de la salud para mas bienestar _ Cuidarte</t>
  </si>
  <si>
    <t>SPAcios educativos de bienestar (jóvenes, alcohol, población especial (PPL-SRPA)</t>
  </si>
  <si>
    <t>SPAcios breves de bienestar (jóvenes, alcohol, población especial (PPL-SRPA)</t>
  </si>
  <si>
    <t>Guardianes de la Salud</t>
  </si>
  <si>
    <t xml:space="preserve"> Jornadas</t>
  </si>
  <si>
    <t>Entornos Inspiradores son MAS Bienestar</t>
  </si>
  <si>
    <t>Embajadores del Bienestar</t>
  </si>
  <si>
    <t>SPAcios educativos de bienestar - ZOE -ZOU</t>
  </si>
  <si>
    <t>Identificación del riesgo nutricional visual y auditivo</t>
  </si>
  <si>
    <t>Sexualidad hablar sin incomodidad</t>
  </si>
  <si>
    <t>Salud mental es MAS Bienestar</t>
  </si>
  <si>
    <t>Conectando con el cuidado emocional</t>
  </si>
  <si>
    <t>Prevención y detección temprana de factores de riesgo ITS</t>
  </si>
  <si>
    <t xml:space="preserve">SPAcios breves de bienestar ZOU -ZOE </t>
  </si>
  <si>
    <t>Seguimiento a condiciones de salud en casos prioritarios en Instituciones de protección y atención</t>
  </si>
  <si>
    <t>Identificación de riesgos a través de aplicación de tamizajes en Instituciones de protección y atención</t>
  </si>
  <si>
    <t>Instituciones sostenibles por la Salud Ambiental</t>
  </si>
  <si>
    <t>Caracterización de las unidades de trabajo informal de mediano y bajo impacto</t>
  </si>
  <si>
    <t>Caracterización</t>
  </si>
  <si>
    <t>Caracterización de las unidades de trabajo informal de alto impacto</t>
  </si>
  <si>
    <t>Asesoría para el mejoramiento de las condiciones de salud y trabajo en las unidades de trabajo informal de mediano y bajo impacto</t>
  </si>
  <si>
    <t>Unidad de trabajo informal</t>
  </si>
  <si>
    <t>Asesoría para el mejoramiento de las condiciones de salud y trabajo en las unidades de trabajo informal de alto impacto</t>
  </si>
  <si>
    <t xml:space="preserve">Asesoría para el mejoramiento de las condiciones de salud en los trabajadores y trabajadoras de las unidades de trabajo informal </t>
  </si>
  <si>
    <t>Asesoría</t>
  </si>
  <si>
    <t>Asesoría de seguimiento para unidades de trabajo informal intervenidas en vigencias anteriores</t>
  </si>
  <si>
    <t>Asesoría en Salud para trabajadores y trabajadoras en Empresas del Sector Formal</t>
  </si>
  <si>
    <t>Espacios Amigos para Más Bienestar materno infantil</t>
  </si>
  <si>
    <t>Conexión nocturna: Bienestar, trabajo y cuidado</t>
  </si>
  <si>
    <t>Acciones de orientación a la población para la efectividad del mejoramiento de las condiciones de salud y sociales en los trabajadores y trabajadoras de las unidades de trabajo informal</t>
  </si>
  <si>
    <t>Orientación</t>
  </si>
  <si>
    <t xml:space="preserve">Caracterización de las condiciones de salud y trabajo de los niños, niñas y adolescentes identificados en trabajo infantil </t>
  </si>
  <si>
    <t xml:space="preserve">Asesorías para promover la desvinculación laboral de los niños, niñas y adolescentes identificados en trabajo infantil </t>
  </si>
  <si>
    <t>Niño niña adolescente intervenido</t>
  </si>
  <si>
    <t>Asesoría de seguimiento al efecto para niños, niñas y adolescentes identificados en trabajo infantil e  intervenidos en vigencias anteriores</t>
  </si>
  <si>
    <t xml:space="preserve">Asesorias en salud de los niños, niñas y adolescentes identificados en trabajo infantil </t>
  </si>
  <si>
    <t>Acciones de orientación a la población para la efectividad a la desvinculación laboral de niños, niñas y adolescentes identificados en trabajo infanti desde el secfor salud</t>
  </si>
  <si>
    <t>3. Cuidado Continuo por una vida con bienestar con enfoque diferencial étnico</t>
  </si>
  <si>
    <t>Abordaje socioeducativo diferencial para el bienestar del pueblo Raizal</t>
  </si>
  <si>
    <t xml:space="preserve">MAS Bienestar para la comunidad Raizal </t>
  </si>
  <si>
    <t>MAS Bienestar para la comunidad negra y afrocolombiana.</t>
  </si>
  <si>
    <t>MAS Bienestar para la comunidad Palenquero</t>
  </si>
  <si>
    <t xml:space="preserve">Mas bienestar para el pueblo Rrom gitano </t>
  </si>
  <si>
    <t>4. Cuidado Continuo por una vida con bienestar con enfoque Género</t>
  </si>
  <si>
    <t>Sesion educativa para MAS Bienestar, dirigida a mujeres y LGBTI</t>
  </si>
  <si>
    <t xml:space="preserve">Recorriendo tu barrio para MAS bienestar </t>
  </si>
  <si>
    <t xml:space="preserve">Tejiendo redes para MAS bienestar </t>
  </si>
  <si>
    <t>Asesoria Psicosocial</t>
  </si>
  <si>
    <t>Asesoria en Salud</t>
  </si>
  <si>
    <t xml:space="preserve">Circula del cuidado </t>
  </si>
  <si>
    <t>Acompañamiento para Mas Bienestar</t>
  </si>
  <si>
    <t>Acompañamiento personas Trans</t>
  </si>
  <si>
    <t>Prevención y detección temprana de factores de riesgo ITS (Mujer_LGBTI)</t>
  </si>
  <si>
    <t>5. Cuidado Continuo por una vida con bienestar con enfoque Población para formas extremas de exclusión:</t>
  </si>
  <si>
    <t>SPAcios educativos para la reducción del daño:  Personas que se inyectan drogas (PID)</t>
  </si>
  <si>
    <t>SPAcios para la reducción del daño: acompañamiento solidario a personas que se inyectan drogas (PID)</t>
  </si>
  <si>
    <t>SPAcios breves para la reducción del daño con personas que se inyectan drogas (PID)</t>
  </si>
  <si>
    <t xml:space="preserve">SPAcios para la reduccion del daño en poblacion diferencial  </t>
  </si>
  <si>
    <t>SPAcios de prevención y detección temprana de factores de riesgo ITS - SPA (PID)</t>
  </si>
  <si>
    <t>Sesion educativa para MAS Bienestar, dirigida la poblacion habitanza en calle</t>
  </si>
  <si>
    <t>Acompañamiento solidarios (HC)</t>
  </si>
  <si>
    <t>Asesorias prevención y detección temprana de factores Psicosocial y en salud (HC)</t>
  </si>
  <si>
    <t>Prevención y detección temprana de factores de riesgo ITS (HC)</t>
  </si>
  <si>
    <t>Sesion educativa para población diferencial - Actividades Sexuales Pagadas (ASP)</t>
  </si>
  <si>
    <t>Recorridos en calle - Actividades Sexuales Pagadas (ASP)</t>
  </si>
  <si>
    <t>Recorrido</t>
  </si>
  <si>
    <t xml:space="preserve">Red para ciudad </t>
  </si>
  <si>
    <t>Asesorias prevención y detección temprana de factores de riesgo  psicosocial y en salud</t>
  </si>
  <si>
    <t>Tamizajes para la prevención y detección temprana de factores de riesgo ITS (ASP)</t>
  </si>
  <si>
    <t>Tamizaje</t>
  </si>
  <si>
    <t xml:space="preserve">Acciones de acompañamiento  a la población para la efectividad a las canalizaciones </t>
  </si>
  <si>
    <t>Acompañamiento</t>
  </si>
  <si>
    <t>6. Cuidado Continuo por una vida con bienestar para la población migrante internacional de Bogotá</t>
  </si>
  <si>
    <t>Gestión para el bienestar en instituciones  educativas con alta presencia de población migrante internacional</t>
  </si>
  <si>
    <t>7. Cuidado Continuo por una vida con bienestar para la población con discapacidad</t>
  </si>
  <si>
    <t xml:space="preserve">*Bienestar e inclusión educativa de niños, niñas y adolescentes en el entorno educativo y de población con discapacidad en las UTIS, mediante sesiones educativas de la Rehabilitación Basada en Comunidad – RBC. 
</t>
  </si>
  <si>
    <t>Fortalecimiento de prácticas de cuidado en nodos de familias y personas cuidadoras de personas con discapacidad por curso de vida a través de grupos Socioeducativos de Rehabilitación Basada en Comunidad - RBC</t>
  </si>
  <si>
    <t>Fortalecimiento de agentes de cambio promotores de inclusión social y bienestar colectivo a través de escuelas de liderazgo en entorno comunitario</t>
  </si>
  <si>
    <t>Fortalecimiento de redes de personas cuidadoras de personas con discapacidad para el apoyo y cuidado colectivo en entorno comunitario (local, Interlocal y distrital).</t>
  </si>
  <si>
    <t>Red</t>
  </si>
  <si>
    <t>Asesoría en bienestar e inclusión para la población con discapacidad mediante la intervención breve</t>
  </si>
  <si>
    <t>Mejoramiento de los procesos de inclusión social para la población con discapacidad mediante la activación de rutas y gestión de casos en el territorio.</t>
  </si>
  <si>
    <t>Caso</t>
  </si>
  <si>
    <t>Instituciones Promotoras de la inclusión a través de sesiones educativas en entorno institucional</t>
  </si>
  <si>
    <t>Encuentros interlocales de actores de RBC
 Encuentros locales y distritales de personas cuidadoras de personas con discapacidad 
Jornada conmemorativa mes de la discapacidad</t>
  </si>
  <si>
    <t>Encuentro</t>
  </si>
  <si>
    <t xml:space="preserve">Fortalecimiento de capacidades del talento humano para implementar la estrategia rehabilitación basada en comunidad en los territorios </t>
  </si>
  <si>
    <t>8. Cuidado Continuo por una vida con bienestar para la ruralidad de Bogotá</t>
  </si>
  <si>
    <t>Grupos socioeducativos para el bienestar en la ruralidad cercana - salud ambiental</t>
  </si>
  <si>
    <t>Sesiones educativas para el bienestar en la ruralidad lejana (salud ambiental, salud mental, salud sexual y reproductiva, discapacidad, seguridad alimentaria y nutricional, salud materna y salud infantil)</t>
  </si>
  <si>
    <t>Sesiones educativas para el bienestar en la ruralidad cercana (salud ambiental, salud mental, salud sexual y reproductiva, discapacidad, seguridad alimentaria y nutricional, salud materna y salud infantil)</t>
  </si>
  <si>
    <t>Escuelas para el bienestar y cuidado de la salud rural y nodos para promoción de la salud rural (redes sociales y comunitarias) en la ruralidad lejana</t>
  </si>
  <si>
    <t>Escuelas para el bienestar y cuidado de la salud y nodos para promoción de la salud rural (redes sociales y comunitarias) en la ruralidad cercana</t>
  </si>
  <si>
    <t>Asesoría para el mejoramiento de las condiciones de salud y trabajo en las unidades de trabajo informal de alto impacto en la ruralidad lejana</t>
  </si>
  <si>
    <t>Asesoría para el mejoramiento de las condiciones de salud y trabajo en las unidades de trabajo informal de alto impacto en la ruralidad cercana</t>
  </si>
  <si>
    <t>Asesoria</t>
  </si>
  <si>
    <t>Asesoría para el mejoramiento de las condiciones de salud y trabajo en las unidades de trabajo informal de alto impacto en la ruralidad cercana - especialista</t>
  </si>
  <si>
    <t>Caracterización de las unidades de trabajo informal de alto impacto en la ruralidad cercana</t>
  </si>
  <si>
    <t>Caracterización de las unidades de trabajo informal de alto impacto en la ruralidad lejana</t>
  </si>
  <si>
    <t>9. Gestión de Programas Estrategias y Planes para el Bienestar</t>
  </si>
  <si>
    <t>Gestión Integral Estrategias y Programas</t>
  </si>
  <si>
    <t xml:space="preserve">Encuentro Redes Intersectoriales y Comunitarias de Salud Ambiental Locales REDSAL </t>
  </si>
  <si>
    <t>Plan</t>
  </si>
  <si>
    <t>Desarrollo de capacidades institucionales para el manejo integral de la Tuberculosis y lepra.</t>
  </si>
  <si>
    <t>Programa</t>
  </si>
  <si>
    <t>Monitoreo de indicadores de los Programas locales de Tuberculosis y Lepra.</t>
  </si>
  <si>
    <t>Gestion del cuidado (participacion de instancias sectoriales) en Tuberculosis y Lepra.</t>
  </si>
  <si>
    <t>Gestion de medicamentos para los programas locales de Tuberculosis y Lepra.</t>
  </si>
  <si>
    <t>Desarrollo de capacidades personales e institucionales para el manejo integral de ETV</t>
  </si>
  <si>
    <t>Gestión y control de medicamentos del Programa de ETV</t>
  </si>
  <si>
    <t>Bases de datos de ETV a nivel distrital actualizadas y con criterios de calidad</t>
  </si>
  <si>
    <t xml:space="preserve">Desarrollo de capacidades personales e institucionales orientadas a la seguridad alimentaria y nutricional </t>
  </si>
  <si>
    <t>Estrategia</t>
  </si>
  <si>
    <t xml:space="preserve">Seguimiento individual para la atención integral en salud de la malnutrición </t>
  </si>
  <si>
    <t>Gestión sectorial e intersectorial para la movilización  de acciones que impacten en los determinantes sociales de la seguridad alimentaria y nutricional</t>
  </si>
  <si>
    <t>Desarrollo de capacidades personales e institucionales para el manejo integral de la primera infancia</t>
  </si>
  <si>
    <t>Seguimiento Nominal  de la primera infancia</t>
  </si>
  <si>
    <t>Gestión sectorial e intersectorial de la primera infancia</t>
  </si>
  <si>
    <t>Desarrollo de capacidades personales e institucionales para  la implementación, seguimiento y monitoreo de la estrategia distrital de bienestar en Salud Sexual, Reproductiva y Materno perinatal  para la población del Distrito</t>
  </si>
  <si>
    <t>Seguimiento Individual para el cuidado colectivo a partir de la gestión y seguimiento nominal a casos identificados para salud sexual, reproductiva y Maternoperinatal para la reducción de riesgos y desenlaces negativos en salud.</t>
  </si>
  <si>
    <t>Gestión sectorial e intersectorial para la movilización  de acciones sinérgicas que impacten determinantes sociales relacionados con la salud sexual, reproductiva y materno perinatal.</t>
  </si>
  <si>
    <t>Gestión de dispositivos médicos de Salud Sexual  para fortalecer prácticas de autocuidado en población de riesgo y población general en acciones de prevención combinada. SUBREDES</t>
  </si>
  <si>
    <t>Desarrollo de capacidades sociales para la movilización de actores comunitarios en  la abogacia de la Salud Ambiental</t>
  </si>
  <si>
    <t xml:space="preserve">Gestión institucional para liderar el cambio climático en salud para Hospitales verdes y saludables </t>
  </si>
  <si>
    <t>Gestión sectorial e intersectorial para la movilización  de acciones que impacten en los determinantes sociales de la Salud Ambiental</t>
  </si>
  <si>
    <t>Fortalecimiento de capacidades personales e institucionales para la implementación, seguimiento y monitoreo del plan de salud mental y sus diferentes componentes (humanización, prevención de la conducta suicida, violencias, seguridad vial)</t>
  </si>
  <si>
    <t xml:space="preserve">Desarrollo de espacios de autocuidado con talento humano del sector salud que desarrolla acciones con salud mental, violencias y seguridad vial. </t>
  </si>
  <si>
    <t>Desarrollar capacidades personales, sociales e institucionales para el abordaje integral de las condiciones crónicas no transmisibles con actores del sector salud y otros sectores</t>
  </si>
  <si>
    <t>Gestion sectorial e intersectorial para el abordaje integral de las condiciones crónicas no transmisibles. (Profesional)</t>
  </si>
  <si>
    <t>Gestion sectorial e intersectorial para el abordaje integral de las condiciones crónicas no transmisibles. (Técnico)</t>
  </si>
  <si>
    <t>Gestion sectorial e intersectorial local del Programa Ampliado de Inmunizaciones</t>
  </si>
  <si>
    <t xml:space="preserve">Desarrollo de capacidades institucionales para la gestión de la implementación y operación del PAI en la IPS públicas, privadas. </t>
  </si>
  <si>
    <t>Desarrollo de capacidades Institucionales para la gestión de la implementación y operación del PAI en sistemas de información</t>
  </si>
  <si>
    <t xml:space="preserve">Gestión Sectorial e Intersectorial para la implementación y operación de estrategias del PAI para MAS Bienestar </t>
  </si>
  <si>
    <t xml:space="preserve">Gestión Sectorial e Intersectorial para la operación de estrategias del PAI para MAS Bienestar </t>
  </si>
  <si>
    <t xml:space="preserve">Gestión Sectorial e Intersectorial para la operación y registro de estrategias del PAI para MAS Bienestar </t>
  </si>
  <si>
    <t>Gestión  Sectorial e Intersectorial para la implementación y operación de estrategias del PAI para MAS Bienestar  - en el entorno educativo</t>
  </si>
  <si>
    <t>Gestión  Sectorial e Intersectorial para la operación de estrategias del PAI para MAS Bienestar  en el entorno educativo</t>
  </si>
  <si>
    <t>Gestión de medicamentos e insumos para la operación de la cadena de frío del PAI</t>
  </si>
  <si>
    <t>Gestión de medicamentos e insumos para la operación logística del PAI</t>
  </si>
  <si>
    <t xml:space="preserve"> Vehículos  </t>
  </si>
  <si>
    <t>Gestión Sectorial e Intersectorial para la operación vacunación punto viajero</t>
  </si>
  <si>
    <t>Cronograma de actividades</t>
  </si>
  <si>
    <t>Operación de la estrategia extramural del Programa Ampliado de Imnunizaciones para la ruralidad lejana</t>
  </si>
  <si>
    <t>Gestión Sectorial e intersectrial para la operación y registros de estrategias del PAI para MAS Bienestar</t>
  </si>
  <si>
    <t>10. Proceso integral e integrado de la Vigilancia de la Salud Pública</t>
  </si>
  <si>
    <t>Vigilancia en salud pública</t>
  </si>
  <si>
    <t>Gestión y seguimiento de la información  del  componente SSR Y SMI - Subred Norte y Sur Occidente</t>
  </si>
  <si>
    <t>Gestión, análisis y divulgación  de información de la vigilancia en salud pública</t>
  </si>
  <si>
    <t>Gestión y seguimiento de la información  del  componente SSR Y SMI - Subred centro Oriente y Sur</t>
  </si>
  <si>
    <t>Monitoreo de la Vigilancia Intensificada de gestantes  con alto riesgo de morbilidad y mortalidad materna "Angeles Guardianes"</t>
  </si>
  <si>
    <t xml:space="preserve"> Monitoreo de la Vigilancia intensificada Neonatal y Defectos Congenitos</t>
  </si>
  <si>
    <t xml:space="preserve">Investigaciones epidemiológicas de campo de alto impacto para eventos de salud materno-perinatal en la Subred Norte, Centro Oriente, Sur y Sur Occidente </t>
  </si>
  <si>
    <t xml:space="preserve">Unidades de análisis de eventos de interés en salud pública de SSR en la Subred Norte y Sur Occidente </t>
  </si>
  <si>
    <t xml:space="preserve">Unidades de análisis de eventos de interés en salud pública de SSR en la Subred  Centro Oriente y Sur </t>
  </si>
  <si>
    <t>Gestión de la información  del  componente Transmisibles - Subred Norte y Sur Occidente</t>
  </si>
  <si>
    <t>Fortalecimiento y capacitación a UPGD Transmisibles Norte y Sur Occidente</t>
  </si>
  <si>
    <t>Gestión de la información  del  componente Transmisibles - Subred Centro Oriente</t>
  </si>
  <si>
    <t>Fortalecimiento y capacitación a UPGD Transmisibles Centro oriente y SUR</t>
  </si>
  <si>
    <t>Gestión de la información  del  componente Transmisibles - Subred Sur</t>
  </si>
  <si>
    <t>Mantenimiento y fortalecimiento del sistema de  Vigilancia Centinela Meningitis, neumonía bacteriana</t>
  </si>
  <si>
    <t>Acciones de contención mediante bloqueos</t>
  </si>
  <si>
    <t xml:space="preserve">Intervención integral en brotes, alertas y situaciones de emergencia en salud pública
</t>
  </si>
  <si>
    <t>Investigaciones epidemiológicas de campo de alto impacto para eventos transmisibles Subred Norte y Sur Occidente</t>
  </si>
  <si>
    <t xml:space="preserve">Investigaciones epidemiológicas de campo de alto impacto para eventos transmisibles Subred Centro Oriente y Sur </t>
  </si>
  <si>
    <t>Investigaciones epidemiológicas de campo de control para eventos transmisibles Subred Norte, Sur Occidente, Centro Oriente y Sur</t>
  </si>
  <si>
    <t>Unidades de analisis de eventos de interes en salud Pública Norte y Centro Oriente _ Transmisibles</t>
  </si>
  <si>
    <t>Unidades de analisis de eventos de interes en salud Pública Sur y Sur Occidente _ Transmisibles</t>
  </si>
  <si>
    <t>Plan de acción para el Monitoreo rapido de cobertura: Operativo en campo y Documento de análisis Norte y Centro Oriente</t>
  </si>
  <si>
    <t>Plan de acción para el Monitoreo rapido de cobertura: Operativo en campo y Documento de análisis Sur Occidente y Sur</t>
  </si>
  <si>
    <t xml:space="preserve"> Gestión de la información  del  componente SIVIGILA -  Subred Norte </t>
  </si>
  <si>
    <t xml:space="preserve"> Gestión de la información  del  componente SIVIGILA -  Subred  Sur Occidente y Centro Oriente</t>
  </si>
  <si>
    <t xml:space="preserve"> Gestión de la información  del  componente SIVIGILA -  Subred  Sur </t>
  </si>
  <si>
    <t>Gestión de la información  del  componente No Transmisibles - Subred Norte</t>
  </si>
  <si>
    <t>Gestión de la información  del  componente No Transmisibles - Subred Centro Oriente y Sur Occidente</t>
  </si>
  <si>
    <t>Gestión de la información  del  componente No Transmisibles  Sur</t>
  </si>
  <si>
    <t>Investigaciones epidemiológicas de campo -No Transmisibles</t>
  </si>
  <si>
    <t xml:space="preserve">Investigaciones Epidemiológicas de campo realizadas </t>
  </si>
  <si>
    <t>Gestión de la información  del  componente SISVAN - Subred Norte</t>
  </si>
  <si>
    <t xml:space="preserve">Gestión de información del componente SISVAN Subred Occidente </t>
  </si>
  <si>
    <t>Gestión de información del componente SISVAN Centro Oriente y Sur</t>
  </si>
  <si>
    <t>Seguimiento a las atenciones brindadas y orientaciones en alimentación a los menores de 5 años con diagnósticos de RIESGO DE DNT AGUDA y DNT AGUDA y  caracterizaciones a las gestantes notificadas al SISVAN en las Subredes</t>
  </si>
  <si>
    <t>Caracterización de la situación alimentaria y nutricional de población menor de 5 años y recien nacidos.</t>
  </si>
  <si>
    <t>Gestión de la información  del  componente de Urgencias y Emergencias  - Subred Norte, Centro Oriente, Sur Occidente y Sur</t>
  </si>
  <si>
    <t xml:space="preserve">Atención de urgencias y emergencias en Salud Pública por parte del equipo profesional de respuesta inmediata - ERI
</t>
  </si>
  <si>
    <t xml:space="preserve">Atención de urgencias y emergencias en Salud Pública por parte del equipo técnico de respuesta inmediata - ERI
</t>
  </si>
  <si>
    <t>Mantenimiento, seguimiento y  fortalecimiento de  la estrategia Vigilancia Epidemiológica  Portuaria- Subred  Suroccidente</t>
  </si>
  <si>
    <t>Seguimiento al fortalecimiento de los eventos de interes internacional en salud pública ESPII</t>
  </si>
  <si>
    <t>Simulacro ESPII</t>
  </si>
  <si>
    <t xml:space="preserve">Gestión  de la información  del Componente de Salud Mental - Subred Norte y Sur Occidente </t>
  </si>
  <si>
    <t xml:space="preserve">Gestión  de la información  del Componente de Salud Mental - Subred Centro Oriente y Sur </t>
  </si>
  <si>
    <t>Investigaciones epidemiológicas de eventos prioritarios en salud mental</t>
  </si>
  <si>
    <t>Investigaciones Epidemiológicas de campo realizadas</t>
  </si>
  <si>
    <t>Implementación de los componentes delito asociado, morbimortalidad, consumo de SPA, respuesta social del Centro Distrital de Monitoreo de las Drogas- CEMID)</t>
  </si>
  <si>
    <t>Gestión de la información  del  componente Estadísticas Vitales  - Subred Norte, Centro Oriente, Sur Occidente y Sur</t>
  </si>
  <si>
    <t>Asistencia técnica de las UPGD que conforman la red de  Estadísticas Vitales</t>
  </si>
  <si>
    <t>Evaluación y verificación en las asistencias técnicas de la Cabalidad y los diferentes procesos de EEVV</t>
  </si>
  <si>
    <t>Apoyo en las asistencias técnicas de los procesos de EEVV</t>
  </si>
  <si>
    <t>Seguimiento de muertes consideradas como no violentas (manera de muerte no violenta) y que ocurren extra institucionalmente (por fuera de las instituciones prestadoras de servicios de salud “IPS”) para población pobre vulnerable - no asegurada GAHD</t>
  </si>
  <si>
    <t>Georreferenciación y análisis de información cartográfica de eventos de interés en salud pública</t>
  </si>
  <si>
    <t>Gestión de la Vigilancia  centinela por exposición a contaminación ambiental en zonas aledañas parque de innovación Doña Juana</t>
  </si>
  <si>
    <t>Seguimiento y monitoreo de los instrumentos de canalizaciones de Vigilancia en Salud  pública. Subred Norte, Sur Occidente,  Centro oriente y Sur</t>
  </si>
  <si>
    <t>Gestión  de la información  del Componente de IAAS</t>
  </si>
  <si>
    <t>Gestión administrativa y operativa de seguimiento y monitoreo AT integrales-</t>
  </si>
  <si>
    <t>Gestión operativa de seguimiento y monitoreo AT integrales</t>
  </si>
  <si>
    <t>Investigaciones epidemiológicas de eventos prioritarios en salud mental- Ruralidad</t>
  </si>
  <si>
    <t xml:space="preserve">Fortalecimiento de capacidades IEC Salud mental </t>
  </si>
  <si>
    <t>Plan de Fortalecimiento</t>
  </si>
  <si>
    <t xml:space="preserve">Fortalecimiento de capacidades IEC No trasmisibles </t>
  </si>
  <si>
    <t>11. Proceso integral e integrado de la Vigilancia basada en Comunidad</t>
  </si>
  <si>
    <t>Gestión Estrategica territorial en el contexto de la VBC</t>
  </si>
  <si>
    <t>Gestión Operativa para el Fortalecmiento de la REVCOM</t>
  </si>
  <si>
    <t>Gestión estratégica y  operativa para el Fortalecimiento de la RevCom - en la Ruralidad de Sumapaz</t>
  </si>
  <si>
    <t>13. Proceso integral e integrado de gestión y análisis de políticas para el bienestar</t>
  </si>
  <si>
    <t>Análisis de Politicas</t>
  </si>
  <si>
    <t>Participación y gestión intersectorial  para la formulación, implementación, seguimiento o evaluación de las políticas públicas en los territorios</t>
  </si>
  <si>
    <t>Gestión Intersectorial de Políticas Públicas en los Territorios</t>
  </si>
  <si>
    <t>Participación y gestión intersectorial  con los diferentes actores para la formulación, implementación, seguimiento o evaluación de las políticas públicas de adultez, trabajo, salud oral y  Acogida, Inclusión y Desarrollo de los Nuevos Bogotanos en los territorios</t>
  </si>
  <si>
    <t>Participación y gestión intersectorial local con los diferentes actores para la formulación, implementación, seguimiento o evaluación de la política pública de Ruralidad, exceptuando Sumapaz</t>
  </si>
  <si>
    <t>Participación y gestión intersectorial local con los diferentes actores para la formulación, implementación, seguimiento o evaluación de las políticas públicas priorizadas en Sumapaz</t>
  </si>
  <si>
    <t>Participación y gestión intersectorial local con los diferentes actores para la formulación, implementación, seguimiento o evaluación de las políticas públicas étnicas en los territorios</t>
  </si>
  <si>
    <t>Coordinación de la respuesta sectorial a las prioridades en salud y situaciones emergentes en el marco de la gestión de las políticas públicas</t>
  </si>
  <si>
    <t>Gestión Sectorial de Políticas Públicas en los Territorios</t>
  </si>
  <si>
    <t>Coordinación de la respuesta sectorial a las prioridades en salud y situaciones emergentes en el marco de la gestión de las políticas públicas de adultez, trabajo,  salud oral, Acogida, Inclusión y Desarrollo de los Nuevos Bogotanos</t>
  </si>
  <si>
    <t>Coordinación de la respuesta sectorial a las prioridades en salud y situaciones emergentes en el marco de la gestión de la política pública de ruralidad exceptuando Sumapaz</t>
  </si>
  <si>
    <t>Coordinación de la respuesta sectorial a las prioridades en salud y situaciones emergentes en el marco de la gestión de las políticas públicas priorizadas en Sumapaz</t>
  </si>
  <si>
    <t>Coordinación de la respuesta sectorial a las prioridades en salud y situaciones emergentes en el marco de la gestión de las políticas públicas étnicas</t>
  </si>
  <si>
    <t>Análisis sociales de la salud en el marco de las políticas</t>
  </si>
  <si>
    <t>Gestión y Generación de Conocimiento en el Marco de las Políticas Públicas</t>
  </si>
  <si>
    <t>Análisis diferenciales de la salud en el marco de productos de políticas públicas étnicas</t>
  </si>
  <si>
    <t>Orientación técnica y metodológica en la incorporación de los enfoques diferencial, por momentos de curso de vida, género, orientaciones e identidades diversas y por condiciones o situaciones, en las acciones individuales, colectivas y poblacionales de la oferta de salud.</t>
  </si>
  <si>
    <t xml:space="preserve"> Plan de Fortalecimiento </t>
  </si>
  <si>
    <t>12. Vigilancia de la Salud Ambiental</t>
  </si>
  <si>
    <t>Vigilancia de la Salud Ambiental</t>
  </si>
  <si>
    <t>Acciones de Fiscalización y Aseguramiento Sanitario</t>
  </si>
  <si>
    <t>Línea Seguridad química</t>
  </si>
  <si>
    <t>Establecimiento vigilado y controlado</t>
  </si>
  <si>
    <t xml:space="preserve">Ver Sivigila </t>
  </si>
  <si>
    <t>Línea Calidad de Agua y Saneamiento básico</t>
  </si>
  <si>
    <t>Intervenciones en Viviendas</t>
  </si>
  <si>
    <t>Inspección en Viviendas</t>
  </si>
  <si>
    <t>Línea de Medicamentos y Tecnologías en Salud</t>
  </si>
  <si>
    <t>Línea Alimentos Sanos y Seguros</t>
  </si>
  <si>
    <t>Educación para la Salud Pública - Vigilancia de la Salud Ambiental</t>
  </si>
  <si>
    <t>Línea Aire Ruido y Radiación Electromagnética</t>
  </si>
  <si>
    <t>Vigilancia epidemiológica ambiental</t>
  </si>
  <si>
    <t xml:space="preserve">Prevención, Vigilancia  y Control de Enfermedades Zoonóticas </t>
  </si>
  <si>
    <t>Línea eventos transmisibles de origen zoonótico</t>
  </si>
  <si>
    <t>Control de vectores</t>
  </si>
  <si>
    <t>Atención de Eventos de Interés en salud pública</t>
  </si>
  <si>
    <t>Vigilancia intensificada de la Salud Ambiental</t>
  </si>
  <si>
    <t>Prevención y Control de enfermedades zoonóticas</t>
  </si>
  <si>
    <t>Fortalecimiento de capacidades</t>
  </si>
  <si>
    <t>Vigilancia Epidemiológica de Efectos en Salud Asociados a Factores Ambientales</t>
  </si>
  <si>
    <t>Línea Cambio Climático</t>
  </si>
  <si>
    <t>Gerencia para la Vigilancia de la Salud Ambiental</t>
  </si>
  <si>
    <t>Gerencia para la vigilancia de la Salud Ambiental</t>
  </si>
  <si>
    <t>Gestión de vigilancia de la Salud Ambiental</t>
  </si>
  <si>
    <t>No aplica</t>
  </si>
  <si>
    <t>TIPO DE SEGUIMIENTO</t>
  </si>
  <si>
    <t>CRITERIO DE GLOSA</t>
  </si>
  <si>
    <t>RETROSPECTIVO</t>
  </si>
  <si>
    <t>G1</t>
  </si>
  <si>
    <t>CAMPO</t>
  </si>
  <si>
    <t>G2</t>
  </si>
  <si>
    <t>GLOSA NUEVA GENERADA EN CONCILIACION</t>
  </si>
  <si>
    <t>G3</t>
  </si>
  <si>
    <t>G3-1</t>
  </si>
  <si>
    <t>G4</t>
  </si>
  <si>
    <t>G5</t>
  </si>
  <si>
    <t>G5-1</t>
  </si>
  <si>
    <t>7_ZONAL-SUBRED</t>
  </si>
  <si>
    <t>G6</t>
  </si>
  <si>
    <t>G6-1</t>
  </si>
  <si>
    <t>G6-2</t>
  </si>
  <si>
    <t>G7</t>
  </si>
  <si>
    <t>G7-1</t>
  </si>
  <si>
    <t>G7-2</t>
  </si>
  <si>
    <t>G8</t>
  </si>
  <si>
    <t>G9</t>
  </si>
  <si>
    <t>G10</t>
  </si>
  <si>
    <t>G10-1</t>
  </si>
  <si>
    <t>G11</t>
  </si>
  <si>
    <t>G11-1</t>
  </si>
  <si>
    <t>G12</t>
  </si>
  <si>
    <t>G12-1</t>
  </si>
  <si>
    <t>Etiquetas de fila</t>
  </si>
  <si>
    <t>Suma de VALOR  DE LA GLOSA INICIAL</t>
  </si>
  <si>
    <t>(en blanco)</t>
  </si>
  <si>
    <t>Total general</t>
  </si>
  <si>
    <t>VALOR GLOSAS INICIALES</t>
  </si>
  <si>
    <t>Acción Integral-Integrada / Proceso Integral e Integrado</t>
  </si>
  <si>
    <t>Entorno/Proceso Tranversal</t>
  </si>
  <si>
    <t xml:space="preserve"> Valor Glosa Incial</t>
  </si>
  <si>
    <t>Total General</t>
  </si>
  <si>
    <t>FORMATO DE GLOSAS
CONVENIO GSP-PSPIC 01 DE OCTUBRE 2025 A 30 JUNIO  2027
SUBRED CENTRO ORIENTE CONVENIO 8387562-2025</t>
  </si>
  <si>
    <t>SUBRED :</t>
  </si>
  <si>
    <t>CENTRO ORIENTE</t>
  </si>
  <si>
    <t xml:space="preserve">CONVENIO NUMERO: </t>
  </si>
  <si>
    <t>8387562-2025</t>
  </si>
  <si>
    <t>GLOSA INICIAL</t>
  </si>
  <si>
    <t>VIGENCIA:</t>
  </si>
  <si>
    <t>01 DE OCTUBRE 2025 A 30 JUNIO  2027</t>
  </si>
  <si>
    <t>GLOSA DEFINTIVA</t>
  </si>
  <si>
    <t>PERIODO DE SEGUIMIENTO:</t>
  </si>
  <si>
    <t>01 OCTUBRE  HASTA 31 DICIEMBRE 2025</t>
  </si>
  <si>
    <t>Elegir de lista desplegable</t>
  </si>
  <si>
    <t>Digitar</t>
  </si>
  <si>
    <t xml:space="preserve">LINEAS OPERATIVAS </t>
  </si>
  <si>
    <t>PRODUCTO ( VSA)</t>
  </si>
  <si>
    <t>UNIDAD DE MEDIDA
SEGUIMIENTO FINANCIERO</t>
  </si>
  <si>
    <t>NIVEL DE OPERACIÓN</t>
  </si>
  <si>
    <t>RESPONSABLE</t>
  </si>
  <si>
    <t xml:space="preserve">VALOR UNITARIO 
</t>
  </si>
  <si>
    <t xml:space="preserve">META EJECUTADA </t>
  </si>
  <si>
    <t>Criterio de Glosa</t>
  </si>
  <si>
    <t>Porcentaje de Glosa</t>
  </si>
  <si>
    <t xml:space="preserve">META AFECTADA POR LA GLOSA
</t>
  </si>
  <si>
    <t>VALOR  DE LA GLOSA INICIAL</t>
  </si>
  <si>
    <t>Motivo de la Glosa</t>
  </si>
  <si>
    <t>RESPUESTA A LA GLOSA POR LA SUBRED</t>
  </si>
  <si>
    <t>Valor soportado por la Subred</t>
  </si>
  <si>
    <t>CONCILIACIÓN DE LA GLOSA</t>
  </si>
  <si>
    <t>VALOR GLOSA DEFINITIVA</t>
  </si>
  <si>
    <t>Resolución en liquidación / Resolucion glosa</t>
  </si>
  <si>
    <t>VALOR LEVANTADO EN LIQUIDACION</t>
  </si>
  <si>
    <t>valor glosa definitiva despues de liquidación</t>
  </si>
  <si>
    <t>Marcela López Hernández</t>
  </si>
  <si>
    <t xml:space="preserve">Se genera GLOSA POR BASES DE DATOS O APLICATIVOS del 100% del valor de cada formato o ficha de captura, por la no concordancia y calidad entre las fichas o formatos de captura diligenciadas en el aplicativo GESIForm, teniendo en cuenta que s encontró inconsistencia en 13 fichas, así:
Entorno Comunitario:
- Ficha 21804143174, formato SPAcios, error en número de documento y número de teléfono 
- Ficha 21804143178, formato SPAcios ID 7817184, error en teléfono acudiente 
- Ficha 21504143922, formato SPAcios ID 1071630615, error en fecha nacimiento 
- Ficha 21504143923, formato SPAcios ID 79940870, error en fecha nacimiento 
- Ficha 21504142826, sesiones colectivas, usuario 7 no se incluyó segundo nombre
- Ficha 21504143934, sesiones colectivas, usuario 2, error en ID y usuario 7, error en apellido
- Ficha 21804143237 sesiones colectivas, usuario 3, error en apellido y usuario 4, error en nombres
Entorno Laboral:
- Ficha 2030266437, ID 1028667475, error en fecha de nacimiento
- Ficha 2030266435, ID 1010206614, error en etnia, omitió las demás variables relacionadas
- Ficha 2030266425, ID 1034325771, error en nombre de la EAPB
- Ficha 2180266225, ID 1073674699, UTIS, error en riesgo cardiaco, colocó una medida de perímetro abdominal, cuando es gestante y el entorno lo debe dejar sin diligenciar.
Entorno Educativo
- Ficha 21703140287, ID 1014482583, sesiones colectivas, 22/10/2025, error en fecha de nacimiento
- Ficha 21703140277, ID 1206222502, ficha gestión del riesgo, 30/10/2025, error en población diferencial
</t>
  </si>
  <si>
    <t>La Subred Integrada de Servicios de Salud Centro Oriente NO acepta la glosa y generara mejoramiento en los procesos de calidad y concordancia en las fichas o formatos de captura.</t>
  </si>
  <si>
    <t>Se genera GLOSA POR BASES DE DATOS O APLICATIVOS del 100% del valor de cada formato o ficha de captura, por la no concordancia y calidad entre las fichas o formatos de captura diligenciadas en el aplicativo GESIForm, teniendo en cuenta que s encontró inconsistencia en 8 fichas, así:
Entorno Comunitario:
- Ficha 21804146939, ID 1010206549, error en edad, encuesta y fichas de evaluación
- Ficha 21804148370, no reporte de ausencia localidad en dos usuarios y de orden de los apellidos e una usuaria, encuesta y fichas de evaluación
- Ficha 21804148358, ID 52909259, sesiones colectivas, usuario 4, error en número de identificación
- Ficha 21804146939, encuesta de percepción Escuchar para más bienestar, error en edad usuaria.
Entorno Laboral:
- Ficha 2040266084, Findrisk, ID 41641912, error en perímetro abdominal
Entorno Institucional
- Ficha 2040623601, sesiones colectivas, 26/12/2025, error en dirección y en apellidos hace la corrección y no lo reporta
Entorno Educativo
- 20303140275, ID 1010216223, COPE, error en puntaje total evitación
- 20303140766, ID 1011707808, ficha gestión del riesgo, 03/12/2025, error en EAPB</t>
  </si>
  <si>
    <t xml:space="preserve">Margarita Duarte </t>
  </si>
  <si>
    <t xml:space="preserve">Se genera glosa POR BASE DE DATOS O APLICATIVOS debido al incumplimiento de la calidad de las bases de datos de acuerdo con el concepto técnico emitido por la Subsecretaria de Salud Pública de acuerdo con lo descrito en los lineamientos, generando la glosa a  la acción de bienestar en la acción de bienestar 214 - Gestión de la información  del Componente de Salud Mental - Subred Centro Oriente y Sur,  la cual cuenta con 18 subactividades afectando 1 de ellas en  la cual  de los 3849  casos ingresados  se evidenciaron con error 515. Los hallazgos se describen a continuación:   
Conforme al oficio con radicado 2026-EE-04123 de fecha 20/01/2026 se evidencia que en la subactividad Notificación semanal, inmediata y superinmediata eventos nacionales y su cruce entre SIVIGILA D.C., y SIVIGILA 4.0.  se presentan inconsistencias que superan el 5%. En un total de total de 515 casos ( SIVIM 190 registros y SISVECOS 325 registros)  de un total de 3849 casos ingresados y relacionados en el oficio. </t>
  </si>
  <si>
    <t>No se acepta glosa se realizó solicitud de concepto técnico favorable y revison de la base de datos mediante oficio radicado SISSCO-2026-CS-001634</t>
  </si>
  <si>
    <t xml:space="preserve">Se genera glosa POR INCUMPLIMIENTO EN LA UNIDAD BASE DE COSTEO DE LA ACCIÓN DE BIENESTAR/ACCION  DE GESTION PARA EL BIENESTAR  GSP- PSPIC 208 - Atención de urgencias y emergencias en Salud Pública por parte del equipo profesional de respuesta inmediata – ERI, por la diferencia entre el valor mensual reconocido por la subred y el valor definido por la SDS, de acuerdo con el valor establecido en la columna “1 VALOR BASE 184 HORAS MES”,  ya que se evidenció el no pago de 110 horas adicionales reportadas en la base de talento humano del perfil profesional Especializado_4: de los contratistas JAIDER ESTHER SAURITH NUÑEZ (37 horas adicionales), DARIO ENRIQUE CACERES MORENO (37 horas adicionales), GINA CONSUELO URREGO BELTRAN (36 horas adicionales). </t>
  </si>
  <si>
    <t>No se acepta glosa este valor se cerfico en la planilla de pago del mes de enero</t>
  </si>
  <si>
    <t xml:space="preserve">Se genera glosa POR INCUMPLIMIENTO EN LA UNIDAD BASE DE COSTEO DE LA ACCIÓN DE BIENESTAR/ACCION  DE GESTION PARA EL BIENESTAR  GSP- PSPIC 214 - Gestión  de la información  del Componente de Salud Mental - Subred Centro Oriente y Sur, por la diferencia entre el valor mensual reconocido por la subred y el valor definido por la SDS, de acuerdo con el valor establecido en la columna “1 VALOR BASE 184 HORAS MES” ya que se evidenció el no pago de 31 horas adicionales reportadas en la base de talento humano del perfil bachiller de los contratistas: JENNIFFER AMAYA PESCA (16 Horas adicionales),  JOHANA CAROLINA DIAZ DIAZ (11 Horas adicionales), ANDRES FELIPE ROSERO TOVAR (4 Horas adicionales), y (92 horas) Perfil Universitario_2: de los contratistas: SEBASTIAN LINARES BARRETO (68 Horas adicionales), NARLI LILIANA BONILLA MORALES (6 Horas adicionales), FLOR ANGELA VALENCIA FLOREZ (2 horas adicionales), TAMMY ESPINOSA NAVARRETE (12 horas adicionales),ELIANA PAOLA MOLINA LOZANO (4 horas adicionales). </t>
  </si>
  <si>
    <t>Se genera glosa POR INCUMPLIMIENTO EN LA UNIDAD BASE DE COSTEO DE LA ACCIÓN DE BIENESTAR/ACCION  DE GESTION PARA EL BIENESTAR  GSP- PSPIC 215 - Investigaciones epidemiológicas de eventos prioritarios en salud mental, por la diferencia entre el valor mensual reconocido por la subred y el valor definido por la SDS, de acuerdo con el valor establecido en la columna “1 VALOR BASE 184 HORAS MES” ya que se evidenció el no pago de 28 horas adicionales reportadas en la base de talento humano del perfil universitario_1: de los contratistas: MARCELA SAAVEDRA SILVA, (4 horas adicionales), NARLI LILIANA BONILLA MORALES (4 horas adicionales), LUISA MARIA HINCAPIE AGUDELO (4 horas adicionales), HANNA CAMILA JARAMILLO TORRES (4 horas adicionales), ROCIO DEL PILAR RAMIREZ RAMIREZ (4 horas adicionales), JEIMY NATALY RUGE BEJARANO (4 horas adicionales), ANA YORLED GAONA LASSO (4 horas adicionales).</t>
  </si>
  <si>
    <t xml:space="preserve">Andrea Palacios Sandoval </t>
  </si>
  <si>
    <t xml:space="preserve">
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189 Investigaciones epidemiológicas de campo de alto impacto para eventos transmisibles Subred Centro Oriente y Sur con plan de acción cualitativo, el cual contiene 1 actividad con 10 subactividades , afectando 1 subactividad con una ponderación en plan de acción del 30% para el perfil profesional especializado 4,  Los hallazgos se describen a continuación:
se evidenció inconsistencia en 2 IEC ejecutadas:
Localidad San Cristóbal 
1. Evento 880 David Zarate CC 1026303828: el seguimiento al caso y contactos, no cumple con el tiempo establecido en la ficha técnica para caso positivo. 
Localidad Santafé 
2. Evento 880 Hernán Vanegas Gálvez CC: 79006350: el seguimiento realizado no cumple con el tiempo establecido en la ficha técnica para caso positivo. 
</t>
  </si>
  <si>
    <t>No se acepta glosa la subred centro oriente cumplio con lo establecido en los lineamientos</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</si>
  <si>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189 Investigaciones epidemiológicas de campo de alto impacto para eventos transmisibles Subred Centro Oriente y Sur con plan de acción cualitativo, el cual contiene 1 actividad con 10 subactividades , afectando 1 subactividad  con una ponderación en plan de acción del 30% para el perfil profesional especializado 4,  Los hallazgos se describen a continuación:
Se evidenció inconsistencia en 1 IEC ejecutada: 
1. Evento 730 Laian Thomas Roso Herrera RC: 1023422481: el consolidado de efectividad de la BAC no es concordante con el soporte físico dado que se registraron 10 menores entre los 2 y 5 años y en el soporte físico de la BAC se identificó 1 menor, el seguimiento a contactos se realizó por 1 día sin obtener resultado de laboratorio dado que de acuerdo a los soportes se registra el resultado con fecha del 7/11/2025. 
</t>
  </si>
  <si>
    <t xml:space="preserve">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ya que no se evidenció el pago de 184 horas adicionales del perfil técnico 1 correspondiente a  (3) tres colaboradores: 61 horas Álvaro David Igua Patiño, 62 horas Jefferson Duvan Forero Lucas, 61 horas a Melani Gisell Olaya Mendoza y 92 horas adicionales del   perfil profesional especializado 4 , correspondiente a tres (3) colaboradores:  12 horas Lorena Álvarez Aguilera, 40 horas Jenny Alejandra Amaya Rodríguez, 40 horas Sandy Carina Jiménez Guzmán. </t>
  </si>
  <si>
    <r>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t>
    </r>
    <r>
      <rPr>
        <sz val="9"/>
        <color rgb="FF000000"/>
        <rFont val="Arial"/>
        <family val="2"/>
      </rPr>
      <t xml:space="preserve"> ya que no se evidenció el pago de </t>
    </r>
    <r>
      <rPr>
        <b/>
        <sz val="9"/>
        <color rgb="FF000000"/>
        <rFont val="Arial"/>
        <family val="2"/>
      </rPr>
      <t>92 horas de dos (2) perfil profesional Universitario 2</t>
    </r>
    <r>
      <rPr>
        <sz val="9"/>
        <color rgb="FF000000"/>
        <rFont val="Arial"/>
        <family val="2"/>
      </rPr>
      <t xml:space="preserve"> correspondientes a :  46 horas Yulieth Milena Carvajal Toro y 46 horas Anghel Jineth Rodríguez Anzola</t>
    </r>
  </si>
  <si>
    <t>Se genera GLOSA POR INCONSISTENCIAS DE INFORME DE GESTIÓN del 5% sobre el total de la “Gestión Zonal de VSP”, dado que se identificaron diferencias entre lo reportado en el informe de gestión y lo soportado por la Subred en las siguientes acciones de bienestar:
Se evidenció en octubre de 2025 para la accion de bienestar 201-1 - Investigaciones epidemiológicas de campo -No Transmisibles CRONICAS, error en el reporte de la “territorialización"; toda vez, que se reportaron para la localidad de Santa Fe cuatro (4) IEC ejecutadas, pero corresponden a seis (6) IEC, para la localidad de Mártires dos (2) IEC ejecutadas, pero corresponden a una (1) IEC y para la localidad de San Cristóbal ocho (8) IEC ejecutadas, pero corresponden a siete (7) IEC.</t>
  </si>
  <si>
    <t>Se realiza ajuste en el informe de gestión  con radicado 2026-ER-06316</t>
  </si>
  <si>
    <t>Se genera GLOSA POR INCONSISTENCIAS DE INFORME DE GESTIÓN del 5% sobre el total de la “Gestión Zonal de VSP”, dado que se identificaron diferencias entre lo reportado en el informe de gestión y lo soportado por la Subred en las siguientes acciones de bienestar:
Se evidenció en noviembre de 2025 para la accion de bienestar 201-3 - Investigaciones epidemiológicas de campo -No Transmisibles SIVISTRA, error en el reporte de la “territorialización"; toda vez, que se reportaron para la localidad de Mártires dos (2) IEC ejecutadas, pero corresponden a tres (3) IEC y para la localidad de San Cristóbal veintitrés (23) IEC ejecutadas, pero corresponden a veintidós (22) IEC.</t>
  </si>
  <si>
    <t>Mabel Lizcano Ortega</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</si>
  <si>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ya que se evidenció el no pago de ciento diez (110) horas del perfil de profesional universitario 2, como se describe a continuación:
- Para el profesional universitario 2 - Ingrid Viviana Leal Gómez, el no pago de cuarenta y cinco (45) horas adicionales ejecutadas. 
- Para el profesional universitario 2 - Luz Helena Morales Puerta, el no pago de treinta y cinco (35) horas adicionales ejecutadas.
- Para el profesional universitario 2 - Cilia Mireya Cristancho Sáenz, el no pago de treinta (30) horas adicionales ejecutadas.</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</si>
  <si>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ya que se evidenció el no pago de siete (7) horas del perfil de profesional universitario 2, como se describe a continuación:
- Para el profesional universitario 2 - Luz Helena Morales Puerta, el no pago de tres (3) horas adicionales ejecutadas.
- Para el profesional universitario 2 - Ingrid Viviana Leal Gómez, el no pago de dos (2) horas adicionales ejecutadas. 
- Para el profesional universitario 2 - Cilia Mireya Cristancho Sáenz, el no pago de dos (2) horas adicionales ejecutadas.</t>
  </si>
  <si>
    <t>Briggitte Luzdén Rey Herrera</t>
  </si>
  <si>
    <t>Se genera GLOSA DEL 100 % POR INCUMPLIMIENTO DE ANEXO 6 LINEAMIENTOS TÉCNICOS DE LA GESTIÓN DE LA SALUD PÚBLICA GSP Y DEL PLAN DE SALUD PÚBLICA DE INTERVENCIONES COLECTIVAS - PSPIC Y MÓDULO DE ESTÁNDARES - SIVIGILA D.C ya que se evidenció hallazgo en la acción de bienestar 178 Investigaciones epidemiológicas de campo de alto impacto para eventos de salud materno -  perinatal, con plan de acción cualitativo, el cual contiene 1 actividad con 6 subactividades , afectando 1 subactividad con una ponderación asignada en plan de acción del 14,28% Los hallazgos se describen a continuación:
Frente a la subactividad de “Informe magnético Word de realización de IEC en los formatos establecidos por nivel central, con seguimiento según lo requiera el caso y dentro de los tiempos establecidos para cada evento.” Se evidenció las siguientes inconsistencias en 2 IEC ejecutadas:
Localidad de Rafael Uribe:	
Ashley Ceandry Cedeño Benjamín  (con notificación eventos 750 y 740), en la  IEC del evento 740 realizada el día 08/10/2025, no presenta retroalimentación Inter local  a la subred notificadora sur, la regla obstétrica no coincide con el familiograma ya que solo se grafica el hijo de 8 días pero en antecedentes obstétricos se describen 2 partos, cesáreas 0 y 2 vivos adicionalmente, en el relato se evidencia que el menor nace por cesárea, en registro de prueba No  treponémica materna no se registra el número de DILS, no se registran datos de contacto sexual, y no se describe el motivo del porqué no se tiene información del contacto, sin embargo en  el familiograma aparece que vive con su pareja. En la descripción de los laboratorios del Recién Nacido, según lo referido por la madre del menor, se describe que no cuenta con pruebas de imagenología, ni LCR,  sin embargo, la subred no realiza gestión con la UPGD noticadora para solicitar la HCL y dar claridad al manejo dado al menor.
Localidad de Santa Fe:
Jesica Vanessa Rios de La Hoz evento 850, en la 	IEC realizada el 18/10/2025, la regla obstétrica no coincide con el familiograma, se diagraman 3 partos, 2 abortos y 1 gestación actual. Pero en la descripción de los antecedentes Gineco Obstétricos se describe: G6P3A2C1M0V4 y en el relato se describe "siete (7) gestaciones cuatro (3) Partos 1 Cesárea y 2 abortos”. Adicionalmente no se evidencia envío de la IEC interlocal a la subred notificadora.</t>
  </si>
  <si>
    <r>
      <t xml:space="preserve">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ya que No se evidenció el pago de </t>
    </r>
    <r>
      <rPr>
        <b/>
        <sz val="9"/>
        <color theme="1"/>
        <rFont val="Arial"/>
        <family val="2"/>
      </rPr>
      <t>84 horas</t>
    </r>
    <r>
      <rPr>
        <sz val="9"/>
        <color theme="1"/>
        <rFont val="Arial"/>
        <family val="2"/>
      </rPr>
      <t xml:space="preserve"> del perfil </t>
    </r>
    <r>
      <rPr>
        <b/>
        <sz val="9"/>
        <color theme="1"/>
        <rFont val="Arial"/>
        <family val="2"/>
      </rPr>
      <t xml:space="preserve">Profesional Especializado 4 </t>
    </r>
    <r>
      <rPr>
        <sz val="9"/>
        <color theme="1"/>
        <rFont val="Arial"/>
        <family val="2"/>
      </rPr>
      <t>correspondientes a los contratistas: Yuli Marcela Salinas Torres por 10 horas, Delia Milena Jiménez Manjarrez, por 37 horas y María Fernanda Castro Torres por 37 horas</t>
    </r>
  </si>
  <si>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ya que No se evidenció el pago de 26 horas del perfil Profesional Especializado 4 de la contratista Yuli Marcela Salinas Torres.</t>
  </si>
  <si>
    <t>Jenny Rocio López Espinel</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</si>
  <si>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una queja el siguiente hallazgo:
- El formato de atención de quejas por ruido AR12E000257 con fecha de visita 21/10/2025 ID 54850 presenta inconsistencia, toda vez que, la encuesta anexa AR12E000257 del encuestado José Leiva, contiene información a lápiz en: La pregunta “2.8 Número de personas que habitan o trabajan en la en la unidad”, en el campo de “Menores de edad”; La pregunta “4.4 Califique la percepción de ruido en la unidad…” en el espacio de “Plantas de Producción”, “Otro” y “¿Cuál?”; La pregunta “4.5.¿Que fuentes externas de ruido le molestan en el entorno de la unidad?“ en el espacio de “Discotecas/bares”. Adicionalmente presenta doble respuesta la pregunta “4.1.En este domicilio percibe ruido?”, donde registra a esfero la opción “A veces” y en lápiz la opción “Nunca”.</t>
  </si>
  <si>
    <t>No se acepta la glosa. La SISS Centro Oriente tomará los correctivos pertinentes.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</si>
  <si>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acta el siguiente hallazgo:
- En el Acta de Inspección Vigilancia Ley 1335 de 2009 AR01E088886 del 23/12/2025, en la página 3 presenta espacio en blanco, sin diligenciar la información de tipo de documento, en el espacio de firma por parte del establecimiento.</t>
  </si>
  <si>
    <t>Se genera glosa por incumplimiento en la unidad base de costeo de la Acción de Bienestar/ Acción de Gestión para el Bienestar GSP-PSPIC, por la diferencia entre el valor mensual reconocido por la Subred al perfil del PSPIC y el valor definido por la SDS, de acuerdo con el valor establecido en la columna “1 VALOR BASE 184 HORAS MES”, ya que no se evidenció el reconocimiento total de los honorarios en las planillas radicadas por la Subred, para:
- Un (1) perfil de Tecnólogo - Operativo (Laura Daniela Herrera Fino, C.C 1000461065), en el periodo de octubre a diciembre 2025, no se le reconoció un total de 31,37988827 horas.</t>
  </si>
  <si>
    <t>La Subred Integrada de servicios de Salud Centro Oriente no acepta la glosa , toda vez que los honorarios objeto de hallazgos no se han podido causar por razones administrativas: 1. La disponibilidad presupuestal de las horas adicionales tiene un trámite adicional y diferente al pago de honorarios regular. 2. ⁠Las horas adicionales son sujetas a una verificación técnica posterior a la fecha regular en la que se pasan las cuentas de cobro del mes. 3. Dado lo anterior, el pago de las horas adicionales de diciembre se certificara en el mes de enero 2026, previo a la presentación de la cuenta de cobro del colaborador.</t>
  </si>
  <si>
    <t>Andres Felipe Lopez Rodriguez</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</si>
  <si>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MS05E509582, ID: 735939, concepto sanitario Favorable con Requerimientos, se identificó espacios sin diligenciar en el ítem 1.2. Productos que comercializa / Dispensa.</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</si>
  <si>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MS05E509648, ID: 802970, concepto sanitario Favorable con Requerimientos, en el acta anexa de inyectología MS19E003437, se identificó un error en la fecha consignada en el apartado de constancia y previa lectura del contenido del acta, correspondiente al mes de la visita de IVC (27/05/2025).</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</si>
  <si>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MS12E507874, ID 501597, concepto sanitario Favorable, en el acta anexa correspondiente a la Inspección, Vigilancia y Control – Ley 1335 de 2009, se identificó espacios sin diligenciar en la fecha consignada en la hoja 3, en el apartado de constancia de previa lectura y ratificación del contenido del acta.</t>
  </si>
  <si>
    <t>Se genera Glosa del 100% de cada intervención, por incumplimiento de Anexo 6 Lineamientos Técnicos de la Gestión de la Salud Pública GSP y del Plan de Salud Pública de Intervenciones Colectivas - PSPIC y Módulo de Estándares - SIVIGILA D.C., ya que se evidenció en (3) actas los siguientes hallazgos:
MS05E509709, ID 661217, concepto Favorable con Requerimientos, en el apartado de Alertas Sanitarias no se diligenció información correspondiente a las alertas revisadas.
MS05E509703, ID 390630, concepto Favorable con Requerimientos, se identificó espacios sin diligenciar en el acta anexa SA05E000451, en el punto II. Cumplimiento de la Implementación del PGIRASA, no se registró la evaluación del cumplimiento.
MS05E509708, ID 619157, concepto Favorable con Requerimientos, en el acta anexa SA05E000521, en el punto II. Cumplimiento de la Implementación del PGIRASA, no se registró la evaluación del cumplimiento, adicionalmente, la hoja 7/7 no se encuentra codificada.</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</si>
  <si>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MS05E509721, ID: 382767, Favorable con Requerimientos, se identificó espacios sin diligenciar en el acta anexa SA05E000535, en el punto II. Cumplimiento de la Implementación del PGIRASA, no se registró la evaluación del cumplimiento.</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</si>
  <si>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MS09E509510, ID 491357, concepto Favorable con Requerimientos, en la cédula del establecimiento se registró como Óptica con Consultorio, sin embargo, en la clasificación posterior se consignó Óptica sin Consultorio, evidenciando una incongruencia en la naturaleza del establecimiento.</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</si>
  <si>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MS05E509795, ID: 357134, Favorable con Requerimientos, se identificó espacios sin diligenciar en el acta anexa de IVC y Control Sanitario para la Gestión de los Residuos, en el punto II. Cumplimiento de la Implementación del PGIRASA, no se registró la evaluación del cumplimiento.</t>
  </si>
  <si>
    <t>Se genera glosa del 100% del valor de cada intervención, por incumplimiento de las características técnicas y de calidad (Anexo 6 Módulo de Estándares – Sivigila D.C), ya que se evidenció en (1) acta MS05E510815, ID 811678, concepto Favorable con Requerimientos: se evidenció que el establecimiento no cuenta con contrato ni con la definición de funciones y obligaciones de la Dirección Técnica. Adicionalmente, la visita fue atendida por un delegado, sin que se identificaran soportes formales que acrediten la suplencia. En consecuencia, el concepto sanitario otorgado no es acorde con la normatividad aplicable, por lo que debió asignarse un concepto sanitario Desfavorabel, teniendo en cuenta que el establecimiento no cuenta con soportes formales que definan la Dirección Técnica.</t>
  </si>
  <si>
    <t>Se genera glosa del 100% por ausencia de soportes, del valor reportado en la columna “presupuesto ejecutado periodo”, teniendo en cuenta que el 10% no cubre el valor de las ausencias, debido a que los productos, reportados como desarrollados en el informe de gestión, no fueron soportados en el momento de la visita de supervisión, ya que se evidenció ausencia de (1) soporte, de una meta ejecutada (1) soporte en el Informe de Gestión de Salud Ambiental.</t>
  </si>
  <si>
    <t>No se acpeta la glosa, la SISS CO tomará los correctivos pertinentes.</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</si>
  <si>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MS05E509766, ID: 789895, Favorable con Requerimientos, se identificó espacios sin diligenciar en el acta anexa SA05E000722 de IVC y Control Sanitario para la Gestión de los Residuos, en el punto II. Cumplimiento de la Implementación del PGIRASA, no se registró la evaluación del cumplimiento.</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</si>
  <si>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MS05E509737, ID: 615665, Favorable con Requerimientos, se identificó espacios sin diligenciar en el acta anexa de IVC y Control Sanitario para la Gestión de los Residuos, en el punto II. Cumplimiento de la Implementación del PGIRASA, no se registró la evaluación del cumplimiento.</t>
  </si>
  <si>
    <t>Luis Gabriel Piñeros Huertas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</si>
  <si>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Actas:
Para las actas:
-	Acta de IVC: AS02E797572, ID: 381313, Acta de aplicación de medida: MH06E702664.
-	Acta de IVC: AS02E797571, ID:589696, Acta de aplicación de medida: MH06E702660.
Se evidencio que en las actas de aplicación de medida sanitaria adjuntas a las actas de IVC, no se marcó el tipo de medida sanitaria que se tomó en el establecimiento, la cual fue clausura temporal total.</t>
  </si>
  <si>
    <t>Adriana moreno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</si>
  <si>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1.Se evidencio acta de levantamiento de medida sanitaria, MH08E723084 ID 330840, del 22 de noviembre de 2025, se realizó visita para cambio de concepto el día 22 de diciembre de 2025, superando los 12 días establecidos en el documento técnico.</t>
  </si>
  <si>
    <t xml:space="preserve">John Fredy Corso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</si>
  <si>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el siguiente hallazgo:  
Se evidencio que en ítem 5.5. ¿Cuenta con sistema de producción de vapor?, se registró la opción SI y el ítem 5.7. Se registro “Calentador” y se diligenciaron datos de capacidad y potencia, lo cual es incongruente frente que este tipo de equipos no producen vapor, esto se presentó para el soporte: 
-	SB03E703253 ID 325176 Con concepto Favorable con requerimientos.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</si>
  <si>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En acta SB18E705753 ID 589932 con concepto desfavorable, se evidencio que en el bloque de exigencias se relacionó en la normatividad presuntamente infringida la Resolución 1362 de 2007 art 27 y 28, para lo cual esta norma no es aplicable a vigilancia y los artículos relacionados no los tiene la norma descrita.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</si>
  <si>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En acta SB18E705742 ID 656546 con concepto desfavorable se registró en el ítem de exigencias una norma presuntamente infringida relacionado “Resolución 445 de 1996”, cuya norma no tiene pertinencia a la vigilancia. </t>
  </si>
  <si>
    <t>Edgar Alberto Salazar Manosalva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</si>
  <si>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SQ01E754755, ID (826129), de fecha 24/10/2025 con Concepto Favorable. Se presentó inconsistencia al registrarse la intervención IVC a industria textil de menos de 20 trabajadores, sin embargo, la intervención corresponde a IVC a establecimientos que utilicen como materia prima textil, cuero, madera, plástico y/o metal de menos de 20 trabajadores, de acuerdo con lo establecido en los estándares de la línea; así mismo, se verificó que no se diligenció nota aclaratoria al respecto.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</si>
  <si>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SQ01E754405, ID (805895), de fecha 8/10/2025 con Concepto Favorable con Requerimientos. Se reportó la calificación de los aspectos evaluados en los ítems 5.9, 5.10 y 5.11 "No Cumple", sin embargo, no se registraron los hallazgos ni las exigencias de estos ítems, lo cual no es consistente.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</si>
  <si>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SQ01E764564, ID (617135), de fecha 29/10/2025 con Concepto Desfavorable. Se registró la calificación del aspecto evaluado en el ítem 4.8 "Cumple", sin embargo, se diligenció hallazgo e incumplimiento de este ítem, lo cual no es consistente.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</si>
  <si>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SQ01E764462, ID (740656), de fecha 25/10/2025 con Concepto Desfavorable. No se registró la calificación del aspecto evaluado en el ítem 4.7, quedando este espacio sin diligenciar.</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</si>
  <si>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SQ03E711308, ID (686742), de fecha 25/11/2025 con Concepto Favorable con Requerimientos. No se registró la calificación del aspecto evaluado en el ítem 3.6, quedando este espacio sin diligenciar.</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</si>
  <si>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SQ03E711211, ID (704365), de fecha 18/11/2025 con Concepto Desfavorable. Dentro de las causales que ocasionaron el concepto desfavorable, no se registró el incumplimiento del hallazgo del ítem 14.5 " No diligencia formato de registros de residuos generados".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</si>
  <si>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SQ03E711228, ID (829837), de fecha 6/11/2025 con Concepto Desfavorable. En el acta secundaria SQ04E701242, dentro de las causales que ocasionaron el concepto desfavorable, no se registró el incumplimiento del hallazgo del ítem 5.4, además, no se registró la calificación de los aspectos evaluados en los ítems 5.5 y 5.6 quedando estos espacios sin diligenciar.</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</si>
  <si>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SQ08E701136, ID (613769), de fecha 10/11/2025 con Concepto Desfavorable. No se registró la calificación del aspecto evaluado en el ítem 3.4, quedando este espacio sin diligenciar.</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</si>
  <si>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SQ03E711343, ID (847017), de fecha 12/12/2025 con Concepto Desfavorable. En el acta secundaria SQ04E701247, el ítem 6.1 el cual verifica si el establecimiento presenta manual de bioseguridad se calificó No cumple, sin embargo, el ítem 6.2 el cual valida si se implementa completamente las acciones contempladas en el manual de bioseguridad y el ítem 9.1 donde se verifica si el personal del establecimiento conoce y cumple con el manual de bioseguridad, se calificaron Cumple, lo cual no es consistente.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</si>
  <si>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SQ03E711365, ID (815132), de fecha 11/12/2025 con Concepto Desfavorable. Dentro de las causales que generaron el concepto desfavorable, no se incluyó el incumplimiento del hallazgo del ítem 11.1.</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</si>
  <si>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SQ01E766253, ID (410115), de fecha 20/12/2025 con Concepto Favorable con Requerimientos. No se registró la calificación de los aspectos evaluados en los ítems 5.9, 5.10 y 5.11, quedando estos espacios sin diligenciar.</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</si>
  <si>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SQ01E764931, ID (810430), de fecha 3/12/2025 con Concepto Favorable con Requerimientos. En el ítem 12.3 en la fecha de inicio del plazo dejado para el cumplimiento de los requerimientos se registró 04/11/2025, sin embargo, la visita se realizó el 03/12/2025, lo cual no es consistente.</t>
  </si>
  <si>
    <t>Mónica Alexandra Cuervo Salgado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</si>
  <si>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el siguiente hallazgo:
1. En el acta SQ01E754390 (ID 648680) con Concepto Favorable con Requerimientos del 09-10-2025, no se registraron los incumplimientos evidenciados para el ítem 5.10, el cual fue calificado como "2. No Cumple".
2. En el acta SQ01E754547 (ID 775971) con Concepto Favorable del 15-10-2025, en el diligenciamiento de la cedula del establecimiento, se evidenció espacio en blanco en la sede.
3. En el acta SQ01E754421 (ID 787634) con Concepto Favorable del 08-10-2025, en el diligenciamiento de la cedula del establecimiento, se evidenció espacio en blanco en el tipo de documento del propietario.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</si>
  <si>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SQ03E711428 (ID 791152) con Concepto Desfavorable del 18-11-2025, se evidenció espacio en blanco en el numeral 16. Exigencias, debido a que no se realizó la marcación correspondiente en las opciones Sí/No.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</si>
  <si>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el siguiente hallazgo:
1. En el acta SQ01E765686 (ID 514727) con Concepto Favorable del 21-11-2025, se evidenció espacio en blanco en la calificación del ítem 5.11
2. En el acta SQ01E764629 (ID 801243) con Concepto Favorable con Requerimientos del 06-11-2025, en el ítem 8.2 para Productos - Papel con película PVC y Productos - Policloruro de vinilo no se registró la unidad de medida correspondiente.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</si>
  <si>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SQ03E711477 (ID 421231) con Concepto Desfavorable del 04-12-2025, presentó inconsistencia en el ítem 12.6 ¿Cumple con las actividades mínimas para el manejo y disposición de residuos generados: Segregación, movimiento interno, almacenamiento intermedio y/o central, desactivación (gestión interna), recolección, transporte, tratamiento y/o disposición final (gestión externa), según la resolución 2827 de 2006 y el plan de Gestión Integral de Residuos del establecimiento?, ya que se calificó "2. No Cumple" mientras que en el hallazgo se indicó "presenta contrato con la empresa J2 Movility SAS ultima recolección 21/11/2025", lo cual no es consistente con la calificación asignada, adicional en el espacio de observaciones no se evidencio nota aclaratoria al respecto.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</si>
  <si>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SQ01E765696 (ID 556999) con Concepto Desfavorable del 03-12-2025, se evidenció que la normatividad citada en el ítem 4.8 como referente para botiquines se encuentra errada, ya que se registró la Resolución 0705 de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</si>
  <si>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el siguiente hallazgo:
1. En el acta SQ01E766463 (ID 568572) con Concepto Desfavorable del 11-12-2025, se realizó un acta adenda de número SA03E729112 de fecha 22 de diciembre de 2025, la cual no se radicó en la Secretaría Distrital de Salud.
2. En el acta SQ01E764763 (ID 696297) con Concepto Favorable con Requerimientos del 05-12-2025, se evidenció espacios en blanco en la calificación de los ítems 6.5 a 6.7</t>
  </si>
  <si>
    <t>Carlos Andres Guerrero Pacheco</t>
  </si>
  <si>
    <t>Se genera glosa por incumplimiento en la unidad  de base de costeo de la acción de bienestar/acción de gestión para el bienestar GSP-PSPIC, ya que no se evidenció en las planillas de pago radicadas por la subred, el pago de 15 horas adicionales para un Profesional Universitario 2 (Nestor Yaya Lancheros  CC. 1.012.319.775), lo que equivale a 3,70952256262547 vistas facturadas.</t>
  </si>
  <si>
    <t>Se genera glosa por incumplimiento en la unidad  de base de costeo de la acción de bienestar/acción de gestión para el bienestar GSP-PSPIC, ya que no se evidenció en las planillas de pago radicadas por la subred, el pago de 64 horas para un Técnico 1 (Laura Mercedes Peña Prieto CC. 1.010.059.301), lo que equivale a 0,0214259737772367 de la intervención facturada.</t>
  </si>
  <si>
    <t xml:space="preserve">Se genera glosa del 2% por el incumplimiento de anexo 6 lineamientos técnicos  de la gestión de la salud pública  GSP y de plan  de la salud  publica de intervenciones  colectivas – PSPIC y módulo de estándares – SIVIGILA D.C, de acuerdo al rango de cumplimiento registrado en la tabla del anexo 9, sobre el valor total reportado en la columna “ presupuesto ejecutado periodo” de la intervención, en el mes de diciembre de cada año o el último mes de finalización del convenio, de acuerdo al nivel de operación. 
Ya que se evidenció incumplimiento de la meta programada de animales a vacunar para el periodo octubre – diciembre 2025, teniendo en cuenta que la subred presentó un cumplimiento del 50%, lo que de acuerdo a la tabla de cumplimiento es menor o igual del 79,9%. </t>
  </si>
  <si>
    <t>Jennifer Jimenez Ladino</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</si>
  <si>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Nueve (9) subactividades, dado que se evidenció incumplimiento en una (1) subactividad la cual se ejecuta en las 6 localidades  de operación  de la Subred, afectando la localidad de Mártires con una meta ejecutada de 0,666666666666667 frente al total de ejecución, como se describe a continuación:
1. Contar con Kardex diario de los medicamentos inmunobiológicos, dispositivos médicos e insumos entregados a los equipos extramurales.
1.Las profesionales extramurales de la localidad de Mártires durante el mes de noviembre, se evidenció una discrepancia entre la información consignada en el anexo del Registro Diario de Adultez e Infancia y el Kardex físico implementado por la subred de medicamentos inmunobiológicos, dispositivos médicos e insumos.</t>
  </si>
  <si>
    <t>Se mantiene glosa del 100%, por incumplimiento de anexo 6 lineamientos técnicos de la gestión de la salud pública GSP y del plan de salud pública de intervenciones colectivas - PSPIC y módulo de estándares - SIVIGILA D.C, teniendo en cuenta que la subred no presento soportes que subsanen lo hallazgos</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</si>
  <si>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Doce (12) subactividades, dado que se evidenció incumplimiento en dos (2) subactividades la cual se ejecuta en las 6 localidades  de operación  de la Subred, afectando las localidades de Mártires con una meta ejecutada de 0,13369565217391 y Santa fe con una meta ejecutada de 0,1 frente al total de ejecución  como se describe a continuación:
1) Acta Subred o herramienta de seguimiento (propia de la entidad) que contenga la evaluación de mínimo lo detallado en la actividad 2, del 100% de IPS validadas. 
1.Las localidades de Mártires, Santafé se identificaron 16 IPS. En la revisión de las actas del seguimiento al cumplimiento de la entrega de los informes de dosis administradas mensuales de POS y NO POS, extranjeros, tablero de control, movimiento de inmunobiológicos, insumos y dispositivos médicos de las IPS vacunadoras modalidad intramural y extramural. Incluyendo la validación del anexo 7. Se evidenciaron que incumplen los estándares de calidad, debido a registros de información incompletos correspondientes a “información de hallazgos, Anexo 7 de los esquemas regular y COVID” adicionalmente, los listados de asistencia no cumplen con los criterios de calidad establecidos, al presentar campos vacíos en los ítems de tema, fecha y/o hora.
2) Realizar asistencia técnica al 100% de las IPS (Públicas y privadas) en conjunto con el técnico de sistemas de información. Donde debe evaluar: avance de coberturas, seguimiento a cohortes, las estrategias de demanda inducida, arqueo de medicamentos inmunobiológicos, dispositivos médicos e insumos y tema de fortalecimiento de capacidades de acuerdo con las necesidades identificadas.
2.En la localidad de Mártires se identificaron actas de asistencia técnica correspondientes a las IPS Samper Mendoza y Hospital San José que presentan incumplimientos en los criterios de calidad. Lo anterior se evidencia en la inconsistencia entre la fecha registrada en el arqueo y la consignada en el acta, así como en la falta de concordancia entre el arqueo del saldo total de la nevera y la discriminación de los biológicos por lote.</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</si>
  <si>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Doce (12) subactividades, dado que se evidenció incumplimiento en una (1) subactividad la cual se ejecuta en las 6 localidades  de operación  de la Subred, afectando las localidades de Mártires por una meta ejecutada 0,266666666666667, Santafé con la meta ejecutada de 0,266666666666667 y San Cristóbal con una meta ejecutada de 0,466666666666667 frente al total de ejecución, como se describe a continuación:
1)	Acta Subred o herramienta de seguimiento (propia de la entidad) que contenga la evaluación de mínimo lo detallado en la actividad 2, del 100% de IPS validadas. 
1) En las localidades de Mártires, Santafé y San Cristóbal, se identificaron 14 IPS actas sin listado de asistencia.</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</si>
  <si>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Seis (6) subactividades, dado que se evidenció incumplimiento en una (1) subactividad:  
1)	Acciones de sensibilización sobre violencias de género e intrafamiliar a las personas usuarias de los servicios de las IPS públicas y privadas, y en espacios sectoriales e intersectoriales. 
1) La profesional presentó listados de asistencia correspondientes a acciones de sensibilización dirigidas a las IPS; no obstante, dichos documentos no cumplen con los estándares de calidad establecidos, debido a la ausencia de la firma de la profesional responsable en todos los listados, requisito necesario para validar las actividades de sensibilización sobre violencias de género e intrafamiliar dirigidas a las personas usuarias de los servicios de las IPS públicas y privadas.</t>
  </si>
  <si>
    <t>La Subred Integrada de Servicios de Salud no acepta la glosa por criterio G3 para el producto 156, dado que desde que se viene realizando la subactividad de sensibilización en salas de espera a usuarios, no se ha requerido la firma de la profesional que realiza la sensibilización, debido a que se elaboraba el acta correspondiente y para el caso del mes de octubre de 2025, se cuenta con las actas respectivas a las sensibilizaciones realizadas, así como las actas de articulación con los voceros de las IPS para el desarrollo de la actividad en las salas de espera. Por otra parte, en la matriz de claridades remitidas a la subred con el oficio de precisiones 2025-EE-110591, de 31 de octubre de 2025, Para la acción 156: se aclara que "e) Desarrollo de acciones de sensibilización sobre violencias de género e intrafamiliar a las personas usuarias de los servicios de las IPS públicas y privadas y en espacios sectoriales e intersectoriales." Se usará como soporte el lisado de asistencia de cada una de las SISS." Y en la matriz de precisiones remitidas a la subred con el oficio de precisiones 2025-EE-120657, de 28 de noviembre de 2025, para la acción 156: se aclara que "El listado de asistencia de acciones de sensibilización a IPS, espacios sectoriales e intersectoriales será en el formato de cada SISS. Cuando sea una actividad propia o conjunta con otra entidad sectorial/intersectorial, será válido el listado de la entidad con la que articuló la sensibilización. Esto en el marco de no solicitar varias veces la firma de las personas asistentes." En ningún caso hace referencia a que deba estar firmado por la profesional que realiza la sensibilización, sino por los asistentes. Por lo anterior se radicó oficio ante la SDS, el dia 3 de febrero de 2026, con número de radicado 2026-ER-06007, solicitando concepto favorable a las actividades realizadas.</t>
  </si>
  <si>
    <t>Se levanta glosa del 100%, por incumplimiento de anexo 6 lineamientos técnicos de la gestión de la salud pública GSP y del plan de salud pública de intervenciones colectivas - PSPIC y módulo de estándares - SIVIGILA D.C, debido a que, mediante oficio con radicado No EE 18955 del 02 de marzo 2026, emitido por la SDS, con concepto técnico favorable</t>
  </si>
  <si>
    <t>Se genera glosa G2 GLOSA POR INSUMOS Y RECURSOS.ANEXO 8, del 3% sobre el valor total ejecutado en el Producto 165- Gestión Sectorial e Intersectorial para la operación de estrategias del PAI para MAS Bienestar; Se identificó incumplimiento en la disponibilidad de vehículos asignados a las localidades de San Cristóbal (1 vehículo), Rafael Uribe Uribe (1 vehículo )y Mártires (1 vehículo), en relación con lo establecido en el Anexo 8 conforme a lo requerido, debían disponerse nueve (9) vans con capacidad mínima para siete (7) pasajeros; no obstante, durante el período comprendido entre el 1 de octubre y el 31 de diciembre, la subred contó únicamente con seis (6) vehículos, evidenciándose la ausencia de tres (3) vans. Lo cual impacta negativamente en las actividades diarias del equipo extramural.</t>
  </si>
  <si>
    <t>No se acepta glosa se envia oficio a SDS con radicado 2026-ER-06008</t>
  </si>
  <si>
    <t>Se   levanta GLOSA POR INSUMOS Y RECURSOS.ANEXO 8, del 3% sobre el valor total ejecutado, teniendo cuenta el concepto técnico favorable emitido por la SDS, con radicado No. 2026- EE-51031 del 12 de mayo del 2026</t>
  </si>
  <si>
    <t>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448 horas adicionales distribuidas en 15 perfiles de Tecnico 1 relacionado :
•	Bellamile Centeno Velasco Tiempo En Horas Del Th 32
•	Angie Catherine Cobos Torres Tiempo En Horas Del Th 32
•	Alba Mireya Torres Morales Tiempo En Horas Del Th 24
•	Angela Marcela Diaz Rodriguez Tiempo En Horas Del Th 16
•	Cristy Dayanne Lopez Pacheco Tiempo En Horas Del Th 16
•	Doris Tatiana Espitia Flautero Tiempo En Horas Del Th 24
•	Geraldyn Andrea Avila Noguera Tiempo En Horas Del Th 32
•	Betsy Faizury Daniel´S Saldarriaga Tiempo En Horas Del Th 16
•	Carlos Alexander Solorzano Vargas Tiempo En Horas Del Th 32
•	Andy Manuel Perdomo Gutierrez Tiempo En Horas Del Th 16
•	Julieth Liliana Hernández Rivera Tiempo En Horas Del Th 54
•	Leidy Viviana Osorio Camargo Tiempo En Horas Del Th 24
•	Paola Hasbleidy Bustos Arias Tiempo En Horas Del Th 24
•	Sandra García Berjan Tiempo En Horas Del Th 32
•	Sandra Patricia Sanabria Vargas Tiempo En Horas Del Th 74</t>
  </si>
  <si>
    <t xml:space="preserve">No se acepta glosa se pagará horas adiconales en el mes de enero </t>
  </si>
  <si>
    <t xml:space="preserve">Se levanta glosa por INCUMPLIMIENTO EN LA UNIDAD BASE DE COSTEO DE LA ACCIÓN DE BIENESTAR teniendo en cuenta que la subred presento planilla de pago del mes de enero 2026 en la que se registra el pago de 448 horas adicionales distribuidas en 15 perfiles.   </t>
  </si>
  <si>
    <r>
      <t xml:space="preserve">Se genera glosa </t>
    </r>
    <r>
      <rPr>
        <b/>
        <sz val="10"/>
        <color rgb="FF000000"/>
        <rFont val="Arial"/>
        <family val="2"/>
      </rPr>
      <t>G2 GLOSA POR INSUMOS Y RECURSOS.ANEXO 8,</t>
    </r>
    <r>
      <rPr>
        <sz val="10"/>
        <color rgb="FF000000"/>
        <rFont val="Arial"/>
        <family val="2"/>
      </rPr>
      <t xml:space="preserve"> del 3% sobre el valor total ejecutado en el Producto 165- Gestión Sectorial e Intersectorial para la operación de estrategias del PAI para MAS Bienestar; Se identificó incumplimiento en la disponibilidad de vehículos asignados a las localidades de San Cristóbal (1 vehículo), Rafael Uribe Uribe (1 vehículo )y Mártires (1 vehículo), en relación con lo establecido en el</t>
    </r>
    <r>
      <rPr>
        <b/>
        <sz val="10"/>
        <color rgb="FF000000"/>
        <rFont val="Arial"/>
        <family val="2"/>
      </rPr>
      <t xml:space="preserve"> Anexo 8</t>
    </r>
    <r>
      <rPr>
        <sz val="10"/>
        <color rgb="FF000000"/>
        <rFont val="Arial"/>
        <family val="2"/>
      </rPr>
      <t xml:space="preserve"> conforme a lo requerido, debían disponerse nueve (9) vans con capacidad mínima para siete (7) pasajeros; no obstante, durante el período comprendido entre el 1 de octubre y el 31 de diciembre, la subred contó únicamente con seis (6) vehículos, evidenciándose la ausencia de tres (3) vans. Lo cual impacta negativamente en las actividades diarias del equipo extramural.</t>
    </r>
  </si>
  <si>
    <t>No se acepta  glosa se envia oficios  a SDS con radicado 2026-ER-06008</t>
  </si>
  <si>
    <t>SANDRA JIMENEZ</t>
  </si>
  <si>
    <t>Se genera GLOSA POR INCONSISTENCIAS DE INFORME DE GESTIÓN del 5% sobre el total del producto Gestión Zonal GPEPB – PAI, con reporte mensual porque se evidenció error en el nivel de operación de la acción, sin afectación de la meta total ejecutada para la siguiente acción:
Acción 142 - Bases de datos de ETV a nivel distrital actualizadas y con criterios de calidad, en donde su nivel de operación corresponde a Distrito; se evidenció error en la meta programada y ejecutada, ya que en el informe de gestión se registra en nivel Subred.</t>
  </si>
  <si>
    <t>La Subred Integrada de Servicios de Salud Centro Oriente no acepta la glosa, por lo que se realizará ajuste al informe de gestión para el mes de diciembre 2025 en el producto 142 y remisión a la SDS para validación del ajuste realizado.
Se realiza ajuste en el informe de gestión  con radicado 2026-ER-06316</t>
  </si>
  <si>
    <t>Se   levanta GLOSA POR INCONSISTENCIAS DE INFORME DE GESTIÓN del 5% sobre el total de la acción de gestión para el bienestar,9 Gestión zonal GIPEP – PAI, dado que se evidencia ajuste en el informe de gestión Lo anterior de acuerdo concepto técnico favorable emitido por la Secretearía de Salud, mediante oficios radicado No 2026- EE-48680 del 7 de mayo del 2026, Respuesta a Radicados SDS No. 2026ER16175 del 16/03/2026 y 2026ER12752 del 27/02/2026.</t>
  </si>
  <si>
    <t>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184 horas adicionales distribuidas en 6 perfiles profesional universitario 1 Neleyi Guaraca Penagos, Yuranny Lisbeth Rodríguez Mayorga, Luz Angela Rodríguez Mayorga, Viviana Patricia Hassan Paternina, Leidy Carolina Bernal Sánchez Y Laura Carolina Garavito Vargas.</t>
  </si>
  <si>
    <t>La Subred Integrada de Servicios de Salud Centro Oriente no acepta la glosa, toda vez que las horas adicionales se reconocen una vez el colaborador presente la cuenta de cobro para el trámite respectivo; se presentará la planilla respectova para la veirifcación de los pagos.</t>
  </si>
  <si>
    <t xml:space="preserve">Se levanta glosa por INCUMPLIMIENTO EN LA UNIDAD BASE DE COSTEO DE LA ACCIÓN DE BIENESTAR teniendo en cuenta que la subred presento planillas de pago del me de enero 2026 en la que se registra el pago de 184  horas adicionales distribuidas en 6 perfiles.   </t>
  </si>
  <si>
    <t>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74 horas regulares de 1 perfil bachiller Lina Fernanda Montoya Ortiz.</t>
  </si>
  <si>
    <t xml:space="preserve">No se acepta glosa se pagaran horas adiconales en el mes de enero </t>
  </si>
  <si>
    <t>Se levanta glosa por incumplimiento en la unidad base de costeo de la acción de bienestar, teniendo en cuenta que la Subred presentó planillas de pago correspondientes al mes de enero de 2026, en las cuales se registró el pago de setenta y cuatro (74) horas al perfil bachiller Lina Fernanda Montoya Ortiz.</t>
  </si>
  <si>
    <t>SANDRA LEAL</t>
  </si>
  <si>
    <t xml:space="preserve">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horas adicionales distribuidas de perfil de Tecnólogo:
1.	Yudy Alexandra Alméciga Sabogal ejecutó 29,9 horas, por un valor de $535.210, correspondientes al Acción73: Asesoría para el mejoramiento de las condiciones de salud y trabajo en las unidades de trabajo informal de mediano y bajo impacto.
2.	Diego Fernando Ramírez Ospina registró 29,9 horas, con un valor de $535.210, asociadas al Acción73: Asesoría para el mejoramiento de las condiciones de salud y trabajo en las unidades de trabajo informal de mediano y bajo impacto.
3.	Karen Liliana Hincapié Parrado ejecutó 27,6 horas, por un valor de $494.040, correspondientes al Acción73: Asesoría para el mejoramiento de las condiciones de salud y trabajo en las unidades de trabajo informal de mediano y bajo impacto.
4.	Viviana Rodríguez Beltrán registró 29,9 horas, con un valor de $535.210, correspondientes al Acción73: Asesoría para el mejoramiento de las condiciones de salud y trabajo en las unidades de trabajo informal de mediano y bajo impacto.
5.	Marcela Alexandra González Hernández ejecutó 29,9 horas, por un valor de $535.210, asociadas al Acción73: Asesoría para el mejoramiento de las condiciones de salud y trabajo en las unidades de trabajo informal de mediano y bajo impacto.
</t>
  </si>
  <si>
    <t>La Subred Centro Oriente NO acepta a glosa, toda vez que el pago de horas adicionales se realizará, cuando el colaborador haga el cobro de estas horas al mes siguiente a la ejecución.</t>
  </si>
  <si>
    <t xml:space="preserve">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horas adicionales distribuidas de perfil de profesional especializado 4:
1.	Lourdes Yileny Contreras Cruz desarrolló 6,9 horas, con un valor de $205.620, correspondientes al Acción 74: Asesoría para el mejoramiento de las condiciones de salud y trabajo en las unidades de trabajo informal de alto impacto.
2.	Ricardo Antonio Ceballos Martínez registró 6,9 horas, con un valor de $205.620, asociados al Acción 74: Asesoría para el mejoramiento de las condiciones de salud y trabajo en las unidades de trabajo informal de alto impacto.
</t>
  </si>
  <si>
    <t xml:space="preserve">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horas adicionales distribuidas de perfil de Profesional universitario 2:
1.	Mayra Alejandra Villalba García ejecutó 4,6 horas, por un valor de $104.880, correspondientes al Acción 82: Asesorías para promover la desvinculación laboral de los niños, niñas y adolescentes identificados en trabajo infantil.
2.	Sandra Patricia Romero Romero registró 6,9 horas, con un valor de $157.320, asociadas al Acción 82: Asesorías para promover la desvinculación laboral de los niños, niñas y adolescentes identificados en trabajo infantil.
3.	Yury Angélica Gil Martínez ejecutó 6,9 horas, por un valor de $157.320, correspondientes al Acción 82: Asesorías para promover la desvinculación laboral de los niños, niñas y adolescentes identificados en trabajo infantil.
4.	Johan Sebastián Cañón Bastidas desarrolló 6,9 horas, con un valor de $157.320, correspondientes al Acción 82: Asesorías para promover la desvinculación laboral de los niños, niñas y adolescentes identificados en trabajo infantil.
5.	Laura Melisa Franco Capador ejecutó 4,6 horas, por un valor de $104.880, asociadas al Acción82: Asesorías para promover la desvinculación laboral de los niños, niñas y adolescentes identificados en trabajo infantil.
6.	Haidy Carolina Jiménez Pérez registró 3,45 horas, con un valor de $78.660, correspondientes al Acción 82: Asesorías para promover la desvinculación laboral de los niños, niñas y adolescentes identificados en trabajo infantil.
7.	Adiela Balanta Ballesteros ejecutó 15,2 horas, por un valor de $346.560, correspondientes al Acción 82: Asesorías para promover la desvinculación laboral de los niños, niñas y adolescentes identificados en trabajo infantil.
</t>
  </si>
  <si>
    <t xml:space="preserve">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horas adicionales distribuidas de perfil de Profesional universitario 2:
1.	Celia Jaqueline Peralta Martínez desarrolló 31,05 horas, con un valor de $707.940, correspondientes al Acción 84: Asesorías en salud de los niños, niñas y adolescentes identificados en trabajo infantil.
2.	Carmen Alicia Maturana Díaz ejecutó , la cual se ejecuta en las 6 localidades  de operacion  de la Subred, afectando la localidad de Martires, como se describe a continuacion: horas, por un valor de $707.940, asociadas al Acción 84: Asesorías en salud de los niños, niñas y adolescentes identificados en trabajo infantil.
3.	Lina Marcela Giraldo Grisales registró 31,05 horas, con un valor de $707.940, correspondientes al Acción 84: Asesorías en salud de los niños, niñas y adolescentes identificados en trabajo infantil.
</t>
  </si>
  <si>
    <t>Clary Laguado</t>
  </si>
  <si>
    <t>Se genera GLOSA POR INSUMOS Y RECURSOS, del 3%, sobre el valor total descrito en la columna “valor ejecutado en la acción de bienestar”, por no disponer de insumos y recursos de carácter técnico, tecnológico y logístico, o que no cumplan con las especificaciones técnicas que se requieran para el adecuado desarrollo de las acciones de bienestar, conforme al convenio y sus anexos. Identificando que, de 200 tamizajes (VIH/Sífilis - Hepatitis B) programados, únicamente se soportaron 138, evidenciándose que la Subred no cumplió con la totalidad de las pruebas previstas, presentando un faltante de 12 tamizajes De acuerdo a lo descrito en el Anexo 8.</t>
  </si>
  <si>
    <t>No se acepta glosa. La SISS CO tomará las medidas correctivas pertinentes.</t>
  </si>
  <si>
    <t>Se genera GLOSA POR INSUMOS Y RECURSOS, del 3%, sobre el valor total descrito en la columna “valor ejecutado en la acción de bienestar”, por no disponer de insumos y recursos de carácter técnico, tecnológico y logístico, o que no cumplan con las especificaciones técnicas que se requieran para el adecuado desarrollo de las acciones de bienestar, conforme al convenio y sus anexos. Identificando que, de 200 tamizajes (VIH/Sífilis - Hepatitis B) programados, únicamente se soportaron 138, evidenciándose que la Subred no cumplió con la totalidad de las pruebas previstas, presentando un faltante de 10 tamizajes De acuerdo a lo descrito en el Anexo 8.</t>
  </si>
  <si>
    <t>Anyela Rodirguez</t>
  </si>
  <si>
    <t>Se genera glosa POR INCUMPLIMIENTO EN LA UNIDAD BASE DE COSTEO DE LA ACCION DE BIENESTAR/ ACCION DE GESTION PARA EL BIENESTAR GSP-PSPIC en la acción integral integrada 2. Cuidado Continuo Por Una Vida Con Bienestar, código 20. Sesiones educativas para MAS bienestar por la diferencia entre el valor mensual reconocido por la subred al perfil del PSPIC y los valores de referencia descritos en la columna 1 VALOR BASE 184 HORAS MES, ya que se evidenció el no pago de 82,2  horas regulares realizadas por los profesionales universitarios 2 Andres Felipe García c.c 1.007.333.903 y Carolina Romero Velasquez c.c 52.850.451 en la localidad de San Cristóbal.</t>
  </si>
  <si>
    <t>No se acepta glosa  una vez que los profesionales entraron a finales del mes de diciembre (19) y 22)  las cuales se cobraron en el mes de enero por cierre del aplicativo SIGO dispuesto por la  Subred</t>
  </si>
  <si>
    <t>Se genera glosa POR INCUMPLIMIENTO EN LA UNIDAD BASE DE COSTEO DE LA ACCION DE BIENESTAR/ ACCION DE GESTION PARA EL BIENESTAR GSP-PSPIC en la acción integral integrada 2. Cuidado Continuo Por Una Vida Con Bienestar, código 26. Grupos socioeducativos para MAS bienestar en nuestras comunidades por la diferencia entre el valor mensual reconocido por la subred al perfil del PSPIC y los valores de referencia descritos en la columna 1 VALOR BASE 184 HORAS MES, ya que se evidenció el no pago de 64,4  horas regulares realizadas por los profesionales universitarios 2 Andres Felipe García c.c 1.007.333.903 y Carolina Romero Velasquez c.c 52.850.451 en la localidad de San Cristóbal.</t>
  </si>
  <si>
    <t>Se genera glosa POR INCUMPLIMIENTO EN LA UNIDAD BASE DE COSTEO DE LA ACCION DE BIENESTAR/ ACCION DE GESTION PARA EL BIENESTAR GSP-PSPIC en la acción integral integrada 3. Cuidado Continuo Por Una Vida Con Bienestar Enfoque Diferencial Étnico código 89 MAS Bienestar para la comunidad negra y afrocolombiana por la diferencia entre el valor mensual reconocido por la subred al perfil del PSPIC y los valores de referencia descritos en la columna 1 VALOR BASE 184 HORAS MES, ya que se evidenció el no pago de 128,8 horas regulares realizadas por las profesionales universitarias 2 Ana María Quevedo Medina c.c 52.454.226   y  Visitacion Casas Medina c.c 52.075.502 en la localidad de san Cristobal.</t>
  </si>
  <si>
    <t>No se acepta glosa  una vez que la  profesional en nutrición  entro  a finales del mes de diciembre (22)  la cual se cobraron en el mes de enero por cierre del aplicativo SIGO dispuesto por la  Subred</t>
  </si>
  <si>
    <t>Se genera glosa POR INCUMPLIMIENTO EN LA UNIDAD BASE DE COSTEO DE LA ACCION DE BIENESTAR/ ACCION DE GESTION PARA EL BIENESTAR GSP-PSPIC en la acción integral integrada .4 Cuidado Continuo por una vida con bienestar con enfoque Género, Código 92. Sesión educativa para MAS Bienestar, dirigida a mujeres y LGBTI, por la diferencia entre el valor mensual reconocido por la subred al perfil del PSPIC y los valores de referencia descritos en la columna 1 VALOR BASE 184 HORAS MES, ya que se evidenció el no pago de 102,35 horas regulares realizadas por la profesional universitaria 2 Maria Camila Sanchez Alvarado c.c 1.016.102.196 en la localidad de Rafael Uribe.</t>
  </si>
  <si>
    <t>Se genera glosa POR INCUMPLIMIENTO EN LA UNIDAD BASE DE COSTEO DE LA ACCION DE BIENESTAR/ ACCION DE GESTION PARA EL BIENESTAR GSP-PSPIC en la acción integral integrada 4. Cuidado Continuo por una vida con bienestar con enfoque Género, Código 93. Recorriendo tu barrio para MAS bienestar, por la diferencia entre el valor mensual reconocido por la subred al perfil del PSPIC y los valores de referencia descritos en la columna 1 VALOR BASE 184 HORAS MES, ya que se evidenció el no pago de 10,5 horas regulares realizadas por la profesional universitaria 2 Maria Camila Sanchez Alvarado c.c 1.016.102.196 en la localidad de Rafael Uribe.</t>
  </si>
  <si>
    <t>Se genera glosa POR INCUMPLIMIENTO EN LA UNIDAD BASE DE COSTEO DE LA ACCION DE BIENESTAR/ ACCION DE GESTION PARA EL BIENESTAR GSP-PSPIC en la acción integral integrada 4. Cuidado Continuo por una vida con bienestar con enfoque Género, Código 94. Tejiendo redes para MAS bienestar, por la diferencia entre el valor mensual reconocido por la subred al perfil del PSPIC y los valores de referencia descritos en la columna 1 VALOR BASE 184 HORAS MES, ya que se evidenció el no pago de 3,45 horas regulares realizadas por la profesional universitaria 2 Maria Camila Sanchez Alvarado c.c 1.016.102.196 en la localidad de Rafael Uribe.</t>
  </si>
  <si>
    <t>Se genera glosa POR INCUMPLIMIENTO EN LA UNIDAD BASE DE COSTEO DE LA ACCION DE BIENESTAR/ ACCION DE GESTION PARA EL BIENESTAR GSP-PSPIC en la acción integral integrada 4. Cuidado Continuo por una vida con bienestar con enfoque Género Código 96. Asesoría en Salud, por la diferencia entre el valor mensual reconocido por la subred al perfil del PSPIC y los valores de referencia descritos en la columna 1 VALOR BASE 184 HORAS MES, ya que se evidenció el no pago de 46 horas regulares realizadas por la profesional universitaria 2 Maria Camila Sanchez Alvarado c.c 1.016.102.196 en la localidad de Rafael Uribe.</t>
  </si>
  <si>
    <t xml:space="preserve">Johanna Lucila Balaguera Rojas </t>
  </si>
  <si>
    <t>Se genera GLOSA POR INCUMPLIMIENTO EN LA UNIDAD BASE DE COSTEO DE LA ACCIÓN DE BIENESTAR/ACCIÓN DE GESTIÓN PARA EL BIENESTAR GSP-PSPIC , por la diferencia entre el valor mensual reconocido por la subred al perfil del PSPIC y los valores de referencia descritos en la columna 1 VALOR BASE 184 HORAS MES, ya que se evidenció que no se garantizó el no pago de 95 horas adicionales a dos (2) perfiles técnicos 1, en el mes de diciembre 2025, como se describe a continuación:
* BEATRIZ AMPARO AGUIRRE GONZALEZ CC 52238999 (47 horas)
* YAMILE 0 SEPULVEDA MUÑOZ CC  53044755 (48 horas)
Total, 95 horas
*Se aclara que las colaboradoras se encuentran asignadas a la localidad de Santa Fe pero como no se programaron recursos en esta localidad se asigna hallazgo a la localidad de San Cristòbal</t>
  </si>
  <si>
    <t>No se acepta glosa, toda vez que el pago de horas adicionales del Mes de diciembre se realizan en el mes vencido y se pagaran en la planilla del mes de enero de 2026.</t>
  </si>
  <si>
    <t xml:space="preserve">Se genera GLOSA POR INCUMPLIMIENTO EN LA UNIDAD BASE DE COSTEO DE LA ACCIÓN DE BIENESTAR/ACCIÓN DE GESTIÓN PARA EL BIENESTAR GSP-PSPIC , por la diferencia entre el valor mensual reconocido por la subred al perfil del PSPIC y los valores de referencia descritos en la columna 1 VALOR BASE 184 HORAS MES, ya que se evidenció que no se garantizó el no pago de 8,36 horas adicionales a un (1) perfiles de profesional universitario 2, en el mes de diciembre 2025, KATHERIN JINETH AVELLANEDA BELLO CC 1033805445. </t>
  </si>
  <si>
    <t xml:space="preserve">No se acepta glosa, se aclara que las horas adicionales de la profesional se desarrollaron en el codigo 69 de institucional, por error se fue cargado al codigo 32 de Educativo, se realizara el ajusteen la base de TH de diciembre y las horas adicionales se cancelaran una vez la profesional realice la cuenta de cobro, para el mes de enero. </t>
  </si>
  <si>
    <t>Se genera GLOSA POR INCUMPLIMIENTO EN LA UNIDAD BASE DE COSTEO DE LA ACCIÓN DE BIENESTAR/ACCIÓN DE GESTIÓN PARA EL BIENESTAR GSP-PSPIC , por la diferencia entre el valor mensual reconocido por la subred al perfil del PSPIC y los valores de referencia descritos en la columna 1 VALOR BASE 184 HORAS MES, ya que se evidenció que no se garantizó el no pago de 69 horas adicionales a dos (2) perfiles de profesional universitario 2, en el mes de diciembre 2025, como se describe a continuación:
* RAUL RICARDO GONZALEZ BABATIVA CC 80764491 (38 horas)
* WENDY JINETH ALONSO BUENAVENTURA CC 1073693052 (31 horas)
Total, 69 horas</t>
  </si>
  <si>
    <t>Se genera GLOSA POR INCUMPLIMIENTO EN LA UNIDAD BASE DE COSTEO DE LA ACCIÓN DE BIENESTAR/ACCIÓN DE GESTIÓN PARA EL BIENESTAR GSP-PSPIC , por la diferencia entre el valor mensual reconocido por la subred al perfil del PSPIC y los valores de referencia descritos en la columna 1 VALOR BASE 184 HORAS MES, ya que se evidenció que no se garantizó el no pago de 103,5 horas adicionales a dos (2) perfiles de profesional universitario 2, en el mes de diciembre 2025 como se describe a continuación:
*FLOR ALBA MURCIA PARRA CC 20976451 (51,75 horas)
*LILIAN MERCED CARVAJAL SERRANO CC 52080743 (51,75 horas)
Total, 103,5 horas</t>
  </si>
  <si>
    <t>no se acepta glosa toda vez que el pago de horas adicionales del mes de diicembre se realiza en el mes vencido y se pagaran en la planilla del mes de enero de 2026</t>
  </si>
  <si>
    <t>ERICA BORDA</t>
  </si>
  <si>
    <t xml:space="preserve">
Se genera glosa POR INCUMPLIMIENTO EN LA UNIDAD BASE DE COSTEO DE LA ACCIÓN DE BIENESTAR/ACCIÓN DE GESTIÓN PARA   EL BIENESTAR GSP-PSPIC, en la Acción Integral – integrada 2. Cuidado Continuo Por Una Vida Con Bienestar código 20. Sesiones educativas para MAS bienestar por la diferencia entre el valor mensual reconocido por la Subred al perfil del PSPIC y los valores de referencia descritos en la columna 1 VALOR BASE 184 HORAS MES, ya que se evidenció el no pago de honorarios de los siguientes perfiles en la localidad de Santa Fe: 
Gabriela Vargas Gacha CC 1013097797 Profesional Universitario 2: No se evidencio el pago de 6,90($157.320) horas adicionales del mes de diciembre del 2025. Par un total de horas: 6,90
Deivi Katherine Olaya Ávila CC 52391888 Profesional universitario 2: No se evidencio el pago de 3,45 ($78.660) horas adicionales del mes de diciembre del 2025. Par un total de horas: 3,45
Aslith Camila Rincón Galvis CC 1074137023 Profesional Universitario 2: No se evidencio el pago de 6,90($157.320) horas adicionales del mes de diciembre del 2025. Para un total de horas:6,90
</t>
  </si>
  <si>
    <t xml:space="preserve">ERICA BORDA </t>
  </si>
  <si>
    <t>Se genera glosa POR INCUMPLIMIENTO EN LA UNIDAD BASE DE COSTEO DE LA ACCIÓN DE BIENESTAR/ACCIÓN DE GESTIÓN PARA EL BIENESTAR GSP-PSPIC, en la Acción Integral integrada 2. Cuidado Continuo Por Una Vida Con Bienestar código 20. Sesiones educativas para MAS bienestar, por la diferencia entre el valor mensual reconocido por la Subred al perfil del PSPIC y los valores de referencia descritos en la columna 1 VALOR BASE 184 HORAS MES, ya que se evidenció el no pago de honorarios del siguiente perfil en la localidad Antonio Nariño: 
Lina Fernanda Gómez Prada CC 1026285335 Profesional Universitario 2: No se evidencio el pago de 0,85 ($19.380) horas regulares ni de 6,90 ($157.320) horas adicionales del mes de diciembre 2025. Para un total de horas: 7,75</t>
  </si>
  <si>
    <t>No se acepta glosa, toda vez que el pago de estas horas se realizara en el mes vencido en l plainilla del mes de enero 2026</t>
  </si>
  <si>
    <t xml:space="preserve">Se genera glosa POR INCUMPLIMIENTO EN LA UNIDAD BASE DE COSTEO DE LA ACCIÓN DE BIENESTAR/ACCIÓN DE GESTIÓN PARA EL BIENESTAR GSP-PSPIC, en la Acción Integral – integrada 2. Cuidado Continuo Por Una Vida Con Bienestar Código 68: Seguimiento a condiciones de salud en casos prioritarios en Instituciones de protección y atención, por la diferencia entre el valor mensual reconocido por la Subred al perfil del PSPIC y los valores de referencia descritos en la columna 1 VALOR BASE 184 HORAS MES, ya que se evidenció el no pago de honorarios del siguiente perfil en la localidad de Santa Fe: 
Aslith Camila Rincón Galvis CC 1074137023 Profesional Universitario 2: No se evidencio el pago de 3,45($78.660) horas adicionales del mes de diciembre del 2025.  Para un total de horas:3,45
</t>
  </si>
  <si>
    <t>Luz Helena Parra Silva</t>
  </si>
  <si>
    <t>Se genera glosa POR INCUMPLIMIENTO EN LA UNIDAD BASE DE COSTEO DE LA ACCION DE BIENESTAR/ ACCION DE GESTION PARA EL BIENESTAR GSP-PSPIC en el proceso integral e integrado de gestión y análisis de política para el bienestar código 234 Participación y gestión intersectorial para la formulación, implementación, seguimiento o evaluación de las políticas públicas en los territorios, por la diferencia entre el valor mensual reconocido por la subred al perfil del PSPIC y los valores de referencia descritos en la columna 1 VALOR BASE 184 HORAS MES ya que se evidenció el no pago de 58 horas adicionales realizadas por las profesionales universitarias 2 Vanessa Duran Navarrete identificada con cedula de ciudadanía No. 1013663783, Carol Daniela Perilla Murcia Identificada con cedula de ciudadanía No. 1012438321y Sandra Nathali Jiménez Torres identificada con cedula de ciudadanía No. 1013608099</t>
  </si>
  <si>
    <t xml:space="preserve">No se acepta la glosa. Las horas adicionales se reconocen una vez el colaborador presnete la cuenta de cobro para el trámite respectivo. </t>
  </si>
  <si>
    <t>Se genera glosa POR INCUMPLIMIENTO EN LA UNIDAD BASE DE COSTEO DE  LA ACCION DE BIENESTAR/ ACCION DE GESTION PARA EL BIENESTAR GSP-PSPIC  en el proceso integral e integrado de gestión y análisis de política para el bienestar código 239 Coordinación de la respuesta sectorial a las prioridades en salud y situaciones emergentes en el marco de la gestión de las políticas públicas, por la diferencia entre el valor mensual reconocido por la subred al perfil del PSPIC y los valores de referencia descritos en la columna 1 VALOR BASE 184 HORAS MES ya que se evidenció el no pago de 52 horas adicionales realizadas por las profesionales universitarias 2 Vanessa Duran Navarrete identificada con cedula de ciudadanía No. 1013663783, Carol Daniela Perilla Murcia Identificada con cedula de ciudadanía No. 1012438321y Sandra Nathali Jiménez Torres identificada con cedula de ciudadanía No. 1013608099</t>
  </si>
  <si>
    <t>Iván Garzón</t>
  </si>
  <si>
    <t>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2025-EE-132394 del 31/12/2025 y 2025-EE-131046 del 24/12/2025, en los que se comunicó que persistieron los hallazgos en la información ingresada por parte de la Subred de Servicios de Salud Centro Oriente en el aplicativo SIVIGILA D.C, en los que se vieron afectadas las líneas de Alimentos Sanos y Seguros en 8 intervenciones, Calidad del Agua y Saneamiento Básico en 1 intervención y Seguridad Química en 1 intervención.
El cálculo de meta afectada se realizó sobre el valor reportado en el informe de gestión en la intervención Técnico SISVEA.</t>
  </si>
  <si>
    <t>Se genera glosa por Bases de datos o aplicativos del 100% del valor de cada intervención por inconsistencias en el cargue en el Sistema de Información de Investigaciones Administrativas en Salud SIIAS de procesos sancionatorios, ya que se evidenció inconsistencia en la línea de: Calidad del Agua y Saneamiento Básico en 1 intervención.
El cálculo de meta afectada se realizó sobre el valor reportado en el informe de gestión en la intervención Apoyo Administrativo de la Vigilancia de la Salud Ambiental.</t>
  </si>
  <si>
    <t>Se genera glosa por Bases de datos o aplicativos del 100% del valor de cada intervención por inconsistencias en el cargue en el Sistema de Información de Investigaciones Administrativas en Salud SIIAS de procesos sancionatorios, ya que se evidenció inconsistencia en la línea de: Seguridad Química en 1 intervención.
El cálculo de meta afectada se realizó sobre el valor reportado en el informe de gestión en la intervención Apoyo Administrativo de la Vigilancia de la Salud Ambiental.</t>
  </si>
  <si>
    <t>Se genera glosa por Bases de datos Vs soportes en medio físico del 50% del valor de cada intervención por la no concordancia entre Bases de datos Vs. Soportes en medio físico, ya que se evidenciaron inconsistencias así: 5 en Alimentos Sanos y Seguros, 8 en Seguridad Química y 1 en Medicamentos y Tecnologías en Salud. 
El cálculo de meta afectada se realizó sobre el valor reportado en el informe de gestión en la intervención Digitador SISVEA.</t>
  </si>
  <si>
    <t>No se acepta la glosa la SISS Centro Oriente tomará las medidas correctivas pertinentes.</t>
  </si>
  <si>
    <t>Se genera glosa por Bases de datos Vs soportes en medio físico del 50% del valor de cada intervención por la no concordancia entre Bases de datos Vs. Soportes en medio físico, ya que se evidenciaron inconsistencias así: 3 en Alimentos Sanos y Seguros, 12 en Seguridad Química, 1 en Calidad del Agua y Saneamiento Básico y 1 en Medicamentos y Tecnologías en Salud.
El cálculo de meta afectada se realizó sobre el valor reportado en el informe de gestión en la intervención Digitador SISVEA.</t>
  </si>
  <si>
    <t>Se genera glosa por Bases de datos Vs soportes en medio físico del 50% del valor de cada intervención por la no concordancia entre Bases de datos Vs. Soportes en medio físico, ya que se evidenciaron inconsistencias así: 1 en Alimentos Sanos y Seguros, 1 en Calidad del Agua y Saneamiento Básico y 14 en Seguridad Química. 
El cálculo de meta afectada se realizó sobre el valor reportado en el informe de gestión en la intervención Digitador SISVEA.</t>
  </si>
  <si>
    <t>Se genera glosa por Base de Talento Humano del 5% del valor total ejecutado por la intervención ya que se evidencian inconsistencias en base de talento humano registradas en el aplicativo SIVIGILA D.C:
Se evidenció 2 inconsistencias en la base de talento humano de la línea de Aire, Ruido y Radiación Electromagnética.</t>
  </si>
  <si>
    <t>Se genera glosa por Base de Talento Humano del 5% del valor total ejecutado por la intervención ya que se evidencian inconsistencias en base de talento humano registradas en el aplicativo SIVIGILA D.C:
Se evidenció 1 inconsistencia en la base de talento humano de la línea de Aire, Ruido y Radiación Electromagnética y 1 inconsistencia en la Línea de en Calidad del Agua y Saneamiento Básico.</t>
  </si>
  <si>
    <t>Se genera Glosa por incumplimiento de anexo 6 lineamientos técnicos de la gestión de la salud pública GSP y del plan de salud pública d intervenciones colectivas PSPIC y módulo de estándares - SIVIGILA D.C del 10% sobre el valor unitario del líder de la línea Alimentos Sanos y seguros, por incumplimiento en la calidad, la entrega inorportuna a la no entrega de los informes solicitados por la Secretaría Distrital.
Ya que se evidenció y teniendo en cuenta el oficio de concepto técnico emitido por la SDS, bajo radicado 2025-EE-110177 de fecha 30 de octubre  de 2025 con asunto “Concepto técnico negativo, componente Vigilancia de la Salud Ambiental – Alimentos sanos y seguros mes octubre 2025.”,  en el cual se informa que “En atención a la FICHA TÉCNICA DE LA LÍNEA DE ALIMENTOS SANOS Y SEGUROS en donde se indica: “Las alertas enviadas de alimentos y bebidas (INVIMA u otros), requerimientos jurídicos como tutelas, acciones de cumplimento u otro tipo de solicitudes realizadas por los referentes de la línea, deberán ser atendidas por las Subredes en los tiempos indicados por el nivel central de la SDS” y teniendo en cuenta que el 24 de octubre no fueron enviados los resultados del requerimiento remitido el 25 de septiembre relacionado con la alerta 281-2025 (VITA VEREVION, Registro sanitario RSAY 121345 - Falso), enviada por el Instituto Nacional de Vigilancia de Medicamentos y Alimentos - INVIMA, al respecto indicamos que se procederá a informar al equipo de apoyo a la supervisión para que se realicen las acciones del caso en el marco de sus competencias, donde se evidenció que la respuesta a la solicitud fue remitida el 26 de septiembre de 2025 se genera la glosa para el mes de octubre de 2025, por la entrega inoportuna de los informes solicitados por la Secretaría Distrital de Salud.</t>
  </si>
  <si>
    <t xml:space="preserve">Se genera Glosa por incumplimiento de anexo 6 lineamientos técnicos de la gestión de la salud  pública GSP y del plan  de salud pública d intervenciones colectivas PSPIC y módulo  de estándares - SIVIGILA D.C del 20% sobre el valor unitario del líder del PVRpyg línea ETOZ, que presento el hallazgo; ya que se evidencio Incumplimiento en la Remisión a la SDS del Documento consolidado con el respectivo cierre del Plan de inducción, reinducción y fortalecimiento de capacidades dirigido al talento humano técnico y profesional del PVpyg por subred consolidado. que incluya la ficha técnica, tiempos, temática, periodicidad, pre-test y pos-test, teniendo en cuenta que se indicaba como plazo de envío los 10 primeros días calendario noviembre 2025 y se envió el día 11 de Diciembre 2025; además, cuenta con Además cuenta con correo electrónico de respuesta por parte de la SDS, el cual indica en observaciones (“…No se remite en la fecha solicitada, El documento remitido no cuenta con la información solicitada…”)
</t>
  </si>
  <si>
    <t>Se genera Glosa del 0,5% del valor total reportado en la columna “presupuesto ejecutado periodo” por incumplimiento de anexo 6 lineamientos técnicos de la gestión de la salud pública GSP y del plan de salud pública de intervenciones colectivas - PSPIC y módulo de estándares - SIVIGILA D.C, ya que se evidenció:
Línea Seguridad Química.
En el acta SA03E726113 del 28 de octubre de 2025 no se evidenció firma de la autoridad sanitaria.
Línea Aire Ruido y Radiación Electromagnética Cambio Climático.
Para el establecimiento con numero de acta SA03E727510 de fecha 10 de octubre de 2025, se evidencia que el NIT es “52363653 – DV 0”, sin embargo, en la base auxiliar se digitó: “53263653-0”, de igual manera se presenta inconsistencia en el número de documento del propietario, ya que en el soporte físico se registra “52363653”, sin embargo, en la base se digitó: “53263653”.
Informes de los meses de octubre, noviembre y diciembre de 2025, compartidos por Drive.
Para la hoja de cálculo fortalecimiento TH del informe del mes de octubre la fecha registrada para la inducción del tecnólogo que ingreso no es coincidente con el acta presentada, registra en el informe 31 de octubre de 2025, sin embargo, en el acta registra 2 de octubre de 2025.</t>
  </si>
  <si>
    <t>Se genera glosa por INCUMPLIMIENTO EN LA UNIDAD BASE DE COSTEO DE LA ACCIÓN DE BIENESTAR / ACCIÓN DE GESTIÓN PARA EL BIENESTAR GSP-PSPIC, por la diferencia entre el valor mensual reconocido por la Subred al perfil del PSPIC y los valores de referencia descritos en la columna 1 VALOR BASE 184 HORAS MES, ya que no se evidenció el no pago de las horas realizadas como se describe a continuación:
En las planillas de pago radicadas por la Subred, no se evidencia en reconocimiento de pago de horas adicionales de (10) perfiles Profesional Especializado 3, correspondiente a 80 horas, en el mes de diciembre de 2025.
Colaboradores para diciembre de 2025:
Oscar Reynel Moreno Urrego CC. 80850442  
Luis Carlos Gómez Uribe CC. 80163676
Fredy Alexander Duran Puentes CC. 1013593462
Sindy Tatiana Galindo Gutiérrez CC. 1013590179
Andrea Viviana Lugo Cifuentes CC. 1136883321
Cindy Lorena Rodríguez Melo CC. 1013600534
Liliana Marcela González González CC. 1033730569
Jimmy Ricardo Angulo Barrero CC. 1013608631
Ingrid Isabel Ortega Castañeda CC. 52446531
Yenifer Yaneth Mosquera Salamandra CC. 1077438212</t>
  </si>
  <si>
    <t xml:space="preserve">Se genera glosa por INCUMPLIMIENTO EN LA UNIDAD BASE DE COSTEO DE LA ACCIÓN DE BIENESTAR / ACCIÓN DE GESTIÓN PARA EL BIENESTAR GSP-PSPIC, por la diferencia entre el valor mensual reconocido por la Subred al perfil del PSPIC y los valores de referencia descritos en la columna 1 VALOR BASE 184 HORAS MES, ya que no se evidenció el no pago de las horas realizadas como se describe a continuación:
En las planillas de pago radicadas por la Subred, no se evidencia en reconocimiento de pago de horas adicionales de (9) perfiles Bachiller, correspondiente a 180 horas, en el mes de diciembre de 2025. 
Colaboradores para diciembre de 2025:
Luz Angela Martínez Nieto CC. 51832421
Adriana Patricia Rodríguez Torres CC. 1023885181
Claudia Katherine Manrique Martínez CC. 1013579473
Julián Stiven González Flautero CC. 1007105797
Roger Sánchez González CC. 1015405998
Cristhian Camilo Rivera García CC. 1192781212
Elizabeth Armely Josa Riaño CC. 39637343
Leidy Johana Pinzón Cerero CC. 1072422624
Yoseli Melisa Nieto Asprilla CC. 1021313174
</t>
  </si>
  <si>
    <t xml:space="preserve">Se genera GLOSA POR INCUMPLIMIENTO EN LA UNIDAD BASE DE COSTEO DE LA ACCIÓN DE BIENESTAR/ACCIÓN DE GESTIÓN PARA EL BIENESTAR GSP-PSPIC , por la diferencia entre el valor mensual reconocido por la subred al perfil del PSPIC y los valores de referencia descritos en la columna 1 VALOR BASE 184 HORAS MES, ya que se evidenció el no pago de 12 horas adicionales a un perfil de profesional universitario 1, en el mes de diciembre 2025 :  *Ginna Viviana Avila Castillo CC 52703523 
</t>
  </si>
  <si>
    <t>Se genera GLOSA POR INCUMPLIMIENTO EN LA UNIDAD BASE DE COSTEO DE LA ACCIÓN DE BIENESTAR/ACCIÓN DE GESTIÓN PARA EL BIENESTAR GSP-PSPIC , por la diferencia entre el valor mensual reconocido por la subred al perfil del PSPIC y los valores de referencia descritos en la columna 1 VALOR BASE 184 HORAS MES, ya que se evidenció el no pago de 172 horas adicionales a dos (2) perfiles de profesional universitario 1, en el mes de diciembre 2025, como se describe a continuación:  
*Yuli Paola Barrera Molina CC 1024535966 (86 horas)
*Yohnny Liriola Hernández García CC 52493539 (86 horas)
Total, 172 horas</t>
  </si>
  <si>
    <t>Johanna Lucila Balaguera Rojas/Clary Laguado/Anyela Rodríguez/Sandra Leal</t>
  </si>
  <si>
    <t xml:space="preserve">Se genera GLOSA POR INCONSISTENCIAS DE INFORME DE GESTIÓN del 5% sobre el total de la Gestión local del GSP-PSPIC (Monitoreo y Seguimiento), ya que se evidenció hallazgo por diferencia en la territorialización en el informe de gestión entre lo reportado como ejecutado y lo soportado y verificado en la Acción integral – integrada: 4. Cuidado Continuo por una vida con bienestar con enfoque Población para formas extremas de exclusión:
En la acción de bienestar código 92 Sesión educativa para MAS Bienestar, dirigida a mujeres y LGBTI, por diferencia en la territorialización en el informe de gestión entre lo reportado como ejecutado y lo soportado y verificado.
Localidad de Santafé:
•	Reportado en el informe de gestión:  Santafé 20.
•	Meta verificada: Santafé 21.
En la acción de bienestar código 95 Asesoría Psicosocial, por diferencia en la territorialización en el informe de gestión entre lo reportado como ejecutado y lo soportado y verificado.
Localidad de Santafé:
•	Reportado en el informe de gestión: Santafé: 19.
•	Meta verificada: Santafé: 20.
En la acción de bienestar código 96 Asesoría en salud: por diferencia en la territorialización en el informe de gestión entre lo reportado como ejecutado y lo soportado y verificado.
Localidad de Santafé:
•	Reportado en el informe de gestión: Santafé: 22.
•	Meta verificada: Santafé: 23.
2. Acción integral integrada Cuidado Continuo por una vida con bienestar:
Localidad de Santafé
En la acción de bienestar código 44 Jornadas SPAcios de cuidado por diferencia en la territorialización en el informe de gestión entre lo reportado como ejecutado y lo soportado y verificado.
Reportado en el informe de gestión: Santafé 4, 
Meta verificada: Santafé 4,5,
2. Acción integral integrada Cuidado Continuo por una vida con bienestar:
Localidad de Santafé:
En la acción de bienestar código 45 Jornadas SPAcios de cuidado-tamizaje de Prevención y detección temprana de factores de riesgo ITS_SPA de cuidado por diferencia en la territorialización en el informe de gestión entre lo reportado como ejecutado y lo soportado y verificado.
Reportado en el informe de gestión: Santafé 4
Meta verificada: Santafé 4,5 
integral integrada 7. Cuidado Continuo por una vida con bienestar para la población con discapacidad acciones del cuidado:
Localidad de Santafé 
En la acción de bienestar código 122 Mejoramiento de los procesos de inclusión social para la población con discapacidad mediante la activación de rutas y gestión de casos en el territorio por diferencia en la territorialización en el informe de gestión entre lo reportado como ejecutado y lo soportado y verificado.
Reportado en el informe de gestión:  Santafé 2
Meta verificada: Santafé 3
</t>
  </si>
  <si>
    <t xml:space="preserve">Se genera GLOSA POR INCONSISTENCIAS DE INFORME DE GESTIÓN del 5% sobre el total de la Gestión local del GSP-PSPIC (Monitoreo y Seguimiento), ya que se evidenció hallazgo por diferencia en la territorialización en el informe de gestión entre lo reportado como ejecutado y lo soportado y verificado en la Acción integral – integrada: 4. Cuidado Continuo por una vida con bienestar con enfoque Población para formas extremas de exclusión:
En la acción de bienestar código 92 Sesión educativa para MAS Bienestar, dirigida a mujeres y LGBTI, por diferencia en la territorialización en el informe de gestión entre lo reportado como ejecutado y lo soportado y verificado.
Localidad de la Candelaria:
•	Reportado en el informe de gestión: Candelaria 11.
•	Meta verificada: Candelaria 10.
En la acción de bienestar código 95 Asesoría Psicosocial, por diferencia en la territorialización en el informe de gestión entre lo reportado como ejecutado y lo soportado y verificado.
Localidad de la Candelaria:
•	Reportado en el informe de gestión:  Candelaria: 18.
•	Meta verificada: Candelaria: 16.
2. Acción integral integrada Cuidado Continuo por una vida con bienestar:
Localidad de Candelaria:
En la acción de bienestar código 44 Jornadas SPAcios de cuidado por diferencia en la territorialización en el informe de gestión entre lo reportado como ejecutado y lo soportado y verificado.
Reportado en el informe de gestión: Candelaria 3, 
Meta verificada: Candelaria 2,5, 
la 2. Acción integral integrada Cuidado Continuo por una vida con bienestar:
Localidad de Candelaria:
En la acción de bienestar código 45 Jornadas SPAcios de cuidado-tamizaje de Prevención y detección temprana de factores de riesgo ITS_SPA de cuidado por diferencia en la territorialización en el informe de gestión entre lo reportado como ejecutado y lo soportado y verificado.
Reportado en el informe de gestión: Candelaria 3, 
Meta verificada: Candelaria 2,5, 
</t>
  </si>
  <si>
    <t>Se genera GLOSA POR INCONSISTENCIAS DE INFORME DE GESTIÓN del 5% sobre el total de la Gestión local del GSP-PSPIC (Monitoreo y Seguimiento), ya que se evidenció hallazgo por diferencia en la territorialización en el informe de gestión entre lo reportado como ejecutado y lo soportado y verificado en la Acción integral – integrada: 4. Cuidado Continuo por una vida con bienestar con enfoque Población para formas extremas de exclusión:
En la acción de bienestar código 95 Asesoría Psicosocial, por diferencia en la territorialización en el informe de gestión entre lo reportado como ejecutado y lo soportado y verificado.
Localidad de Rafael Uribe Uribe:
•	Reportado en el informe de gestión:  Rafael Uribe: 14.
•	Meta verificada: Rafael Uribe: 15.
En la acción de bienestar código 96 Asesoría en salud: por diferencia en la territorialización en el informe de gestión entre lo reportado como ejecutado y lo soportado y verificado.
Localidad de Rafael Uribe:
•	Reportado en el informe de gestión:  Rafael Uribe: 15.
•	Meta verificada: Rafael Uribe: 14.
2. Acción integral integrada Cuidado Continuo por una vida con bienestar:
Localidad de Rafael Uribe:
En la acción de bienestar código 54.Sesiones cuidarte_ cuidándonos a través del arte por diferencia en la territorialización en el informe de gestión entre lo reportado como ejecutado y lo soportado y verificado.
Reportado en el informe de gestión:  Candelaria 16, Martires 51 Rafael Uribe 49. 
Meta verificada: Candelaria 20, Martires 48, Rafael Uribe 48.
integral integrada 7. Cuidado Continuo por una vida con bienestar para la población con discapacidad acciones del cuidado:
Localidad de Rafel Uribe
En la acción de bienestar código 122 Mejoramiento de los procesos de inclusión social para la población con discapacidad mediante la activación de rutas y gestión de casos en el territorio por diferencia en la territorialización en el informe de gestión entre lo reportado como ejecutado y lo soportado y verificado.
Reportado en el informe de gestión:  Rafael Uribe  20
Meta verificada: Rafael Uribe 17</t>
  </si>
  <si>
    <t xml:space="preserve">Se genera GLOSA POR INCONSISTENCIAS DE INFORME DE GESTIÓN del 5% sobre el total de la Gestión local del GSP-PSPIC (Monitoreo y Seguimiento), ya que se evidenció hallazgo por diferencia en la territorialización en el informe de gestión entre lo reportado como ejecutado y lo soportado y verificado en la Acción integral – integrada: 4. Cuidado Continuo por una vida con bienestar con enfoque Población para formas extremas de exclusión:
En la acción de bienestar código 95 Asesoría Psicosocial, por diferencia en la territorialización en el informe de gestión entre lo reportado como ejecutado y lo soportado y verificado.
Localidad de Antonio Nariño:
•	Reportado en el informe de gestión:  Antonio Nariño: 14. 
•	Meta verificada: Antonio Nariño: 12.
En la acción de bienestar código 96 Asesoría en salud: por diferencia en la territorialización en el informe de gestión entre lo reportado como ejecutado y lo soportado y verificado.
Localidad de Antonio Nariño:
•	Reportado en el informe de gestión: Antonio Nariño: 13.
•	Meta verificada: Antonio Nariño: 16.
2. Acción integral integrada Cuidado Continuo por una vida con bienestar:
Localidad de Antonio Nariño
En la acción de bienestar código 44 Jornadas SPAcios de cuidado por diferencia en la territorialización en el informe de gestión entre lo reportado como ejecutado y lo soportado y verificado.
Reportado en el informe de gestión: Antonio Nariño 3. 
Meta verificada: Antonio Nariño 2,5.
2. Acción integral integrada Cuidado Continuo por una vida con bienestar:
Localidad de Antonio Nariño:
En la acción de bienestar código 45 Jornadas SPAcios de cuidado-tamizaje de Prevención y detección temprana de factores de riesgo ITS_SPA de cuidado por diferencia en la territorialización en el informe de gestión entre lo reportado como ejecutado y lo soportado y verificado.
Reportado en el informe de gestión: Antonio Nariño 3. 
Meta verificada: Antonio Nariño 2,5
Localidad de Antonio Nariño:
En la acción de bienestar código 49 Comunidades saludables: vive la noche con bienestar y seguridad vial de cuidado por diferencia en la territorialización en el informe de gestión entre lo reportado como ejecutado y lo soportado y verificado.
Reportado en el informe de gestión: Martires 8, Antonio Nariño 22. 
Meta verificada: Martires 9, Antonio Nariño 21
integral integrada 7. Cuidado Continuo por una vida con bienestar para la población con discapacidad acciones del cuidado:
Localidad de Antonio Nariño
En la acción de bienestar código 119 Fortalecimiento de agentes de cambio promotores de inclusión social y bienestar colectivo a través de escuelas de liderazgo en entorno comunitario, por diferencia en la territorialización en el informe de gestión entre lo reportado como ejecutado y lo soportado y verificado.
Reportado en el informe de gestión:  Antonio Nariño 0. 
Meta verificada: Antonio Nariño 4.
integral integrada 7. Cuidado Continuo por una vida con bienestar para la población con discapacidad acciones del cuidado:
Localidad de Antonio Nariño
En la acción de bienestar código 122 Mejoramiento de los procesos de inclusión social para la población con discapacidad mediante la activación de rutas y gestión de casos en el territorio por diferencia en la territorialización en el informe de gestión entre lo reportado como ejecutado y lo soportado y verificado.
Reportado en el informe de gestión:  Antonio Nariño 3.
Meta verificada: Antonio Nariño 5.
</t>
  </si>
  <si>
    <t xml:space="preserve">Se genera GLOSA POR INCONSISTENCIAS DE INFORME DE GESTIÓN del 5% sobre el total de la Gestión local del GSP-PSPIC (Monitoreo y Seguimiento), ya que se evidenció hallazgo por diferencia en la territorialización en el informe de gestión entre lo reportado como ejecutado y lo soportado y verificado en la Acción integral – integrada: 4. Cuidado Continuo por una vida con bienestar con enfoque Población para formas extremas de exclusión, codigo 95:
Localidad de los Mártires:
•	Reportado en el informe de gestión:  Los mártires: 6.
•	Meta verificada: Los mártires: 8.
En la acción de bienestar código 96 Asesoría en salud: por diferencia en la territorialización en el informe de gestión entre lo reportado como ejecutado y lo soportado y verificado.
Localidad de los Mártires:
•	Reportado en el informe de gestión:  Los mártires: 10.
•	Meta verificada: Los mártires: 8.
2. Acción integral integrada Cuidado Continuo por una vida con bienestar:
Localidad de Martires
En la acción de bienestar código 44 Jornadas SPAcios de cuidado por diferencia en la territorialización en el informe de gestión entre lo reportado como ejecutado y lo soportado y verificado.
2. Acción integral integrada Cuidado Continuo por una vida con bienestar:
Localidad de Martires: reportada IG 4- soportada 4.5
En la acción de bienestar código 45 Jornadas SPAcios de cuidado-tamizaje de Prevención y detección temprana de factores de riesgo ITS_SPA de cuidado por diferencia en la territorialización en el informe de gestión entre lo reportado como ejecutado y lo soportado y verificado.
Reportado en el informe de gestión: Martires 4
Meta verificada: Martires 4,5
integral integrada 7. Cuidado Continuo por una vida con bienestar para la población con discapacidad acciones del cuidado:
Localidad de Martires
En la acción de bienestar código 119 Fortalecimiento de agentes de cambio promotores de inclusión social y bienestar colectivo a través de escuelas de liderazgo en entorno comunitario, por diferencia en la territorialización en el informe de gestión entre lo reportado como ejecutado y lo soportado y verificado.
Reportado en el informe de gestión:  Martires 4  
Meta verificada: Martires 0 </t>
  </si>
  <si>
    <t>Se genera GLOSA POR INCONSISTENCIAS DE INFORME DE GESTIÓN del 5% sobre el total de la Gestión local del GSP-PSPIC (Monitoreo y Seguimiento), ya que se evidenció hallazgo por diferencia en la territorialización en el informe de gestión entre lo reportado como ejecutado y lo soportado y verificado en la 
En la acción de bienestar código 96 Asesoría en salud: por diferencia en la territorialización en el informe de gestión entre lo reportado como ejecutado y lo soportado y verificado.
Localidad de San Cristobal:
•	Reportado en el informe de gestión: San Cristobal: 14.
•	Meta verificada: Rafael Uribe: San Cristobal: 13.</t>
  </si>
  <si>
    <t xml:space="preserve">Se genera GLOSA POR INCONSISTENCIAS DE INFORME DE GESTIÓN del 5% sobre el total de la Gestión local del GSP-PSPIC (Monitoreo y Seguimiento), ya que se evidenció hallazgo por diferencia en la territorialización en el informe de gestión entre lo reportado como ejecutado y lo soportado y verificado en la Acción integral – integrada: 4. Cuidado Continuo por una vida con bienestar con enfoque Población para formas extremas de exclusión:
En la acción de bienestar código 92 Sesión educativa para MAS Bienestar, dirigida a mujeres y LGBTI, por diferencia en la territorialización en el informe de gestión entre lo reportado como ejecutado y lo soportado y verificado
Localidad de Santafé:
•	Reportado en el informe de gestión:  Santafé 8.
•	Meta verificada: Santafé 9.
1. Gestión Territorial para la Atención Primaria Social de los procesos de Gestión de la Salud Pública (GSP) y el Plan de Salud Pública de Intervenciones Colectivas (PSPIC), acción de bienestar No.3: 
Meta Programada: 05
Meta Ejecutada: 0,6892293
</t>
  </si>
  <si>
    <t xml:space="preserve">Se genera GLOSA POR INCONSISTENCIAS DE INFORME DE GESTIÓN del 5% sobre el total de la Gestión local del GSP-PSPIC (Monitoreo y Seguimiento), ya que se evidenció hallazgo por diferencia en la territorialización en el informe de gestión entre lo reportado como ejecutado y lo soportado y verificado en la 
En la acción de bienestar código 92 Sesión educativa para MAS Bienestar, dirigida a mujeres y LGBTI, por diferencia en la territorialización en el informe de gestión entre lo reportado como ejecutado y lo soportado y verificado
Localidad de la Candelaria:
•	Reportado en el informe de gestión: Candelaria 13.
•	Meta verificada: Candelaria 12.
Acción Integral-Integrada: No.6_Cuidado Continuo Por Una Vida Con Bienestar Población Migrante Internacional Bogotá, acción de bienestar No.116 Gestión para el bienestar en instituciones  educativas con alta presencia de población migrante internacional, mes noviembre 2025, ya que en la localidad de Candelaria ejecutaron 15 sesiones y reportaron en el informe de gestión 10 sesiones
integral integrada 7. Cuidado Continuo por una vida con bienestar para la población con discapacidad acciones del cuidado:
Localidad de candelaria:
En la acción de bienestar código 122 Mejoramiento de los procesos de inclusión social para la población con discapacidad mediante la activación de rutas y gestión de casos en el territorio por diferencia en la territorialización en el informe de gestión entre lo reportado como ejecutado y lo soportado y verificado.
Reportado en el informe de gestión:  candelaria 5
Meta verificada: candelaria 4
</t>
  </si>
  <si>
    <t>Se genera GLOSA POR INCONSISTENCIAS DE INFORME DE GESTIÓN del 5% sobre el total de la Gestión local del GSP-PSPIC (Monitoreo y Seguimiento), ya que se evidenció hallazgo por diferencia en la territorialización en el informe de gestión entre lo reportado como ejecutado y lo soportado y verificado en la 
En la acción de bienestar código 95 Asesoría Psicosocial, por diferencia en la territorialización en el informe de gestión entre lo reportado como ejecutado y lo soportado y verificado.
Localidad de Rafael Uribe Uribe:
•	Reportado en el informe de gestión:  Rafael Uribe: 18.
•	Meta verificada: Rafael Uribe: 23.
Acción de bienestar: código 107 - Acompañamiento solidarios para la gestión del riesgo y canalizaciones efectivas a servicios de salud a población en condición y riesgo (HC).
Localidad de Rafael Uribe:
•	Reportado en el informe de gestión:  Rafael Uribe: 18.
•	Meta verificada: Rafael Uribe: 19.</t>
  </si>
  <si>
    <t xml:space="preserve">Se genera GLOSA POR INCONSISTENCIAS DE INFORME DE GESTIÓN del 5% sobre el total de la Gestión local del GSP-PSPIC (Monitoreo y Seguimiento), ya que se evidenció hallazgo por diferencia en la territorialización en el informe de gestión entre lo reportado como ejecutado y lo soportado y verificado en la 
En la acción de bienestar código 95 Asesoría Psicosocial, por diferencia en la territorialización en el informe de gestión entre lo reportado como ejecutado y lo soportado y verificado.
Localidad de Antonio Nariño:
•	Reportado en el informe de gestión:  Antonio Nariño: 15.
•	Meta verificada: Antonio Nariño: 10.
Acción de bienestar: código 107 - Acompañamiento solidarios para la gestión del riesgo y canalizaciones efectivas a servicios de salud a población en condición y riesgo (HC).
Localidad de Antonio Nariño:
•	Reportado en el informe de gestión:  Antonio Nariño: 9.
•	Meta verificada: Antonio Nariño: 8.
integral integrada 7. Cuidado Continuo por una vida con bienestar para la población con discapacidad acciones del cuidado:
Localidad de Antonio Nariño
En la acción de bienestar código 119 Fortalecimiento de agentes de cambio promotores de inclusión social y bienestar colectivo a través de escuelas de liderazgo en entorno comunitario por diferencia en la territorialización en el informe de gestión entre lo reportado como ejecutado y lo soportado y verificado.
Reportado en el informe de gestión:  Antonio Nariño 4.
Meta verificada: Antonio Nariño 40.
integral integrada 7. Cuidado Continuo por una vida con bienestar para la población con discapacidad acciones del cuidado:
Localidad de Antonio Nariño:
En la acción de bienestar código 122 Mejoramiento de los procesos de inclusión social para la población con discapacidad mediante la activación de rutas y gestión de casos en el territorio por diferencia en la territorialización en el informe de gestión entre lo reportado como ejecutado y lo soportado y verificado.
Reportado en el informe de gestión: Antonio Nariño 1. 
Meta verificada:  Antonio Nariño 2.
</t>
  </si>
  <si>
    <t xml:space="preserve">Se genera GLOSA POR INCONSISTENCIAS DE INFORME DE GESTIÓN del 5% sobre el total de la Gestión local del GSP-PSPIC (Monitoreo y Seguimiento), ya que se evidenció hallazgo por diferencia en la territorialización en el informe de gestión entre lo reportado como ejecutado y lo soportado y verificado 
En la acción Integral-Integrada: 5 Cuidado Continuo por una vida con bienestar con enfoque Población para formas extremas de exclusión, se identificaron los siguientes hallazgos:  
Acción de bienestar: código 102 - SPAcios para la reducción del daño: acompañamiento solidario a personas que se inyectan drogas (PID).
Se solicita ajuste de IG en la territorialización para el mes de noviembre de 2025, ya que la Subred programo las 28 sesiones en la localidad de los Mártires y lo ejecutado lo reportan en la columna EJECUTADO_DISTRITO. 
Acción de bienestar: código 103 - SPAcios breves para la reducción del daño con personas que se inyectan drogas (PID).
Se solicita ajuste de IG en la territorialización para el mes de noviembre de 2025, ya que la Subred programo las 141 sesiones en la localidad de los Mártires y lo ejecutado lo reportan en la columna EJECUTADO_DISTRITO.
Acción Integral-Integrada: No.6_Cuidado Continuo Por Una Vida Con Bienestar Población Migrante Internacional Bogotá, acción de bienestar No.116 Gestión para el bienestar en instituciones  educativas con alta presencia de población migrante internacional, mes noviembre 2025, ya que en la localidad de Mártires ejecutaron 26 sesiones y reportaron en el informe de gestión 31 sesiones, por lo cual se debe realizar el ajuste. 
integral integrada 7. Cuidado Continuo por una vida con bienestar para la población con discapacidad acciones del cuidado:
Localidad de Martires
En la acción de bienestar código 119 Fortalecimiento de agentes de cambio promotores de inclusión social y bienestar colectivo a través de escuelas de liderazgo en entorno comunitario por diferencia en la territorialización en el informe de gestión entre lo reportado como ejecutado y lo soportado y verificado.
Reportado en el informe de gestión:  Martires 0 
Meta verificada: Martires 4
</t>
  </si>
  <si>
    <t>Se genera GLOSA POR INCONSISTENCIAS DE INFORME DE GESTIÓN del 5% sobre el total de la Gestión local del GSP-PSPIC (Monitoreo y Seguimiento), ya que se evidenció hallazgo por diferencia en la territorialización en el informe de gestión entre lo reportado como ejecutado y lo soportado y verificado en la 
Acción integral – integrada: Acción 25 - Sesiones educativas para la prevención y erradicación del trabajo infantil  donde se presenta como ejecutado en las localidades como se visualiza a continuación:
Localidad de Santa Fe : 
Reportado en el informe de gestión:  Santa Fe : 2
Meta verificada Santa Fe :0</t>
  </si>
  <si>
    <t xml:space="preserve">Se genera GLOSA POR INCONSISTENCIAS DE INFORME DE GESTIÓN del 5% sobre el total de la Gestión local del GSP-PSPIC (Monitoreo y Seguimiento), ya que se evidenció hallazgo por diferencia en la territorialización en el informe de gestión entre lo reportado como ejecutado y lo soportado y verificado en la 
Acción integral – integrada: Acción 25 - Sesiones educativas para la prevención y erradicación del trabajo infantil  donde se presenta como ejecutado en las localidades como se visualiza a continuación:
Localidad de Candelaria : 
Reportado en el informe de gestión:  Candelaria :1
Meta verificada Candelaria : 3
</t>
  </si>
  <si>
    <t xml:space="preserve">Se genera GLOSA POR INCONSISTENCIAS DE INFORME DE GESTIÓN del 5% sobre el total de la Gestión local del GSP-PSPIC (Monitoreo y Seguimiento), ya que se evidenció hallazgo por diferencia en la territorialización en el informe de gestión entre lo reportado como ejecutado y lo soportado y verificado en la Acción integral – integrada: 4. Cuidado Continuo por una vida con bienestar con enfoque Población para formas extremas de exclusión:
En la acción de bienestar código 95 Asesoría Psicosocial, por diferencia en la territorialización en el informe de gestión entre lo reportado como ejecutado y lo soportado y verificado.
Localidad de Rafael Uribe Uribe:
•	Reportado en el informe de gestión:  Rafael Uribe: 17.
•	Meta verificada: Rafael Uribe: 21. 
En la acción de bienestar código 96 Asesoría en salud: por diferencia en la territorialización en el informe de gestión entre lo reportado como ejecutado y lo soportado y verificado.
Localidad de Rafael Uribe:
•	Reportado en el informe de gestión:  Rafael Uribe: 26.
•	Meta verificada: Rafael Uribe: 23.
Acción de bienestar: código 107 - Acompañamiento solidarios para la gestión del riesgo y canalizaciones efectivas a servicios de salud a población en condición y riesgo (HC).
Localidad de Rafael Uribe:
•	Reportado en el informe de gestión:  Rafael Uribe: 12.
•	Meta verificada: Rafael Uribe: 13.
2. Acción integral integrada Cuidado Continuo por una vida con bienestar:
Localidad de Rafael Uribe:
En la acción de bienestar código 54.Sesiones cuidarte_ cuidándonos a través del arte por diferencia en la territorialización en el informe de gestión entre lo reportado como ejecutado y lo soportado y verificado
Reportado en el informe de gestión:  Rafael Uribe 47.
Meta verificada: Rafael Uribe 48.
</t>
  </si>
  <si>
    <t>Se genera GLOSA POR INCONSISTENCIAS DE INFORME DE GESTIÓN del 5% sobre el total de la Gestión local del GSP-PSPIC (Monitoreo y Seguimiento), ya que se evidenció hallazgo por diferencia en la territorialización en el informe de gestión entre lo reportado como ejecutado y lo soportado y verificado 
En la acción de bienestar código 95 Asesoría Psicosocial, por diferencia en la territorialización en el informe de gestión entre lo reportado como ejecutado y lo soportado y verificado.
Localidad de Antonio Nariño:
•	Reportado en el informe de gestión:  Antonio Nariño: 10.
•	Meta verificada: Antonio Nariño: 9.
En la acción Integral-Integrada: 5 Cuidado Continuo por una vida con bienestar con enfoque Población para formas extremas de exclusión, se identificaron los siguientes hallazgos:  
Acción de bienestar: código 106 - Sesión educativa para MAS Bienestar, dirigida la población habitanza en calle.
Localidad de Antonio Nariño:
•	Reportado en el informe de gestión:  Antonio Nariñol: 8.
•	Meta verificada: Antonio Nariñol: 4.
Acción de bienestar: código 107 - Acompañamiento solidarios para la gestión del riesgo y canalizaciones efectivas a servicios de salud a población en condición y riesgo (HC).
Localidad de Antonio Nariño:
•	Reportado en el informe de gestión:  Antonio Nariñol: 10.
•	Meta verificada: Antonio Nariñol: 9.
2. Acción integral integrada Cuidado Continuo por una vida con bienestar:
Localidad Antonio Nariño:
En la acción de bienestar código 49 Comunidades saludables: vive la noche con bienestar y seguridad vial, por diferencia en la territorialización en el informe de gestión entre lo reportado como ejecutado y lo soportado y verificado.
Reportado en el informe de gestión: Antonio Nariño 22. 
Meta verificada: Antonio Nariño 21</t>
  </si>
  <si>
    <t xml:space="preserve">Se genera GLOSA POR INCONSISTENCIAS DE INFORME DE GESTIÓN del 5% sobre el total de la Gestión local del GSP-PSPIC (Monitoreo y Seguimiento), ya que se evidenció hallazgo por diferencia en la territorialización en el informe de gestión entre lo reportado como ejecutado y lo soportado y verificado
En la acción de bienestar código 95 Asesoría Psicosocial, por diferencia en la territorialización en el informe de gestión entre lo reportado como ejecutado y lo soportado y verificado. 
Localidad de Los Mártires:
•	Reportado en el informe de gestión:  Los mártires:  16.
•	Meta verificada: Los mártires: 9.
En la acción Integral-Integrada: 5 Cuidado Continuo por una vida con bienestar con enfoque Población para formas extremas de exclusión, se identificaron los siguientes hallazgos:  
Acción de bienestar: código 106 - Sesión educativa para MAS Bienestar, dirigida la población habitanza en calle.
Localidad de los Mártires:
•	Reportado en el informe de gestión:  mártires: 27.
•	Meta verificada: mártires: 31.
2. Acción integral integrada Cuidado Continuo por una vida con bienestar:
Localidad Martires:
En la acción de bienestar código 49 Comunidades saludables: vive la noche con bienestar y seguridad vial, por diferencia en la territorialización en el informe de gestión entre lo reportado como ejecutado y lo soportado y verificado.
Reportado en el informe de gestión: Martires 8
Meta verificada: Martires 9
</t>
  </si>
  <si>
    <t xml:space="preserve">Se genera GLOSA POR INCONSISTENCIAS DE INFORME DE GESTIÓN del 5% sobre el total de la Gestión local del GSP-PSPIC (Monitoreo y Seguimiento), ya que se evidenció hallazgo por diferencia en la territorialización en el informe de gestión entre lo reportado como ejecutado y lo soportado y verificado 
En la acción de bienestar código 95 Asesoría Psicosocial, por diferencia en la territorialización en el informe de gestión entre lo reportado como ejecutado y lo soportado y verificado.
Localidad de San Cristobal:
•	Reportado en el informe de gestión:  San Cristobal: 16.
•	Meta verificada: San Cristobal: 20.
En la acción de bienestar código 96 Asesoría en salud: por diferencia en la territorialización en el informe de gestión entre lo reportado como ejecutado y lo soportado y verificado.
Localidad de San Cristobal:
•	Reportado en el informe de gestión:  San Cristobal: 15.
•	Meta verificada: San Cristobal: 18.
Acción integral – integrada: Acción 25 - Sesiones educativas para la prevención y erradicación del trabajo infantil  donde se presenta como ejecutado en las localidades como se visualiza a continuación:
2. Acción integral integrada Cuidado Continuo por una vida con bienestar:
Localidad de San Cristobal: 
En la acción de bienestar código 54.Sesiones cuidarte_ cuidándonos a través del arte por diferencia en la territorialización en el informe de gestión entre lo reportado como ejecutado y lo soportado y verificado
Reportado en el informe de gestión:  San Cristobal 56
Meta verificada: San Cristobal 55
</t>
  </si>
  <si>
    <t>Johanna Lucila Balaguera Rojas/Clary Laguado/Anyela Rodríguez/Sandra Leal/Erica Borda</t>
  </si>
  <si>
    <t>Se genera GLOSA POR BASE DE TALENTO HUMANO del 5% sobre el total de la Gestión local del GSP-PSPIC (Monitoreo y Seguimiento), ya que se evidenció inconsistencias para la acción integral integrada 4. Cuidado Continuo por una vida con bienestar con enfoque Género: 
En el código 92:  Sesión educativa para MAS Bienestar, dirigida a mujeres y LGBTI - por el no reporte de 2,534816 horas ejecutadas del perfil profesional universitario 2. en el mes de octubre en la localidad de San Cristobal.
código 93: Recorriendo tu barrio para MAS bienestar - por el no reporte de 1,109487789 horas ejecutadas del perfil profesional universitario 2. en el mes de octubre en la localidad de San Cristobal.</t>
  </si>
  <si>
    <t xml:space="preserve">No se acepta glosa. LA SISS CO radicará alcance a la base de talento humano con los respectivos ajustes.  </t>
  </si>
  <si>
    <t xml:space="preserve">Se genera GLOSA POR BASE DE TALENTO HUMANO del 5% sobre el total de la Gestión local del GSP-PSPIC (Monitoreo y Seguimiento), ya que se evidenció inconsistencias para la acción integral integrada 4. Cuidado Continuo por una vida con bienestar con enfoque Género: 
código 97:  Circula del cuidado - por el no reporte de 0,901723263 horas ejecutadas del perfil profesional universitario 2. en el mes de octubre en la localidad de Rafael Uribe.
</t>
  </si>
  <si>
    <t xml:space="preserve">Se genera GLOSA POR BASE DE TALENTO HUMANO del 5% sobre el total de la Gestión local del GSP-PSPIC (Monitoreo y Seguimiento), ya que se evidenció inconsistencias para la acción integral integrada 4. Cuidado Continuo por una vida con bienestar con enfoque Género: 
código 98:  Acompañamiento para más bienestar - por el no reporte de 1,166800105 horas ejecutadas del perfil profesional universitario 2. en el mes de octubre en la localidad de Antonio Nariño.
</t>
  </si>
  <si>
    <t xml:space="preserve">Se genera GLOSA POR BASE DE TALENTO HUMANO del 5% sobre el total de la Gestión local del GSP-PSPIC (Monitoreo y Seguimiento), ya que se evidenció inconsistencias para la acción integral integrada 5. Cuidado Continuo por una vida con bienestar con enfoque Poblacional para la reducción de formas extremas de exclusión.
código 108: Asesorías prevención y detección temprana de factores Psicosocial y en salud (HC) - por el no reporte de 1,247623474 horas ejecutadas del perfil profesional universitario 2. en el mes de octubre en la localidad de Los Mártires.
</t>
  </si>
  <si>
    <t xml:space="preserve">Se genera GLOSA POR BASE DE TALENTO HUMANO del 5% sobre el total de la Gestión local del GSP-PSPIC (Monitoreo y Seguimiento), ya que se evidenció inconsistencias para la
Acción integral integrada 2. Cuidado Continuo Por Una Vida Con Bienestar: 54. Sesiones cuidarte_ cuidándonos a través del arte Gestión territorial - por el no reporte de 4,262615789 horas ejecutadas del perfil profesional universitario 2. en el mes de noviembre 2025 en la localidad de Rafael Uribe.
</t>
  </si>
  <si>
    <t>Se genera GLOSA POR BASE DE TALENTO HUMANO del 5% sobre el total de la Gestión local del GSP-PSPIC (Monitoreo y Seguimiento), ya que se evidenció inconsistencias para la acción integral integrada 4. Cuidado Continuo por una vida con bienestar con enfoque Género: 
En el código 92:  Sesión educativa para MAS Bienestar, dirigida a mujeres y LGBTI - por el no reporte de 13,08553632 horas ejecutadas del perfil profesional universitario 2. en el mes de diciembre en la localidad de San Cristobal.
código 93: Recorriendo tu barrio para MAS bienestar - por el no reporte de 6,146145789 horas ejecutadas del perfil profesional universitario 2. en el mes de diciembre en la localidad de San Cristobal.</t>
  </si>
  <si>
    <t xml:space="preserve">Se genera GLOSA POR BASE DE TALENTO HUMANO del 5% sobre el total de la Gestión local del GSP-PSPIC (Monitoreo y Seguimiento), ya que se evidenció inconsistencias para la acción integral integrada 4. Cuidado Continuo por una vida con bienestar con enfoque Género: 
código 97:  Circula del cuidado - por el no reporte de 5,084935263 horas ejecutadas del perfil profesional universitario 2. en el mes de diciembre en la localidad de Rafael Uribe.
 Acción integral integrada 2. Cuidado Continuo Por Una Vida Con Bienestar: En el Código 20. Sesiones educativas para MAS bienestar por el no reporte de 18,65287368 horas ejecutadas del perfil profesional universitario 2. en el mes de diciembre 2025 en la localidad de Rafael Uribe.
Acción integral integrada 2. Cuidado Continuo Por Una Vida Con Bienestar: Código 68: Seguimiento a condiciones de salud en casos prioritarios en Instituciones de protección y atención por el no reporte de 4,332494737   horas ejecutadas del perfil profesional universitario 2. en el mes de diciembre 2025 en la localidad de Rafael Uribe.
2. Cuidado Continuo Por Una Vida Con Bienestar: En el Código 20. Sesiones educativas para MAS bienestar por el no reporte de 12,2025431578948 horas ejecutadas del perfil profesional universitario 2. en el mes de diciembre de 2025 en la localidad de Rafael Uribe.
 En el Código 21. Sesiones educativas para MAS bienestar en nuestras comunidades - por el no reporte de 23,45927026 horas ejecutadas del perfil gestor comunitario en el mes de diciembre de 2025 en la localidad de Rafael Uribe.
Código:27. Grupos socioeducativos para MAS bienestar en nuestras comunidades - Gestión territorial - por el no reporte de 101,6582469 horas ejecutadas del perfil gestor comunitario en el mes de diciembre 2025 en la localidad de Rafael Uribe.
 En el código 41. Jornadas de tamizaje para la salud publica _Cuidate se feliz - Gestión territorial - por el no reporte de 41,91615439 horas ejecutadas del perfil profesional universitario 2 en el mes de diciembre 2025 en la localidad de Rafael Uribe.
</t>
  </si>
  <si>
    <t xml:space="preserve">Se genera GLOSA POR BASE DE TALENTO HUMANO del 5% sobre el total de la Gestión local del GSP-PSPIC (Monitoreo y Seguimiento), ya que se evidenció inconsistencias para la acción integral integrada 4. Cuidado Continuo por una vida con bienestar con enfoque Género: 
código 98:  Acompañamiento para más bienestar - por el no reporte de 6,192907368 horas ejecutadas del perfil profesional universitario 2. en el mes de diciembre en la localidad de Los Mártires.
5. Cuidado Continuo por una vida con bienestar con enfoque Poblacional para la reducción de formas extremas de exclusión.
código 108: Asesorías prevención y detección temprana de factores Psicosocial y en salud (HC) - por el no reporte de 9,729013684 horas ejecutadas del perfil profesional universitario 2. en el mes de diciembre en la localidad de Los Mártires.
</t>
  </si>
  <si>
    <t>Se genera GLOSA POR INCUMPLIMIENTO DE ANEXO 6 LINEAMIENTOS TÉCNICOS DE LA GESTIÓN DE LA SALUD PUBLICA GSP Y DEL PLAN DE SALUD PÚBLICA DE INTERVENCIONES COLECTIVAS - PSPIC Y MÓDULO DE ESTÁNDARES - SIVIGILA D.C del 100% de 86 horas del perfil profesional universitario 2, para el periodo del 01 al 31 de octubre del 2025, porque los productos no cumplen con lo descrito en los lineamientos y atributos de calidad con respecto al tiempo de dedicación de este perfil.</t>
  </si>
  <si>
    <t>Se genera GLOSA POR INCUMPLIMIENTO DE ANEXO 6 LINEAMIENTOS TÉCNICOS DE LA GESTIÓN DE LA SALUD PUBLICA GSP Y DEL PLAN DE SALUD PÚBLICA DE INTERVENCIONES COLECTIVAS - PSPIC Y MÓDULO DE ESTÁNDARES - SIVIGILA D.C del 100% de 61 horas del perfil profesional universitario 2, para el periodo del 01 al 31 de octubre del 2025, porque los productos no cumplen con lo descrito en los lineamientos y atributos de calidad con respecto al tiempo de dedicación de este perfil.</t>
  </si>
  <si>
    <t>Se genera GLOSA POR INCUMPLIMIENTO DE ANEXO 6 LINEAMIENTOS TÉCNICOS DE LA GESTIÓN DE LA SALUD PUBLICA GSP Y DEL PLAN DE SALUD PÚBLICA DE INTERVENCIONES COLECTIVAS - PSPIC Y MÓDULO DE ESTÁNDARES - SIVIGILA D.C del 100% de 92 horas del perfil profesional universitario 2, para el periodo del 01 al 31 de octubre del 2025, porque los productos no cumplen con lo descrito en los lineamientos y atributos de calidad con respecto al tiempo de dedicación de este perfil.</t>
  </si>
  <si>
    <t>Se genera GLOSA POR INCUMPLIMIENTO DE ANEXO 6 LINEAMIENTOS TÉCNICOS DE LA GESTIÓN DE LA SALUD PUBLICA GSP Y DEL PLAN DE SALUD PÚBLICA DE INTERVENCIONES COLECTIVAS - PSPIC Y MÓDULO DE ESTÁNDARES - SIVIGILA D.C del 100% de 184 horas del perfil profesional universitario 2, para el periodo del 01 al 31 de octubre del 2025, porque los productos no cumplen con lo descrito en los lineamientos y atributos de calidad con respecto al tiempo de dedicación de este perfil.</t>
  </si>
  <si>
    <t>Se genera GLOSA POR INCUMPLIMIENTO DE ANEXO 6 LINEAMIENTOS TÉCNICOS DE LA GESTIÓN DE LA SALUD PUBLICA GSP Y DEL PLAN DE SALUD PÚBLICA DE INTERVENCIONES COLECTIVAS - PSPIC Y MÓDULO DE ESTÁNDARES - SIVIGILA D.C del 100% de 246 horas del perfil profesional universitario 2, para el periodo del 01 al 31 de octubre del 2025, porque los productos no cumplen con lo descrito en los lineamientos y atributos de calidad con respecto al tiempo de dedicación de este perfil.</t>
  </si>
  <si>
    <t>Se genera GLOSA POR INCUMPLIMIENTO DE ANEXO 6 LINEAMIENTOS TÉCNICOS DE LA GESTIÓN DE LA SALUD PUBLICA GSP Y DEL PLAN DE SALUD PÚBLICA DE INTERVENCIONES COLECTIVAS - PSPIC Y MÓDULO DE ESTÁNDARES - SIVIGILA D.C del 100% de 86 horas del perfil profesional universitario 2, para el periodo del 01 al 31 de octubre del 2025, porque los productos no cumplen con lo descrito en los lineamientos y atributos de calidad con respecto al tiempo de dedicación de este perfil.
Sumado a lo anterior se presenta Incumplimiento frente a lo descrito en los lineamientos y atributos de calidad, por parte del perfil Profesional Universitario 2, cuya unidad de medida del producto es plan de acción; la Acción de Bienestar tiene 20 actividades, el incumplimiento se presenta en 5 actividades, desarrollados en las 98 horas que ejecutó el profesional en el mes de octubre de 2025, así:
- No asistió al entrenamiento convocado por la SDS para el 28/10/2025
- De los cuatro acompañamientos en terreno a generadores de canalizaciones en octubre se realizó 1, el 24/10/2025 a VSP.
- En el acta de acompañamiento en terreno a VSP del 24/10/2025 con VSP, no se evidencia el cumplimiento de los objetivos, como son identificar las causas de las debilidades y dificultades en la generación de las canalizaciones; igualmente, siendo un evento de notificación de violencia sexual se evidencian en el acta todos los datos personales de la menor de edad. No se sistematizó el acompañamiento realizado.
- Con respecto a la actividad Validación de Canalizaciones, no se evidencian las notificaciones de canalizaciones no aceptadas al generador, durante el mes de octubre 2025.
- No se realizó la Notificación de Barreras de Acceso recogidas en los comités CLAVIS, durante el mes de octubre de 2025.</t>
  </si>
  <si>
    <t>Se genera GLOSA POR INCUMPLIMIENTO DE ANEXO 6 LINEAMIENTOS TÉCNICOS DE LA GESTIÓN DE LA SALUD PUBLICA GSP Y DEL PLAN DE SALUD PÚBLICA DE INTERVENCIONES COLECTIVAS - PSPIC Y MÓDULO DE ESTÁNDARES - SIVIGILA D.C del 100% de 141 horas del perfil profesional universitario 2, para el periodo del 01 al 30 de noviembre del 2025, porque los productos no cumplen con lo descrito en los lineamientos y atributos de calidad con respecto al tiempo de dedicación de este perfil.</t>
  </si>
  <si>
    <t>Se genera GLOSA POR INCUMPLIMIENTO DE ANEXO 6 LINEAMIENTOS TÉCNICOS DE LA GESTIÓN DE LA SALUD PUBLICA GSP Y DEL PLAN DE SALUD PÚBLICA DE INTERVENCIONES COLECTIVAS - PSPIC Y MÓDULO DE ESTÁNDARES - SIVIGILA D.C del 100% de 129 horas del perfil profesional universitario 2, para el periodo del 01 al 30 de noviembre del 2025, porque los productos no cumplen con lo descrito en los lineamientos y atributos de calidad con respecto al tiempo de dedicación de este perfil.</t>
  </si>
  <si>
    <t>Helena Aldana Garcia</t>
  </si>
  <si>
    <t>Se genera GLOSA POR INCUMPLIMIENTO DE ANEXO 6 LINEAMIENTOS TÉCNICOS DE LA GESTIÓN DE LA SALUD PUBLICA GSP Y DEL PLAN DE SALUD PÚBLICA DE INTERVENCIONES COLECTIVAS - PSPIC Y MÓDULO DE ESTÁNDARES - SIVIGILA D.C del 100% de 12  horas del perfil profesional universitario 2 ( comunicador social) para el periodo del 01 al 31 de octubre del 2025 en la Acción de Bienestar de Coordinación Territorial Zonal GSP-PSPIC, por que los productos no cumplen con lo descrito en los lineamientos y atributos de calidad con respecto al tiempo de dedicación de este perfil.</t>
  </si>
  <si>
    <t xml:space="preserve">No se acepta la glosa.  La SISS Centro Oriente toma las medidas correctivas pértientes. </t>
  </si>
  <si>
    <t>Se genera glosa por INCUMPLIMIENTO EN LA UNIDAD BASE DE COSTEO DE LA ACCION DE BIENESTAR/ACCION DE GESTION PARA EL BIENESTAR GSP-PSPIC, por la diferencia entre el valor mensual reconocido por la Subred y el valor definido por la SDS, de acuerdo con el  valor establecido en columna “1 VALOR BASE 184 HORAS MES”, ya que no se evidenció el pago de 76 horas del perfil Profesional Universitario 2 Ana Milena Castellanos Ortega.</t>
  </si>
  <si>
    <t>Se genera glosa por INCUMPLIMIENTO EN LA UNIDAD BASE DE COSTEO DE LA ACCION DE BIENESTAR/ACCION DE GESTION PARA EL BIENESTAR GSP-PSPIC, por la diferencia entre el valor mensual reconocido por la Subred y el valor definido por la SDS, de acuerdo con el valor establecido en columna “1 VALOR BASE 184 HORAS MES”, ya que no se evidenció el pago de 104 horas del perfil Profesional Universitario 2 (comunicador social) asi:
1.	John Nicolas Ramírez Buitrago ( 52 horas)
2.	Diego Ricardo Benavides Ramírez (52 horas)</t>
  </si>
  <si>
    <t>No se acepta la glosa.  La SISS Centro Oriente las 104 jhoras de perfil comunicador social se pagaran como horas adicionales en las cuentas de cobro del mes de enero</t>
  </si>
  <si>
    <t>SUBRED CENTRO ORIENTE - OCTUBRE 2025 - CONCEPTO TÉCNICO - 2025-EE-132394 31/12/2025 - 2025-EE-131046 24/12/2025</t>
  </si>
  <si>
    <t>Localidad</t>
  </si>
  <si>
    <t>Línea</t>
  </si>
  <si>
    <t>Intervención</t>
  </si>
  <si>
    <t>ID Establecimiento, Test o Encuesta</t>
  </si>
  <si>
    <t>Cuenta de Intervención</t>
  </si>
  <si>
    <t>Costo/Unitario</t>
  </si>
  <si>
    <t>Costo/total</t>
  </si>
  <si>
    <t>Mártires</t>
  </si>
  <si>
    <t>Línea Seguridad Química</t>
  </si>
  <si>
    <t>IVC A
ESTABLECIMIENTOS DE
MANTENIMIENTO
AUTOMOTRIZ DE MENOS
DE 20 TRABAJADORES</t>
  </si>
  <si>
    <t xml:space="preserve">Antonio Nariño </t>
  </si>
  <si>
    <t xml:space="preserve">Línea calidad de agua y saneamiento básico </t>
  </si>
  <si>
    <t xml:space="preserve">Establecimientos comerciales saneamiento básico </t>
  </si>
  <si>
    <t xml:space="preserve">Candelaria </t>
  </si>
  <si>
    <t xml:space="preserve">Línea alimentos sanos y seguros </t>
  </si>
  <si>
    <t xml:space="preserve">Restaurantes, cevicherías y comidas rápidas </t>
  </si>
  <si>
    <t xml:space="preserve">Rafael Uribe </t>
  </si>
  <si>
    <t xml:space="preserve">Cafeterías, panaderías, fruterías </t>
  </si>
  <si>
    <t xml:space="preserve">Expendios  de  bebidas alcohólicas </t>
  </si>
  <si>
    <t xml:space="preserve">829410 764321 758509 811359 823936 </t>
  </si>
  <si>
    <t>Supermercados, Hipermercados, Grandes superficies</t>
  </si>
  <si>
    <t>Operativo de Vehículos</t>
  </si>
  <si>
    <t>No aparece en Informe de Gestión</t>
  </si>
  <si>
    <t>TOTAL</t>
  </si>
  <si>
    <t>Total valor hallazgos</t>
  </si>
  <si>
    <t>Código 2498 - Mártires</t>
  </si>
  <si>
    <t>Valor Presupuesto</t>
  </si>
  <si>
    <t>Valor glosa/Octubre2025/Martires</t>
  </si>
  <si>
    <t>GLOSA TÉCNICO SISVEA</t>
  </si>
  <si>
    <t>INCONSISTENCIAS EN CARGUE EN EL SISTEMA DE INFORMACIÓN DE INVESTIGACIONES ADMINISTRATIVAS EN SALUD – SIIAS - OCTUBRE DE 2025</t>
  </si>
  <si>
    <t>LINEA
 (Mayuscula Solo la Inicial)</t>
  </si>
  <si>
    <t>MES/PERIODO</t>
  </si>
  <si>
    <t>LOCALIDAD (Mayuscula Solo la Inicial)</t>
  </si>
  <si>
    <t>ID</t>
  </si>
  <si>
    <t>N° ACTA</t>
  </si>
  <si>
    <t>INTERVENCIÓN
(Mayuscula Solo la Inicial)</t>
  </si>
  <si>
    <t>HALLAZGO 
(Mayuscula solo al iniciar el párrafo)</t>
  </si>
  <si>
    <t>NO SE CARGÓ
(Marque con una X)</t>
  </si>
  <si>
    <t>CARGUE EXTEMPORÁNEO
(Marque con una X)</t>
  </si>
  <si>
    <t>VALOR UNITARIO</t>
  </si>
  <si>
    <t>CANTIDAD</t>
  </si>
  <si>
    <t>VALOR TOTAL</t>
  </si>
  <si>
    <t>Responsable del Hallazgo
(Mayuscula Solo la Inicial)</t>
  </si>
  <si>
    <t>Calidad del agua y Saneamniento Basico</t>
  </si>
  <si>
    <t>MH06E717297</t>
  </si>
  <si>
    <t>Establecimientos comerciales de saneamiento básico</t>
  </si>
  <si>
    <t xml:space="preserve">Se evidencio que el acta MH06E717297 ID 382894 del 22 de octubre del 2025, cuyo radicado se realizó el día 12 de diciembre del 2025, lo cual constituye 10 días de radicación de manera extemporánea a la aplicativo SIIAS. (Este hallazgo es reportado a la línea de Gerencia para la vigilancia de la Salud Ambiental). </t>
  </si>
  <si>
    <t>X</t>
  </si>
  <si>
    <t>John Fredy Corso</t>
  </si>
  <si>
    <t>Glosa Octubre 2025 por SIIAS</t>
  </si>
  <si>
    <t>Código 2494 - Antonio Nariño</t>
  </si>
  <si>
    <t>Total Glosa/Octubre 2025</t>
  </si>
  <si>
    <t>GLOSA APOYO ADMINISTRATIVO</t>
  </si>
  <si>
    <t>Total Apoyo Admon Octubre 2025</t>
  </si>
  <si>
    <t>INCONSISTENCIAS EN CARGUE EN EL SISTEMA DE INFORMACIÓN DE INVESTIGACIONES ADMINISTRATIVAS EN SALUD – SIIAS - NOVIEMBRE DE 2025</t>
  </si>
  <si>
    <t>Seguridad Química</t>
  </si>
  <si>
    <t>noviembre de 2025</t>
  </si>
  <si>
    <t>SAN CRISTÓBAL</t>
  </si>
  <si>
    <t>SQ03E711283</t>
  </si>
  <si>
    <t>IVC A ESTABLECIMIENTOS DE ESTÉTICA ORNAMENTAL</t>
  </si>
  <si>
    <t>El Acta No. SQ03E711283, ID (754603), de fecha 5/11/2025 con Concepto Desfavorable. Soporte cargado al SIIAS a los 34 días, excediendo el tiempo establecido de 30 días calendario siguientes a la emisión del concepto.</t>
  </si>
  <si>
    <t>Edgar Salazar</t>
  </si>
  <si>
    <t>Glosa Noviembre 2025 por SIIAS</t>
  </si>
  <si>
    <t>Total Glosa/Noviembre 2025</t>
  </si>
  <si>
    <t>Total Apoyo Admon Noviembre 2025</t>
  </si>
  <si>
    <t>BASES DE DATOS VS SOPORTES EN MEDIO FISICO – DIGITADOR SISVEA</t>
  </si>
  <si>
    <t>OCTUBRE DE 2025</t>
  </si>
  <si>
    <t>LINEA</t>
  </si>
  <si>
    <t>INTERVENCIÓN</t>
  </si>
  <si>
    <t xml:space="preserve">HALLAZGO </t>
  </si>
  <si>
    <t>Medicamentos y Tecnologías en Salud</t>
  </si>
  <si>
    <t>Octubre</t>
  </si>
  <si>
    <t>Santa Fe</t>
  </si>
  <si>
    <t>ET01E736173</t>
  </si>
  <si>
    <t>Establecimiento terminado Medicamentos</t>
  </si>
  <si>
    <t xml:space="preserve">En el Acta No. ET01E736173, ID establecimiento (645033), de fecha 08/10/2025. Se identificó diferencias en la digitación del nombre por Parte de la Autoridad Sanitaria 1, en el acta se encuentra como Sandra Yamile Lopez Tocarema, sin embargo, en el SIVIGILA D.C se encuentra MIGUEL ANGEL LOPEZ PEREZ </t>
  </si>
  <si>
    <t>Andrés López</t>
  </si>
  <si>
    <t>octubre de 2025</t>
  </si>
  <si>
    <t>CANDELARIA</t>
  </si>
  <si>
    <t>SQ01E754759</t>
  </si>
  <si>
    <t>IVC A MICROEMPRESAS Y PEQUEÑAS EMPRESAS</t>
  </si>
  <si>
    <t>En el  Acta No. SQ01E754759, ID (530782), de fecha 21/10/2025 con Concepto Favorable. En el ítem 8.1 no se digitó en el aplicativo SIVIGILA DC, para la sustancia con nombre plata, la información registrada en el soporte físico en la hoja 5.</t>
  </si>
  <si>
    <t>SQ01E754758</t>
  </si>
  <si>
    <t>En el Acta No. SQ01E754758, ID (846679), de fecha 25/10/2025 con Concepto Favorable con Requerimientos. En el ítem 8.1 no se digitó en el aplicativo SIVIGILA DC, para las sustancias oro, plata y cobre, la información registrada en el soporte físico en la hoja 5.</t>
  </si>
  <si>
    <t>Alimentos Sanos y Seguros</t>
  </si>
  <si>
    <t>Rafael Uribe Uribe</t>
  </si>
  <si>
    <t>AS15E762433</t>
  </si>
  <si>
    <t>Operativos de alimentos y bebidas alcoholicas</t>
  </si>
  <si>
    <t>Para el mes de octubre de 2025, se evidenció hallazgo, en el acta No AS05E796301 ID 694804 del 22 de octubre de 2025, en acta en físico esta registrado el producto: Goma variedad Ice Cream, cantidad 1.9 Kg, no está digitado en SIVIGILA DC</t>
  </si>
  <si>
    <t>Adriana Moreno</t>
  </si>
  <si>
    <t>AS02E796301</t>
  </si>
  <si>
    <t>Restaurantes, cevicherias y comidas rapidas</t>
  </si>
  <si>
    <t xml:space="preserve">Para el mes de octubre de 2025, se evidenció hallazgo, en el acta se evidenció hallazgo, en el acta No AS15E762433 ID 706096 del 22 de octubre de 2025, en acta en físico esta registrado matricula mercantil del establecimiento No 317657, no está digitado en SIVIGILA DC. </t>
  </si>
  <si>
    <t>Antonio Nariño</t>
  </si>
  <si>
    <t>AS15E763379</t>
  </si>
  <si>
    <t>Para el mes de octubre de 2025, se evidencio evidenció hallazgo, en el acta No AS15E763379 ID 331260 del 31 de octubre de 2025, en acta en físico este registrado producto: galleta cubierta con sabor a chocolate, cantidad inspeccionada: 0,72 Kg, se digito en el SIVIGILA D.C: 72 Kg</t>
  </si>
  <si>
    <t>Octubre 2025</t>
  </si>
  <si>
    <t>552388
580592
752178
845674</t>
  </si>
  <si>
    <t>SQ01E754535
SQ01E754389
SQ01E754354
SQ01E754506</t>
  </si>
  <si>
    <t>En el acta SQ01E754535 (ID 552388) con Concepto Favorable del 22-10-2025, se registró en soporte físico en el ítem 8.1 cantidad mensual utilizada de papel 2 Toneladas, sin embargo, en el aplicativo SIVIGILA DC se digitó 1 Tonelada.
En el acta SQ01E754389 (ID 580592) con Concepto Favorable con Requerimientos del 09-10-2025, se registró en soporte físico en el ítem 8.1 cantidad mensual utilizada de poliacetato de vinilo 0,3 Kilogramos, sin embargo, en el aplicativo SIVIGILA DC se digitó 0,5 Kilogramos.
En el acta SQ01E754354 (ID 752178) con Concepto Favorable con Requerimientos del 16-10-2025, se registró en soporte físico en el ítem 8.1 cantidad mensual almacenada de adhesivo inflamable en aerosol 1200 centímetros cúbicos, sin embargo, en el aplicativo SIVIGILA DC se digitó 12000 centímetros cúbicos.
En el acta SQ01E754506 (ID 845674) con Concepto Favorable con Requerimientos del 15-10-2025, se registró en soporte físico en el ítem 8.1 cantidad mensual almacenada de papel 100 Kilogramos, sin embargo, en el aplicativo SIVIGILA DC se digitó 4100 Kilogramos.</t>
  </si>
  <si>
    <t>SQ01E754683</t>
  </si>
  <si>
    <t>IVC A DEPÓSITOS DE MATERIAL DE CONSTRUCCIÓN DE MENOS DE 20 TRABAJADORES</t>
  </si>
  <si>
    <t>En el acta SQ01E754683 (ID 306867) con Concepto Desfavorable del 20-10-2025, se registró en soporte físico en la cedula del establecimiento Barrio: San Victorino, sin embargo, en el aplicativo SIVIGILA DC se digitó Voto Nacional.</t>
  </si>
  <si>
    <t>SQ01E754730</t>
  </si>
  <si>
    <t>IVC A ESTABLECIMIENTOS QUE UTILICEN COMO MATERIA PRIMA TEXTIL, CUERO, MADERA, PLÁSTICO Y/O METAL DE MENOS DE 20 TRABAJADORES</t>
  </si>
  <si>
    <t>En el acta SQ01E754730 (ID 846744) con Concepto Favorable con Requerimientos del 27-10-2025, no se digitó en el aplicativo SIVIGILA DC la calificación de incumplimiento y el hallazgo registrado para el ítem 5.11</t>
  </si>
  <si>
    <t>Línea de alimentos sanos y seguros</t>
  </si>
  <si>
    <t xml:space="preserve">Octubre </t>
  </si>
  <si>
    <t xml:space="preserve">Santa fe </t>
  </si>
  <si>
    <t>AS15E761859</t>
  </si>
  <si>
    <t xml:space="preserve">Operativo de alimentos y  bebidas </t>
  </si>
  <si>
    <t xml:space="preserve">En el mes de  octubre   de 2025 en la intervención  Operativo de alimentos y  bebidas, existe diferencia entre el soporte físico y el aplicativo SIVIGILA DC:
1. Acta AS15E761859 ID 711669, de fecha 03/10/2025, En el acta física se registraron los siguientes productos: Barra de chocolate de leche power caja x 432g  cantidad 3,02 kg, chocolate negro  relleno Choco Happy bolsa x 625g cantidad 3,1 kg, menta libre de azucar adro S.A.S  caja x 180g cantidad 2,4 kg, Caramelo colorido  yaromatizado  Docile caja x 180 g  cantidad 56,16 kg, Galleta de chocolate Golozetas bolsa x 417,6 g antidad 100,2 kg, dulce duro relleno sabor5r a anis  colombina bolsa x 350g cantidad 12,6 kg y chocolate con leche relleno star bolsa x 1000g cantidad18 kg , en  el aplicativo SIVIGILA D.C ,  no se registraron estos productos </t>
  </si>
  <si>
    <t>Irma Perez</t>
  </si>
  <si>
    <t>AS02E796157</t>
  </si>
  <si>
    <t>Cafeterías, panaderías, fruterías</t>
  </si>
  <si>
    <t>En el mes de  octubre   de 2025 en la intervención  Cafeterías, panaderías, fruterías, existe diferencia entre el soporte físico y el aplicativo SIVIGILA DC:
1. Acta AS02E796157 ID 845482, de fecha 07/10/2025, En el acta física se registro Nombre del estblecimiento SPICY GOMMIES y  en  el aplicativo SIVIGILA D.C ,   se registro SPICY</t>
  </si>
  <si>
    <t>Código 2495 Mártires</t>
  </si>
  <si>
    <t>Valor glosa/Octubre 2025</t>
  </si>
  <si>
    <t>NOVIEMBRE DE 2025</t>
  </si>
  <si>
    <t>MS09E509533</t>
  </si>
  <si>
    <t>Visita de IVC a Ópticas sin consultorio, Óptica con consultorio, Taller óptico y/o y comercializadores de dispositivos médicos sobre medida para la salud visual y ocular</t>
  </si>
  <si>
    <t>En el Acta No. MS09E509533, ID establecimiento (546369), concepto Desfavorable de fecha 12/11/2025. Se identificó diferencias en la digitación del Tipo del establecimiento, en el acta se encuentra como ÓPTICA SIN CONSULTORIO CON TALLER OPTICO, sin embargo, en el SIVIGILA D.C se encuentra ÓPTICA SIN CONSULTORIO</t>
  </si>
  <si>
    <t>ANTONIO NARIÑO</t>
  </si>
  <si>
    <t>SQ01E764449</t>
  </si>
  <si>
    <t>IVC A ESTABLECIMIENTOS DE MANTENIMIENTO AUTOMOTRIZ DE MENOS DE 20 TRABAJADORES</t>
  </si>
  <si>
    <t>En el Acta No. SQ01E764449, ID (705963), de fecha 10/11/2025 con Concepto Favorable. En el ítem 8.1 se registró la cantidad mensual almacenada de valvulina 13 galones, sin embargo, en el aplicativo SIVIGILA DC, se digitó 7 galones.</t>
  </si>
  <si>
    <t>SQ01E765278</t>
  </si>
  <si>
    <t>En el Acta No. SQ01E765278, ID (714080), de fecha 13/11/2025 con Concepto Favorable. En el ítem 8.1 se registró la cantidad mensual almacenada de adhesivo inflamable 8 litros, sin embargo, en el aplicativo SIVIGILA DC, se digitó 80 litros.</t>
  </si>
  <si>
    <t>SQ01E765321</t>
  </si>
  <si>
    <t>En el Acta No. SQ01E765321, ID (829317), de fecha 21/11/2025 con Concepto Favorable. En el ítem 8.1 se registró la cantidad mensual almacenada de aceite de silicona Ecoquim 7 litros, de acuerdo con nota aclaratoria en la hoja 6, sin embargo, en el aplicativo SIVIGILA DC, se digitó 76 litros.</t>
  </si>
  <si>
    <t>RAFAEL URIBE</t>
  </si>
  <si>
    <t>SQ01E764914</t>
  </si>
  <si>
    <t xml:space="preserve">IVC A INDUSTRIA DE FUNDICIÓN, TRATAMIENTO Y REVESTIMIENTO DEL METAL </t>
  </si>
  <si>
    <t>En el Acta No. SQ01E764914, ID (424154), de fecha 25/11/2025 con Concepto Desfavorable. En el ítem 8.1 se registró la cantidad mensual utilizada de Aleación de zinc y aluminio 500 Kilogramos, sin embargo, en el aplicativo SIVIGILA DC, se digitó 50 Kilogramos.</t>
  </si>
  <si>
    <t>SQ01E765989</t>
  </si>
  <si>
    <t>En el Acta No. SQ01E765989, ID (645149), de fecha 6/11/2025 con Concepto Desfavorable. En el soporte físico se registró "NIT: No tiene", sin embargo, en el aplicativo SIVIGILA DC, se digitó el NIT 1013622982-5.</t>
  </si>
  <si>
    <t>SQ01E764847</t>
  </si>
  <si>
    <t>En el Acta No. SQ01E764847, ID (750252), de fecha 10/11/2025 con Concepto Desfavorable. En el ítem 8.1 se registró la cantidad mensual utilizada de grasa lubricante 0,5 Kilogramos, sin embargo, en el aplicativo SIVIGILA DC, se digitó 5 Kilogramos.</t>
  </si>
  <si>
    <t>SQ01E764882</t>
  </si>
  <si>
    <t>En el Acta No. SQ01E764882, ID (769621), de fecha 6/11/2025 con Concepto Desfavorable. En los ítems 4.9 al 4.13 se registró la calificación "No Aplica", sin embargo, en el aplicativo SIVIGILA DC, se digitó para los ítems mencionados la calificación "Cumple".</t>
  </si>
  <si>
    <t>Noviembre</t>
  </si>
  <si>
    <t>San Cristobal</t>
  </si>
  <si>
    <t>AS04E736512</t>
  </si>
  <si>
    <t>Expendios minoristas</t>
  </si>
  <si>
    <t>Para el mes de noviembre de 2025, se evidenció hallazgo, en el acta No AS04E736512 ID 695029 del 04 de noviembre de 2025, en acta en físico esta registrado matricula mercantil del establecimiento No 2917907, no está digitado en SIVIGILA DC.</t>
  </si>
  <si>
    <t>AS15E750414</t>
  </si>
  <si>
    <t>Para el mes de noviembre de 2025, se evidenció hallazgo,  en el acta No AS15E750414 ID 517625 del 28 de noviembre de 2025, en acta en físico este registrado producto: Cerveza Club Colombia, cantidad inspeccionada: 6,6 L, en SIVIGILA D.C se digito 1,12 L.</t>
  </si>
  <si>
    <t>Noviembre 2025</t>
  </si>
  <si>
    <t>SQ01E765241</t>
  </si>
  <si>
    <t>En el acta SQ01E765241 (ID 848490) con Concepto Favorable con Requerimientos del 12-11-2025, se registró en soporte físico en la cedula del establecimiento correo electrónico: germanpineda1097@gmail.com, sin embargo, en el aplicativo SIVIGILA DC se digitó germanpinda1097@gmail.com</t>
  </si>
  <si>
    <t>SQ03E711407</t>
  </si>
  <si>
    <t>En el acta SQ03E711407 (ID 453473) con Concepto Desfavorable del 15-11-2025, se registró en soporte físico en la cedula del establecimiento Barrio: Veraguas, sin embargo, en el aplicativo SIVIGILA DC se digitó Santa Isabel.</t>
  </si>
  <si>
    <t>798618
831525</t>
  </si>
  <si>
    <t>SQ01E764979
SQ01E765020</t>
  </si>
  <si>
    <t>En el acta SQ01E764979 (ID 798618) con Concepto Desfavorable del 20-11-2025, se registró en soporte físico en la cedula del establecimiento Barrio: Ricaurte, sin embargo, en el aplicativo SIVIGILA DC se digitó la Pepita.
En el acta SQ01E765020 (ID 831525) con Concepto Desfavorable del 10-11-2025, se registró en soporte físico en la cedula del establecimiento numero de documento del propietario: 19404668, sin embargo, en el aplicativo SIVIGILA DC se digitó 79404668.</t>
  </si>
  <si>
    <t>SQ01E765074</t>
  </si>
  <si>
    <t>IVC A LAVANDERÍAS DE MENOS DE 20 TRABAJADORES</t>
  </si>
  <si>
    <t>En el acta SQ01E765074 (ID 775922) con Concepto Desfavorable del 21-11-2025, se registró en soporte físico en el ítem 8.1 cantidad mensual utilizada para gas natural 7352 metros cúbicos, sin embargo, en el aplicativo SIVIGILA DC se digitó 1352 metros cúbicos.</t>
  </si>
  <si>
    <t xml:space="preserve">Calidad del agua y Saneamiento Basico </t>
  </si>
  <si>
    <t>SB01E751842</t>
  </si>
  <si>
    <t>Bodegas de almacenamiento de material reciclable y similares</t>
  </si>
  <si>
    <t>Se evidencio que en SIVIGILA DC se registró para el ítem de correo electrónico de notificación “LISANDOARDILA@GMAIL.COM" y en el soporte en físico "LISANDROARDILA@GMAIL.COM"</t>
  </si>
  <si>
    <t>Alimentos sanops y seguros</t>
  </si>
  <si>
    <t>406426
515020</t>
  </si>
  <si>
    <t>AS4E736747
AS04E736762</t>
  </si>
  <si>
    <t>•	Se evidencio en acta en físico N° AS04E736747, que el porcentaje de cumplimiento fue 47,75%, en el aplicativo SIVIGILA DC, se relacionó porcentaje de cumplimiento 48%, no coincide la información.
•	En el acta N° AS04E736762, se evidencio en nombre del establecimiento, " Cigarrería los Chitaraqueños JM", en el aplicativo SIVIGILA DC, se relacionó en nombre del establecimiento "Cigarrería los Chitaquereños JM", no coincide la información.</t>
  </si>
  <si>
    <t>Código 1063 Mártires</t>
  </si>
  <si>
    <t>Valor glosa/Noviembre 2025</t>
  </si>
  <si>
    <t>DICIEMBRE DE 2025</t>
  </si>
  <si>
    <t>diciembre de 2025</t>
  </si>
  <si>
    <t>SQ01E765926</t>
  </si>
  <si>
    <t>En el Acta No. SQ01E765926, ID (308571), de fecha 16/12/2025 con Concepto Favorable con Requerimientos. En el ítem 8.2 se registró la cantidad mensual producida de productos-oro 40,5 gramos, sin embargo, en el aplicativo SIVIGILA DC, se digitó 40,5 Kilogramos.</t>
  </si>
  <si>
    <t>SQ01E765969</t>
  </si>
  <si>
    <t>En el Acta No. SQ01E765969, ID (829436), de fecha 20/12/2025 con Concepto Desfavorable. En el ítem 8.2 se registró la cantidad mensual producida de productos-oro 16,2 gramos, sin embargo, en el aplicativo SIVIGILA DC, se digitó 16,2 Kilogramos.</t>
  </si>
  <si>
    <t>SQ01E766253</t>
  </si>
  <si>
    <t>En el Acta No. SQ01E766253, ID (410115), de fecha 20/12/2025 con Concepto Favorable con Requerimientos. En el aplicativo SIVIGILA DC, se digitó para los ítems 5.9, 5.10 y.5.11 la calificación "Cumple", sin embargo, en el soporte físico no se reportó para los ítems mencionados, esta calificación.</t>
  </si>
  <si>
    <t>SQ01E766211</t>
  </si>
  <si>
    <t>IVC A INDUSTRIA EXTRACTIVA SUPERFICIAL  Y FÁBRICAS DE MATERIALES DE CONSTRUCCIÓN</t>
  </si>
  <si>
    <t>En el Acta No. SQ01E766211, ID (430228), de fecha 11/12/2025 con Concepto Favorable. En el aplicativo SIVIGILA DC no se digitó la información del numeral 10. Sistema de producción de energía, reportada en el soporte físico para los ítems 10.2, 10.4, 10.7, 10.8 y 10.9.</t>
  </si>
  <si>
    <t>SQ01E764922</t>
  </si>
  <si>
    <t>En el Acta No. SQ01E764922, ID (704097), de fecha 1/12/2025 con Concepto Favorable. En el ítem 8.2 se registró la cantidad mensual producida de productos-tela 35 Kilogramos de acuerdo con nota aclaratoria en la hoja 6, sin embargo, en el aplicativo SIVIGILA DC, se digitó 385 gramos.</t>
  </si>
  <si>
    <t>SQ01E766209</t>
  </si>
  <si>
    <t>En el Acta No. SQ01E766209, ID (717421), de fecha 10/12/2025 con Concepto Favorable con Requerimientos. En el aplicativo SIVIGILA DC, no se digitó en el ítem 8.1 la información de la sustancia grasa lubricante, reportada en la hoja 5 del soporte físico.</t>
  </si>
  <si>
    <t>SQ01E766353</t>
  </si>
  <si>
    <t>IVC A TINTORERIAS DE TEXTILES</t>
  </si>
  <si>
    <t>En el Acta No. SQ01E766353, ID (601869), de fecha 4/12/2025 con Concepto Favorable con Requerimientos. En el ítem 8.1 se registró la cantidad mensual utilizada de gas licuado del petróleo 230 metros cúbicos, sin embargo, en el aplicativo SIVIGILA DC, se digitó 0 metros cúbicos. Adicional no se digitó la información del numeral 10 Sistema de producción de energía para los ítems 10.1, 10.4, 10.5, 10.6 y 10.7.</t>
  </si>
  <si>
    <t>SQ01E766406</t>
  </si>
  <si>
    <t>IVC A ESTACIONES DE SERVICIO</t>
  </si>
  <si>
    <t>En el Acta No. SQ01E766406, ID (704048), de fecha 12/12/2025 con Concepto Favorable. En el ítem 8.1 se registró la cantidad mensual utilizada de ACPM 4000 galones, sin embargo, en el aplicativo SIVIGILA DC, se digitó 4 galones.</t>
  </si>
  <si>
    <t>AS15E763951</t>
  </si>
  <si>
    <t xml:space="preserve">Para el mes de noviembre de 2025, se evidenció hallazgo, en el acta en el acta No AS15E763951 ID 597946 del 06 de diciembre de 2025, en acta en físico este registrado producto: mezcla especial para preparar buñuelos, cantidad inspeccionada: 13,5 Kg se digito en el SIVIGILA D.C: 135 Kg, y para el producto: galletas navideñas, cantidad inspeccionada: 5,2 Kg y digitaron en el SIVIGILA D.C: 52 Kg. </t>
  </si>
  <si>
    <t>Diciembre 2025</t>
  </si>
  <si>
    <t>SQ01E766454</t>
  </si>
  <si>
    <t>En el acta SQ01E766454 (ID 440411) con Concepto Favorable del 09-12-2025, se registró en soporte físico en el ítem 10.3 Planta Eléctrica: SI, 10.4 Mantenimiento: SI con hallazgo 10.4 Mantenimiento realizado 29/05/2025 y 10.10 Potencia de Planta Eléctrica (kW): 55, sin embargo, en el aplicativo SIVIGILA DC se digitó 10.3 Planta Eléctrica: NO, 10.4 Mantenimiento: NO con hallazgo 10.4 No aplica y 10.10 Potencia de Planta Eléctrica (kW): Sin dato</t>
  </si>
  <si>
    <t>425621
544392
735490</t>
  </si>
  <si>
    <t>SQ01E765839
SQ01E766119
SQ01E766430</t>
  </si>
  <si>
    <t>En el acta SQ01E765839 (ID 425621) con Concepto Desfavorable del 03-12-2025, se registró en soporte físico en el ítem 8.1 cantidad mensual utilizada de thinner corriente 0,5 Litros, sin embargo, en el aplicativo SIVIGILA DC se digitó 2,5 Litros.
En el acta SQ01E766119 (ID 544392) con Concepto Desfavorable del 12-12-2025, se registró en soporte físico en el ítem 8.1 cantidad mensual utilizada 30 Kilogramos y cantidad mensual almacenada 60 Kilogramos para Hierro, sin embargo, en el aplicativo SIVIGILA DC no se digitó.
En el acta SQ01E766430 (ID 735490) con Concepto Desfavorable del 09-12-2025, se registró en soporte físico en la cedula del establecimiento Nombre propietario: David Alexis Daniel, sin embargo, en el aplicativo SIVIGILA DC se digitó Daniel David Alexis</t>
  </si>
  <si>
    <t>307203
660832</t>
  </si>
  <si>
    <t>SQ01E766462
SQ01E765419</t>
  </si>
  <si>
    <t>En el acta SQ01E766462 (ID 307203) con Concepto Desfavorable del 11-12-2025, no se digitó en el aplicativo SIVIGILA DC la calificación de incumplimiento y el hallazgo registrado para el ítem 7.7
En el acta SQ01E765419 (ID 660832) con Concepto Desfavorable del 12-12-2025, se registró en soporte físico en la cedula del establecimiento Barrio: Ricaurte, sin embargo, en el aplicativo SIVIGILA DC se digitó la Pepita.</t>
  </si>
  <si>
    <t>Satafé</t>
  </si>
  <si>
    <t>SB01E757736</t>
  </si>
  <si>
    <t>Almacenes por departamentos</t>
  </si>
  <si>
    <t xml:space="preserve">Se registro en acta en físico en ítem razón social "DUTBAND COLOMBIA SAS" y en el aplicativo SIVIGIL DC se registró  "OUTBAND COLOMBIA SAS", además en ítem nombre del establecimiento se registró en físico "DUTBAND" y en el aplicativo SIVIGILA DC "OUTBAND" </t>
  </si>
  <si>
    <t>Valor glosa/Diciembre 2025</t>
  </si>
  <si>
    <t>EQUIPO DE APOYO A LA SUPERVISION
REPORTE CONSOLIDADO DE INCONSISTENCIAS BASE DE TALENTO HUMANO  DEL 01 DE OCTUBRE AL 31 DE DICIEMBRE DE 2025</t>
  </si>
  <si>
    <t>Línea de intervención principal</t>
  </si>
  <si>
    <t>Número de identificación</t>
  </si>
  <si>
    <t>Nombre</t>
  </si>
  <si>
    <t xml:space="preserve">Profesión </t>
  </si>
  <si>
    <t>Perfil</t>
  </si>
  <si>
    <t>Inconsistencia detectada por equipo de apoyo a la supervisión de la Secretaría Distrital de Salud en la revisión de la base de Talento Humano de la Subred.</t>
  </si>
  <si>
    <t>Mes Afectado</t>
  </si>
  <si>
    <t>Responsable de formular el hallazgo</t>
  </si>
  <si>
    <t>Línea Aire, Ruido y Radiación Electromagnetica</t>
  </si>
  <si>
    <t>Lady Johanna Lopez Bonilla</t>
  </si>
  <si>
    <t xml:space="preserve">AUXILIAR AREA SALUD </t>
  </si>
  <si>
    <t>Técnico 1</t>
  </si>
  <si>
    <t>En base de talento de Octubre 2025, en el campo "PERFIL" se registró como "Tecnólogo"; siendo "Tecnico 1" acorde con la formacion academica y actividades realizadas.</t>
  </si>
  <si>
    <t>Laura Daniela Herrera Fino</t>
  </si>
  <si>
    <t xml:space="preserve">TECNÓLOGO(A) EN SALUD AMBIENTAL Y SEGURIDAD SANITARIA </t>
  </si>
  <si>
    <t>Tecnólogo</t>
  </si>
  <si>
    <t>En base de talento de Octubre 2025, en el campo "PERFIL" se registró como "Tecnico 1"; siendo "Tecnólogo" acorde con la formacion academica, el objeto del contrato No. PS 7355 2025 y las actividades realizadas</t>
  </si>
  <si>
    <t>En base de talento de Noviembre 2025, en el campo "PERFIL" se registró como "Tecnico 1", siendo "Tecnólogo" acorde con la formacion academica, el objeto del contrato No. PS 7355 2025 y las actividades realizadas. Adicionalmente registran "204" en "TIEMPO EN HORAS DEL TH URBANAS" y  observacion "Realizo 20 horas adicionales", lo cual  no corresponden; toda vez que ejecuto solo 184 horas. Se aclara que la Subred manifesto que el aumento de 20 horas se realizo para equiparar el valor de hora de tencologo, toda vez que se registro como tecnico 1, sin embago en "Observaciones" no se da mayor claridad frente a los hallazgos.</t>
  </si>
  <si>
    <t>En base de talento de Diciembre 2025, en el campo "PERFIL" se registró como "Tecnico 1", siendo "Tecnólogo" acorde con la formacion academica, el objeto del contrato No. PS 7355 2025 y las actividades realizadas. Adicionalmente registran "204" en "TIEMPO EN HORAS DEL TH URBANAS" y  observacion "Realizo 20 horas adicionales", lo cual  no corresponden; toda vez que ejecuto solo 184 horas. Se aclara que la Subred manifesto que el aumento de 20 horas se realizo para equiparar el valor de hora de tencologo, toda vez que se registro como tecnico 1, sin embago en "Observaciones" no se da mayor claridad frente a los hallazgos.</t>
  </si>
  <si>
    <t xml:space="preserve">Linea de Calidad del Agua y Sanemaiento Basico </t>
  </si>
  <si>
    <t>Gloria Lizeth Parra Rodríguez</t>
  </si>
  <si>
    <t>Ingeniero(A) Sanitario</t>
  </si>
  <si>
    <t>Profesional Universitario 2</t>
  </si>
  <si>
    <t>se evidencio error en el producto donde ejecuto las acciones,  para lo cual se reportó en el producto de Acciones de fiscalización y aseguramiento sanitario y el producto donde si ejecuto las intervenciones fue en Atención de eventos de Interés en Salud Pública.</t>
  </si>
  <si>
    <t>01 DE OCTUBRE AL 31 DE DICIEMBRE DE 2025</t>
  </si>
  <si>
    <t xml:space="preserve">Seguridad Quimica </t>
  </si>
  <si>
    <t>NA</t>
  </si>
  <si>
    <t>Fortalecimiento en la estrategia de Autorregulación</t>
  </si>
  <si>
    <t>Línea de Seguridad Química:
En el acta SA03E726113 del  28 de octubre de 2025 no se evidencio firma de la autoridad sanitaria. 
Línea Calidad del Agua y Saneamiento Básico.
Para el establecimiento con numero de acta SA03E727510 de fecha 10 de octubre de 2025, se evidencia que el NIT es “52363653 – DV 0”, sin embargo, en la base auxiliar se digitó: “53263653-0”, de igual manera se presenta inconsistencia en el número de documento del propietario, ya que en el soporte físico se registra “52363653”, sin embargo, en la base se digitó: “53263653”.</t>
  </si>
  <si>
    <t>TOTAL GLOSA</t>
  </si>
  <si>
    <t>Valor total Autorregulación</t>
  </si>
  <si>
    <t>% glosa</t>
  </si>
  <si>
    <t xml:space="preserve">FECHA: </t>
  </si>
  <si>
    <t>Copiar dato Informe gestion</t>
  </si>
  <si>
    <t>Copiar dato de Informe gestion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</si>
</sst>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0_-;\-* #,##0_-;_-* &quot;-&quot;_-;_-@_-"/>
    <numFmt numFmtId="43" formatCode="_-* #,##0.00_-;\-* #,##0.00_-;_-* &quot;-&quot;??_-;_-@_-"/>
    <numFmt numFmtId="164" formatCode="_-&quot;$&quot;\ * #,##0_-;\-&quot;$&quot;\ * #,##0_-;_-&quot;$&quot;\ * &quot;-&quot;_-;_-@_-"/>
    <numFmt numFmtId="165" formatCode="_-&quot;$&quot;\ * #,##0.00_-;\-&quot;$&quot;\ * #,##0.00_-;_-&quot;$&quot;\ * &quot;-&quot;??_-;_-@_-"/>
    <numFmt numFmtId="166" formatCode="_(&quot;$&quot;\ * #,##0.00_);_(&quot;$&quot;\ * \(#,##0.00\);_(&quot;$&quot;\ * &quot;-&quot;??_);_(@_)"/>
    <numFmt numFmtId="167" formatCode="_-* #,##0_-;\-* #,##0_-;_-* \-??_-;_-@_-"/>
    <numFmt numFmtId="168" formatCode="&quot;$&quot;\ #,##0"/>
    <numFmt numFmtId="169" formatCode="&quot;$&quot;\ #,##0.00"/>
    <numFmt numFmtId="170" formatCode="_-&quot;$&quot;\ * #,##0_-;\-&quot;$&quot;\ * #,##0_-;_-&quot;$&quot;\ * &quot;-&quot;??_-;_-@_-"/>
    <numFmt numFmtId="171" formatCode="0.000000000"/>
    <numFmt numFmtId="172" formatCode="[$-10409]&quot;$&quot;#,##0;\(&quot;$&quot;#,##0\)"/>
    <numFmt numFmtId="173" formatCode="_-[$$-240A]\ * #,##0_-;\-[$$-240A]\ * #,##0_-;_-[$$-240A]\ * &quot;-&quot;??_-;_-@_-"/>
    <numFmt numFmtId="174" formatCode="0.00000000000"/>
    <numFmt numFmtId="175" formatCode="0.0%"/>
  </numFmts>
  <fonts count="84">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sz val="18"/>
      <color theme="1"/>
      <name val="Arial Narrow"/>
      <family val="2"/>
    </font>
    <font>
      <b/>
      <sz val="18"/>
      <color theme="1"/>
      <name val="Arial Narrow"/>
      <family val="2"/>
    </font>
    <font>
      <sz val="11"/>
      <color indexed="8"/>
      <name val="Calibri"/>
      <family val="2"/>
    </font>
    <font>
      <b/>
      <sz val="14"/>
      <color theme="3"/>
      <name val="Calibri"/>
      <family val="2"/>
      <scheme val="minor"/>
    </font>
    <font>
      <b/>
      <sz val="10"/>
      <color theme="8" tint="-0.499984740745262"/>
      <name val="Arial Narrow"/>
      <family val="2"/>
    </font>
    <font>
      <b/>
      <sz val="11"/>
      <color theme="8" tint="-0.499984740745262"/>
      <name val="Arial Narrow"/>
      <family val="2"/>
    </font>
    <font>
      <sz val="11"/>
      <name val="Calibri"/>
      <family val="2"/>
      <scheme val="minor"/>
    </font>
    <font>
      <sz val="9"/>
      <color theme="1"/>
      <name val="Calibri"/>
      <family val="2"/>
      <scheme val="minor"/>
    </font>
    <font>
      <sz val="10"/>
      <color theme="1"/>
      <name val="Arial Narrow"/>
      <family val="2"/>
    </font>
    <font>
      <sz val="14"/>
      <color theme="0"/>
      <name val="Arial Narrow"/>
      <family val="2"/>
    </font>
    <font>
      <b/>
      <sz val="14"/>
      <color theme="1"/>
      <name val="Arial Narrow"/>
      <family val="2"/>
    </font>
    <font>
      <b/>
      <sz val="14"/>
      <color theme="0"/>
      <name val="Arial Narrow"/>
      <family val="2"/>
    </font>
    <font>
      <b/>
      <sz val="24"/>
      <color theme="3"/>
      <name val="Arial Narrow"/>
      <family val="2"/>
    </font>
    <font>
      <sz val="14"/>
      <color indexed="8"/>
      <name val="Arial Narrow"/>
      <family val="2"/>
    </font>
    <font>
      <sz val="14"/>
      <color theme="3"/>
      <name val="Arial Narrow"/>
      <family val="2"/>
    </font>
    <font>
      <b/>
      <sz val="14"/>
      <name val="Arial Narrow"/>
      <family val="2"/>
    </font>
    <font>
      <sz val="11"/>
      <name val="Calibri"/>
      <family val="2"/>
    </font>
    <font>
      <b/>
      <sz val="12"/>
      <color theme="1"/>
      <name val="Arial Narrow"/>
      <family val="2"/>
    </font>
    <font>
      <sz val="8"/>
      <name val="Calibri"/>
      <family val="2"/>
      <scheme val="minor"/>
    </font>
    <font>
      <b/>
      <sz val="20"/>
      <color theme="3"/>
      <name val="Calibri"/>
      <family val="2"/>
      <scheme val="minor"/>
    </font>
    <font>
      <b/>
      <sz val="24"/>
      <color theme="3"/>
      <name val="Calibri"/>
      <family val="2"/>
      <scheme val="minor"/>
    </font>
    <font>
      <b/>
      <sz val="10"/>
      <color rgb="FFFF0000"/>
      <name val="Arial Narrow"/>
      <family val="2"/>
    </font>
    <font>
      <sz val="12"/>
      <color theme="1"/>
      <name val="Aptos"/>
      <family val="2"/>
    </font>
    <font>
      <sz val="14"/>
      <color rgb="FFFF0000"/>
      <name val="Arial Narrow"/>
      <family val="2"/>
    </font>
    <font>
      <b/>
      <sz val="10"/>
      <color theme="0"/>
      <name val="Arial Narrow"/>
      <family val="2"/>
    </font>
    <font>
      <sz val="11"/>
      <color theme="1"/>
      <name val="Arial Narrow"/>
      <family val="2"/>
    </font>
    <font>
      <sz val="10"/>
      <color theme="0"/>
      <name val="Arial Narrow"/>
      <family val="2"/>
    </font>
    <font>
      <b/>
      <sz val="14"/>
      <color indexed="8"/>
      <name val="Arial Narrow"/>
      <family val="2"/>
    </font>
    <font>
      <sz val="9"/>
      <name val="Calibri"/>
      <family val="2"/>
      <scheme val="minor"/>
    </font>
    <font>
      <sz val="10"/>
      <name val="Arial Narrow"/>
      <family val="2"/>
    </font>
    <font>
      <sz val="12"/>
      <name val="Aptos"/>
      <family val="2"/>
    </font>
    <font>
      <b/>
      <sz val="20"/>
      <color theme="1"/>
      <name val="Arial Narrow"/>
      <family val="2"/>
    </font>
    <font>
      <sz val="15"/>
      <color theme="0"/>
      <name val="Arial Narrow"/>
      <family val="2"/>
    </font>
    <font>
      <sz val="15"/>
      <color rgb="FFFF0000"/>
      <name val="Arial Narrow"/>
      <family val="2"/>
    </font>
    <font>
      <b/>
      <sz val="15"/>
      <color theme="1"/>
      <name val="Arial Narrow"/>
      <family val="2"/>
    </font>
    <font>
      <b/>
      <sz val="11"/>
      <color theme="1"/>
      <name val="Calibri"/>
      <family val="2"/>
      <scheme val="minor"/>
    </font>
    <font>
      <b/>
      <sz val="15"/>
      <color theme="0"/>
      <name val="Arial Narrow"/>
      <family val="2"/>
    </font>
    <font>
      <b/>
      <sz val="20"/>
      <color theme="0"/>
      <name val="Arial Narrow"/>
      <family val="2"/>
    </font>
    <font>
      <b/>
      <sz val="22"/>
      <color theme="0"/>
      <name val="Arial Narrow"/>
      <family val="2"/>
    </font>
    <font>
      <b/>
      <sz val="11"/>
      <color indexed="8"/>
      <name val="Arial Narrow"/>
      <family val="2"/>
    </font>
    <font>
      <b/>
      <sz val="10"/>
      <color theme="1"/>
      <name val="Arial Narrow"/>
      <family val="2"/>
    </font>
    <font>
      <sz val="8"/>
      <color indexed="8"/>
      <name val="Arial Narrow"/>
      <family val="2"/>
    </font>
    <font>
      <b/>
      <sz val="8"/>
      <color indexed="8"/>
      <name val="Arial Narrow"/>
      <family val="2"/>
    </font>
    <font>
      <b/>
      <sz val="8"/>
      <color theme="1"/>
      <name val="Arial Narrow"/>
      <family val="2"/>
    </font>
    <font>
      <b/>
      <sz val="8"/>
      <color theme="0"/>
      <name val="Arial Narrow"/>
      <family val="2"/>
    </font>
    <font>
      <b/>
      <sz val="8"/>
      <name val="Arial Narrow"/>
      <family val="2"/>
    </font>
    <font>
      <b/>
      <sz val="12"/>
      <color theme="1"/>
      <name val="Aptos"/>
      <family val="2"/>
    </font>
    <font>
      <b/>
      <sz val="9"/>
      <color theme="1"/>
      <name val="Calibri"/>
      <family val="2"/>
      <scheme val="minor"/>
    </font>
    <font>
      <sz val="9"/>
      <color theme="1"/>
      <name val="Arial"/>
      <family val="2"/>
    </font>
    <font>
      <sz val="9"/>
      <color rgb="FF000000"/>
      <name val="Arial"/>
      <family val="2"/>
    </font>
    <font>
      <b/>
      <sz val="9"/>
      <color rgb="FF000000"/>
      <name val="Arial"/>
      <family val="2"/>
    </font>
    <font>
      <b/>
      <sz val="9"/>
      <color theme="1"/>
      <name val="Arial"/>
      <family val="2"/>
    </font>
    <font>
      <b/>
      <sz val="12"/>
      <color theme="1"/>
      <name val="Arial"/>
      <family val="2"/>
    </font>
    <font>
      <sz val="8"/>
      <color theme="1"/>
      <name val="Arial"/>
      <family val="2"/>
    </font>
    <font>
      <b/>
      <sz val="10"/>
      <color theme="1"/>
      <name val="Arial"/>
      <family val="2"/>
    </font>
    <font>
      <sz val="8"/>
      <color rgb="FF000000"/>
      <name val="Arial"/>
      <family val="2"/>
    </font>
    <font>
      <b/>
      <sz val="8"/>
      <color theme="1"/>
      <name val="Arial"/>
      <family val="2"/>
    </font>
    <font>
      <sz val="10"/>
      <color theme="1"/>
      <name val="Arial"/>
      <family val="2"/>
    </font>
    <font>
      <sz val="10"/>
      <color rgb="FF000000"/>
      <name val="Arial"/>
      <family val="2"/>
    </font>
    <font>
      <b/>
      <sz val="12"/>
      <color rgb="FF000000"/>
      <name val="Arial"/>
      <family val="2"/>
    </font>
    <font>
      <b/>
      <sz val="8"/>
      <name val="Arial"/>
      <family val="2"/>
    </font>
    <font>
      <b/>
      <sz val="8"/>
      <color rgb="FF000000"/>
      <name val="Arial"/>
      <family val="2"/>
    </font>
    <font>
      <sz val="10"/>
      <color theme="1"/>
      <name val="Calibri"/>
      <family val="2"/>
      <scheme val="minor"/>
    </font>
    <font>
      <b/>
      <sz val="14"/>
      <color theme="1"/>
      <name val="Arial"/>
      <family val="2"/>
    </font>
    <font>
      <b/>
      <sz val="10"/>
      <name val="Arial"/>
      <family val="2"/>
    </font>
    <font>
      <b/>
      <sz val="10"/>
      <color rgb="FF000000"/>
      <name val="Arial"/>
      <family val="2"/>
    </font>
    <font>
      <sz val="8"/>
      <name val="Arial"/>
      <family val="2"/>
    </font>
    <font>
      <sz val="8"/>
      <name val="Calibri"/>
      <family val="2"/>
    </font>
    <font>
      <sz val="8"/>
      <color rgb="FF000000"/>
      <name val="Tahoma"/>
      <family val="2"/>
    </font>
    <font>
      <sz val="10"/>
      <name val="Arial"/>
      <family val="2"/>
    </font>
    <font>
      <sz val="9"/>
      <name val="Arial"/>
      <family val="2"/>
    </font>
    <font>
      <sz val="8"/>
      <color theme="1"/>
      <name val="Calibri"/>
      <family val="2"/>
      <scheme val="minor"/>
    </font>
    <font>
      <sz val="8"/>
      <color rgb="FF000000"/>
      <name val="Arial Narrow"/>
      <family val="2"/>
    </font>
    <font>
      <b/>
      <sz val="8"/>
      <name val="Calibri"/>
      <family val="2"/>
      <scheme val="minor"/>
    </font>
    <font>
      <sz val="12"/>
      <color theme="1"/>
      <name val="Arial Narrow"/>
      <family val="2"/>
    </font>
    <font>
      <sz val="11"/>
      <name val="Arial Narrow"/>
      <family val="2"/>
    </font>
    <font>
      <sz val="11"/>
      <color theme="0"/>
      <name val="Arial Narrow"/>
      <family val="2"/>
    </font>
    <font>
      <b/>
      <sz val="10"/>
      <name val="Arial Narrow"/>
      <family val="2"/>
    </font>
  </fonts>
  <fills count="23">
    <fill>
      <patternFill patternType="none"/>
    </fill>
    <fill>
      <patternFill patternType="gray125"/>
    </fill>
    <fill>
      <patternFill patternType="solid">
        <fgColor theme="4"/>
      </patternFill>
    </fill>
    <fill>
      <patternFill patternType="solid">
        <fgColor theme="8"/>
      </patternFill>
    </fill>
    <fill>
      <patternFill patternType="solid">
        <fgColor theme="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rgb="FFFFFF00"/>
        <bgColor indexed="64"/>
      </patternFill>
    </fill>
    <fill>
      <patternFill patternType="solid">
        <fgColor rgb="FFC00000"/>
        <bgColor indexed="64"/>
      </patternFill>
    </fill>
    <fill>
      <patternFill patternType="solid">
        <fgColor theme="5" tint="0.59999389629810485"/>
        <bgColor indexed="64"/>
      </patternFill>
    </fill>
    <fill>
      <patternFill patternType="solid">
        <fgColor theme="4" tint="0.39997558519241921"/>
        <bgColor indexed="64"/>
      </patternFill>
    </fill>
    <fill>
      <patternFill patternType="solid">
        <fgColor theme="3" tint="0.499984740745262"/>
        <bgColor indexed="64"/>
      </patternFill>
    </fill>
    <fill>
      <patternFill patternType="solid">
        <fgColor rgb="FF92D050"/>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FF0000"/>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rgb="FF00B0F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9" tint="0.79998168889431442"/>
        <bgColor indexed="64"/>
      </patternFill>
    </fill>
  </fills>
  <borders count="54">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rgb="FF3F3F3F"/>
      </left>
      <right style="thin">
        <color theme="0"/>
      </right>
      <top/>
      <bottom/>
      <diagonal/>
    </border>
    <border>
      <left style="thin">
        <color indexed="64"/>
      </left>
      <right style="thin">
        <color indexed="64"/>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style="thin">
        <color theme="0"/>
      </left>
      <right style="thin">
        <color theme="0"/>
      </right>
      <top/>
      <bottom style="thin">
        <color theme="0"/>
      </bottom>
      <diagonal/>
    </border>
    <border>
      <left/>
      <right style="thin">
        <color theme="0"/>
      </right>
      <top/>
      <bottom style="thin">
        <color theme="0"/>
      </bottom>
      <diagonal/>
    </border>
    <border>
      <left style="double">
        <color rgb="FF3F3F3F"/>
      </left>
      <right/>
      <top/>
      <bottom style="double">
        <color rgb="FF3F3F3F"/>
      </bottom>
      <diagonal/>
    </border>
    <border>
      <left/>
      <right/>
      <top style="thin">
        <color theme="8"/>
      </top>
      <bottom style="thick">
        <color theme="4" tint="0.499984740745262"/>
      </bottom>
      <diagonal/>
    </border>
    <border>
      <left/>
      <right/>
      <top/>
      <bottom style="double">
        <color theme="8"/>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style="thin">
        <color theme="8"/>
      </right>
      <top/>
      <bottom style="double">
        <color theme="8"/>
      </bottom>
      <diagonal/>
    </border>
    <border>
      <left style="thin">
        <color theme="8"/>
      </left>
      <right style="thin">
        <color theme="8"/>
      </right>
      <top style="thin">
        <color theme="8"/>
      </top>
      <bottom style="thin">
        <color theme="8"/>
      </bottom>
      <diagonal/>
    </border>
    <border>
      <left style="medium">
        <color theme="8"/>
      </left>
      <right style="medium">
        <color theme="8"/>
      </right>
      <top style="thin">
        <color theme="8"/>
      </top>
      <bottom style="medium">
        <color theme="8"/>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theme="8"/>
      </left>
      <right style="thin">
        <color theme="8"/>
      </right>
      <top style="thin">
        <color theme="8"/>
      </top>
      <bottom/>
      <diagonal/>
    </border>
    <border>
      <left style="thin">
        <color indexed="64"/>
      </left>
      <right style="thin">
        <color indexed="64"/>
      </right>
      <top style="medium">
        <color indexed="64"/>
      </top>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double">
        <color rgb="FF0070C0"/>
      </left>
      <right style="double">
        <color rgb="FF0070C0"/>
      </right>
      <top style="double">
        <color rgb="FF0070C0"/>
      </top>
      <bottom style="double">
        <color rgb="FF0070C0"/>
      </bottom>
      <diagonal/>
    </border>
    <border>
      <left style="hair">
        <color theme="8" tint="0.39994506668294322"/>
      </left>
      <right style="hair">
        <color theme="8" tint="0.39994506668294322"/>
      </right>
      <top style="hair">
        <color theme="8" tint="0.39994506668294322"/>
      </top>
      <bottom style="hair">
        <color theme="8" tint="0.39994506668294322"/>
      </bottom>
      <diagonal/>
    </border>
    <border>
      <left/>
      <right/>
      <top style="double">
        <color theme="8"/>
      </top>
      <bottom/>
      <diagonal/>
    </border>
    <border>
      <left style="dotted">
        <color rgb="FF002060"/>
      </left>
      <right style="dotted">
        <color rgb="FF002060"/>
      </right>
      <top style="dotted">
        <color rgb="FF002060"/>
      </top>
      <bottom style="dotted">
        <color rgb="FF002060"/>
      </bottom>
      <diagonal/>
    </border>
    <border>
      <left style="thin">
        <color indexed="64"/>
      </left>
      <right style="thin">
        <color indexed="64"/>
      </right>
      <top/>
      <bottom/>
      <diagonal/>
    </border>
    <border>
      <left style="thin">
        <color theme="0"/>
      </left>
      <right style="thin">
        <color theme="0"/>
      </right>
      <top style="thin">
        <color theme="0"/>
      </top>
      <bottom/>
      <diagonal/>
    </border>
    <border>
      <left style="thin">
        <color theme="0"/>
      </left>
      <right/>
      <top style="thin">
        <color theme="0"/>
      </top>
      <bottom/>
      <diagonal/>
    </border>
    <border>
      <left style="double">
        <color rgb="FF3F3F3F"/>
      </left>
      <right style="double">
        <color rgb="FF3F3F3F"/>
      </right>
      <top/>
      <bottom style="double">
        <color rgb="FF3F3F3F"/>
      </bottom>
      <diagonal/>
    </border>
    <border>
      <left style="slantDashDot">
        <color rgb="FF0070C0"/>
      </left>
      <right style="slantDashDot">
        <color rgb="FF0070C0"/>
      </right>
      <top style="slantDashDot">
        <color rgb="FF0070C0"/>
      </top>
      <bottom style="slantDashDot">
        <color rgb="FF0070C0"/>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D3D3D3"/>
      </left>
      <right style="thin">
        <color rgb="FFD3D3D3"/>
      </right>
      <top style="thin">
        <color rgb="FFD3D3D3"/>
      </top>
      <bottom style="thin">
        <color rgb="FFD3D3D3"/>
      </bottom>
      <diagonal/>
    </border>
    <border>
      <left style="thin">
        <color rgb="FF000000"/>
      </left>
      <right style="thin">
        <color rgb="FF000000"/>
      </right>
      <top style="thin">
        <color rgb="FF000000"/>
      </top>
      <bottom/>
      <diagonal/>
    </border>
    <border>
      <left/>
      <right/>
      <top/>
      <bottom style="thin">
        <color indexed="64"/>
      </bottom>
      <diagonal/>
    </border>
    <border>
      <left style="thin">
        <color indexed="64"/>
      </left>
      <right style="medium">
        <color theme="8"/>
      </right>
      <top style="thin">
        <color indexed="64"/>
      </top>
      <bottom style="thin">
        <color indexed="64"/>
      </bottom>
      <diagonal/>
    </border>
    <border>
      <left style="thin">
        <color theme="8"/>
      </left>
      <right style="thin">
        <color indexed="64"/>
      </right>
      <top style="thin">
        <color indexed="64"/>
      </top>
      <bottom style="thin">
        <color indexed="64"/>
      </bottom>
      <diagonal/>
    </border>
    <border>
      <left style="thin">
        <color indexed="64"/>
      </left>
      <right style="medium">
        <color theme="8"/>
      </right>
      <top style="thin">
        <color indexed="64"/>
      </top>
      <bottom/>
      <diagonal/>
    </border>
    <border>
      <left style="thin">
        <color theme="8"/>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bottom style="medium">
        <color indexed="64"/>
      </bottom>
      <diagonal/>
    </border>
  </borders>
  <cellStyleXfs count="14">
    <xf numFmtId="0" fontId="0" fillId="0" borderId="0"/>
    <xf numFmtId="165" fontId="1" fillId="0" borderId="0" applyFont="0" applyFill="0" applyBorder="0" applyAlignment="0" applyProtection="0"/>
    <xf numFmtId="164"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166" fontId="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2"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386">
    <xf numFmtId="0" fontId="0" fillId="0" borderId="0" xfId="0"/>
    <xf numFmtId="0" fontId="5" fillId="0" borderId="0" xfId="0" applyFont="1"/>
    <xf numFmtId="0" fontId="6" fillId="0" borderId="0" xfId="0" applyFont="1"/>
    <xf numFmtId="0" fontId="4" fillId="0" borderId="0" xfId="0" applyFont="1" applyProtection="1">
      <protection hidden="1"/>
    </xf>
    <xf numFmtId="0" fontId="12" fillId="0" borderId="0" xfId="0" applyFont="1" applyProtection="1">
      <protection hidden="1"/>
    </xf>
    <xf numFmtId="0" fontId="0" fillId="0" borderId="0" xfId="0" applyProtection="1">
      <protection hidden="1"/>
    </xf>
    <xf numFmtId="0" fontId="13" fillId="0" borderId="25" xfId="0" applyFont="1" applyBorder="1" applyAlignment="1" applyProtection="1">
      <alignment horizontal="center" vertical="center" wrapText="1"/>
      <protection hidden="1"/>
    </xf>
    <xf numFmtId="0" fontId="0" fillId="0" borderId="0" xfId="0" applyAlignment="1">
      <alignment wrapText="1"/>
    </xf>
    <xf numFmtId="41" fontId="0" fillId="0" borderId="25" xfId="8" applyFont="1" applyBorder="1" applyAlignment="1" applyProtection="1">
      <alignment horizontal="center" vertical="center" wrapText="1"/>
      <protection hidden="1"/>
    </xf>
    <xf numFmtId="41" fontId="0" fillId="0" borderId="26" xfId="8" applyFont="1" applyBorder="1" applyAlignment="1" applyProtection="1">
      <alignment horizontal="center" vertical="center" wrapText="1"/>
      <protection hidden="1"/>
    </xf>
    <xf numFmtId="0" fontId="10" fillId="5" borderId="9" xfId="0" applyFont="1" applyFill="1" applyBorder="1" applyAlignment="1">
      <alignment horizontal="center" vertical="center" wrapText="1"/>
    </xf>
    <xf numFmtId="0" fontId="10" fillId="5" borderId="10" xfId="0" applyFont="1" applyFill="1" applyBorder="1" applyAlignment="1">
      <alignment horizontal="center" vertical="center" wrapText="1"/>
    </xf>
    <xf numFmtId="0" fontId="0" fillId="0" borderId="0" xfId="0" applyAlignment="1">
      <alignment horizontal="center" vertical="center"/>
    </xf>
    <xf numFmtId="0" fontId="16" fillId="0" borderId="0" xfId="0" applyFont="1" applyAlignment="1">
      <alignment horizontal="center" vertical="center" wrapText="1"/>
    </xf>
    <xf numFmtId="0" fontId="16" fillId="0" borderId="0" xfId="0" applyFont="1" applyAlignment="1">
      <alignment vertical="center"/>
    </xf>
    <xf numFmtId="164" fontId="9" fillId="0" borderId="0" xfId="2" applyFont="1" applyBorder="1" applyAlignment="1">
      <alignment horizontal="center"/>
    </xf>
    <xf numFmtId="0" fontId="16" fillId="0" borderId="0" xfId="3" applyFont="1" applyFill="1" applyBorder="1" applyAlignment="1" applyProtection="1">
      <alignment vertical="center"/>
    </xf>
    <xf numFmtId="0" fontId="16" fillId="0" borderId="6" xfId="3" applyFont="1" applyFill="1" applyBorder="1" applyAlignment="1" applyProtection="1">
      <alignment horizontal="center" vertical="center"/>
      <protection hidden="1"/>
    </xf>
    <xf numFmtId="0" fontId="16" fillId="0" borderId="16" xfId="0" applyFont="1" applyBorder="1" applyAlignment="1">
      <alignment vertical="center"/>
    </xf>
    <xf numFmtId="0" fontId="16" fillId="0" borderId="15" xfId="0" applyFont="1" applyBorder="1" applyAlignment="1">
      <alignment vertical="center"/>
    </xf>
    <xf numFmtId="0" fontId="21" fillId="0" borderId="8" xfId="0" applyFont="1" applyBorder="1" applyAlignment="1">
      <alignment horizontal="center" vertical="center" wrapText="1"/>
    </xf>
    <xf numFmtId="165" fontId="0" fillId="0" borderId="25" xfId="8" applyNumberFormat="1" applyFont="1" applyBorder="1" applyAlignment="1" applyProtection="1">
      <alignment horizontal="center" vertical="center" wrapText="1"/>
      <protection hidden="1"/>
    </xf>
    <xf numFmtId="0" fontId="23" fillId="0" borderId="27" xfId="0" applyFont="1" applyBorder="1" applyAlignment="1" applyProtection="1">
      <alignment horizontal="center" vertical="center" wrapText="1"/>
      <protection locked="0"/>
    </xf>
    <xf numFmtId="0" fontId="10" fillId="5" borderId="9" xfId="0" applyFont="1" applyFill="1" applyBorder="1" applyAlignment="1" applyProtection="1">
      <alignment horizontal="center" vertical="center" wrapText="1"/>
      <protection hidden="1"/>
    </xf>
    <xf numFmtId="168" fontId="14" fillId="0" borderId="29" xfId="0" applyNumberFormat="1" applyFont="1" applyBorder="1" applyAlignment="1" applyProtection="1">
      <alignment horizontal="center" vertical="center" wrapText="1"/>
      <protection hidden="1"/>
    </xf>
    <xf numFmtId="0" fontId="17" fillId="2" borderId="0" xfId="5" applyFont="1" applyBorder="1" applyAlignment="1">
      <alignment horizontal="center" vertical="center" wrapText="1"/>
    </xf>
    <xf numFmtId="4" fontId="10" fillId="5" borderId="30" xfId="0" applyNumberFormat="1" applyFont="1" applyFill="1" applyBorder="1" applyAlignment="1" applyProtection="1">
      <alignment horizontal="center" vertical="center" wrapText="1"/>
      <protection hidden="1"/>
    </xf>
    <xf numFmtId="0" fontId="10" fillId="6" borderId="30" xfId="0" applyFont="1" applyFill="1" applyBorder="1" applyAlignment="1" applyProtection="1">
      <alignment horizontal="center" vertical="center" wrapText="1"/>
      <protection hidden="1"/>
    </xf>
    <xf numFmtId="0" fontId="0" fillId="0" borderId="31" xfId="0" applyBorder="1" applyAlignment="1" applyProtection="1">
      <alignment horizontal="center" vertical="center" wrapText="1"/>
      <protection hidden="1"/>
    </xf>
    <xf numFmtId="41" fontId="10" fillId="6" borderId="30" xfId="8" applyFont="1" applyFill="1" applyBorder="1" applyAlignment="1" applyProtection="1">
      <alignment horizontal="center" vertical="center" wrapText="1"/>
      <protection hidden="1"/>
    </xf>
    <xf numFmtId="0" fontId="10" fillId="7" borderId="28" xfId="0" applyFont="1" applyFill="1" applyBorder="1" applyAlignment="1" applyProtection="1">
      <alignment horizontal="center" vertical="center" wrapText="1"/>
      <protection hidden="1"/>
    </xf>
    <xf numFmtId="0" fontId="10" fillId="7" borderId="28" xfId="0" applyFont="1" applyFill="1" applyBorder="1" applyAlignment="1" applyProtection="1">
      <alignment horizontal="center" vertical="center" textRotation="90" wrapText="1"/>
      <protection hidden="1"/>
    </xf>
    <xf numFmtId="0" fontId="17" fillId="2" borderId="32" xfId="5" applyFont="1" applyBorder="1" applyAlignment="1">
      <alignment horizontal="center" vertical="center" wrapText="1"/>
    </xf>
    <xf numFmtId="0" fontId="27" fillId="0" borderId="29" xfId="0" applyFont="1" applyBorder="1" applyAlignment="1" applyProtection="1">
      <alignment horizontal="center" vertical="center" wrapText="1"/>
      <protection hidden="1"/>
    </xf>
    <xf numFmtId="0" fontId="28" fillId="0" borderId="0" xfId="0" applyFont="1" applyAlignment="1">
      <alignment vertical="center"/>
    </xf>
    <xf numFmtId="0" fontId="17" fillId="8" borderId="2" xfId="5" applyFont="1" applyFill="1" applyBorder="1" applyAlignment="1">
      <alignment horizontal="center" vertical="center" wrapText="1"/>
    </xf>
    <xf numFmtId="41" fontId="0" fillId="0" borderId="0" xfId="0" applyNumberFormat="1"/>
    <xf numFmtId="0" fontId="10" fillId="5" borderId="9" xfId="0" applyFont="1" applyFill="1" applyBorder="1" applyAlignment="1">
      <alignment horizontal="center" wrapText="1"/>
    </xf>
    <xf numFmtId="4" fontId="30" fillId="0" borderId="30" xfId="0" applyNumberFormat="1" applyFont="1" applyBorder="1" applyAlignment="1" applyProtection="1">
      <alignment horizontal="center" vertical="center" wrapText="1"/>
      <protection hidden="1"/>
    </xf>
    <xf numFmtId="0" fontId="30" fillId="0" borderId="30" xfId="0" applyFont="1" applyBorder="1" applyAlignment="1" applyProtection="1">
      <alignment horizontal="center" vertical="center" wrapText="1"/>
      <protection hidden="1"/>
    </xf>
    <xf numFmtId="0" fontId="0" fillId="9" borderId="0" xfId="0" applyFill="1"/>
    <xf numFmtId="0" fontId="10" fillId="9" borderId="9" xfId="0" applyFont="1" applyFill="1" applyBorder="1" applyAlignment="1" applyProtection="1">
      <alignment horizontal="center" vertical="center" wrapText="1"/>
      <protection hidden="1"/>
    </xf>
    <xf numFmtId="0" fontId="10" fillId="9" borderId="9" xfId="0" applyFont="1" applyFill="1" applyBorder="1" applyAlignment="1" applyProtection="1">
      <alignment horizontal="center" vertical="center" textRotation="90" wrapText="1"/>
      <protection hidden="1"/>
    </xf>
    <xf numFmtId="0" fontId="10" fillId="9" borderId="28" xfId="0" applyFont="1" applyFill="1" applyBorder="1" applyAlignment="1" applyProtection="1">
      <alignment horizontal="center" vertical="center" wrapText="1"/>
      <protection hidden="1"/>
    </xf>
    <xf numFmtId="0" fontId="11" fillId="9" borderId="28" xfId="0" applyFont="1" applyFill="1" applyBorder="1" applyAlignment="1" applyProtection="1">
      <alignment horizontal="center" vertical="center" wrapText="1"/>
      <protection hidden="1"/>
    </xf>
    <xf numFmtId="0" fontId="0" fillId="10" borderId="0" xfId="0" applyFill="1"/>
    <xf numFmtId="0" fontId="0" fillId="11" borderId="0" xfId="0" applyFill="1"/>
    <xf numFmtId="0" fontId="31" fillId="0" borderId="9" xfId="6" applyFont="1" applyFill="1" applyBorder="1" applyAlignment="1" applyProtection="1">
      <alignment horizontal="justify" vertical="justify" wrapText="1"/>
      <protection locked="0"/>
    </xf>
    <xf numFmtId="0" fontId="14" fillId="0" borderId="9" xfId="6" applyFont="1" applyFill="1" applyBorder="1" applyAlignment="1" applyProtection="1">
      <alignment horizontal="center" vertical="center" wrapText="1"/>
      <protection locked="0"/>
    </xf>
    <xf numFmtId="0" fontId="32" fillId="0" borderId="9" xfId="6" applyFont="1" applyFill="1" applyBorder="1" applyAlignment="1" applyProtection="1">
      <alignment horizontal="center" vertical="center" wrapText="1"/>
      <protection hidden="1"/>
    </xf>
    <xf numFmtId="0" fontId="14" fillId="0" borderId="9" xfId="6" applyFont="1" applyFill="1" applyBorder="1" applyAlignment="1" applyProtection="1">
      <alignment horizontal="center" vertical="center" wrapText="1"/>
      <protection hidden="1"/>
    </xf>
    <xf numFmtId="0" fontId="14" fillId="0" borderId="9" xfId="6" applyNumberFormat="1" applyFont="1" applyFill="1" applyBorder="1" applyAlignment="1" applyProtection="1">
      <alignment horizontal="center" vertical="center" wrapText="1"/>
      <protection locked="0"/>
    </xf>
    <xf numFmtId="168" fontId="14" fillId="0" borderId="9" xfId="6" applyNumberFormat="1" applyFont="1" applyFill="1" applyBorder="1" applyAlignment="1" applyProtection="1">
      <alignment horizontal="center" vertical="center" wrapText="1"/>
      <protection hidden="1"/>
    </xf>
    <xf numFmtId="2" fontId="14" fillId="0" borderId="9" xfId="11" applyNumberFormat="1" applyFont="1" applyFill="1" applyBorder="1" applyAlignment="1" applyProtection="1">
      <alignment horizontal="center" vertical="center" wrapText="1"/>
      <protection hidden="1"/>
    </xf>
    <xf numFmtId="169" fontId="14" fillId="0" borderId="9" xfId="11" applyNumberFormat="1" applyFont="1" applyFill="1" applyBorder="1" applyAlignment="1" applyProtection="1">
      <alignment horizontal="center" vertical="center" wrapText="1"/>
      <protection hidden="1"/>
    </xf>
    <xf numFmtId="169" fontId="14" fillId="0" borderId="9" xfId="2" applyNumberFormat="1" applyFont="1" applyFill="1" applyBorder="1" applyAlignment="1" applyProtection="1">
      <alignment horizontal="center" vertical="center" wrapText="1"/>
      <protection hidden="1"/>
    </xf>
    <xf numFmtId="168" fontId="14" fillId="0" borderId="9" xfId="6" applyNumberFormat="1" applyFont="1" applyFill="1" applyBorder="1" applyAlignment="1" applyProtection="1">
      <alignment horizontal="center" vertical="center" wrapText="1"/>
      <protection locked="0"/>
    </xf>
    <xf numFmtId="164" fontId="14" fillId="0" borderId="0" xfId="2" applyFont="1" applyAlignment="1">
      <alignment horizontal="justify" vertical="center" wrapText="1"/>
    </xf>
    <xf numFmtId="0" fontId="14" fillId="0" borderId="0" xfId="0" applyFont="1" applyAlignment="1">
      <alignment horizontal="justify" vertical="center" wrapText="1"/>
    </xf>
    <xf numFmtId="0" fontId="14" fillId="0" borderId="0" xfId="0" applyFont="1" applyAlignment="1">
      <alignment horizontal="center"/>
    </xf>
    <xf numFmtId="0" fontId="14" fillId="0" borderId="0" xfId="0" applyFont="1"/>
    <xf numFmtId="0" fontId="32" fillId="0" borderId="0" xfId="0" applyFont="1"/>
    <xf numFmtId="0" fontId="14" fillId="0" borderId="0" xfId="0" applyFont="1" applyProtection="1">
      <protection hidden="1"/>
    </xf>
    <xf numFmtId="0" fontId="14" fillId="0" borderId="0" xfId="0" applyFont="1" applyAlignment="1" applyProtection="1">
      <alignment wrapText="1"/>
      <protection hidden="1"/>
    </xf>
    <xf numFmtId="0" fontId="14" fillId="0" borderId="0" xfId="0" applyFont="1" applyAlignment="1" applyProtection="1">
      <alignment horizontal="center" vertical="center"/>
      <protection hidden="1"/>
    </xf>
    <xf numFmtId="0" fontId="32" fillId="0" borderId="0" xfId="0" applyFont="1" applyProtection="1">
      <protection hidden="1"/>
    </xf>
    <xf numFmtId="0" fontId="14" fillId="0" borderId="0" xfId="0" applyFont="1" applyAlignment="1">
      <alignment horizontal="center" wrapText="1"/>
    </xf>
    <xf numFmtId="9" fontId="14" fillId="0" borderId="0" xfId="9" applyFont="1" applyAlignment="1">
      <alignment horizontal="center"/>
    </xf>
    <xf numFmtId="167" fontId="14" fillId="0" borderId="0" xfId="0" applyNumberFormat="1" applyFont="1" applyAlignment="1">
      <alignment horizontal="center" vertical="center"/>
    </xf>
    <xf numFmtId="165" fontId="14" fillId="0" borderId="0" xfId="1" applyFont="1"/>
    <xf numFmtId="165" fontId="14" fillId="0" borderId="0" xfId="1" applyFont="1" applyAlignment="1">
      <alignment vertical="center" wrapText="1"/>
    </xf>
    <xf numFmtId="0" fontId="14" fillId="0" borderId="0" xfId="0" applyFont="1" applyProtection="1">
      <protection locked="0"/>
    </xf>
    <xf numFmtId="0" fontId="14" fillId="0" borderId="0" xfId="0" applyFont="1" applyAlignment="1">
      <alignment vertical="center" wrapText="1"/>
    </xf>
    <xf numFmtId="0" fontId="34" fillId="0" borderId="25" xfId="0" applyFont="1" applyBorder="1" applyAlignment="1" applyProtection="1">
      <alignment horizontal="center" vertical="center" wrapText="1"/>
      <protection hidden="1"/>
    </xf>
    <xf numFmtId="168" fontId="35" fillId="0" borderId="29" xfId="0" applyNumberFormat="1" applyFont="1" applyBorder="1" applyAlignment="1" applyProtection="1">
      <alignment horizontal="center" vertical="center" wrapText="1"/>
      <protection hidden="1"/>
    </xf>
    <xf numFmtId="0" fontId="36" fillId="0" borderId="0" xfId="0" applyFont="1" applyAlignment="1">
      <alignment vertical="center"/>
    </xf>
    <xf numFmtId="41" fontId="12" fillId="0" borderId="31" xfId="8" applyFont="1" applyFill="1" applyBorder="1" applyAlignment="1" applyProtection="1">
      <alignment horizontal="center" vertical="center" wrapText="1"/>
      <protection hidden="1"/>
    </xf>
    <xf numFmtId="0" fontId="12" fillId="0" borderId="0" xfId="0" applyFont="1"/>
    <xf numFmtId="41" fontId="12" fillId="0" borderId="25" xfId="8" applyFont="1" applyFill="1" applyBorder="1" applyAlignment="1" applyProtection="1">
      <alignment horizontal="center" vertical="center" wrapText="1"/>
      <protection hidden="1"/>
    </xf>
    <xf numFmtId="165" fontId="12" fillId="0" borderId="25" xfId="8" applyNumberFormat="1" applyFont="1" applyFill="1" applyBorder="1" applyAlignment="1" applyProtection="1">
      <alignment horizontal="center" vertical="center" wrapText="1"/>
      <protection hidden="1"/>
    </xf>
    <xf numFmtId="0" fontId="12" fillId="0" borderId="0" xfId="0" applyFont="1" applyAlignment="1">
      <alignment horizontal="center" vertical="center"/>
    </xf>
    <xf numFmtId="0" fontId="29" fillId="12" borderId="2" xfId="5" applyFont="1" applyFill="1" applyBorder="1" applyAlignment="1" applyProtection="1">
      <alignment horizontal="center" vertical="center" wrapText="1"/>
      <protection hidden="1"/>
    </xf>
    <xf numFmtId="0" fontId="23" fillId="0" borderId="9" xfId="6" applyFont="1" applyFill="1" applyBorder="1" applyAlignment="1" applyProtection="1">
      <alignment horizontal="center" vertical="center" wrapText="1"/>
      <protection locked="0"/>
    </xf>
    <xf numFmtId="9" fontId="23" fillId="0" borderId="9" xfId="9" applyFont="1" applyFill="1" applyBorder="1" applyAlignment="1" applyProtection="1">
      <alignment horizontal="center" vertical="center" wrapText="1"/>
      <protection locked="0"/>
    </xf>
    <xf numFmtId="0" fontId="37" fillId="0" borderId="0" xfId="0" applyFont="1" applyAlignment="1">
      <alignment horizontal="center" vertical="center" wrapText="1"/>
    </xf>
    <xf numFmtId="0" fontId="38" fillId="2" borderId="2" xfId="5" applyFont="1" applyBorder="1" applyAlignment="1">
      <alignment horizontal="center" vertical="center" wrapText="1"/>
    </xf>
    <xf numFmtId="0" fontId="39" fillId="12" borderId="2" xfId="5" applyFont="1" applyFill="1" applyBorder="1" applyAlignment="1">
      <alignment horizontal="center" vertical="center" wrapText="1"/>
    </xf>
    <xf numFmtId="0" fontId="40" fillId="0" borderId="0" xfId="0" applyFont="1" applyAlignment="1">
      <alignment horizontal="center" vertical="center" wrapText="1"/>
    </xf>
    <xf numFmtId="0" fontId="0" fillId="13" borderId="0" xfId="0" applyFill="1"/>
    <xf numFmtId="0" fontId="0" fillId="13" borderId="0" xfId="0" applyFill="1" applyAlignment="1">
      <alignment wrapText="1"/>
    </xf>
    <xf numFmtId="0" fontId="0" fillId="13" borderId="0" xfId="0" applyFill="1" applyAlignment="1">
      <alignment horizontal="center" vertical="center"/>
    </xf>
    <xf numFmtId="41" fontId="0" fillId="13" borderId="25" xfId="8" applyFont="1" applyFill="1" applyBorder="1" applyAlignment="1" applyProtection="1">
      <alignment horizontal="center" vertical="center" wrapText="1"/>
      <protection hidden="1"/>
    </xf>
    <xf numFmtId="165" fontId="0" fillId="13" borderId="25" xfId="8" applyNumberFormat="1" applyFont="1" applyFill="1" applyBorder="1" applyAlignment="1" applyProtection="1">
      <alignment horizontal="center" vertical="center" wrapText="1"/>
      <protection hidden="1"/>
    </xf>
    <xf numFmtId="165" fontId="0" fillId="0" borderId="0" xfId="0" applyNumberFormat="1"/>
    <xf numFmtId="0" fontId="0" fillId="14" borderId="0" xfId="0" applyFill="1"/>
    <xf numFmtId="0" fontId="0" fillId="14" borderId="0" xfId="0" applyFill="1" applyAlignment="1">
      <alignment wrapText="1"/>
    </xf>
    <xf numFmtId="0" fontId="28" fillId="14" borderId="0" xfId="0" applyFont="1" applyFill="1" applyAlignment="1">
      <alignment vertical="center"/>
    </xf>
    <xf numFmtId="0" fontId="0" fillId="14" borderId="0" xfId="0" applyFill="1" applyAlignment="1">
      <alignment horizontal="center" vertical="center"/>
    </xf>
    <xf numFmtId="0" fontId="34" fillId="14" borderId="25" xfId="0" applyFont="1" applyFill="1" applyBorder="1" applyAlignment="1" applyProtection="1">
      <alignment horizontal="center" vertical="center" wrapText="1"/>
      <protection hidden="1"/>
    </xf>
    <xf numFmtId="41" fontId="0" fillId="14" borderId="25" xfId="8" applyFont="1" applyFill="1" applyBorder="1" applyAlignment="1" applyProtection="1">
      <alignment horizontal="center" vertical="center" wrapText="1"/>
      <protection hidden="1"/>
    </xf>
    <xf numFmtId="165" fontId="0" fillId="14" borderId="25" xfId="8" applyNumberFormat="1" applyFont="1" applyFill="1" applyBorder="1" applyAlignment="1" applyProtection="1">
      <alignment horizontal="center" vertical="center" wrapText="1"/>
      <protection hidden="1"/>
    </xf>
    <xf numFmtId="0" fontId="28" fillId="9" borderId="0" xfId="0" applyFont="1" applyFill="1" applyAlignment="1">
      <alignment vertical="center"/>
    </xf>
    <xf numFmtId="0" fontId="0" fillId="9" borderId="0" xfId="0" applyFill="1" applyAlignment="1">
      <alignment horizontal="center" vertical="center"/>
    </xf>
    <xf numFmtId="41" fontId="0" fillId="9" borderId="25" xfId="8" applyFont="1" applyFill="1" applyBorder="1" applyAlignment="1" applyProtection="1">
      <alignment horizontal="center" vertical="center" wrapText="1"/>
      <protection hidden="1"/>
    </xf>
    <xf numFmtId="165" fontId="0" fillId="9" borderId="25" xfId="8" applyNumberFormat="1" applyFont="1" applyFill="1" applyBorder="1" applyAlignment="1" applyProtection="1">
      <alignment horizontal="center" vertical="center" wrapText="1"/>
      <protection hidden="1"/>
    </xf>
    <xf numFmtId="0" fontId="7" fillId="0" borderId="0" xfId="3" applyFont="1" applyFill="1" applyBorder="1" applyAlignment="1" applyProtection="1">
      <alignment vertical="center"/>
      <protection hidden="1"/>
    </xf>
    <xf numFmtId="0" fontId="51" fillId="0" borderId="8" xfId="0" applyFont="1" applyBorder="1" applyAlignment="1">
      <alignment horizontal="center" vertical="center" wrapText="1"/>
    </xf>
    <xf numFmtId="0" fontId="50" fillId="2" borderId="17" xfId="5" applyFont="1" applyBorder="1" applyAlignment="1">
      <alignment horizontal="center" vertical="center" wrapText="1"/>
    </xf>
    <xf numFmtId="0" fontId="50" fillId="2" borderId="3" xfId="5" applyFont="1" applyBorder="1" applyAlignment="1">
      <alignment horizontal="center" vertical="center" wrapText="1"/>
    </xf>
    <xf numFmtId="0" fontId="47" fillId="0" borderId="0" xfId="0" applyFont="1" applyAlignment="1">
      <alignment vertical="center" wrapText="1"/>
    </xf>
    <xf numFmtId="0" fontId="47" fillId="0" borderId="8" xfId="0" applyFont="1" applyBorder="1" applyAlignment="1">
      <alignment vertical="center" wrapText="1"/>
    </xf>
    <xf numFmtId="0" fontId="45" fillId="13" borderId="34" xfId="0" applyFont="1" applyFill="1" applyBorder="1" applyAlignment="1">
      <alignment horizontal="center" vertical="center"/>
    </xf>
    <xf numFmtId="0" fontId="16" fillId="0" borderId="35" xfId="3" applyFont="1" applyFill="1" applyBorder="1" applyAlignment="1" applyProtection="1">
      <alignment horizontal="center" vertical="center"/>
    </xf>
    <xf numFmtId="9" fontId="16" fillId="0" borderId="36" xfId="9" applyFont="1" applyFill="1" applyBorder="1" applyAlignment="1" applyProtection="1">
      <alignment horizontal="center" vertical="center"/>
    </xf>
    <xf numFmtId="0" fontId="38" fillId="2" borderId="37" xfId="5" applyFont="1" applyBorder="1" applyAlignment="1">
      <alignment horizontal="center" vertical="center" wrapText="1"/>
    </xf>
    <xf numFmtId="0" fontId="29" fillId="12" borderId="37" xfId="5" applyFont="1" applyFill="1" applyBorder="1" applyAlignment="1" applyProtection="1">
      <alignment horizontal="center" vertical="center" wrapText="1"/>
      <protection hidden="1"/>
    </xf>
    <xf numFmtId="9" fontId="38" fillId="2" borderId="37" xfId="9" applyFont="1" applyFill="1" applyBorder="1" applyAlignment="1">
      <alignment horizontal="center" vertical="center" wrapText="1"/>
    </xf>
    <xf numFmtId="0" fontId="48" fillId="13" borderId="33" xfId="0" applyFont="1" applyFill="1" applyBorder="1" applyAlignment="1">
      <alignment horizontal="center" vertical="center" wrapText="1"/>
    </xf>
    <xf numFmtId="0" fontId="49" fillId="0" borderId="33" xfId="3" applyFont="1" applyFill="1" applyBorder="1" applyAlignment="1" applyProtection="1">
      <alignment vertical="center" wrapText="1"/>
      <protection hidden="1"/>
    </xf>
    <xf numFmtId="169" fontId="17" fillId="2" borderId="33" xfId="5" applyNumberFormat="1" applyFont="1" applyBorder="1" applyAlignment="1">
      <alignment horizontal="center" vertical="center" wrapText="1"/>
    </xf>
    <xf numFmtId="0" fontId="42" fillId="2" borderId="2" xfId="5" applyFont="1" applyBorder="1" applyAlignment="1">
      <alignment horizontal="center" vertical="center" wrapText="1"/>
    </xf>
    <xf numFmtId="0" fontId="41" fillId="0" borderId="9" xfId="0" applyFont="1" applyBorder="1" applyAlignment="1">
      <alignment horizontal="left" wrapText="1"/>
    </xf>
    <xf numFmtId="0" fontId="41" fillId="0" borderId="9" xfId="0" applyFont="1" applyBorder="1" applyAlignment="1">
      <alignment horizontal="left"/>
    </xf>
    <xf numFmtId="0" fontId="41" fillId="0" borderId="0" xfId="0" applyFont="1"/>
    <xf numFmtId="0" fontId="41" fillId="0" borderId="24" xfId="0" applyFont="1" applyBorder="1"/>
    <xf numFmtId="0" fontId="41" fillId="0" borderId="23" xfId="0" applyFont="1" applyBorder="1"/>
    <xf numFmtId="0" fontId="52" fillId="0" borderId="9" xfId="0" applyFont="1" applyBorder="1" applyAlignment="1">
      <alignment vertical="center"/>
    </xf>
    <xf numFmtId="0" fontId="53" fillId="0" borderId="9" xfId="0" applyFont="1" applyBorder="1" applyAlignment="1" applyProtection="1">
      <alignment horizontal="center" vertical="center" wrapText="1"/>
      <protection hidden="1"/>
    </xf>
    <xf numFmtId="0" fontId="46" fillId="4" borderId="9" xfId="0" applyFont="1" applyFill="1" applyBorder="1" applyAlignment="1" applyProtection="1">
      <alignment horizontal="center" vertical="center" wrapText="1"/>
      <protection hidden="1"/>
    </xf>
    <xf numFmtId="0" fontId="33" fillId="13" borderId="38" xfId="0" applyFont="1" applyFill="1" applyBorder="1" applyAlignment="1">
      <alignment horizontal="center" vertical="center" wrapText="1"/>
    </xf>
    <xf numFmtId="0" fontId="19" fillId="0" borderId="0" xfId="0" applyFont="1" applyAlignment="1">
      <alignment vertical="center" wrapText="1"/>
    </xf>
    <xf numFmtId="0" fontId="15" fillId="0" borderId="7" xfId="0" applyFont="1" applyBorder="1" applyAlignment="1">
      <alignment horizontal="center" vertical="center" wrapText="1"/>
    </xf>
    <xf numFmtId="0" fontId="20" fillId="0" borderId="7" xfId="3" applyFont="1" applyFill="1" applyBorder="1" applyAlignment="1" applyProtection="1">
      <alignment horizontal="center" vertical="center" wrapText="1"/>
      <protection hidden="1"/>
    </xf>
    <xf numFmtId="0" fontId="20" fillId="0" borderId="12" xfId="3" applyFont="1" applyFill="1" applyBorder="1" applyAlignment="1" applyProtection="1">
      <alignment horizontal="center" vertical="center" wrapText="1"/>
      <protection hidden="1"/>
    </xf>
    <xf numFmtId="0" fontId="16" fillId="0" borderId="0" xfId="3" applyFont="1" applyFill="1" applyBorder="1" applyAlignment="1" applyProtection="1">
      <alignment vertical="center" wrapText="1"/>
    </xf>
    <xf numFmtId="0" fontId="20" fillId="0" borderId="8" xfId="3" applyFont="1" applyFill="1" applyBorder="1" applyAlignment="1" applyProtection="1">
      <alignment horizontal="center" vertical="center" wrapText="1"/>
    </xf>
    <xf numFmtId="0" fontId="19" fillId="0" borderId="8" xfId="0" applyFont="1" applyBorder="1" applyAlignment="1">
      <alignment vertical="center" wrapText="1"/>
    </xf>
    <xf numFmtId="0" fontId="10" fillId="7" borderId="9" xfId="0" applyFont="1" applyFill="1" applyBorder="1" applyAlignment="1">
      <alignment horizontal="center" vertical="center" wrapText="1"/>
    </xf>
    <xf numFmtId="0" fontId="59" fillId="0" borderId="0" xfId="0" applyFont="1" applyAlignment="1">
      <alignment horizontal="center" vertical="center"/>
    </xf>
    <xf numFmtId="0" fontId="60" fillId="14" borderId="9" xfId="0" applyFont="1" applyFill="1" applyBorder="1" applyAlignment="1">
      <alignment horizontal="center" vertical="center" wrapText="1"/>
    </xf>
    <xf numFmtId="0" fontId="60" fillId="14" borderId="9" xfId="0" applyFont="1" applyFill="1" applyBorder="1" applyAlignment="1">
      <alignment horizontal="center" vertical="center"/>
    </xf>
    <xf numFmtId="0" fontId="61" fillId="0" borderId="9" xfId="0" applyFont="1" applyBorder="1" applyAlignment="1">
      <alignment horizontal="center" vertical="center" wrapText="1"/>
    </xf>
    <xf numFmtId="0" fontId="59" fillId="0" borderId="9" xfId="0" applyFont="1" applyBorder="1" applyAlignment="1">
      <alignment horizontal="center" vertical="center" wrapText="1"/>
    </xf>
    <xf numFmtId="170" fontId="59" fillId="4" borderId="9" xfId="1" applyNumberFormat="1" applyFont="1" applyFill="1" applyBorder="1" applyAlignment="1">
      <alignment horizontal="center" vertical="center"/>
    </xf>
    <xf numFmtId="170" fontId="59" fillId="4" borderId="9" xfId="0" applyNumberFormat="1" applyFont="1" applyFill="1" applyBorder="1" applyAlignment="1">
      <alignment horizontal="center" vertical="center"/>
    </xf>
    <xf numFmtId="0" fontId="61" fillId="0" borderId="10" xfId="0" applyFont="1" applyBorder="1" applyAlignment="1">
      <alignment horizontal="center" vertical="center" wrapText="1"/>
    </xf>
    <xf numFmtId="0" fontId="59" fillId="0" borderId="10" xfId="0" applyFont="1" applyBorder="1" applyAlignment="1">
      <alignment horizontal="center" vertical="center" wrapText="1"/>
    </xf>
    <xf numFmtId="170" fontId="59" fillId="4" borderId="39" xfId="1" applyNumberFormat="1" applyFont="1" applyFill="1" applyBorder="1" applyAlignment="1">
      <alignment horizontal="center" vertical="center"/>
    </xf>
    <xf numFmtId="0" fontId="61" fillId="0" borderId="34" xfId="0" applyFont="1" applyBorder="1" applyAlignment="1">
      <alignment horizontal="center" vertical="center" wrapText="1"/>
    </xf>
    <xf numFmtId="0" fontId="61" fillId="0" borderId="40" xfId="0" applyFont="1" applyBorder="1" applyAlignment="1">
      <alignment horizontal="center" vertical="center" wrapText="1"/>
    </xf>
    <xf numFmtId="0" fontId="59" fillId="0" borderId="34" xfId="0" applyFont="1" applyBorder="1" applyAlignment="1">
      <alignment horizontal="center" vertical="center" wrapText="1"/>
    </xf>
    <xf numFmtId="0" fontId="59" fillId="7" borderId="0" xfId="0" applyFont="1" applyFill="1" applyAlignment="1">
      <alignment horizontal="center" vertical="center" wrapText="1"/>
    </xf>
    <xf numFmtId="0" fontId="62" fillId="0" borderId="9" xfId="0" applyFont="1" applyBorder="1" applyAlignment="1">
      <alignment horizontal="center" vertical="center" wrapText="1"/>
    </xf>
    <xf numFmtId="170" fontId="59" fillId="0" borderId="9" xfId="0" applyNumberFormat="1" applyFont="1" applyBorder="1" applyAlignment="1">
      <alignment horizontal="center" vertical="center" wrapText="1"/>
    </xf>
    <xf numFmtId="170" fontId="59" fillId="0" borderId="9" xfId="0" applyNumberFormat="1" applyFont="1" applyBorder="1" applyAlignment="1">
      <alignment horizontal="center" vertical="center"/>
    </xf>
    <xf numFmtId="0" fontId="60" fillId="0" borderId="0" xfId="0" applyFont="1" applyAlignment="1">
      <alignment horizontal="center" vertical="center" wrapText="1"/>
    </xf>
    <xf numFmtId="170" fontId="63" fillId="0" borderId="0" xfId="0" applyNumberFormat="1" applyFont="1" applyAlignment="1">
      <alignment horizontal="center" vertical="center" wrapText="1"/>
    </xf>
    <xf numFmtId="170" fontId="63" fillId="0" borderId="0" xfId="0" applyNumberFormat="1" applyFont="1" applyAlignment="1">
      <alignment horizontal="center" vertical="center"/>
    </xf>
    <xf numFmtId="0" fontId="63" fillId="0" borderId="0" xfId="0" applyFont="1" applyAlignment="1">
      <alignment horizontal="center" vertical="center"/>
    </xf>
    <xf numFmtId="0" fontId="64" fillId="0" borderId="0" xfId="0" applyFont="1" applyAlignment="1">
      <alignment horizontal="center" vertical="center" wrapText="1"/>
    </xf>
    <xf numFmtId="171" fontId="63" fillId="0" borderId="0" xfId="0" applyNumberFormat="1" applyFont="1" applyAlignment="1">
      <alignment horizontal="center" vertical="center"/>
    </xf>
    <xf numFmtId="0" fontId="65" fillId="15" borderId="9" xfId="0" applyFont="1" applyFill="1" applyBorder="1" applyAlignment="1">
      <alignment horizontal="center" vertical="center" wrapText="1"/>
    </xf>
    <xf numFmtId="170" fontId="58" fillId="16" borderId="9" xfId="0" applyNumberFormat="1" applyFont="1" applyFill="1" applyBorder="1" applyAlignment="1">
      <alignment horizontal="center" vertical="center"/>
    </xf>
    <xf numFmtId="0" fontId="60" fillId="15" borderId="9" xfId="0" applyFont="1" applyFill="1" applyBorder="1" applyAlignment="1">
      <alignment horizontal="center" vertical="center"/>
    </xf>
    <xf numFmtId="0" fontId="62" fillId="0" borderId="0" xfId="0" applyFont="1" applyAlignment="1">
      <alignment horizontal="center" vertical="center" wrapText="1"/>
    </xf>
    <xf numFmtId="0" fontId="59" fillId="4" borderId="0" xfId="0" applyFont="1" applyFill="1" applyAlignment="1">
      <alignment horizontal="center" vertical="center"/>
    </xf>
    <xf numFmtId="0" fontId="61" fillId="4" borderId="0" xfId="0" applyFont="1" applyFill="1" applyAlignment="1">
      <alignment horizontal="center" vertical="center" wrapText="1"/>
    </xf>
    <xf numFmtId="170" fontId="59" fillId="4" borderId="0" xfId="0" applyNumberFormat="1" applyFont="1" applyFill="1" applyAlignment="1">
      <alignment horizontal="center" vertical="center"/>
    </xf>
    <xf numFmtId="0" fontId="62" fillId="18" borderId="9" xfId="0" applyFont="1" applyFill="1" applyBorder="1" applyAlignment="1">
      <alignment horizontal="center" vertical="center" wrapText="1"/>
    </xf>
    <xf numFmtId="0" fontId="66" fillId="18" borderId="9" xfId="10" applyFont="1" applyFill="1" applyBorder="1" applyAlignment="1">
      <alignment horizontal="center" vertical="center" wrapText="1"/>
    </xf>
    <xf numFmtId="0" fontId="67" fillId="18" borderId="9" xfId="10" applyFont="1" applyFill="1" applyBorder="1" applyAlignment="1">
      <alignment horizontal="center" vertical="center" wrapText="1"/>
    </xf>
    <xf numFmtId="0" fontId="59" fillId="4" borderId="9" xfId="0" applyFont="1" applyFill="1" applyBorder="1" applyAlignment="1">
      <alignment horizontal="center" vertical="center" wrapText="1"/>
    </xf>
    <xf numFmtId="17" fontId="59" fillId="4" borderId="9" xfId="0" applyNumberFormat="1" applyFont="1" applyFill="1" applyBorder="1" applyAlignment="1">
      <alignment horizontal="center" vertical="center" wrapText="1"/>
    </xf>
    <xf numFmtId="170" fontId="59" fillId="4" borderId="9" xfId="1" applyNumberFormat="1" applyFont="1" applyFill="1" applyBorder="1" applyAlignment="1">
      <alignment horizontal="center" vertical="center" wrapText="1"/>
    </xf>
    <xf numFmtId="49" fontId="59" fillId="4" borderId="9" xfId="1" applyNumberFormat="1" applyFont="1" applyFill="1" applyBorder="1" applyAlignment="1">
      <alignment horizontal="center" vertical="center" wrapText="1"/>
    </xf>
    <xf numFmtId="0" fontId="59" fillId="0" borderId="0" xfId="0" applyFont="1" applyAlignment="1">
      <alignment horizontal="center" vertical="center" wrapText="1"/>
    </xf>
    <xf numFmtId="0" fontId="68" fillId="0" borderId="0" xfId="0" applyFont="1" applyAlignment="1">
      <alignment wrapText="1"/>
    </xf>
    <xf numFmtId="49" fontId="59" fillId="0" borderId="9" xfId="0" applyNumberFormat="1" applyFont="1" applyBorder="1" applyAlignment="1">
      <alignment horizontal="center" vertical="center"/>
    </xf>
    <xf numFmtId="0" fontId="63" fillId="0" borderId="10" xfId="0" applyFont="1" applyBorder="1" applyAlignment="1">
      <alignment horizontal="center" vertical="center"/>
    </xf>
    <xf numFmtId="170" fontId="63" fillId="0" borderId="10" xfId="0" applyNumberFormat="1" applyFont="1" applyBorder="1" applyAlignment="1">
      <alignment horizontal="center" vertical="center"/>
    </xf>
    <xf numFmtId="0" fontId="58" fillId="15" borderId="9" xfId="0" applyFont="1" applyFill="1" applyBorder="1" applyAlignment="1">
      <alignment horizontal="center" vertical="center"/>
    </xf>
    <xf numFmtId="170" fontId="58" fillId="16" borderId="9" xfId="1" applyNumberFormat="1" applyFont="1" applyFill="1" applyBorder="1" applyAlignment="1">
      <alignment horizontal="center" vertical="center" wrapText="1"/>
    </xf>
    <xf numFmtId="0" fontId="64" fillId="0" borderId="40" xfId="0" applyFont="1" applyBorder="1" applyAlignment="1">
      <alignment horizontal="center" vertical="center" wrapText="1"/>
    </xf>
    <xf numFmtId="170" fontId="63" fillId="0" borderId="40" xfId="0" applyNumberFormat="1" applyFont="1" applyBorder="1" applyAlignment="1">
      <alignment horizontal="center" vertical="center"/>
    </xf>
    <xf numFmtId="0" fontId="63" fillId="0" borderId="9" xfId="0" applyFont="1" applyBorder="1" applyAlignment="1">
      <alignment horizontal="center" vertical="center"/>
    </xf>
    <xf numFmtId="170" fontId="59" fillId="0" borderId="0" xfId="0" applyNumberFormat="1" applyFont="1" applyAlignment="1">
      <alignment horizontal="center" vertical="center" wrapText="1"/>
    </xf>
    <xf numFmtId="170" fontId="59" fillId="0" borderId="0" xfId="0" applyNumberFormat="1" applyFont="1" applyAlignment="1">
      <alignment horizontal="center" vertical="center"/>
    </xf>
    <xf numFmtId="3" fontId="61" fillId="0" borderId="9" xfId="0" applyNumberFormat="1" applyFont="1" applyBorder="1" applyAlignment="1">
      <alignment horizontal="center" vertical="center" wrapText="1"/>
    </xf>
    <xf numFmtId="1" fontId="59" fillId="0" borderId="9" xfId="0" applyNumberFormat="1" applyFont="1" applyBorder="1" applyAlignment="1">
      <alignment horizontal="center" vertical="center"/>
    </xf>
    <xf numFmtId="0" fontId="60" fillId="18" borderId="9" xfId="0" applyFont="1" applyFill="1" applyBorder="1" applyAlignment="1">
      <alignment horizontal="center" vertical="center" wrapText="1"/>
    </xf>
    <xf numFmtId="0" fontId="70" fillId="18" borderId="9" xfId="10" applyFont="1" applyFill="1" applyBorder="1" applyAlignment="1">
      <alignment horizontal="center" vertical="center" wrapText="1"/>
    </xf>
    <xf numFmtId="0" fontId="71" fillId="18" borderId="9" xfId="10" applyFont="1" applyFill="1" applyBorder="1" applyAlignment="1">
      <alignment horizontal="center" vertical="center" wrapText="1"/>
    </xf>
    <xf numFmtId="0" fontId="72" fillId="0" borderId="9" xfId="0" applyFont="1" applyBorder="1" applyAlignment="1">
      <alignment horizontal="center" vertical="center" wrapText="1"/>
    </xf>
    <xf numFmtId="1" fontId="59" fillId="4" borderId="9" xfId="0" applyNumberFormat="1" applyFont="1" applyFill="1" applyBorder="1" applyAlignment="1">
      <alignment horizontal="center" vertical="center" wrapText="1"/>
    </xf>
    <xf numFmtId="1" fontId="61" fillId="0" borderId="9" xfId="0" applyNumberFormat="1" applyFont="1" applyBorder="1" applyAlignment="1">
      <alignment horizontal="center" vertical="center" wrapText="1"/>
    </xf>
    <xf numFmtId="1" fontId="72" fillId="0" borderId="9" xfId="0" applyNumberFormat="1" applyFont="1" applyBorder="1" applyAlignment="1">
      <alignment horizontal="center" vertical="center" wrapText="1"/>
    </xf>
    <xf numFmtId="1" fontId="72" fillId="0" borderId="9" xfId="0" applyNumberFormat="1" applyFont="1" applyBorder="1" applyAlignment="1">
      <alignment vertical="center" wrapText="1"/>
    </xf>
    <xf numFmtId="170" fontId="72" fillId="0" borderId="9" xfId="1" applyNumberFormat="1" applyFont="1" applyBorder="1" applyAlignment="1">
      <alignment vertical="center" wrapText="1"/>
    </xf>
    <xf numFmtId="0" fontId="59" fillId="0" borderId="0" xfId="0" applyFont="1"/>
    <xf numFmtId="0" fontId="63" fillId="0" borderId="0" xfId="0" applyFont="1"/>
    <xf numFmtId="17" fontId="59" fillId="0" borderId="9" xfId="0" applyNumberFormat="1" applyFont="1" applyBorder="1" applyAlignment="1">
      <alignment horizontal="center" vertical="center" wrapText="1"/>
    </xf>
    <xf numFmtId="170" fontId="73" fillId="0" borderId="43" xfId="1" applyNumberFormat="1" applyFont="1" applyBorder="1" applyAlignment="1">
      <alignment horizontal="center" vertical="center" wrapText="1"/>
    </xf>
    <xf numFmtId="170" fontId="54" fillId="4" borderId="9" xfId="1" applyNumberFormat="1" applyFont="1" applyFill="1" applyBorder="1" applyAlignment="1">
      <alignment horizontal="center" vertical="center" wrapText="1"/>
    </xf>
    <xf numFmtId="0" fontId="54" fillId="0" borderId="9" xfId="0" applyFont="1" applyBorder="1" applyAlignment="1">
      <alignment horizontal="center" vertical="center" wrapText="1"/>
    </xf>
    <xf numFmtId="49" fontId="59" fillId="0" borderId="9" xfId="0" applyNumberFormat="1" applyFont="1" applyBorder="1" applyAlignment="1">
      <alignment horizontal="center" vertical="center" wrapText="1"/>
    </xf>
    <xf numFmtId="1" fontId="72" fillId="0" borderId="9" xfId="0" applyNumberFormat="1" applyFont="1" applyBorder="1" applyAlignment="1">
      <alignment horizontal="justify" vertical="center" wrapText="1"/>
    </xf>
    <xf numFmtId="170" fontId="72" fillId="0" borderId="9" xfId="1" applyNumberFormat="1" applyFont="1" applyFill="1" applyBorder="1" applyAlignment="1">
      <alignment vertical="center" wrapText="1"/>
    </xf>
    <xf numFmtId="17" fontId="59" fillId="0" borderId="9" xfId="0" applyNumberFormat="1" applyFont="1" applyBorder="1" applyAlignment="1">
      <alignment horizontal="center" vertical="center"/>
    </xf>
    <xf numFmtId="0" fontId="59" fillId="0" borderId="9" xfId="0" applyFont="1" applyBorder="1" applyAlignment="1">
      <alignment horizontal="center" vertical="center"/>
    </xf>
    <xf numFmtId="170" fontId="74" fillId="0" borderId="9" xfId="1" applyNumberFormat="1" applyFont="1" applyBorder="1" applyAlignment="1">
      <alignment horizontal="center" vertical="center" wrapText="1" readingOrder="1"/>
    </xf>
    <xf numFmtId="172" fontId="74" fillId="0" borderId="9" xfId="0" applyNumberFormat="1" applyFont="1" applyBorder="1" applyAlignment="1">
      <alignment horizontal="center" vertical="center" wrapText="1" readingOrder="1"/>
    </xf>
    <xf numFmtId="0" fontId="74" fillId="0" borderId="44" xfId="0" applyFont="1" applyBorder="1" applyAlignment="1">
      <alignment horizontal="center" vertical="center" wrapText="1" readingOrder="1"/>
    </xf>
    <xf numFmtId="1" fontId="63" fillId="4" borderId="9" xfId="0" applyNumberFormat="1" applyFont="1" applyFill="1" applyBorder="1" applyAlignment="1">
      <alignment horizontal="center" vertical="center" wrapText="1"/>
    </xf>
    <xf numFmtId="170" fontId="63" fillId="4" borderId="9" xfId="1" applyNumberFormat="1" applyFont="1" applyFill="1" applyBorder="1" applyAlignment="1">
      <alignment horizontal="center" vertical="center" wrapText="1"/>
    </xf>
    <xf numFmtId="0" fontId="63" fillId="0" borderId="9" xfId="0" applyFont="1" applyBorder="1" applyAlignment="1">
      <alignment horizontal="center" vertical="center" wrapText="1"/>
    </xf>
    <xf numFmtId="0" fontId="75" fillId="0" borderId="9" xfId="0" applyFont="1" applyBorder="1" applyAlignment="1">
      <alignment horizontal="center" vertical="center" wrapText="1"/>
    </xf>
    <xf numFmtId="17" fontId="63" fillId="0" borderId="9" xfId="0" applyNumberFormat="1" applyFont="1" applyBorder="1" applyAlignment="1">
      <alignment horizontal="center" vertical="center" wrapText="1"/>
    </xf>
    <xf numFmtId="0" fontId="64" fillId="0" borderId="9" xfId="0" applyFont="1" applyBorder="1" applyAlignment="1">
      <alignment horizontal="center" vertical="center" wrapText="1" readingOrder="1"/>
    </xf>
    <xf numFmtId="0" fontId="75" fillId="0" borderId="0" xfId="0" applyFont="1" applyAlignment="1">
      <alignment horizontal="center" vertical="center" wrapText="1"/>
    </xf>
    <xf numFmtId="49" fontId="63" fillId="0" borderId="0" xfId="0" applyNumberFormat="1" applyFont="1" applyAlignment="1">
      <alignment horizontal="center" vertical="center" wrapText="1"/>
    </xf>
    <xf numFmtId="0" fontId="63" fillId="0" borderId="0" xfId="0" applyFont="1" applyAlignment="1">
      <alignment horizontal="center" vertical="center" wrapText="1"/>
    </xf>
    <xf numFmtId="0" fontId="64" fillId="0" borderId="0" xfId="0" applyFont="1" applyAlignment="1">
      <alignment horizontal="center" vertical="center" wrapText="1" readingOrder="1"/>
    </xf>
    <xf numFmtId="0" fontId="63" fillId="4" borderId="9" xfId="0" applyFont="1" applyFill="1" applyBorder="1" applyAlignment="1">
      <alignment horizontal="center" vertical="center" wrapText="1"/>
    </xf>
    <xf numFmtId="170" fontId="63" fillId="4" borderId="0" xfId="1" applyNumberFormat="1" applyFont="1" applyFill="1" applyBorder="1" applyAlignment="1">
      <alignment horizontal="center" vertical="center" wrapText="1"/>
    </xf>
    <xf numFmtId="0" fontId="63" fillId="4" borderId="10" xfId="0" applyFont="1" applyFill="1" applyBorder="1" applyAlignment="1">
      <alignment horizontal="center" vertical="center" wrapText="1"/>
    </xf>
    <xf numFmtId="170" fontId="75" fillId="4" borderId="45" xfId="1" applyNumberFormat="1" applyFont="1" applyFill="1" applyBorder="1" applyAlignment="1">
      <alignment horizontal="center" vertical="center"/>
    </xf>
    <xf numFmtId="0" fontId="58" fillId="16" borderId="9" xfId="0" applyFont="1" applyFill="1" applyBorder="1" applyAlignment="1">
      <alignment horizontal="center" vertical="center"/>
    </xf>
    <xf numFmtId="170" fontId="58" fillId="16" borderId="9" xfId="1" applyNumberFormat="1" applyFont="1" applyFill="1" applyBorder="1" applyAlignment="1">
      <alignment horizontal="center" vertical="center"/>
    </xf>
    <xf numFmtId="170" fontId="58" fillId="4" borderId="0" xfId="1" applyNumberFormat="1" applyFont="1" applyFill="1" applyBorder="1" applyAlignment="1">
      <alignment horizontal="center" vertical="center" wrapText="1"/>
    </xf>
    <xf numFmtId="0" fontId="58" fillId="4" borderId="0" xfId="0" applyFont="1" applyFill="1" applyAlignment="1">
      <alignment horizontal="center" vertical="center"/>
    </xf>
    <xf numFmtId="170" fontId="58" fillId="4" borderId="0" xfId="1" applyNumberFormat="1" applyFont="1" applyFill="1" applyBorder="1" applyAlignment="1">
      <alignment horizontal="center" vertical="center"/>
    </xf>
    <xf numFmtId="170" fontId="62" fillId="0" borderId="0" xfId="1" applyNumberFormat="1" applyFont="1" applyAlignment="1">
      <alignment horizontal="center" vertical="center"/>
    </xf>
    <xf numFmtId="173" fontId="73" fillId="0" borderId="43" xfId="0" applyNumberFormat="1" applyFont="1" applyBorder="1" applyAlignment="1">
      <alignment horizontal="center" vertical="center" wrapText="1"/>
    </xf>
    <xf numFmtId="0" fontId="72" fillId="0" borderId="0" xfId="0" applyFont="1" applyAlignment="1">
      <alignment horizontal="center" vertical="center" wrapText="1"/>
    </xf>
    <xf numFmtId="17" fontId="59" fillId="4" borderId="0" xfId="0" applyNumberFormat="1" applyFont="1" applyFill="1" applyAlignment="1">
      <alignment horizontal="center" vertical="center" wrapText="1"/>
    </xf>
    <xf numFmtId="1" fontId="61" fillId="0" borderId="0" xfId="0" applyNumberFormat="1" applyFont="1" applyAlignment="1">
      <alignment horizontal="center" vertical="center" wrapText="1"/>
    </xf>
    <xf numFmtId="1" fontId="72" fillId="0" borderId="0" xfId="0" applyNumberFormat="1" applyFont="1" applyAlignment="1">
      <alignment horizontal="center" vertical="center" wrapText="1"/>
    </xf>
    <xf numFmtId="1" fontId="72" fillId="0" borderId="0" xfId="0" applyNumberFormat="1" applyFont="1" applyAlignment="1">
      <alignment vertical="center" wrapText="1"/>
    </xf>
    <xf numFmtId="170" fontId="72" fillId="0" borderId="0" xfId="1" applyNumberFormat="1" applyFont="1" applyBorder="1" applyAlignment="1">
      <alignment vertical="center" wrapText="1"/>
    </xf>
    <xf numFmtId="17" fontId="63" fillId="0" borderId="0" xfId="0" applyNumberFormat="1" applyFont="1" applyAlignment="1">
      <alignment horizontal="center" vertical="center" wrapText="1"/>
    </xf>
    <xf numFmtId="0" fontId="64" fillId="0" borderId="0" xfId="0" applyFont="1" applyAlignment="1">
      <alignment horizontal="center" vertical="center"/>
    </xf>
    <xf numFmtId="170" fontId="76" fillId="0" borderId="9" xfId="1" applyNumberFormat="1" applyFont="1" applyBorder="1" applyAlignment="1">
      <alignment vertical="center" wrapText="1"/>
    </xf>
    <xf numFmtId="3" fontId="55" fillId="0" borderId="9" xfId="0" applyNumberFormat="1" applyFont="1" applyBorder="1" applyAlignment="1">
      <alignment horizontal="center" vertical="center" wrapText="1"/>
    </xf>
    <xf numFmtId="17" fontId="72" fillId="0" borderId="9" xfId="0" applyNumberFormat="1" applyFont="1" applyBorder="1" applyAlignment="1">
      <alignment horizontal="center" vertical="center" wrapText="1"/>
    </xf>
    <xf numFmtId="170" fontId="72" fillId="0" borderId="9" xfId="1" applyNumberFormat="1" applyFont="1" applyBorder="1" applyAlignment="1">
      <alignment horizontal="center" vertical="center" wrapText="1"/>
    </xf>
    <xf numFmtId="1" fontId="63" fillId="0" borderId="9" xfId="0" applyNumberFormat="1" applyFont="1" applyBorder="1" applyAlignment="1">
      <alignment horizontal="center" vertical="center" wrapText="1"/>
    </xf>
    <xf numFmtId="0" fontId="66" fillId="20" borderId="9" xfId="0" applyFont="1" applyFill="1" applyBorder="1" applyAlignment="1">
      <alignment horizontal="center" vertical="center" wrapText="1"/>
    </xf>
    <xf numFmtId="0" fontId="61" fillId="0" borderId="9" xfId="0" applyFont="1" applyBorder="1" applyAlignment="1">
      <alignment horizontal="center" vertical="center" wrapText="1" readingOrder="1"/>
    </xf>
    <xf numFmtId="0" fontId="59" fillId="0" borderId="9" xfId="0" applyFont="1" applyBorder="1" applyAlignment="1">
      <alignment horizontal="center" vertical="center" readingOrder="1"/>
    </xf>
    <xf numFmtId="49" fontId="72" fillId="4" borderId="9" xfId="0" applyNumberFormat="1" applyFont="1" applyFill="1" applyBorder="1" applyAlignment="1">
      <alignment horizontal="center" vertical="center" wrapText="1"/>
    </xf>
    <xf numFmtId="0" fontId="59" fillId="4" borderId="9" xfId="0" applyFont="1" applyFill="1" applyBorder="1" applyAlignment="1">
      <alignment horizontal="center" vertical="center"/>
    </xf>
    <xf numFmtId="0" fontId="61" fillId="0" borderId="9" xfId="0" applyFont="1" applyBorder="1" applyAlignment="1">
      <alignment horizontal="center" vertical="center" readingOrder="1"/>
    </xf>
    <xf numFmtId="0" fontId="77" fillId="0" borderId="0" xfId="0" applyFont="1"/>
    <xf numFmtId="0" fontId="61" fillId="4" borderId="9" xfId="0" applyFont="1" applyFill="1" applyBorder="1" applyAlignment="1">
      <alignment horizontal="center" vertical="center" wrapText="1" readingOrder="1"/>
    </xf>
    <xf numFmtId="0" fontId="78" fillId="0" borderId="9" xfId="0" applyFont="1" applyBorder="1" applyAlignment="1">
      <alignment horizontal="center" vertical="center" wrapText="1"/>
    </xf>
    <xf numFmtId="0" fontId="59" fillId="4" borderId="9" xfId="1" applyNumberFormat="1" applyFont="1" applyFill="1" applyBorder="1" applyAlignment="1">
      <alignment horizontal="center" vertical="center" wrapText="1"/>
    </xf>
    <xf numFmtId="0" fontId="77" fillId="0" borderId="0" xfId="0" applyFont="1" applyAlignment="1">
      <alignment horizontal="center" vertical="center"/>
    </xf>
    <xf numFmtId="0" fontId="59" fillId="6" borderId="9" xfId="0" applyFont="1" applyFill="1" applyBorder="1" applyAlignment="1">
      <alignment horizontal="center" vertical="center" wrapText="1"/>
    </xf>
    <xf numFmtId="0" fontId="77" fillId="6" borderId="9" xfId="0" applyFont="1" applyFill="1" applyBorder="1" applyAlignment="1">
      <alignment horizontal="center" vertical="center" wrapText="1"/>
    </xf>
    <xf numFmtId="0" fontId="79" fillId="6" borderId="9" xfId="0" applyFont="1" applyFill="1" applyBorder="1" applyAlignment="1">
      <alignment horizontal="left"/>
    </xf>
    <xf numFmtId="170" fontId="66" fillId="6" borderId="9" xfId="1" applyNumberFormat="1" applyFont="1" applyFill="1" applyBorder="1" applyAlignment="1">
      <alignment horizontal="left" vertical="center" wrapText="1"/>
    </xf>
    <xf numFmtId="17" fontId="77" fillId="7" borderId="0" xfId="0" applyNumberFormat="1" applyFont="1" applyFill="1" applyAlignment="1">
      <alignment vertical="center"/>
    </xf>
    <xf numFmtId="170" fontId="77" fillId="0" borderId="0" xfId="0" applyNumberFormat="1" applyFont="1"/>
    <xf numFmtId="170" fontId="77" fillId="0" borderId="0" xfId="1" applyNumberFormat="1" applyFont="1"/>
    <xf numFmtId="174" fontId="77" fillId="0" borderId="0" xfId="0" applyNumberFormat="1" applyFont="1"/>
    <xf numFmtId="170" fontId="0" fillId="0" borderId="0" xfId="0" applyNumberFormat="1"/>
    <xf numFmtId="0" fontId="14" fillId="0" borderId="10" xfId="6" applyFont="1" applyFill="1" applyBorder="1" applyAlignment="1" applyProtection="1">
      <alignment horizontal="center" vertical="center" wrapText="1"/>
      <protection locked="0"/>
    </xf>
    <xf numFmtId="175" fontId="23" fillId="0" borderId="9" xfId="9" applyNumberFormat="1" applyFont="1" applyFill="1" applyBorder="1" applyAlignment="1" applyProtection="1">
      <alignment horizontal="center" vertical="center" wrapText="1"/>
      <protection locked="0"/>
    </xf>
    <xf numFmtId="165" fontId="14" fillId="0" borderId="9" xfId="6" applyNumberFormat="1" applyFont="1" applyFill="1" applyBorder="1" applyAlignment="1" applyProtection="1">
      <alignment horizontal="center" vertical="center" wrapText="1"/>
      <protection locked="0"/>
    </xf>
    <xf numFmtId="0" fontId="14" fillId="0" borderId="47" xfId="6" applyNumberFormat="1" applyFont="1" applyFill="1" applyBorder="1" applyAlignment="1" applyProtection="1">
      <alignment horizontal="center" vertical="center" wrapText="1"/>
      <protection locked="0"/>
    </xf>
    <xf numFmtId="0" fontId="80" fillId="0" borderId="9" xfId="6" applyFont="1" applyFill="1" applyBorder="1" applyAlignment="1" applyProtection="1">
      <alignment horizontal="center" vertical="center" wrapText="1"/>
      <protection locked="0"/>
    </xf>
    <xf numFmtId="0" fontId="14" fillId="0" borderId="48" xfId="6" applyNumberFormat="1" applyFont="1" applyFill="1" applyBorder="1" applyAlignment="1" applyProtection="1">
      <alignment horizontal="center" vertical="center" wrapText="1"/>
      <protection locked="0"/>
    </xf>
    <xf numFmtId="0" fontId="32" fillId="0" borderId="9" xfId="6" applyNumberFormat="1" applyFont="1" applyFill="1" applyBorder="1" applyAlignment="1" applyProtection="1">
      <alignment horizontal="center" vertical="center" wrapText="1"/>
      <protection hidden="1"/>
    </xf>
    <xf numFmtId="0" fontId="14" fillId="0" borderId="9" xfId="6" applyNumberFormat="1" applyFont="1" applyFill="1" applyBorder="1" applyAlignment="1" applyProtection="1">
      <alignment horizontal="center" vertical="center" wrapText="1"/>
      <protection hidden="1"/>
    </xf>
    <xf numFmtId="169" fontId="14" fillId="0" borderId="41" xfId="6" applyNumberFormat="1" applyFont="1" applyFill="1" applyBorder="1" applyAlignment="1" applyProtection="1">
      <alignment horizontal="center" vertical="center" wrapText="1"/>
      <protection hidden="1"/>
    </xf>
    <xf numFmtId="169" fontId="9" fillId="0" borderId="0" xfId="2" applyNumberFormat="1" applyFont="1" applyBorder="1" applyAlignment="1">
      <alignment horizontal="center"/>
    </xf>
    <xf numFmtId="168" fontId="14" fillId="0" borderId="10" xfId="6" applyNumberFormat="1" applyFont="1" applyFill="1" applyBorder="1" applyAlignment="1" applyProtection="1">
      <alignment horizontal="center" vertical="center" wrapText="1"/>
      <protection locked="0"/>
    </xf>
    <xf numFmtId="0" fontId="14" fillId="0" borderId="49" xfId="6" applyNumberFormat="1" applyFont="1" applyFill="1" applyBorder="1" applyAlignment="1" applyProtection="1">
      <alignment horizontal="center" vertical="center" wrapText="1"/>
      <protection locked="0"/>
    </xf>
    <xf numFmtId="0" fontId="80" fillId="0" borderId="10" xfId="6" applyFont="1" applyFill="1" applyBorder="1" applyAlignment="1" applyProtection="1">
      <alignment horizontal="center" vertical="center" wrapText="1"/>
      <protection locked="0"/>
    </xf>
    <xf numFmtId="0" fontId="14" fillId="0" borderId="50" xfId="6" applyNumberFormat="1" applyFont="1" applyFill="1" applyBorder="1" applyAlignment="1" applyProtection="1">
      <alignment horizontal="center" vertical="center" wrapText="1"/>
      <protection locked="0"/>
    </xf>
    <xf numFmtId="0" fontId="32" fillId="0" borderId="10" xfId="6" applyNumberFormat="1" applyFont="1" applyFill="1" applyBorder="1" applyAlignment="1" applyProtection="1">
      <alignment horizontal="center" vertical="center" wrapText="1"/>
      <protection hidden="1"/>
    </xf>
    <xf numFmtId="0" fontId="14" fillId="0" borderId="10" xfId="6" applyNumberFormat="1" applyFont="1" applyFill="1" applyBorder="1" applyAlignment="1" applyProtection="1">
      <alignment horizontal="center" vertical="center" wrapText="1"/>
      <protection hidden="1"/>
    </xf>
    <xf numFmtId="0" fontId="14" fillId="0" borderId="10" xfId="6" applyNumberFormat="1" applyFont="1" applyFill="1" applyBorder="1" applyAlignment="1" applyProtection="1">
      <alignment horizontal="center" vertical="center" wrapText="1"/>
      <protection locked="0"/>
    </xf>
    <xf numFmtId="168" fontId="14" fillId="0" borderId="10" xfId="6" applyNumberFormat="1" applyFont="1" applyFill="1" applyBorder="1" applyAlignment="1" applyProtection="1">
      <alignment horizontal="center" vertical="center" wrapText="1"/>
      <protection hidden="1"/>
    </xf>
    <xf numFmtId="2" fontId="14" fillId="0" borderId="10" xfId="11" applyNumberFormat="1" applyFont="1" applyFill="1" applyBorder="1" applyAlignment="1" applyProtection="1">
      <alignment horizontal="center" vertical="center" wrapText="1"/>
      <protection hidden="1"/>
    </xf>
    <xf numFmtId="169" fontId="14" fillId="0" borderId="51" xfId="6" applyNumberFormat="1" applyFont="1" applyFill="1" applyBorder="1" applyAlignment="1" applyProtection="1">
      <alignment horizontal="center" vertical="center" wrapText="1"/>
      <protection hidden="1"/>
    </xf>
    <xf numFmtId="0" fontId="31" fillId="0" borderId="10" xfId="6" applyFont="1" applyFill="1" applyBorder="1" applyAlignment="1" applyProtection="1">
      <alignment horizontal="justify" vertical="justify" wrapText="1"/>
      <protection locked="0"/>
    </xf>
    <xf numFmtId="165" fontId="14" fillId="0" borderId="10" xfId="6" applyNumberFormat="1" applyFont="1" applyFill="1" applyBorder="1" applyAlignment="1" applyProtection="1">
      <alignment horizontal="center" vertical="center" wrapText="1"/>
      <protection locked="0"/>
    </xf>
    <xf numFmtId="169" fontId="23" fillId="0" borderId="9" xfId="6" applyNumberFormat="1" applyFont="1" applyFill="1" applyBorder="1" applyAlignment="1" applyProtection="1">
      <alignment horizontal="center" vertical="center" wrapText="1"/>
      <protection locked="0"/>
    </xf>
    <xf numFmtId="0" fontId="81" fillId="0" borderId="9" xfId="6" applyFont="1" applyFill="1" applyBorder="1" applyAlignment="1" applyProtection="1">
      <alignment horizontal="justify" vertical="justify" wrapText="1"/>
      <protection locked="0"/>
    </xf>
    <xf numFmtId="0" fontId="54" fillId="0" borderId="0" xfId="0" applyFont="1" applyAlignment="1">
      <alignment horizontal="justify" vertical="center"/>
    </xf>
    <xf numFmtId="0" fontId="63" fillId="0" borderId="0" xfId="0" applyFont="1" applyAlignment="1">
      <alignment wrapText="1"/>
    </xf>
    <xf numFmtId="168" fontId="82" fillId="0" borderId="0" xfId="1" applyNumberFormat="1" applyFont="1" applyFill="1" applyAlignment="1">
      <alignment vertical="center"/>
    </xf>
    <xf numFmtId="0" fontId="17" fillId="0" borderId="0" xfId="0" applyFont="1" applyAlignment="1">
      <alignment horizontal="center" vertical="center" wrapText="1"/>
    </xf>
    <xf numFmtId="0" fontId="32" fillId="0" borderId="0" xfId="0" applyFont="1" applyAlignment="1">
      <alignment horizontal="justify" vertical="center" wrapText="1"/>
    </xf>
    <xf numFmtId="168" fontId="32" fillId="0" borderId="0" xfId="0" applyNumberFormat="1" applyFont="1" applyAlignment="1">
      <alignment horizontal="justify" vertical="center" wrapText="1"/>
    </xf>
    <xf numFmtId="168" fontId="32" fillId="0" borderId="0" xfId="0" applyNumberFormat="1" applyFont="1"/>
    <xf numFmtId="169" fontId="32" fillId="0" borderId="0" xfId="0" applyNumberFormat="1" applyFont="1"/>
    <xf numFmtId="169" fontId="41" fillId="2" borderId="4" xfId="5" applyNumberFormat="1" applyFont="1" applyBorder="1" applyAlignment="1">
      <alignment horizontal="center" vertical="center" wrapText="1"/>
    </xf>
    <xf numFmtId="169" fontId="41" fillId="2" borderId="3" xfId="5" applyNumberFormat="1" applyFont="1" applyBorder="1" applyAlignment="1">
      <alignment horizontal="center" vertical="center" wrapText="1"/>
    </xf>
    <xf numFmtId="0" fontId="0" fillId="0" borderId="0" xfId="0" pivotButton="1"/>
    <xf numFmtId="0" fontId="0" fillId="0" borderId="0" xfId="0" applyAlignment="1">
      <alignment horizontal="left"/>
    </xf>
    <xf numFmtId="0" fontId="0" fillId="0" borderId="0" xfId="0" applyAlignment="1">
      <alignment horizontal="left" indent="1"/>
    </xf>
    <xf numFmtId="0" fontId="0" fillId="0" borderId="0" xfId="0" applyAlignment="1">
      <alignment horizontal="center" vertical="center" wrapText="1"/>
    </xf>
    <xf numFmtId="168" fontId="0" fillId="0" borderId="0" xfId="0" applyNumberFormat="1"/>
    <xf numFmtId="168" fontId="0" fillId="0" borderId="9" xfId="0" applyNumberFormat="1" applyBorder="1"/>
    <xf numFmtId="0" fontId="41" fillId="21" borderId="9" xfId="0" applyFont="1" applyFill="1" applyBorder="1" applyAlignment="1">
      <alignment horizontal="center" vertical="center" wrapText="1"/>
    </xf>
    <xf numFmtId="168" fontId="41" fillId="21" borderId="9" xfId="0" applyNumberFormat="1" applyFont="1" applyFill="1" applyBorder="1"/>
    <xf numFmtId="0" fontId="0" fillId="0" borderId="9" xfId="0" applyBorder="1" applyAlignment="1">
      <alignment vertical="center" wrapText="1"/>
    </xf>
    <xf numFmtId="0" fontId="41" fillId="0" borderId="9" xfId="0" applyFont="1" applyBorder="1" applyAlignment="1">
      <alignment wrapText="1"/>
    </xf>
    <xf numFmtId="0" fontId="31" fillId="22" borderId="9" xfId="6" applyFont="1" applyFill="1" applyBorder="1" applyAlignment="1" applyProtection="1">
      <alignment horizontal="justify" vertical="justify" wrapText="1"/>
      <protection locked="0"/>
    </xf>
    <xf numFmtId="0" fontId="81" fillId="22" borderId="9" xfId="6" applyFont="1" applyFill="1" applyBorder="1" applyAlignment="1" applyProtection="1">
      <alignment horizontal="justify" vertical="justify" wrapText="1"/>
      <protection locked="0"/>
    </xf>
    <xf numFmtId="9" fontId="42" fillId="2" borderId="2" xfId="9" applyFont="1" applyFill="1" applyBorder="1" applyAlignment="1">
      <alignment horizontal="center" vertical="center" wrapText="1"/>
    </xf>
    <xf numFmtId="169" fontId="46" fillId="0" borderId="9" xfId="2" applyNumberFormat="1" applyFont="1" applyFill="1" applyBorder="1" applyAlignment="1" applyProtection="1">
      <alignment horizontal="center" vertical="center" wrapText="1"/>
      <protection hidden="1"/>
    </xf>
    <xf numFmtId="169" fontId="83" fillId="0" borderId="9" xfId="2" applyNumberFormat="1" applyFont="1" applyFill="1" applyBorder="1" applyAlignment="1" applyProtection="1">
      <alignment horizontal="center" vertical="center" wrapText="1"/>
      <protection hidden="1"/>
    </xf>
    <xf numFmtId="169" fontId="46" fillId="0" borderId="39" xfId="2" applyNumberFormat="1" applyFont="1" applyFill="1" applyBorder="1" applyAlignment="1" applyProtection="1">
      <alignment horizontal="center" vertical="center" wrapText="1"/>
      <protection hidden="1"/>
    </xf>
    <xf numFmtId="169" fontId="83" fillId="0" borderId="39" xfId="2" applyNumberFormat="1" applyFont="1" applyFill="1" applyBorder="1" applyAlignment="1" applyProtection="1">
      <alignment horizontal="center" vertical="center" wrapText="1"/>
      <protection hidden="1"/>
    </xf>
    <xf numFmtId="169" fontId="46" fillId="0" borderId="52" xfId="2" applyNumberFormat="1" applyFont="1" applyFill="1" applyBorder="1" applyAlignment="1" applyProtection="1">
      <alignment horizontal="center" vertical="center" wrapText="1"/>
      <protection hidden="1"/>
    </xf>
    <xf numFmtId="168" fontId="46" fillId="0" borderId="9" xfId="6" applyNumberFormat="1" applyFont="1" applyFill="1" applyBorder="1" applyAlignment="1" applyProtection="1">
      <alignment horizontal="center" vertical="center" wrapText="1"/>
      <protection locked="0"/>
    </xf>
    <xf numFmtId="168" fontId="46" fillId="0" borderId="10" xfId="6" applyNumberFormat="1" applyFont="1" applyFill="1" applyBorder="1" applyAlignment="1" applyProtection="1">
      <alignment horizontal="center" vertical="center" wrapText="1"/>
      <protection locked="0"/>
    </xf>
    <xf numFmtId="0" fontId="14" fillId="18" borderId="0" xfId="0" applyFont="1" applyFill="1" applyAlignment="1">
      <alignment horizontal="justify" vertical="center" wrapText="1"/>
    </xf>
    <xf numFmtId="0" fontId="14" fillId="18" borderId="9" xfId="6" applyFont="1" applyFill="1" applyBorder="1" applyAlignment="1" applyProtection="1">
      <alignment horizontal="center" vertical="center" wrapText="1"/>
      <protection locked="0"/>
    </xf>
    <xf numFmtId="0" fontId="23" fillId="18" borderId="27" xfId="0" applyFont="1" applyFill="1" applyBorder="1" applyAlignment="1" applyProtection="1">
      <alignment horizontal="center" vertical="center" wrapText="1"/>
      <protection locked="0"/>
    </xf>
    <xf numFmtId="0" fontId="14" fillId="18" borderId="9" xfId="6" applyFont="1" applyFill="1" applyBorder="1" applyAlignment="1" applyProtection="1">
      <alignment horizontal="center" vertical="center" wrapText="1"/>
      <protection hidden="1"/>
    </xf>
    <xf numFmtId="0" fontId="14" fillId="18" borderId="9" xfId="6" applyNumberFormat="1" applyFont="1" applyFill="1" applyBorder="1" applyAlignment="1" applyProtection="1">
      <alignment horizontal="center" vertical="center" wrapText="1"/>
      <protection locked="0"/>
    </xf>
    <xf numFmtId="168" fontId="14" fillId="18" borderId="9" xfId="6" applyNumberFormat="1" applyFont="1" applyFill="1" applyBorder="1" applyAlignment="1" applyProtection="1">
      <alignment horizontal="center" vertical="center" wrapText="1"/>
      <protection hidden="1"/>
    </xf>
    <xf numFmtId="2" fontId="14" fillId="18" borderId="9" xfId="11" applyNumberFormat="1" applyFont="1" applyFill="1" applyBorder="1" applyAlignment="1" applyProtection="1">
      <alignment horizontal="center" vertical="center" wrapText="1"/>
      <protection hidden="1"/>
    </xf>
    <xf numFmtId="169" fontId="14" fillId="18" borderId="9" xfId="11" applyNumberFormat="1" applyFont="1" applyFill="1" applyBorder="1" applyAlignment="1" applyProtection="1">
      <alignment horizontal="center" vertical="center" wrapText="1"/>
      <protection hidden="1"/>
    </xf>
    <xf numFmtId="0" fontId="23" fillId="18" borderId="9" xfId="6" applyFont="1" applyFill="1" applyBorder="1" applyAlignment="1" applyProtection="1">
      <alignment horizontal="center" vertical="center" wrapText="1"/>
      <protection locked="0"/>
    </xf>
    <xf numFmtId="9" fontId="23" fillId="18" borderId="9" xfId="9" applyFont="1" applyFill="1" applyBorder="1" applyAlignment="1" applyProtection="1">
      <alignment horizontal="center" vertical="center" wrapText="1"/>
      <protection locked="0"/>
    </xf>
    <xf numFmtId="169" fontId="83" fillId="18" borderId="9" xfId="2" applyNumberFormat="1" applyFont="1" applyFill="1" applyBorder="1" applyAlignment="1" applyProtection="1">
      <alignment horizontal="center" vertical="center" wrapText="1"/>
      <protection hidden="1"/>
    </xf>
    <xf numFmtId="0" fontId="31" fillId="18" borderId="9" xfId="6" applyFont="1" applyFill="1" applyBorder="1" applyAlignment="1" applyProtection="1">
      <alignment horizontal="justify" vertical="justify" wrapText="1"/>
      <protection locked="0"/>
    </xf>
    <xf numFmtId="168" fontId="14" fillId="18" borderId="9" xfId="6" applyNumberFormat="1" applyFont="1" applyFill="1" applyBorder="1" applyAlignment="1" applyProtection="1">
      <alignment horizontal="center" vertical="center" wrapText="1"/>
      <protection locked="0"/>
    </xf>
    <xf numFmtId="168" fontId="46" fillId="18" borderId="9" xfId="6" applyNumberFormat="1" applyFont="1" applyFill="1" applyBorder="1" applyAlignment="1" applyProtection="1">
      <alignment horizontal="center" vertical="center" wrapText="1"/>
      <protection locked="0"/>
    </xf>
    <xf numFmtId="0" fontId="32" fillId="18" borderId="0" xfId="0" applyFont="1" applyFill="1" applyAlignment="1">
      <alignment horizontal="justify" vertical="center" wrapText="1"/>
    </xf>
    <xf numFmtId="169" fontId="46" fillId="18" borderId="9" xfId="2" applyNumberFormat="1" applyFont="1" applyFill="1" applyBorder="1" applyAlignment="1" applyProtection="1">
      <alignment horizontal="center" vertical="center" wrapText="1"/>
      <protection hidden="1"/>
    </xf>
    <xf numFmtId="165" fontId="32" fillId="18" borderId="0" xfId="1" applyFont="1" applyFill="1" applyAlignment="1">
      <alignment horizontal="justify" vertical="center" wrapText="1"/>
    </xf>
    <xf numFmtId="0" fontId="64" fillId="18" borderId="0" xfId="0" applyFont="1" applyFill="1" applyAlignment="1">
      <alignment wrapText="1"/>
    </xf>
    <xf numFmtId="165" fontId="32" fillId="18" borderId="0" xfId="0" applyNumberFormat="1" applyFont="1" applyFill="1" applyAlignment="1">
      <alignment horizontal="justify" vertical="center" wrapText="1"/>
    </xf>
    <xf numFmtId="0" fontId="63" fillId="18" borderId="0" xfId="0" applyFont="1" applyFill="1" applyAlignment="1">
      <alignment wrapText="1"/>
    </xf>
    <xf numFmtId="0" fontId="64" fillId="18" borderId="53" xfId="0" applyFont="1" applyFill="1" applyBorder="1" applyAlignment="1">
      <alignment horizontal="justify" vertical="center" wrapText="1"/>
    </xf>
    <xf numFmtId="168" fontId="32" fillId="18" borderId="0" xfId="0" applyNumberFormat="1" applyFont="1" applyFill="1" applyAlignment="1">
      <alignment horizontal="justify" vertical="center" wrapText="1"/>
    </xf>
    <xf numFmtId="0" fontId="18" fillId="0" borderId="18" xfId="4" applyFont="1" applyFill="1" applyBorder="1" applyAlignment="1" applyProtection="1">
      <alignment horizontal="center" vertical="center" wrapText="1"/>
    </xf>
    <xf numFmtId="0" fontId="18" fillId="0" borderId="20" xfId="4" applyFont="1" applyFill="1" applyBorder="1" applyAlignment="1" applyProtection="1">
      <alignment horizontal="center" vertical="center" wrapText="1"/>
    </xf>
    <xf numFmtId="0" fontId="18" fillId="0" borderId="1" xfId="4" applyFont="1" applyFill="1" applyAlignment="1" applyProtection="1">
      <alignment horizontal="center" vertical="center" wrapText="1"/>
    </xf>
    <xf numFmtId="0" fontId="18" fillId="0" borderId="21" xfId="4" applyFont="1" applyFill="1" applyBorder="1" applyAlignment="1" applyProtection="1">
      <alignment horizontal="center" vertical="center" wrapText="1"/>
    </xf>
    <xf numFmtId="0" fontId="18" fillId="0" borderId="19" xfId="4" applyFont="1" applyFill="1" applyBorder="1" applyAlignment="1" applyProtection="1">
      <alignment horizontal="center" vertical="center" wrapText="1"/>
    </xf>
    <xf numFmtId="0" fontId="18" fillId="0" borderId="22" xfId="4" applyFont="1" applyFill="1" applyBorder="1" applyAlignment="1" applyProtection="1">
      <alignment horizontal="center" vertical="center" wrapText="1"/>
    </xf>
    <xf numFmtId="0" fontId="43" fillId="2" borderId="17" xfId="5" applyFont="1" applyBorder="1" applyAlignment="1">
      <alignment horizontal="center" vertical="center" wrapText="1"/>
    </xf>
    <xf numFmtId="0" fontId="43" fillId="2" borderId="13" xfId="5" applyFont="1" applyBorder="1" applyAlignment="1">
      <alignment horizontal="center" vertical="center" wrapText="1"/>
    </xf>
    <xf numFmtId="0" fontId="43" fillId="2" borderId="14" xfId="5" applyFont="1" applyBorder="1" applyAlignment="1">
      <alignment horizontal="center" vertical="center" wrapText="1"/>
    </xf>
    <xf numFmtId="0" fontId="17" fillId="2" borderId="11" xfId="5" applyFont="1" applyBorder="1" applyAlignment="1">
      <alignment horizontal="center" vertical="center" wrapText="1"/>
    </xf>
    <xf numFmtId="0" fontId="43" fillId="2" borderId="3" xfId="5" applyFont="1" applyBorder="1" applyAlignment="1">
      <alignment horizontal="center" vertical="center" wrapText="1"/>
    </xf>
    <xf numFmtId="0" fontId="43" fillId="2" borderId="4" xfId="5" applyFont="1" applyBorder="1" applyAlignment="1">
      <alignment horizontal="center" vertical="center" wrapText="1"/>
    </xf>
    <xf numFmtId="0" fontId="43" fillId="2" borderId="5" xfId="5" applyFont="1" applyBorder="1" applyAlignment="1">
      <alignment horizontal="center" vertical="center" wrapText="1"/>
    </xf>
    <xf numFmtId="0" fontId="44" fillId="2" borderId="3" xfId="5" applyFont="1" applyBorder="1" applyAlignment="1">
      <alignment horizontal="center" vertical="center" wrapText="1"/>
    </xf>
    <xf numFmtId="0" fontId="44" fillId="2" borderId="4" xfId="5" applyFont="1" applyBorder="1" applyAlignment="1">
      <alignment horizontal="center" vertical="center" wrapText="1"/>
    </xf>
    <xf numFmtId="0" fontId="44" fillId="2" borderId="5" xfId="5" applyFont="1" applyBorder="1" applyAlignment="1">
      <alignment horizontal="center" vertical="center" wrapText="1"/>
    </xf>
    <xf numFmtId="0" fontId="17" fillId="0" borderId="0" xfId="5" applyFont="1" applyFill="1" applyBorder="1" applyAlignment="1">
      <alignment horizontal="center" vertical="center" wrapText="1"/>
    </xf>
    <xf numFmtId="17" fontId="25" fillId="0" borderId="1" xfId="4" quotePrefix="1" applyNumberFormat="1" applyFont="1" applyFill="1" applyAlignment="1" applyProtection="1">
      <alignment horizontal="center" vertical="center"/>
      <protection locked="0" hidden="1"/>
    </xf>
    <xf numFmtId="17" fontId="3" fillId="0" borderId="1" xfId="4" quotePrefix="1" applyNumberFormat="1" applyFill="1" applyAlignment="1" applyProtection="1">
      <alignment horizontal="center" vertical="center" wrapText="1"/>
      <protection locked="0" hidden="1"/>
    </xf>
    <xf numFmtId="17" fontId="26" fillId="0" borderId="1" xfId="4" quotePrefix="1" applyNumberFormat="1" applyFont="1" applyFill="1" applyAlignment="1" applyProtection="1">
      <alignment horizontal="left" vertical="center"/>
      <protection locked="0" hidden="1"/>
    </xf>
    <xf numFmtId="0" fontId="41" fillId="21" borderId="9" xfId="0" applyFont="1" applyFill="1" applyBorder="1" applyAlignment="1">
      <alignment horizontal="center"/>
    </xf>
    <xf numFmtId="0" fontId="41" fillId="0" borderId="9" xfId="0" applyFont="1" applyBorder="1" applyAlignment="1">
      <alignment horizontal="left" vertical="center" wrapText="1"/>
    </xf>
    <xf numFmtId="0" fontId="58" fillId="14" borderId="9" xfId="0" applyFont="1" applyFill="1" applyBorder="1" applyAlignment="1">
      <alignment horizontal="center" vertical="center" wrapText="1"/>
    </xf>
    <xf numFmtId="0" fontId="62" fillId="0" borderId="41" xfId="0" applyFont="1" applyBorder="1" applyAlignment="1">
      <alignment horizontal="center" vertical="center" wrapText="1"/>
    </xf>
    <xf numFmtId="0" fontId="62" fillId="0" borderId="42" xfId="0" applyFont="1" applyBorder="1" applyAlignment="1">
      <alignment horizontal="center" vertical="center" wrapText="1"/>
    </xf>
    <xf numFmtId="0" fontId="62" fillId="0" borderId="39" xfId="0" applyFont="1" applyBorder="1" applyAlignment="1">
      <alignment horizontal="center" vertical="center" wrapText="1"/>
    </xf>
    <xf numFmtId="0" fontId="58" fillId="17" borderId="9" xfId="0" applyFont="1" applyFill="1" applyBorder="1" applyAlignment="1">
      <alignment horizontal="center" vertical="center"/>
    </xf>
    <xf numFmtId="49" fontId="69" fillId="17" borderId="41" xfId="0" applyNumberFormat="1" applyFont="1" applyFill="1" applyBorder="1" applyAlignment="1">
      <alignment horizontal="center" vertical="center"/>
    </xf>
    <xf numFmtId="49" fontId="69" fillId="17" borderId="42" xfId="0" applyNumberFormat="1" applyFont="1" applyFill="1" applyBorder="1" applyAlignment="1">
      <alignment horizontal="center" vertical="center"/>
    </xf>
    <xf numFmtId="49" fontId="69" fillId="17" borderId="39" xfId="0" applyNumberFormat="1" applyFont="1" applyFill="1" applyBorder="1" applyAlignment="1">
      <alignment horizontal="center" vertical="center"/>
    </xf>
    <xf numFmtId="0" fontId="69" fillId="17" borderId="9" xfId="0" applyFont="1" applyFill="1" applyBorder="1" applyAlignment="1">
      <alignment horizontal="center" vertical="center"/>
    </xf>
    <xf numFmtId="49" fontId="69" fillId="17" borderId="9" xfId="0" applyNumberFormat="1" applyFont="1" applyFill="1" applyBorder="1" applyAlignment="1">
      <alignment horizontal="center" vertical="center"/>
    </xf>
    <xf numFmtId="0" fontId="62" fillId="19" borderId="0" xfId="0" applyFont="1" applyFill="1" applyAlignment="1">
      <alignment horizontal="center" vertical="center" wrapText="1"/>
    </xf>
    <xf numFmtId="0" fontId="62" fillId="19" borderId="46" xfId="0" applyFont="1" applyFill="1" applyBorder="1" applyAlignment="1">
      <alignment horizontal="center" vertical="center" wrapText="1"/>
    </xf>
    <xf numFmtId="49" fontId="62" fillId="19" borderId="41" xfId="0" applyNumberFormat="1" applyFont="1" applyFill="1" applyBorder="1" applyAlignment="1">
      <alignment horizontal="center" vertical="center"/>
    </xf>
    <xf numFmtId="49" fontId="62" fillId="19" borderId="42" xfId="0" applyNumberFormat="1" applyFont="1" applyFill="1" applyBorder="1" applyAlignment="1">
      <alignment horizontal="center" vertical="center"/>
    </xf>
    <xf numFmtId="49" fontId="62" fillId="19" borderId="39" xfId="0" applyNumberFormat="1" applyFont="1" applyFill="1" applyBorder="1" applyAlignment="1">
      <alignment horizontal="center" vertical="center"/>
    </xf>
    <xf numFmtId="0" fontId="17" fillId="2" borderId="17" xfId="5" applyFont="1" applyBorder="1" applyAlignment="1">
      <alignment horizontal="center" vertical="center" wrapText="1"/>
    </xf>
    <xf numFmtId="0" fontId="17" fillId="2" borderId="13" xfId="5" applyFont="1" applyBorder="1" applyAlignment="1">
      <alignment horizontal="center" vertical="center" wrapText="1"/>
    </xf>
    <xf numFmtId="0" fontId="17" fillId="2" borderId="14" xfId="5" applyFont="1" applyBorder="1" applyAlignment="1">
      <alignment horizontal="center" vertical="center" wrapText="1"/>
    </xf>
    <xf numFmtId="0" fontId="17" fillId="2" borderId="3" xfId="5" applyFont="1" applyBorder="1" applyAlignment="1">
      <alignment horizontal="center" vertical="center" wrapText="1"/>
    </xf>
    <xf numFmtId="0" fontId="17" fillId="2" borderId="4" xfId="5" applyFont="1" applyBorder="1" applyAlignment="1">
      <alignment horizontal="center" vertical="center" wrapText="1"/>
    </xf>
    <xf numFmtId="0" fontId="17" fillId="2" borderId="5" xfId="5" applyFont="1" applyBorder="1" applyAlignment="1">
      <alignment horizontal="center" vertical="center" wrapText="1"/>
    </xf>
    <xf numFmtId="17" fontId="3" fillId="0" borderId="0" xfId="4" quotePrefix="1" applyNumberFormat="1" applyFill="1" applyBorder="1" applyAlignment="1" applyProtection="1">
      <alignment horizontal="center" vertical="center" wrapText="1"/>
      <protection locked="0" hidden="1"/>
    </xf>
  </cellXfs>
  <cellStyles count="14">
    <cellStyle name="Énfasis1" xfId="5" builtinId="29"/>
    <cellStyle name="Énfasis5" xfId="6" builtinId="45"/>
    <cellStyle name="Millares" xfId="11" builtinId="3"/>
    <cellStyle name="Millares [0]" xfId="8" builtinId="6"/>
    <cellStyle name="Millares [0] 2 2 3" xfId="13" xr:uid="{00215773-0115-47C3-95E8-35883B8865DC}"/>
    <cellStyle name="Millares [0] 6" xfId="12" xr:uid="{D3AF0E26-BC3F-4D0E-BB76-997AE3AE0467}"/>
    <cellStyle name="Moneda" xfId="1" builtinId="4"/>
    <cellStyle name="Moneda [0]" xfId="2" builtinId="7"/>
    <cellStyle name="Moneda 3 2" xfId="7" xr:uid="{00000000-0005-0000-0000-000005000000}"/>
    <cellStyle name="Normal" xfId="0" builtinId="0"/>
    <cellStyle name="Normal 2" xfId="10" xr:uid="{00000000-0005-0000-0000-000007000000}"/>
    <cellStyle name="Porcentaje" xfId="9" builtinId="5"/>
    <cellStyle name="Título" xfId="3" builtinId="15"/>
    <cellStyle name="Título 2" xfId="4" builtinId="17"/>
  </cellStyles>
  <dxfs count="108">
    <dxf>
      <font>
        <strike val="0"/>
        <outline val="0"/>
        <shadow val="0"/>
        <u val="none"/>
        <vertAlign val="baseline"/>
        <sz val="10"/>
        <color theme="1"/>
        <name val="Arial Narrow"/>
        <family val="2"/>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1"/>
        <color theme="1"/>
        <name val="Arial Narrow"/>
        <family val="2"/>
        <scheme val="none"/>
      </font>
      <fill>
        <patternFill patternType="none">
          <fgColor indexed="64"/>
          <bgColor indexed="65"/>
        </patternFill>
      </fill>
      <alignment horizontal="justify" vertical="justify"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b val="0"/>
        <i val="0"/>
        <strike val="0"/>
        <condense val="0"/>
        <extend val="0"/>
        <outline val="0"/>
        <shadow val="0"/>
        <u val="none"/>
        <vertAlign val="baseline"/>
        <sz val="10"/>
        <color theme="1"/>
        <name val="Arial Narrow"/>
        <family val="2"/>
        <scheme val="none"/>
      </font>
      <numFmt numFmtId="169" formatCode="&quot;$&quot;\ #,##0.00"/>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i val="0"/>
        <strike val="0"/>
        <condense val="0"/>
        <extend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strike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b/>
        <strike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169" formatCode="&quot;$&quot;\ #,##0.0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family val="2"/>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0"/>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0"/>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theme="8"/>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medium">
          <color theme="8"/>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
      <font>
        <strike val="0"/>
        <outline val="0"/>
        <shadow val="0"/>
        <u val="none"/>
        <vertAlign val="baseline"/>
        <sz val="10"/>
        <color theme="1"/>
        <name val="Arial Narrow"/>
        <family val="2"/>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strike val="0"/>
        <outline val="0"/>
        <shadow val="0"/>
        <u val="none"/>
        <vertAlign val="baseline"/>
        <sz val="10"/>
        <color theme="1"/>
        <name val="Arial Narrow"/>
        <family val="2"/>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1"/>
        <color theme="1"/>
        <name val="Arial Narrow"/>
        <family val="2"/>
        <scheme val="none"/>
      </font>
      <fill>
        <patternFill patternType="none">
          <fgColor indexed="64"/>
          <bgColor indexed="65"/>
        </patternFill>
      </fill>
      <alignment horizontal="justify" vertical="justify" textRotation="0" wrapText="1" indent="0" justifyLastLine="0" shrinkToFit="0" readingOrder="0"/>
      <border diagonalUp="0" diagonalDown="0" outline="0">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b/>
        <i val="0"/>
        <strike val="0"/>
        <condense val="0"/>
        <extend val="0"/>
        <outline val="0"/>
        <shadow val="0"/>
        <u val="none"/>
        <vertAlign val="baseline"/>
        <sz val="10"/>
        <color theme="1"/>
        <name val="Arial Narrow"/>
        <family val="2"/>
        <scheme val="none"/>
      </font>
      <numFmt numFmtId="169" formatCode="&quot;$&quot;\ #,##0.00"/>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i val="0"/>
        <strike val="0"/>
        <condense val="0"/>
        <extend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strike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b/>
        <strike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169"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family val="2"/>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0"/>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0"/>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theme="8"/>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medium">
          <color theme="8"/>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s>
  <tableStyles count="0" defaultTableStyle="TableStyleMedium2" defaultPivotStyle="PivotStyleLight16"/>
  <colors>
    <mruColors>
      <color rgb="FFFF6699"/>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23</xdr:col>
      <xdr:colOff>0</xdr:colOff>
      <xdr:row>0</xdr:row>
      <xdr:rowOff>68035</xdr:rowOff>
    </xdr:from>
    <xdr:ext cx="7591425" cy="468013"/>
    <xdr:sp macro="" textlink="">
      <xdr:nvSpPr>
        <xdr:cNvPr id="3" name="Rectángulo 2">
          <a:extLst>
            <a:ext uri="{FF2B5EF4-FFF2-40B4-BE49-F238E27FC236}">
              <a16:creationId xmlns:a16="http://schemas.microsoft.com/office/drawing/2014/main" id="{C586BFA0-A662-4D74-A043-646A9C52A377}"/>
            </a:ext>
          </a:extLst>
        </xdr:cNvPr>
        <xdr:cNvSpPr/>
      </xdr:nvSpPr>
      <xdr:spPr>
        <a:xfrm>
          <a:off x="1986643" y="68035"/>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ireya, Diaz Beltran" refreshedDate="46049.650230671294" createdVersion="8" refreshedVersion="8" minRefreshableVersion="3" recordCount="154" xr:uid="{07BDF318-3694-444B-BF07-63FC77F29FFD}">
  <cacheSource type="worksheet">
    <worksheetSource name="Tabla1"/>
  </cacheSource>
  <cacheFields count="30">
    <cacheField name="TIPO DE SEGUIMIENTO" numFmtId="0">
      <sharedItems containsBlank="1"/>
    </cacheField>
    <cacheField name="CODIGO ACTIVIDAD (AB)" numFmtId="0">
      <sharedItems containsString="0" containsBlank="1" containsNumber="1" containsInteger="1" minValue="1" maxValue="2502"/>
    </cacheField>
    <cacheField name="ACCIÓN INTEGRAL-INTEGRADA / _x000a_PROCESO INTEGRAL E INTEGRADO" numFmtId="0">
      <sharedItems containsBlank="1" count="10">
        <s v="1. Gestión Territorial para la Atención Primaria Social de los procesos de Gestión de la Salud Pública (GSP) y el Plan de Salud Pública de Intervenciones Colectivas (PSPIC)"/>
        <s v="10. Proceso integral e integrado de la Vigilancia de la Salud Pública"/>
        <s v="12. Vigilancia de la Salud Ambiental"/>
        <s v="9. Gestión de Programas Estrategias y Planes para el Bienestar"/>
        <s v="2. Cuidado Continuo por una vida con bienestar"/>
        <s v="4. Cuidado Continuo por una vida con bienestar con enfoque Género"/>
        <s v="3. Cuidado Continuo por una vida con bienestar con enfoque diferencial étnico"/>
        <s v="7. Cuidado Continuo por una vida con bienestar para la población con discapacidad"/>
        <s v="13. Proceso integral e integrado de gestión y análisis de políticas para el bienestar"/>
        <m/>
      </sharedItems>
    </cacheField>
    <cacheField name="ENTORNO/PROCESO TRANSVERSAL" numFmtId="0">
      <sharedItems containsBlank="1" count="10">
        <s v="Gestión Territorial"/>
        <s v="Vigilancia en salud pública"/>
        <s v="Vigilancia de la Salud Ambiental"/>
        <s v="Gestión Integral Estrategias y Programas"/>
        <s v="Laboral"/>
        <s v="Comunitario"/>
        <s v="Educativo "/>
        <s v="Institucional"/>
        <s v="Análisis de Politicas"/>
        <m/>
      </sharedItems>
    </cacheField>
    <cacheField name="llave 1" numFmtId="0">
      <sharedItems count="71">
        <s v="121. Gestión Territorial para la Atención Primaria Social de los procesos de Gestión de la Salud Pública (GSP) y el Plan de Salud Pública de Intervenciones Colectivas (PSPIC)Gestión Territorial"/>
        <s v="21410. Proceso integral e integrado de la Vigilancia de la Salud PúblicaVigilancia en salud pública"/>
        <s v="20810. Proceso integral e integrado de la Vigilancia de la Salud PúblicaVigilancia en salud pública"/>
        <s v="21510. Proceso integral e integrado de la Vigilancia de la Salud PúblicaVigilancia en salud pública"/>
        <s v="18910. Proceso integral e integrado de la Vigilancia de la Salud PúblicaVigilancia en salud pública"/>
        <s v="18310. Proceso integral e integrado de la Vigilancia de la Salud PúblicaVigilancia en salud pública"/>
        <s v="19010. Proceso integral e integrado de la Vigilancia de la Salud PúblicaVigilancia en salud pública"/>
        <s v="71. Gestión Territorial para la Atención Primaria Social de los procesos de Gestión de la Salud Pública (GSP) y el Plan de Salud Pública de Intervenciones Colectivas (PSPIC)Gestión Territorial"/>
        <s v="20110. Proceso integral e integrado de la Vigilancia de la Salud PúblicaVigilancia en salud pública"/>
        <s v="23010. Proceso integral e integrado de la Vigilancia de la Salud PúblicaVigilancia en salud pública"/>
        <s v="17810. Proceso integral e integrado de la Vigilancia de la Salud PúblicaVigilancia en salud pública"/>
        <s v="18010. Proceso integral e integrado de la Vigilancia de la Salud PúblicaVigilancia en salud pública"/>
        <s v="240612. Vigilancia de la Salud AmbientalVigilancia de la Salud Ambiental"/>
        <s v="239912. Vigilancia de la Salud AmbientalVigilancia de la Salud Ambiental"/>
        <s v="6512. Vigilancia de la Salud AmbientalVigilancia de la Salud Ambiental"/>
        <s v="6912. Vigilancia de la Salud AmbientalVigilancia de la Salud Ambiental"/>
        <s v="8112. Vigilancia de la Salud AmbientalVigilancia de la Salud Ambiental"/>
        <s v="112912. Vigilancia de la Salud AmbientalVigilancia de la Salud Ambiental"/>
        <s v="7312. Vigilancia de la Salud AmbientalVigilancia de la Salud Ambiental"/>
        <s v="9012. Vigilancia de la Salud AmbientalVigilancia de la Salud Ambiental"/>
        <s v="10412. Vigilancia de la Salud AmbientalVigilancia de la Salud Ambiental"/>
        <s v="215012. Vigilancia de la Salud AmbientalVigilancia de la Salud Ambiental"/>
        <s v="100512. Vigilancia de la Salud AmbientalVigilancia de la Salud Ambiental"/>
        <s v="245112. Vigilancia de la Salud AmbientalVigilancia de la Salud Ambiental"/>
        <s v="175912. Vigilancia de la Salud AmbientalVigilancia de la Salud Ambiental"/>
        <s v="412. Vigilancia de la Salud AmbientalVigilancia de la Salud Ambiental"/>
        <s v="120512. Vigilancia de la Salud AmbientalVigilancia de la Salud Ambiental"/>
        <s v="176212. Vigilancia de la Salud AmbientalVigilancia de la Salud Ambiental"/>
        <s v="2212. Vigilancia de la Salud AmbientalVigilancia de la Salud Ambiental"/>
        <s v="248612. Vigilancia de la Salud AmbientalVigilancia de la Salud Ambiental"/>
        <s v="245612. Vigilancia de la Salud AmbientalVigilancia de la Salud Ambiental"/>
        <s v="1649. Gestión de Programas Estrategias y Planes para el BienestarGestión Integral Estrategias y Programas"/>
        <s v="1629. Gestión de Programas Estrategias y Planes para el BienestarGestión Integral Estrategias y Programas"/>
        <s v="1569. Gestión de Programas Estrategias y Planes para el BienestarGestión Integral Estrategias y Programas"/>
        <s v="1659. Gestión de Programas Estrategias y Planes para el BienestarGestión Integral Estrategias y Programas"/>
        <s v="91. Gestión Territorial para la Atención Primaria Social de los procesos de Gestión de la Salud Pública (GSP) y el Plan de Salud Pública de Intervenciones Colectivas (PSPIC)Gestión Territorial"/>
        <s v="1669. Gestión de Programas Estrategias y Planes para el BienestarGestión Integral Estrategias y Programas"/>
        <s v="732. Cuidado Continuo por una vida con bienestarLaboral"/>
        <s v="742. Cuidado Continuo por una vida con bienestarLaboral"/>
        <s v="822. Cuidado Continuo por una vida con bienestarLaboral"/>
        <s v="842. Cuidado Continuo por una vida con bienestarLaboral"/>
        <s v="1004. Cuidado Continuo por una vida con bienestar con enfoque GéneroComunitario"/>
        <s v="202. Cuidado Continuo por una vida con bienestarComunitario"/>
        <s v="262. Cuidado Continuo por una vida con bienestarComunitario"/>
        <s v="893. Cuidado Continuo por una vida con bienestar con enfoque diferencial étnicoComunitario"/>
        <s v="924. Cuidado Continuo por una vida con bienestar con enfoque GéneroComunitario"/>
        <s v="934. Cuidado Continuo por una vida con bienestar con enfoque GéneroComunitario"/>
        <s v="944. Cuidado Continuo por una vida con bienestar con enfoque GéneroComunitario"/>
        <s v="964. Cuidado Continuo por una vida con bienestar con enfoque GéneroComunitario"/>
        <s v="242. Cuidado Continuo por una vida con bienestarEducativo "/>
        <s v="322. Cuidado Continuo por una vida con bienestarEducativo "/>
        <s v="592. Cuidado Continuo por una vida con bienestarEducativo "/>
        <s v="1177. Cuidado Continuo por una vida con bienestar para la población con discapacidadEducativo "/>
        <s v="202. Cuidado Continuo por una vida con bienestarInstitucional"/>
        <s v="682. Cuidado Continuo por una vida con bienestarInstitucional"/>
        <s v="23413. Proceso integral e integrado de gestión y análisis de políticas para el bienestarAnálisis de Politicas"/>
        <s v="23913. Proceso integral e integrado de gestión y análisis de políticas para el bienestarAnálisis de Politicas"/>
        <s v="249812. Vigilancia de la Salud AmbientalVigilancia de la Salud Ambiental"/>
        <s v="249412. Vigilancia de la Salud AmbientalVigilancia de la Salud Ambiental"/>
        <s v="249512. Vigilancia de la Salud AmbientalVigilancia de la Salud Ambiental"/>
        <s v="249712. Vigilancia de la Salud AmbientalVigilancia de la Salud Ambiental"/>
        <s v="249612. Vigilancia de la Salud AmbientalVigilancia de la Salud Ambiental"/>
        <s v="250212. Vigilancia de la Salud AmbientalVigilancia de la Salud Ambiental"/>
        <s v="41. Gestión Territorial para la Atención Primaria Social de los procesos de Gestión de la Salud Pública (GSP) y el Plan de Salud Pública de Intervenciones Colectivas (PSPIC)Gestión Territorial"/>
        <s v="31. Gestión Territorial para la Atención Primaria Social de los procesos de Gestión de la Salud Pública (GSP) y el Plan de Salud Pública de Intervenciones Colectivas (PSPIC)Gestión Territorial"/>
        <s v="51. Gestión Territorial para la Atención Primaria Social de los procesos de Gestión de la Salud Pública (GSP) y el Plan de Salud Pública de Intervenciones Colectivas (PSPIC)Gestión Territorial"/>
        <s v="141. Gestión Territorial para la Atención Primaria Social de los procesos de Gestión de la Salud Pública (GSP) y el Plan de Salud Pública de Intervenciones Colectivas (PSPIC)Gestión Territorial"/>
        <s v="151. Gestión Territorial para la Atención Primaria Social de los procesos de Gestión de la Salud Pública (GSP) y el Plan de Salud Pública de Intervenciones Colectivas (PSPIC)Gestión Territorial"/>
        <s v="11. Gestión Territorial para la Atención Primaria Social de los procesos de Gestión de la Salud Pública (GSP) y el Plan de Salud Pública de Intervenciones Colectivas (PSPIC)Gestión Territorial"/>
        <s v="131. Gestión Territorial para la Atención Primaria Social de los procesos de Gestión de la Salud Pública (GSP) y el Plan de Salud Pública de Intervenciones Colectivas (PSPIC)Gestión Territorial"/>
        <s v=""/>
      </sharedItems>
    </cacheField>
    <cacheField name="ACCIÓN DE BIENESTAR" numFmtId="0">
      <sharedItems/>
    </cacheField>
    <cacheField name="LINEAS OPERATIVAS " numFmtId="0">
      <sharedItems/>
    </cacheField>
    <cacheField name="PRODUCTO ( VSA)" numFmtId="0">
      <sharedItems/>
    </cacheField>
    <cacheField name="COMPONENTE DE SALUD PUBLICA" numFmtId="0">
      <sharedItems/>
    </cacheField>
    <cacheField name="UNIDAD DE MEDIDA_x000a_SEGUIMIENTO FINANCIERO" numFmtId="0">
      <sharedItems/>
    </cacheField>
    <cacheField name="NIVEL DE OPERACIÓN" numFmtId="0">
      <sharedItems/>
    </cacheField>
    <cacheField name="LOCALIDAD" numFmtId="0">
      <sharedItems containsBlank="1"/>
    </cacheField>
    <cacheField name="MES" numFmtId="0">
      <sharedItems containsBlank="1"/>
    </cacheField>
    <cacheField name="llave 2" numFmtId="0">
      <sharedItems/>
    </cacheField>
    <cacheField name="RESPONSABLE" numFmtId="0">
      <sharedItems containsBlank="1"/>
    </cacheField>
    <cacheField name="VALOR UNITARIO _x000a_" numFmtId="168">
      <sharedItems containsMixedTypes="1" containsNumber="1" containsInteger="1" minValue="35979" maxValue="100029392"/>
    </cacheField>
    <cacheField name="META EJECUTADA " numFmtId="2">
      <sharedItems containsMixedTypes="1" containsNumber="1" minValue="0.5" maxValue="471"/>
    </cacheField>
    <cacheField name="VALOR EJECUTADO " numFmtId="169">
      <sharedItems containsMixedTypes="1" containsNumber="1" minValue="76380" maxValue="206356074.336"/>
    </cacheField>
    <cacheField name="Criterio de Glosa" numFmtId="0">
      <sharedItems containsBlank="1"/>
    </cacheField>
    <cacheField name="Porcentaje de Glosa" numFmtId="0">
      <sharedItems containsString="0" containsBlank="1" containsNumber="1" minValue="5.0000000000000001E-3" maxValue="1"/>
    </cacheField>
    <cacheField name="META AFECTADA POR LA GLOSA_x000a_" numFmtId="0">
      <sharedItems containsString="0" containsBlank="1" containsNumber="1" minValue="1.5040421131791691E-3" maxValue="51.662999999999997"/>
    </cacheField>
    <cacheField name="VALOR  DE LA GLOSA INICIAL" numFmtId="169">
      <sharedItems containsMixedTypes="1" containsNumber="1" containsInteger="1" minValue="23966" maxValue="7515792"/>
    </cacheField>
    <cacheField name="Motivo de la Glosa" numFmtId="0">
      <sharedItems containsBlank="1" longText="1"/>
    </cacheField>
    <cacheField name="RESPUESTA A LA GLOSA POR LA SUBRED" numFmtId="0">
      <sharedItems containsNonDate="0" containsString="0" containsBlank="1"/>
    </cacheField>
    <cacheField name="Valor soportado por la Subred" numFmtId="0">
      <sharedItems containsNonDate="0" containsString="0" containsBlank="1"/>
    </cacheField>
    <cacheField name="CONCILIACIÓN DE LA GLOSA" numFmtId="0">
      <sharedItems containsNonDate="0" containsString="0" containsBlank="1"/>
    </cacheField>
    <cacheField name="VALOR GLOSA DEFINITIVA" numFmtId="168">
      <sharedItems/>
    </cacheField>
    <cacheField name="Resolución en liquidación / Resolucion glosa" numFmtId="0">
      <sharedItems containsNonDate="0" containsString="0" containsBlank="1"/>
    </cacheField>
    <cacheField name="VALOR LEVANTADO EN LIQUIDACION" numFmtId="0">
      <sharedItems containsNonDate="0" containsString="0" containsBlank="1"/>
    </cacheField>
    <cacheField name="valor glosa definitiva despues de liquidación" numFmtId="168">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54">
  <r>
    <s v="RETROSPECTIVO"/>
    <n v="12"/>
    <x v="0"/>
    <x v="0"/>
    <x v="0"/>
    <s v="Gestión de la información de acciones colectivas en salud pública - GESI"/>
    <s v="Soporte estratégico para la GSP-PSPIC"/>
    <s v="No Aplica"/>
    <s v="GSP"/>
    <s v="Plan de acción"/>
    <s v="Zonal"/>
    <s v="7_SUBRED"/>
    <s v="1_OCTUBRE_2025"/>
    <s v="121. Gestión Territorial para la Atención Primaria Social de los procesos de Gestión de la Salud Pública (GSP) y el Plan de Salud Pública de Intervenciones Colectivas (PSPIC)Gestión Territorial7_SUBRED1_OCTUBRE_2025"/>
    <s v="Marcela López Hernández"/>
    <n v="100029392"/>
    <n v="1"/>
    <n v="100029392"/>
    <s v="G6"/>
    <n v="1"/>
    <n v="3.1416143064282261E-3"/>
    <n v="314254"/>
    <s v="Se genera GLOSA POR BASES DE DATOS O APLICATIVOS del 100% del valor de cada formato o ficha de captura, por la no concordancia y calidad entre las fichas o formatos de captura diligenciadas en el aplicativo GESIForm, teniendo en cuenta que s encontró inconsistencia en 13 fichas, así:_x000a_Entorno Comunitario:_x000a_- Ficha 21804143174, formato SPAcios, error en número de documento y número de teléfono _x000a_- Ficha 21804143178, formato SPAcios ID 7817184, error en teléfono acudiente _x000a_- Ficha 21504143922, formato SPAcios ID 1071630615, error en fecha nacimiento _x000a_- Ficha 21504143923, formato SPAcios ID 79940870, error en fecha nacimiento _x000a_- Ficha 21504142826, sesiones colectivas, usuario 7 no se incluyó segundo nombre_x000a_- Ficha 21504143934, sesiones colectivas, usuario 2, error en ID y usuario 7, error en apellido_x000a_- Ficha 21804143237 sesiones colectivas, usuario 3, error en apellido y usuario 4, error en nombres_x000a_Entorno Laboral:_x000a_- Ficha 2030266437, ID 1028667475, error en fecha de nacimiento_x000a_- Ficha 2030266435, ID 1010206614, error en etnia, omitió las demás variables relacionadas_x000a_- Ficha 2030266425, ID 1034325771, error en nombre de la EAPB_x000a_- Ficha 2180266225, ID 1073674699, UTIS, error en riesgo cardiaco, colocó una medida de perímetro abdominal, cuando es gestante y el entorno lo debe dejar sin diligenciar._x000a_Entorno Educativo_x000a_- Ficha 21703140287, ID 1014482583, sesiones colectivas, 22/10/2025, error en fecha de nacimiento_x000a_- Ficha 21703140277, ID 1206222502, ficha gestión del riesgo, 30/10/2025, error en población diferencial_x000a_"/>
    <m/>
    <m/>
    <m/>
    <e v="#REF!"/>
    <m/>
    <m/>
    <e v="#REF!"/>
  </r>
  <r>
    <s v="RETROSPECTIVO"/>
    <n v="12"/>
    <x v="0"/>
    <x v="0"/>
    <x v="0"/>
    <s v="Gestión de la información de acciones colectivas en salud pública - GESI"/>
    <s v="Soporte estratégico para la GSP-PSPIC"/>
    <s v="No Aplica"/>
    <s v="GSP"/>
    <s v="Plan de acción"/>
    <s v="Zonal"/>
    <s v="7_SUBRED"/>
    <s v="3_DICIEMBRE_2025"/>
    <s v="121. Gestión Territorial para la Atención Primaria Social de los procesos de Gestión de la Salud Pública (GSP) y el Plan de Salud Pública de Intervenciones Colectivas (PSPIC)Gestión Territorial7_SUBRED3_DICIEMBRE_2025"/>
    <s v="Marcela López Hernández"/>
    <n v="100029392"/>
    <n v="1"/>
    <n v="100029392"/>
    <s v="G6"/>
    <n v="1"/>
    <n v="1.5040421131791691E-3"/>
    <n v="150448"/>
    <s v="Se genera GLOSA POR BASES DE DATOS O APLICATIVOS del 100% del valor de cada formato o ficha de captura, por la no concordancia y calidad entre las fichas o formatos de captura diligenciadas en el aplicativo GESIForm, teniendo en cuenta que s encontró inconsistencia en 8 fichas, así:_x000a_Entorno Comunitario:_x000a_- Ficha 21804146939, ID 1010206549, error en edad, encuesta y fichas de evaluación_x000a_- Ficha 21804148370, no reporte de ausencia localidad en dos usuarios y de orden de los apellidos e una usuaria, encuesta y fichas de evaluación_x000a_- Ficha 21804148358, ID 52909259, sesiones colectivas, usuario 4, error en número de identificación_x000a_- Ficha 21804146939, encuesta de percepción Escuchar para más bienestar, error en edad usuaria._x000a_Entorno Laboral:_x000a_- Ficha 2040266084, Findrisk, ID 41641912, error en perímetro abdominal_x000a_Entorno Institucional_x000a_- Ficha 2040623601, sesiones colectivas, 26/12/2025, error en dirección y en apellidos hace la corrección y no lo reporta_x000a_Entorno Educativo_x000a_- 20303140275, ID 1010216223, COPE, error en puntaje total evitación_x000a_- 20303140766, ID 1011707808, ficha gestión del riesgo, 03/12/2025, error en EAPB"/>
    <m/>
    <m/>
    <m/>
    <e v="#REF!"/>
    <m/>
    <m/>
    <e v="#REF!"/>
  </r>
  <r>
    <s v="RETROSPECTIVO"/>
    <n v="214"/>
    <x v="1"/>
    <x v="1"/>
    <x v="1"/>
    <s v="Gestión  de la información  del Componente de Salud Mental - Subred Centro Oriente y Sur "/>
    <s v="Gestión, análisis y divulgación  de información de la vigilancia en salud pública"/>
    <s v="No Aplica"/>
    <s v="GSP"/>
    <s v="Plan de acción"/>
    <s v="Zonal"/>
    <s v="7_SUBRED"/>
    <s v="1_OCTUBRE_2025"/>
    <s v="21410. Proceso integral e integrado de la Vigilancia de la Salud PúblicaVigilancia en salud pública7_SUBRED1_OCTUBRE_2025"/>
    <s v="Margarita Duarte "/>
    <n v="72587264"/>
    <n v="1"/>
    <n v="72587264"/>
    <s v="G6-1"/>
    <n v="1"/>
    <n v="7.43338818163448E-3"/>
    <n v="539569"/>
    <s v="Se genera glosa POR BASE DE DATOS O APLICATIVOS debido al incumplimiento de la calidad de las bases de datos de acuerdo con el concepto técnico emitido por la Subsecretaria de Salud Pública de acuerdo con lo descrito en los lineamientos, generando la glosa a  la acción de bienestar en la acción de bienestar 214 - Gestión de la información  del Componente de Salud Mental - Subred Centro Oriente y Sur,  la cual cuenta con 18 subactividades afectando 1 de ellas en  la cual  de los 3849  casos ingresados  se evidenciaron con error 515. Los hallazgos se describen a continuación:   _x000a_Conforme al oficio con radicado 2026-EE-04123 de fecha 20/01/2026 se evidencia que en la subactividad Notificación semanal, inmediata y superinmediata eventos nacionales y su cruce entre SIVIGILA D.C., y SIVIGILA 4.0.  se presentan inconsistencias que superan el 5%. En un total de total de 515 casos ( SIVIM 190 registros y SISVECOS 325 registros)  de un total de 3849 casos ingresados y relacionados en el oficio. "/>
    <m/>
    <m/>
    <m/>
    <e v="#REF!"/>
    <m/>
    <m/>
    <e v="#REF!"/>
  </r>
  <r>
    <s v="RETROSPECTIVO"/>
    <n v="208"/>
    <x v="1"/>
    <x v="1"/>
    <x v="2"/>
    <s v="Atención de urgencias y emergencias en Salud Pública por parte del equipo profesional de respuesta inmediata - ERI_x000a_"/>
    <s v="Intervención integral en brotes, alertas y situaciones de emergencia en salud pública_x000a_"/>
    <s v="No Aplica"/>
    <s v="GSP"/>
    <s v="Plan de acción"/>
    <s v="Zonal"/>
    <s v="7_SUBRED"/>
    <s v="3_DICIEMBRE_2025"/>
    <s v="20810. Proceso integral e integrado de la Vigilancia de la Salud PúblicaVigilancia en salud pública7_SUBRED3_DICIEMBRE_2025"/>
    <s v="Margarita Duarte "/>
    <n v="12969056"/>
    <n v="3"/>
    <n v="38907168"/>
    <s v="G1"/>
    <n v="1"/>
    <n v="0.25275548197185671"/>
    <n v="3278000"/>
    <s v="Se genera glosa POR INCUMPLIMIENTO EN LA UNIDAD BASE DE COSTEO DE LA ACCIÓN DE BIENESTAR/ACCION  DE GESTION PARA EL BIENESTAR  GSP- PSPIC 208 - Atención de urgencias y emergencias en Salud Pública por parte del equipo profesional de respuesta inmediata – ERI, por la diferencia entre el valor mensual reconocido por la subred y el valor definido por la SDS, de acuerdo con el valor establecido en la columna “1 VALOR BASE 184 HORAS MES”,  ya que se evidenció el no pago de 110 horas adicionales reportadas en la base de talento humano del perfil profesional Especializado_4: de los contratistas JAIDER ESTHER SAURITH NUÑEZ (37 horas adicionales), DARIO ENRIQUE CACERES MORENO (37 horas adicionales), GINA CONSUELO URREGO BELTRAN (36 horas adicionales). "/>
    <m/>
    <m/>
    <m/>
    <e v="#REF!"/>
    <m/>
    <m/>
    <e v="#REF!"/>
  </r>
  <r>
    <s v="RETROSPECTIVO"/>
    <n v="214"/>
    <x v="1"/>
    <x v="1"/>
    <x v="1"/>
    <s v="Gestión  de la información  del Componente de Salud Mental - Subred Centro Oriente y Sur "/>
    <s v="Gestión, análisis y divulgación  de información de la vigilancia en salud pública"/>
    <s v="No Aplica"/>
    <s v="GSP"/>
    <s v="Plan de acción"/>
    <s v="Zonal"/>
    <s v="7_SUBRED"/>
    <s v="3_DICIEMBRE_2025"/>
    <s v="21410. Proceso integral e integrado de la Vigilancia de la Salud PúblicaVigilancia en salud pública7_SUBRED3_DICIEMBRE_2025"/>
    <s v="Margarita Duarte "/>
    <n v="72587264"/>
    <n v="1"/>
    <n v="72587264"/>
    <s v="G1"/>
    <n v="1"/>
    <n v="3.4065204606692434E-2"/>
    <n v="2472700"/>
    <s v="Se genera glosa POR INCUMPLIMIENTO EN LA UNIDAD BASE DE COSTEO DE LA ACCIÓN DE BIENESTAR/ACCION  DE GESTION PARA EL BIENESTAR  GSP- PSPIC 214 - Gestión  de la información  del Componente de Salud Mental - Subred Centro Oriente y Sur, por la diferencia entre el valor mensual reconocido por la subred y el valor definido por la SDS, de acuerdo con el valor establecido en la columna “1 VALOR BASE 184 HORAS MES” ya que se evidenció el no pago de 31 horas adicionales reportadas en la base de talento humano del perfil bachiller de los contratistas: JENNIFFER AMAYA PESCA (16 Horas adicionales),  JOHANA CAROLINA DIAZ DIAZ (11 Horas adicionales), ANDRES FELIPE ROSERO TOVAR (4 Horas adicionales), y (92 horas) Perfil Universitario_2: de los contratistas: SEBASTIAN LINARES BARRETO (68 Horas adicionales), NARLI LILIANA BONILLA MORALES (6 Horas adicionales), FLOR ANGELA VALENCIA FLOREZ (2 horas adicionales), TAMMY ESPINOSA NAVARRETE (12 horas adicionales),ELIANA PAOLA MOLINA LOZANO (4 horas adicionales). "/>
    <m/>
    <m/>
    <m/>
    <e v="#REF!"/>
    <m/>
    <m/>
    <e v="#REF!"/>
  </r>
  <r>
    <s v="RETROSPECTIVO"/>
    <n v="215"/>
    <x v="1"/>
    <x v="1"/>
    <x v="3"/>
    <s v="Investigaciones epidemiológicas de eventos prioritarios en salud mental"/>
    <s v="Intervención integral en brotes, alertas y situaciones de emergencia en salud pública_x000a_"/>
    <s v="No Aplica"/>
    <s v="GSP"/>
    <s v="Investigaciones Epidemiológicas de campo realizadas"/>
    <s v="Zonal"/>
    <s v="7_SUBRED"/>
    <s v="3_DICIEMBRE_2025"/>
    <s v="21510. Proceso integral e integrado de la Vigilancia de la Salud PúblicaVigilancia en salud pública7_SUBRED3_DICIEMBRE_2025"/>
    <s v="Margarita Duarte "/>
    <n v="211452"/>
    <n v="471"/>
    <n v="99593892"/>
    <s v="G1"/>
    <n v="1"/>
    <n v="3.4825870646766171"/>
    <n v="736400"/>
    <s v="Se genera glosa POR INCUMPLIMIENTO EN LA UNIDAD BASE DE COSTEO DE LA ACCIÓN DE BIENESTAR/ACCION  DE GESTION PARA EL BIENESTAR  GSP- PSPIC 215 - Investigaciones epidemiológicas de eventos prioritarios en salud mental, por la diferencia entre el valor mensual reconocido por la subred y el valor definido por la SDS, de acuerdo con el valor establecido en la columna “1 VALOR BASE 184 HORAS MES” ya que se evidenció el no pago de 28 horas adicionales reportadas en la base de talento humano del perfil universitario_1: de los contratistas: MARCELA SAAVEDRA SILVA, (4 horas adicionales), NARLI LILIANA BONILLA MORALES (4 horas adicionales), LUISA MARIA HINCAPIE AGUDELO (4 horas adicionales), HANNA CAMILA JARAMILLO TORRES (4 horas adicionales), ROCIO DEL PILAR RAMIREZ RAMIREZ (4 horas adicionales), JEIMY NATALY RUGE BEJARANO (4 horas adicionales), ANA YORLED GAONA LASSO (4 horas adicionales)."/>
    <m/>
    <m/>
    <m/>
    <e v="#REF!"/>
    <m/>
    <m/>
    <e v="#REF!"/>
  </r>
  <r>
    <s v="RETROSPECTIVO"/>
    <n v="189"/>
    <x v="1"/>
    <x v="1"/>
    <x v="4"/>
    <s v="Investigaciones epidemiológicas de campo de alto impacto para eventos transmisibles Subred Centro Oriente y Sur "/>
    <s v="Intervención integral en brotes, alertas y situaciones de emergencia en salud pública_x000a_"/>
    <s v="No Aplica"/>
    <s v="GSP"/>
    <s v="Plan de acción"/>
    <s v="Zonal"/>
    <s v="7_SUBRED"/>
    <s v="1_OCTUBRE_2025"/>
    <s v="18910. Proceso integral e integrado de la Vigilancia de la Salud PúblicaVigilancia en salud pública7_SUBRED1_OCTUBRE_2025"/>
    <s v="Andrea Palacios Sandoval "/>
    <n v="25933181"/>
    <n v="0.849971470912111"/>
    <n v="22042464.000000011"/>
    <s v="G3"/>
    <n v="1"/>
    <n v="2.5499144127363298E-2"/>
    <n v="661274"/>
    <s v="_x000a_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9 Investigaciones epidemiológicas de campo de alto impacto para eventos transmisibles Subred Centro Oriente y Sur con plan de acción cualitativo, el cual contiene 1 actividad con 10 subactividades , afectando 1 subactividad con una ponderación en plan de acción del 30% para el perfil profesional especializado 4,  Los hallazgos se describen a continuación:_x000a_se evidenció inconsistencia en 2 IEC ejecutadas:_x000a_Localidad San Cristóbal _x000a__x000a_1. Evento 880 David Zarate CC 1026303828: el seguimiento al caso y contactos, no cumple con el tiempo establecido en la ficha técnica para caso positivo. _x000a__x000a_Localidad Santafé _x000a__x000a_2. Evento 880 Hernán Vanegas Gálvez CC: 79006350: el seguimiento realizado no cumple con el tiempo establecido en la ficha técnica para caso positivo. _x000a__x000a_"/>
    <m/>
    <m/>
    <m/>
    <e v="#REF!"/>
    <m/>
    <m/>
    <e v="#REF!"/>
  </r>
  <r>
    <s v="RETROSPECTIVO"/>
    <n v="189"/>
    <x v="1"/>
    <x v="1"/>
    <x v="4"/>
    <s v="Investigaciones epidemiológicas de campo de alto impacto para eventos transmisibles Subred Centro Oriente y Sur "/>
    <s v="Intervención integral en brotes, alertas y situaciones de emergencia en salud pública_x000a_"/>
    <s v="No Aplica"/>
    <s v="GSP"/>
    <s v="Plan de acción"/>
    <s v="Zonal"/>
    <s v="7_SUBRED"/>
    <s v="2_NOVIEMBRE_2025"/>
    <s v="18910. Proceso integral e integrado de la Vigilancia de la Salud PúblicaVigilancia en salud pública7_SUBRED2_NOVIEMBRE_2025"/>
    <s v="Andrea Palacios Sandoval "/>
    <n v="25933181"/>
    <n v="0.849971470912111"/>
    <n v="22042464.000000011"/>
    <s v="G3"/>
    <n v="1"/>
    <n v="2.5499144127363298E-2"/>
    <n v="661274"/>
    <s v="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9 Investigaciones epidemiológicas de campo de alto impacto para eventos transmisibles Subred Centro Oriente y Sur con plan de acción cualitativo, el cual contiene 1 actividad con 10 subactividades , afectando 1 subactividad  con una ponderación en plan de acción del 30% para el perfil profesional especializado 4,  Los hallazgos se describen a continuación:_x000a_Se evidenció inconsistencia en 1 IEC ejecutada: _x000a__x000a_1. Evento 730 Laian Thomas Roso Herrera RC: 1023422481: el consolidado de efectividad de la BAC no es concordante con el soporte físico dado que se registraron 10 menores entre los 2 y 5 años y en el soporte físico de la BAC se identificó 1 menor, el seguimiento a contactos se realizó por 1 día sin obtener resultado de laboratorio dado que de acuerdo a los soportes se registra el resultado con fecha del 7/11/2025. _x000a__x000a_"/>
    <m/>
    <m/>
    <m/>
    <e v="#REF!"/>
    <m/>
    <m/>
    <e v="#REF!"/>
  </r>
  <r>
    <s v="RETROSPECTIVO"/>
    <n v="183"/>
    <x v="1"/>
    <x v="1"/>
    <x v="5"/>
    <s v="Gestión de la información  del  componente Transmisibles - Subred Centro Oriente"/>
    <s v="Gestión, análisis y divulgación  de información de la vigilancia en salud pública"/>
    <s v="No Aplica"/>
    <s v="GSP"/>
    <s v="Plan de acción"/>
    <s v="Zonal"/>
    <s v="7_SUBRED"/>
    <s v="3_DICIEMBRE_2025"/>
    <s v="18310. Proceso integral e integrado de la Vigilancia de la Salud PúblicaVigilancia en salud pública7_SUBRED3_DICIEMBRE_2025"/>
    <s v="Andrea Palacios Sandoval "/>
    <n v="61146880"/>
    <n v="1"/>
    <n v="61146880"/>
    <s v="G1"/>
    <n v="1"/>
    <n v="9.3581226057649999E-2"/>
    <n v="572220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ya que no se evidenció el pago de 184 horas adicionales del perfil técnico 1 correspondiente a  (3) tres colaboradores: 61 horas Álvaro David Igua Patiño, 62 horas Jefferson Duvan Forero Lucas, 61 horas a Melani Gisell Olaya Mendoza y 92 horas adicionales del   perfil profesional especializado 4 , correspondiente a tres (3) colaboradores:  12 horas Lorena Álvarez Aguilera, 40 horas Jenny Alejandra Amaya Rodríguez, 40 horas Sandy Carina Jiménez Guzmán. "/>
    <m/>
    <m/>
    <m/>
    <e v="#REF!"/>
    <m/>
    <m/>
    <e v="#REF!"/>
  </r>
  <r>
    <s v="RETROSPECTIVO"/>
    <n v="190"/>
    <x v="1"/>
    <x v="1"/>
    <x v="6"/>
    <s v="Investigaciones epidemiológicas de campo de control para eventos transmisibles Subred Norte, Sur Occidente, Centro Oriente y Sur"/>
    <s v="Intervención integral en brotes, alertas y situaciones de emergencia en salud pública_x000a_"/>
    <s v="No Aplica"/>
    <s v="GSP"/>
    <s v="Plan de acción"/>
    <s v="Zonal"/>
    <s v="7_SUBRED"/>
    <s v="3_DICIEMBRE_2025"/>
    <s v="19010. Proceso integral e integrado de la Vigilancia de la Salud PúblicaVigilancia en salud pública7_SUBRED3_DICIEMBRE_2025"/>
    <s v="Andrea Palacios Sandoval "/>
    <n v="8432352"/>
    <n v="1"/>
    <n v="8432352"/>
    <s v="G1"/>
    <n v="1"/>
    <n v="0.248756218905473"/>
    <n v="209760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ya que no se evidenció el pago de 92 horas de dos (2) perfil profesional Universitario 2 correspondientes a :  46 horas Yulieth Milena Carvajal Toro y 46 horas Anghel Jineth Rodríguez Anzola"/>
    <m/>
    <m/>
    <m/>
    <e v="#REF!"/>
    <m/>
    <m/>
    <e v="#REF!"/>
  </r>
  <r>
    <s v="RETROSPECTIVO"/>
    <n v="7"/>
    <x v="0"/>
    <x v="0"/>
    <x v="7"/>
    <s v="Gestión zonal  VSP"/>
    <s v="Coordinación y seguimiento de la gestión territorial"/>
    <s v="No Aplica"/>
    <s v="GSP"/>
    <s v="Plan de acción"/>
    <s v="Zonal"/>
    <s v="7_SUBRED"/>
    <s v="1_OCTUBRE_2025"/>
    <s v="71. Gestión Territorial para la Atención Primaria Social de los procesos de Gestión de la Salud Pública (GSP) y el Plan de Salud Pública de Intervenciones Colectivas (PSPIC)Gestión Territorial7_SUBRED1_OCTUBRE_2025"/>
    <s v="Andrea Palacios Sandoval "/>
    <n v="25617584"/>
    <n v="1"/>
    <n v="25617584"/>
    <s v="G9"/>
    <n v="0.05"/>
    <n v="1"/>
    <n v="1280879"/>
    <s v="Se genera GLOSA POR INCONSISTENCIAS DE INFORME DE GESTIÓN del 5% sobre el total de la “Gestión Zonal de VSP”, dado que se identificaron diferencias entre lo reportado en el informe de gestión y lo soportado por la Subred en los siguientes productos:_x000a__x000a_Se evidenció en octubre de 2025 para el producto 201-1 - Investigaciones epidemiológicas de campo -No Transmisibles CRONICAS, error en el reporte de la “territorialización&quot;; toda vez, que se reportaron para la localidad de Santa Fe cuatro (4) IEC ejecutadas, pero corresponden a seis (6) IEC, para la localidad de Mártires dos (2) IEC ejecutadas, pero corresponden a una (1) IEC y para la localidad de San Cristóbal ocho (8) IEC ejecutadas, pero corresponden a siete (7) IEC."/>
    <m/>
    <m/>
    <m/>
    <e v="#REF!"/>
    <m/>
    <m/>
    <e v="#REF!"/>
  </r>
  <r>
    <s v="RETROSPECTIVO"/>
    <n v="7"/>
    <x v="0"/>
    <x v="0"/>
    <x v="7"/>
    <s v="Gestión zonal  VSP"/>
    <s v="Coordinación y seguimiento de la gestión territorial"/>
    <s v="No Aplica"/>
    <s v="GSP"/>
    <s v="Plan de acción"/>
    <s v="Zonal"/>
    <s v="7_SUBRED"/>
    <s v="2_NOVIEMBRE_2025"/>
    <s v="71. Gestión Territorial para la Atención Primaria Social de los procesos de Gestión de la Salud Pública (GSP) y el Plan de Salud Pública de Intervenciones Colectivas (PSPIC)Gestión Territorial7_SUBRED2_NOVIEMBRE_2025"/>
    <s v="Andrea Palacios Sandoval "/>
    <n v="25617584"/>
    <n v="1"/>
    <n v="25617584"/>
    <s v="G9"/>
    <n v="0.05"/>
    <n v="1"/>
    <n v="1280879"/>
    <s v="Se genera GLOSA POR INCONSISTENCIAS DE INFORME DE GESTIÓN del 5% sobre el total de la “Gestión Zonal de VSP”, dado que se identificaron diferencias entre lo reportado en el informe de gestión y lo soportado por la Subred en los siguientes productos:_x000a__x000a_Se evidenció en noviembre de 2025 para el producto 201-3 - Investigaciones epidemiológicas de campo -No Transmisibles SIVISTRA, error en el reporte de la “territorialización&quot;; toda vez, que se reportaron para la localidad de Mártires dos (2) IEC ejecutadas, pero corresponden a tres (3) IEC y para la localidad de San Cristóbal veintitrés (23) IEC ejecutadas, pero corresponden a veintidós (22) IEC."/>
    <m/>
    <m/>
    <m/>
    <e v="#REF!"/>
    <m/>
    <m/>
    <e v="#REF!"/>
  </r>
  <r>
    <s v="RETROSPECTIVO"/>
    <n v="201"/>
    <x v="1"/>
    <x v="1"/>
    <x v="8"/>
    <s v="Investigaciones epidemiológicas de campo -No Transmisibles"/>
    <s v="Intervención integral en brotes, alertas y situaciones de emergencia en salud pública_x000a_"/>
    <s v="No Aplica"/>
    <s v="GSP"/>
    <s v="Investigaciones Epidemiológicas de campo realizadas "/>
    <s v="Zonal"/>
    <s v="7_SUBRED"/>
    <s v="3_DICIEMBRE_2025"/>
    <s v="20110. Proceso integral e integrado de la Vigilancia de la Salud PúblicaVigilancia en salud pública7_SUBRED3_DICIEMBRE_2025"/>
    <s v="Mabel Lizcano Ortega"/>
    <n v="152760"/>
    <n v="158"/>
    <n v="24136080"/>
    <s v="G1"/>
    <n v="1"/>
    <n v="16.417910447761201"/>
    <n v="250800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ya que se evidenció el no pago de ciento diez (110) horas del perfil de profesional universitario 2, como se describe a continuación:_x000a_- Para el profesional universitario 2 - Ingrid Viviana Leal Gómez, el no pago de cuarenta y cinco (45) horas adicionales ejecutadas. _x000a_- Para el profesional universitario 2 - Luz Helena Morales Puerta, el no pago de treinta y cinco (35) horas adicionales ejecutadas._x000a_- Para el profesional universitario 2 - Cilia Mireya Cristancho Sáenz, el no pago de treinta (30) horas adicionales ejecutadas."/>
    <m/>
    <m/>
    <m/>
    <e v="#REF!"/>
    <m/>
    <m/>
    <e v="#REF!"/>
  </r>
  <r>
    <s v="RETROSPECTIVO"/>
    <n v="230"/>
    <x v="1"/>
    <x v="1"/>
    <x v="9"/>
    <s v="Fortalecimiento de capacidades IEC No trasmisibles "/>
    <s v="Intervención integral en brotes, alertas y situaciones de emergencia en salud pública_x000a_"/>
    <s v="No Aplica"/>
    <s v="GSP"/>
    <s v="Plan de Fortalecimiento"/>
    <s v="Zonal"/>
    <s v="7_SUBRED"/>
    <s v="3_DICIEMBRE_2025"/>
    <s v="23010. Proceso integral e integrado de la Vigilancia de la Salud PúblicaVigilancia en salud pública7_SUBRED3_DICIEMBRE_2025"/>
    <s v="Mabel Lizcano Ortega"/>
    <n v="244416"/>
    <n v="4.5"/>
    <n v="1099872"/>
    <s v="G1"/>
    <n v="1"/>
    <n v="0.65298507462686595"/>
    <n v="15960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ya que se evidenció el no pago de siete (7) horas del perfil de profesional universitario 2, como se describe a continuación:_x000a_- Para el profesional universitario 2 - Luz Helena Morales Puerta, el no pago de tres (3) horas adicionales ejecutadas._x000a_- Para el profesional universitario 2 - Ingrid Viviana Leal Gómez, el no pago de dos (2) horas adicionales ejecutadas. _x000a_- Para el profesional universitario 2 - Cilia Mireya Cristancho Sáenz, el no pago de dos (2) horas adicionales ejecutadas."/>
    <m/>
    <m/>
    <m/>
    <e v="#REF!"/>
    <m/>
    <m/>
    <e v="#REF!"/>
  </r>
  <r>
    <s v="RETROSPECTIVO"/>
    <n v="178"/>
    <x v="1"/>
    <x v="1"/>
    <x v="10"/>
    <s v="Investigaciones epidemiológicas de campo de alto impacto para eventos de salud materno-perinatal en la Subred Norte, Centro Oriente, Sur y Sur Occidente "/>
    <s v="Gestión, análisis y divulgación  de información de la vigilancia en salud pública"/>
    <s v="No Aplica"/>
    <s v="GSP"/>
    <s v="Plan de acción"/>
    <s v="Zonal"/>
    <s v="7_SUBRED"/>
    <s v="1_OCTUBRE_2025"/>
    <s v="17810. Proceso integral e integrado de la Vigilancia de la Salud PúblicaVigilancia en salud pública7_SUBRED1_OCTUBRE_2025"/>
    <s v="Briggitte Luzdén Rey Herrera"/>
    <n v="7347488"/>
    <n v="1.5"/>
    <n v="11021232"/>
    <s v="G3"/>
    <n v="1"/>
    <n v="3.5700000000000003E-2"/>
    <n v="262305"/>
    <s v="Se genera GLOSA DEL 100 % POR INCUMPLIMIENTO DE ANEXO 6 LINEAMIENTOS TÉCNICOS DE LA GESTIÓN DE LA SALUD PÚBLICA GSP Y DEL PLAN DE SALUD PÚBLICA DE INTERVENCIONES COLECTIVAS - PSPIC Y MÓDULO DE ESTÁNDARES - SIVIGILA D.C ya que se evidenció hallazgo en la acción de bienestar 178 Investigaciones epidemiológicas de campo de alto impacto para eventos de salud materno -  perinatal, con plan de acción cualitativo, el cual contiene 1 actividad con 6 subactividades , afectando 1 subactividad con una ponderación asignada en plan de acción del 14,28% Los hallazgos se describen a continuación:_x000a__x000a_Frente a la subactividad de “Informe magnético Word de realización de IEC en los formatos establecidos por nivel central, con seguimiento según lo requiera el caso y dentro de los tiempos establecidos para cada evento.” Se evidenció las siguientes inconsistencias en 2 IEC ejecutadas:_x000a__x000a_Localidad de Rafael Uribe:_x0009__x000a_Ashley Ceandry Cedeño Benjamín  (con notificación eventos 750 y 740), en la  IEC del evento 740 realizada el día 08/10/2025, no presenta retroalimentación Inter local  a la subred notificadora sur, la regla obstétrica no coincide con el familiograma ya que solo se grafica el hijo de 8 días pero en antecedentes obstétricos se describen 2 partos, cesáreas 0 y 2 vivos adicionalmente, en el relato se evidencia que el menor nace por cesárea, en registro de prueba No  treponémica materna no se registra el número de DILS, no se registran datos de contacto sexual, y no se describe el motivo del porqué no se tiene información del contacto, sin embargo en  el familiograma aparece que vive con su pareja. En la descripción de los laboratorios del Recién Nacido, según lo referido por la madre del menor, se describe que no cuenta con pruebas de imagenología, ni LCR,  sin embargo, la subred no realiza gestión con la UPGD noticadora para solicitar la HCL y dar claridad al manejo dado al menor._x000a_  _x000a_Localidad de Santa Fe:_x000a_Jesica Vanessa Rios de La Hoz evento 850, en la _x0009_IEC realizada el 18/10/2025, la regla obstétrica no coincide con el familiograma, se diagraman 3 partos, 2 abortos y 1 gestación actual. Pero en la descripción de los antecedentes Gineco Obstétricos se describe: G6P3A2C1M0V4 y en el relato se describe &quot;siete (7) gestaciones cuatro (3) Partos 1 Cesárea y 2 abortos”. Adicionalmente no se evidencia envío de la IEC interlocal a la subred notificadora."/>
    <m/>
    <m/>
    <m/>
    <e v="#REF!"/>
    <m/>
    <m/>
    <e v="#REF!"/>
  </r>
  <r>
    <s v="RETROSPECTIVO"/>
    <n v="180"/>
    <x v="1"/>
    <x v="1"/>
    <x v="11"/>
    <s v="Unidades de análisis de eventos de interés en salud pública de SSR en la Subred  Centro Oriente y Sur "/>
    <s v="Gestión, análisis y divulgación  de información de la vigilancia en salud pública"/>
    <s v="No Aplica"/>
    <s v="GSP"/>
    <s v="Plan de acción"/>
    <s v="Zonal"/>
    <s v="7_SUBRED"/>
    <s v="3_DICIEMBRE_2025"/>
    <s v="18010. Proceso integral e integrado de la Vigilancia de la Salud PúblicaVigilancia en salud pública7_SUBRED3_DICIEMBRE_2025"/>
    <s v="Briggitte Luzdén Rey Herrera"/>
    <n v="3673744"/>
    <n v="1"/>
    <n v="3673744"/>
    <s v="G1"/>
    <n v="1"/>
    <n v="0.68137573004542495"/>
    <n v="250320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ya que No se evidenció el pago de 84 horas del perfil Profesional Especializado 4 correspondientes a los contratistas: Yuli Marcela Salinas Torres por 10 horas, Delia Milena Jiménez Manjarrez, por 37 horas y María Fernanda Castro Torres por 37 horas"/>
    <m/>
    <m/>
    <m/>
    <e v="#REF!"/>
    <m/>
    <m/>
    <e v="#REF!"/>
  </r>
  <r>
    <s v="RETROSPECTIVO"/>
    <n v="178"/>
    <x v="1"/>
    <x v="1"/>
    <x v="10"/>
    <s v="Investigaciones epidemiológicas de campo de alto impacto para eventos de salud materno-perinatal en la Subred Norte, Centro Oriente, Sur y Sur Occidente "/>
    <s v="Gestión, análisis y divulgación  de información de la vigilancia en salud pública"/>
    <s v="No Aplica"/>
    <s v="GSP"/>
    <s v="Plan de acción"/>
    <s v="Zonal"/>
    <s v="7_SUBRED"/>
    <s v="3_DICIEMBRE_2025"/>
    <s v="17810. Proceso integral e integrado de la Vigilancia de la Salud PúblicaVigilancia en salud pública7_SUBRED3_DICIEMBRE_2025"/>
    <s v="Briggitte Luzdén Rey Herrera"/>
    <n v="7347488"/>
    <n v="1.5"/>
    <n v="11021232"/>
    <s v="G1"/>
    <n v="1"/>
    <n v="0.105451005840363"/>
    <n v="77480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ya que No se evidenció el pago de 26 horas del perfil Profesional Especializado 4 de la contratista Yuli Marcela Salinas Torres."/>
    <m/>
    <m/>
    <m/>
    <e v="#REF!"/>
    <m/>
    <m/>
    <e v="#REF!"/>
  </r>
  <r>
    <s v="RETROSPECTIVO"/>
    <n v="2406"/>
    <x v="2"/>
    <x v="2"/>
    <x v="12"/>
    <s v="Vigilancia Epidemiológica de Efectos en Salud Asociados a Factores Ambientales"/>
    <s v="Línea Aire Ruido y Radiación Electromagnética"/>
    <s v="Vigilancia epidemiológica ambiental"/>
    <s v="GSP"/>
    <s v="Ver Sivigila "/>
    <s v="Ver Sivigila "/>
    <s v="2_SANTA_FE"/>
    <s v="1_OCTUBRE_2025"/>
    <s v="240612. Vigilancia de la Salud AmbientalVigilancia de la Salud Ambiental2_SANTA_FE1_OCTUBRE_2025"/>
    <s v="Jenny Rocio López Espinel"/>
    <n v="209040"/>
    <n v="5"/>
    <n v="1045200"/>
    <s v="G3-1"/>
    <n v="1"/>
    <n v="1"/>
    <n v="209040"/>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a queja el siguiente hallazgo:_x000a__x000a_- El formato de atención de quejas por ruido AR12E000257 con fecha de visita 21/10/2025 ID 54850 presenta inconsistencia, toda vez que, la encuesta anexa AR12E000257 del encuestado José Leiva, contiene información a lápiz en: La pregunta “2.8 Número de personas que habitan o trabajan en la en la unidad”, en el campo de “Menores de edad”; La pregunta “4.4 Califique la percepción de ruido en la unidad…” en el espacio de “Plantas de Producción”, “Otro” y “¿Cuál?”; La pregunta “4.5.¿Que fuentes externas de ruido le molestan en el entorno de la unidad?“ en el espacio de “Discotecas/bares”. Adicionalmente presenta doble respuesta la pregunta “4.1.En este domicilio percibe ruido?”, donde registra a esfero la opción “A veces” y en lápiz la opción “Nunca”."/>
    <m/>
    <m/>
    <m/>
    <e v="#REF!"/>
    <m/>
    <m/>
    <e v="#REF!"/>
  </r>
  <r>
    <s v="RETROSPECTIVO"/>
    <n v="2399"/>
    <x v="2"/>
    <x v="2"/>
    <x v="13"/>
    <s v="Acciones de Fiscalización y Aseguramiento Sanitario"/>
    <s v="Línea Aire Ruido y Radiación Electromagnética"/>
    <s v="Establecimiento vigilado y controlado"/>
    <s v="GSP"/>
    <s v="Ver Sivigila "/>
    <s v="Ver Sivigila "/>
    <s v="6_ANTONIO_NARIÑO"/>
    <s v="3_DICIEMBRE_2025"/>
    <s v="239912. Vigilancia de la Salud AmbientalVigilancia de la Salud Ambiental6_ANTONIO_NARIÑO3_DICIEMBRE_2025"/>
    <s v="Jenny Rocio López Espinel"/>
    <n v="35979"/>
    <n v="76"/>
    <n v="2734404"/>
    <s v="G3-1"/>
    <n v="1"/>
    <n v="1"/>
    <n v="35979"/>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acta el siguiente hallazgo:_x000a__x000a_- En el Acta de Inspección Vigilancia Ley 1335 de 2009 AR01E088886 del 23/12/2025, en la página 3 presenta espacio en blanco, sin diligenciar la información de tipo de documento, en el espacio de firma por parte del establecimiento."/>
    <m/>
    <m/>
    <m/>
    <e v="#REF!"/>
    <m/>
    <m/>
    <e v="#REF!"/>
  </r>
  <r>
    <s v="RETROSPECTIVO"/>
    <n v="2399"/>
    <x v="2"/>
    <x v="2"/>
    <x v="13"/>
    <s v="Acciones de Fiscalización y Aseguramiento Sanitario"/>
    <s v="Línea Aire Ruido y Radiación Electromagnética"/>
    <s v="Establecimiento vigilado y controlado"/>
    <s v="GSP"/>
    <s v="Ver Sivigila "/>
    <s v="Ver Sivigila "/>
    <s v="5_RAFAEL_URIBE"/>
    <s v="3_DICIEMBRE_2025"/>
    <s v="239912. Vigilancia de la Salud AmbientalVigilancia de la Salud Ambiental5_RAFAEL_URIBE3_DICIEMBRE_2025"/>
    <s v="Jenny Rocio López Espinel"/>
    <n v="35979"/>
    <n v="123"/>
    <n v="4425417"/>
    <s v="G1"/>
    <n v="1"/>
    <n v="15.61188471"/>
    <n v="561700"/>
    <s v="Se genera glosa por incumplimiento en la unidad base de costeo de la Acción de Bienestar/ Acción de Gestión para el Bienestar GSP-PSPIC, por la diferencia entre el valor mensual reconocido por la Subred al perfil del PSPIC y el valor definido por la SDS, de acuerdo con el valor establecido en la columna “1 VALOR BASE 184 HORAS MES”, ya que no se evidenció el reconocimiento total de los honorarios en las planillas radicadas por la Subred, para:_x000a_ _x000a_- Un (1) perfil de Tecnólogo - Operativo (Laura Daniela Herrera Fino, C.C 1000461065), en el periodo de octubre a diciembre 2025, no se le reconoció un total de 31,37988827 horas."/>
    <m/>
    <m/>
    <m/>
    <e v="#REF!"/>
    <m/>
    <m/>
    <e v="#REF!"/>
  </r>
  <r>
    <s v="RETROSPECTIVO"/>
    <n v="65"/>
    <x v="2"/>
    <x v="2"/>
    <x v="14"/>
    <s v="Acciones de Fiscalización y Aseguramiento Sanitario"/>
    <s v="Línea de Medicamentos y Tecnologías en Salud"/>
    <s v="Establecimiento vigilado y controlado"/>
    <s v="GSP"/>
    <s v="Ver Sivigila "/>
    <s v="Ver Sivigila "/>
    <s v="4_SAN_CRISTOBAL"/>
    <s v="1_OCTUBRE_2025"/>
    <s v="6512. Vigilancia de la Salud AmbientalVigilancia de la Salud Ambiental4_SAN_CRISTOBAL1_OCTUBRE_2025"/>
    <s v="Andres Felipe Lopez Rodriguez"/>
    <n v="140968"/>
    <n v="19"/>
    <n v="2678392"/>
    <s v="G3-1"/>
    <n v="1"/>
    <n v="1"/>
    <n v="140968"/>
    <s v="Se genera Glosa del 100% de cada intervención, por incumplimiento de Anexo 6 Lineamientos Técnicos de la Gestión de la Salud Pública GSP y del Plan de Salud Pública de Intervenciones Colectivas - PSPIC y Módulo de Estándares - SIVIGILA D.C., ya que se evidenció en (1) acta: MS05E509582, ID: 735939, concepto sanitario Favorable con Requerimientos, se identificó espacios sin diligenciar en el ítem 1.2. Productos que comercializa / Dispensa."/>
    <m/>
    <m/>
    <m/>
    <e v="#REF!"/>
    <m/>
    <m/>
    <e v="#REF!"/>
  </r>
  <r>
    <s v="RETROSPECTIVO"/>
    <n v="65"/>
    <x v="2"/>
    <x v="2"/>
    <x v="14"/>
    <s v="Acciones de Fiscalización y Aseguramiento Sanitario"/>
    <s v="Línea de Medicamentos y Tecnologías en Salud"/>
    <s v="Establecimiento vigilado y controlado"/>
    <s v="GSP"/>
    <s v="Ver Sivigila "/>
    <s v="Ver Sivigila "/>
    <s v="5_RAFAEL_URIBE"/>
    <s v="1_OCTUBRE_2025"/>
    <s v="6512. Vigilancia de la Salud AmbientalVigilancia de la Salud Ambiental5_RAFAEL_URIBE1_OCTUBRE_2025"/>
    <s v="Andres Felipe Lopez Rodriguez"/>
    <n v="140968"/>
    <n v="6"/>
    <n v="845808"/>
    <s v="G3-1"/>
    <n v="1"/>
    <n v="1"/>
    <n v="140968"/>
    <s v="Se genera Glosa del 100% de cada intervención, por incumplimiento de Anexo 6 Lineamientos Técnicos de la Gestión de la Salud Pública GSP y del Plan de Salud Pública de Intervenciones Colectivas - PSPIC y Módulo de Estándares - SIVIGILA D.C., ya que se evidenció en (1) acta: MS05E509648, ID: 802970, concepto sanitario Favorable con Requerimientos, en el acta anexa de inyectología MS19E003437, se identificó un error en la fecha consignada en el apartado de constancia y previa lectura del contenido del acta, correspondiente al mes de la visita de IVC (27/05/2025)."/>
    <m/>
    <m/>
    <m/>
    <e v="#REF!"/>
    <m/>
    <m/>
    <e v="#REF!"/>
  </r>
  <r>
    <s v="RETROSPECTIVO"/>
    <n v="69"/>
    <x v="2"/>
    <x v="2"/>
    <x v="15"/>
    <s v="Acciones de Fiscalización y Aseguramiento Sanitario"/>
    <s v="Línea de Medicamentos y Tecnologías en Salud"/>
    <s v="Establecimiento vigilado y controlado"/>
    <s v="GSP"/>
    <s v="Ver Sivigila "/>
    <s v="Ver Sivigila "/>
    <s v="1_CANDELARIA"/>
    <s v="1_OCTUBRE_2025"/>
    <s v="6912. Vigilancia de la Salud AmbientalVigilancia de la Salud Ambiental1_CANDELARIA1_OCTUBRE_2025"/>
    <s v="Andres Felipe Lopez Rodriguez"/>
    <n v="71958"/>
    <n v="2"/>
    <n v="143916"/>
    <s v="G3-1"/>
    <n v="1"/>
    <n v="1"/>
    <n v="71958"/>
    <s v="Se genera Glosa del 100% de cada intervención, por incumplimiento de Anexo 6 Lineamientos Técnicos de la Gestión de la Salud Pública GSP y del Plan de Salud Pública de Intervenciones Colectivas - PSPIC y Módulo de Estándares - SIVIGILA D.C., ya que se evidenció en (1) acta: MS12E507874, ID 501597, concepto sanitario Favorable, en el acta anexa correspondiente a la Inspección, Vigilancia y Control – Ley 1335 de 2009, se identificó espacios sin diligenciar en la fecha consignada en la hoja 3, en el apartado de constancia de previa lectura y ratificación del contenido del acta."/>
    <m/>
    <m/>
    <m/>
    <e v="#REF!"/>
    <m/>
    <m/>
    <e v="#REF!"/>
  </r>
  <r>
    <s v="RETROSPECTIVO"/>
    <n v="65"/>
    <x v="2"/>
    <x v="2"/>
    <x v="14"/>
    <s v="Acciones de Fiscalización y Aseguramiento Sanitario"/>
    <s v="Línea de Medicamentos y Tecnologías en Salud"/>
    <s v="Establecimiento vigilado y controlado"/>
    <s v="GSP"/>
    <s v="Ver Sivigila "/>
    <s v="Ver Sivigila "/>
    <s v="4_SAN_CRISTOBAL"/>
    <s v="2_NOVIEMBRE_2025"/>
    <s v="6512. Vigilancia de la Salud AmbientalVigilancia de la Salud Ambiental4_SAN_CRISTOBAL2_NOVIEMBRE_2025"/>
    <s v="Andres Felipe Lopez Rodriguez"/>
    <n v="140968"/>
    <n v="16"/>
    <n v="2255488"/>
    <s v="G3-1"/>
    <n v="1"/>
    <n v="3"/>
    <n v="422904"/>
    <s v="Se genera Glosa del 100% de cada intervención, por incumplimiento de Anexo 6 Lineamientos Técnicos de la Gestión de la Salud Pública GSP y del Plan de Salud Pública de Intervenciones Colectivas - PSPIC y Módulo de Estándares - SIVIGILA D.C., ya que se evidenció en (3) actas los siguientes hallazgos:_x000a__x000a_MS05E509709, ID 661217, concepto Favorable con Requerimientos, en el apartado de Alertas Sanitarias no se diligenció información correspondiente a las alertas revisadas._x000a__x000a_MS05E509703, ID 390630, concepto Favorable con Requerimientos, se identificó espacios sin diligenciar en el acta anexa SA05E000451, en el punto II. Cumplimiento de la Implementación del PGIRASA, no se registró la evaluación del cumplimiento._x000a_MS05E509708, ID 619157, concepto Favorable con Requerimientos, en el acta anexa SA05E000521, en el punto II. Cumplimiento de la Implementación del PGIRASA, no se registró la evaluación del cumplimiento, adicionalmente, la hoja 7/7 no se encuentra codificada."/>
    <m/>
    <m/>
    <m/>
    <e v="#REF!"/>
    <m/>
    <m/>
    <e v="#REF!"/>
  </r>
  <r>
    <s v="RETROSPECTIVO"/>
    <n v="65"/>
    <x v="2"/>
    <x v="2"/>
    <x v="14"/>
    <s v="Acciones de Fiscalización y Aseguramiento Sanitario"/>
    <s v="Línea de Medicamentos y Tecnologías en Salud"/>
    <s v="Establecimiento vigilado y controlado"/>
    <s v="GSP"/>
    <s v="Ver Sivigila "/>
    <s v="Ver Sivigila "/>
    <s v="3_MARTIRES"/>
    <s v="2_NOVIEMBRE_2025"/>
    <s v="6512. Vigilancia de la Salud AmbientalVigilancia de la Salud Ambiental3_MARTIRES2_NOVIEMBRE_2025"/>
    <s v="Andres Felipe Lopez Rodriguez"/>
    <n v="140968"/>
    <n v="9"/>
    <n v="1268712"/>
    <s v="G3-1"/>
    <n v="1"/>
    <n v="1"/>
    <n v="140968"/>
    <s v="Se genera Glosa del 100% de cada intervención, por incumplimiento de Anexo 6 Lineamientos Técnicos de la Gestión de la Salud Pública GSP y del Plan de Salud Pública de Intervenciones Colectivas - PSPIC y Módulo de Estándares - SIVIGILA D.C., ya que se evidenció en (1) acta MS05E509721, ID: 382767, Favorable con Requerimientos, se identificó espacios sin diligenciar en el acta anexa SA05E000535, en el punto II. Cumplimiento de la Implementación del PGIRASA, no se registró la evaluación del cumplimiento."/>
    <m/>
    <m/>
    <m/>
    <e v="#REF!"/>
    <m/>
    <m/>
    <e v="#REF!"/>
  </r>
  <r>
    <s v="RETROSPECTIVO"/>
    <n v="81"/>
    <x v="2"/>
    <x v="2"/>
    <x v="16"/>
    <s v="Acciones de Fiscalización y Aseguramiento Sanitario"/>
    <s v="Línea de Medicamentos y Tecnologías en Salud"/>
    <s v="Establecimiento vigilado y controlado"/>
    <s v="GSP"/>
    <s v="Ver Sivigila "/>
    <s v="Ver Sivigila "/>
    <s v="2_SANTA_FE"/>
    <s v="2_NOVIEMBRE_2025"/>
    <s v="8112. Vigilancia de la Salud AmbientalVigilancia de la Salud Ambiental2_SANTA_FE2_NOVIEMBRE_2025"/>
    <s v="Andres Felipe Lopez Rodriguez"/>
    <n v="211452"/>
    <n v="75"/>
    <n v="15858900"/>
    <s v="G3-1"/>
    <n v="1"/>
    <n v="1"/>
    <n v="211452"/>
    <s v="Se genera Glosa del 100% de cada intervención, por incumplimiento de Anexo 6 Lineamientos Técnicos de la Gestión de la Salud Pública GSP y del Plan de Salud Pública de Intervenciones Colectivas - PSPIC y Módulo de Estándares - SIVIGILA D.C., ya que se evidenció en (1) acta MS09E509510, ID 491357, concepto Favorable con Requerimientos, en la cédula del establecimiento se registró como Óptica con Consultorio, sin embargo, en la clasificación posterior se consignó Óptica sin Consultorio, evidenciando una incongruencia en la naturaleza del establecimiento."/>
    <m/>
    <m/>
    <m/>
    <e v="#REF!"/>
    <m/>
    <m/>
    <e v="#REF!"/>
  </r>
  <r>
    <s v="RETROSPECTIVO"/>
    <n v="65"/>
    <x v="2"/>
    <x v="2"/>
    <x v="14"/>
    <s v="Acciones de Fiscalización y Aseguramiento Sanitario"/>
    <s v="Línea de Medicamentos y Tecnologías en Salud"/>
    <s v="Establecimiento vigilado y controlado"/>
    <s v="GSP"/>
    <s v="Ver Sivigila "/>
    <s v="Ver Sivigila "/>
    <s v="4_SAN_CRISTOBAL"/>
    <s v="3_DICIEMBRE_2025"/>
    <s v="6512. Vigilancia de la Salud AmbientalVigilancia de la Salud Ambiental4_SAN_CRISTOBAL3_DICIEMBRE_2025"/>
    <s v="Andres Felipe Lopez Rodriguez"/>
    <n v="140968"/>
    <n v="9"/>
    <n v="1268712"/>
    <s v="G3-1"/>
    <n v="1"/>
    <n v="1"/>
    <n v="140968"/>
    <s v="Se genera Glosa del 100% de cada intervención, por incumplimiento de Anexo 6 Lineamientos Técnicos de la Gestión de la Salud Pública GSP y del Plan de Salud Pública de Intervenciones Colectivas - PSPIC y Módulo de Estándares - SIVIGILA D.C., ya que se evidenció en (1) acta MS05E509795, ID: 357134, Favorable con Requerimientos, se identificó espacios sin diligenciar en el acta anexa de IVC y Control Sanitario para la Gestión de los Residuos, en el punto II. Cumplimiento de la Implementación del PGIRASA, no se registró la evaluación del cumplimiento."/>
    <m/>
    <m/>
    <m/>
    <e v="#REF!"/>
    <m/>
    <m/>
    <e v="#REF!"/>
  </r>
  <r>
    <s v="RETROSPECTIVO"/>
    <n v="65"/>
    <x v="2"/>
    <x v="2"/>
    <x v="14"/>
    <s v="Acciones de Fiscalización y Aseguramiento Sanitario"/>
    <s v="Línea de Medicamentos y Tecnologías en Salud"/>
    <s v="Establecimiento vigilado y controlado"/>
    <s v="GSP"/>
    <s v="Ver Sivigila "/>
    <s v="Ver Sivigila "/>
    <s v="3_MARTIRES"/>
    <s v="3_DICIEMBRE_2025"/>
    <s v="6512. Vigilancia de la Salud AmbientalVigilancia de la Salud Ambiental3_MARTIRES3_DICIEMBRE_2025"/>
    <s v="Andres Felipe Lopez Rodriguez"/>
    <n v="140968"/>
    <n v="8"/>
    <n v="1127744"/>
    <s v="G3-1"/>
    <n v="1"/>
    <n v="1"/>
    <n v="140968"/>
    <s v="Se genera glosa del 100% del valor de cada intervención, por incumplimiento de las características técnicas y de calidad (Anexo 6 Módulo de Estándares – Sivigila D.C), ya que se evidenció en (1) acta MS05E510815, ID 811678, concepto Favorable con Requerimientos: se evidenció que el establecimiento no cuenta con contrato ni con la definición de funciones y obligaciones de la Dirección Técnica. Adicionalmente, la visita fue atendida por un delegado, sin que se identificaran soportes formales que acrediten la suplencia. En consecuencia, el concepto sanitario otorgado no es acorde con la normatividad aplicable, por lo que debió asignarse un concepto sanitario Desfavorabel, teniendo en cuenta que el establecimiento no cuenta con soportes formales que definan la Dirección Técnica."/>
    <m/>
    <m/>
    <m/>
    <e v="#REF!"/>
    <m/>
    <m/>
    <e v="#REF!"/>
  </r>
  <r>
    <s v="RETROSPECTIVO"/>
    <n v="1129"/>
    <x v="2"/>
    <x v="2"/>
    <x v="17"/>
    <s v="Acciones de Fiscalización y Aseguramiento Sanitario"/>
    <s v="Línea de Medicamentos y Tecnologías en Salud"/>
    <s v="Establecimiento vigilado y controlado"/>
    <s v="GSP"/>
    <s v="Ver Sivigila "/>
    <s v="Ver Sivigila "/>
    <s v="5_RAFAEL_URIBE"/>
    <s v="3_DICIEMBRE_2025"/>
    <s v="112912. Vigilancia de la Salud AmbientalVigilancia de la Salud Ambiental5_RAFAEL_URIBE3_DICIEMBRE_2025"/>
    <s v="Andres Felipe Lopez Rodriguez"/>
    <n v="140968"/>
    <n v="1"/>
    <n v="140968"/>
    <s v="G10-1"/>
    <n v="1"/>
    <n v="1"/>
    <n v="140968"/>
    <s v="Se genera glosa del 100% por ausencia de soportes, del valor reportado en la columna “presupuesto ejecutado periodo”, teniendo en cuenta que el 10% no cubre el valor de las ausencias, debido a que los productos, reportados como desarrollados en el informe de gestión, no fueron soportados en el momento de la visita de supervisión, ya que se evidenció ausencia de (1) soporte, de una meta ejecutada (1) soporte en el Informe de Gestión de Salud Ambiental."/>
    <m/>
    <m/>
    <m/>
    <e v="#REF!"/>
    <m/>
    <m/>
    <e v="#REF!"/>
  </r>
  <r>
    <s v="RETROSPECTIVO"/>
    <n v="65"/>
    <x v="2"/>
    <x v="2"/>
    <x v="14"/>
    <s v="Acciones de Fiscalización y Aseguramiento Sanitario"/>
    <s v="Línea de Medicamentos y Tecnologías en Salud"/>
    <s v="Establecimiento vigilado y controlado"/>
    <s v="GSP"/>
    <s v="Ver Sivigila "/>
    <s v="Ver Sivigila "/>
    <s v="5_RAFAEL_URIBE"/>
    <s v="3_DICIEMBRE_2025"/>
    <s v="6512. Vigilancia de la Salud AmbientalVigilancia de la Salud Ambiental5_RAFAEL_URIBE3_DICIEMBRE_2025"/>
    <s v="Andres Felipe Lopez Rodriguez"/>
    <n v="140968"/>
    <n v="25"/>
    <n v="3524200"/>
    <s v="G3-1"/>
    <n v="1"/>
    <n v="1"/>
    <n v="140968"/>
    <s v="Se genera Glosa del 100% de cada intervención, por incumplimiento de Anexo 6 Lineamientos Técnicos de la Gestión de la Salud Pública GSP y del Plan de Salud Pública de Intervenciones Colectivas - PSPIC y Módulo de Estándares - SIVIGILA D.C., ya que se evidenció en (1) acta MS05E509766, ID: 789895, Favorable con Requerimientos, se identificó espacios sin diligenciar en el acta anexa SA05E000722 de IVC y Control Sanitario para la Gestión de los Residuos, en el punto II. Cumplimiento de la Implementación del PGIRASA, no se registró la evaluación del cumplimiento."/>
    <m/>
    <m/>
    <m/>
    <e v="#REF!"/>
    <m/>
    <m/>
    <e v="#REF!"/>
  </r>
  <r>
    <s v="RETROSPECTIVO"/>
    <n v="73"/>
    <x v="2"/>
    <x v="2"/>
    <x v="18"/>
    <s v="Acciones de Fiscalización y Aseguramiento Sanitario"/>
    <s v="Línea de Medicamentos y Tecnologías en Salud"/>
    <s v="Establecimiento vigilado y controlado"/>
    <s v="GSP"/>
    <s v="Ver Sivigila "/>
    <s v="Ver Sivigila "/>
    <s v="6_ANTONIO_NARIÑO"/>
    <s v="3_DICIEMBRE_2025"/>
    <s v="7312. Vigilancia de la Salud AmbientalVigilancia de la Salud Ambiental6_ANTONIO_NARIÑO3_DICIEMBRE_2025"/>
    <s v="Andres Felipe Lopez Rodriguez"/>
    <n v="281936"/>
    <n v="6"/>
    <n v="1691616"/>
    <s v="G3-1"/>
    <n v="1"/>
    <n v="1"/>
    <n v="281936"/>
    <s v="Se genera Glosa del 100% de cada intervención, por incumplimiento de Anexo 6 Lineamientos Técnicos de la Gestión de la Salud Pública GSP y del Plan de Salud Pública de Intervenciones Colectivas - PSPIC y Módulo de Estándares - SIVIGILA D.C., ya que se evidenció en (1) acta MS05E509737, ID: 615665, Favorable con Requerimientos, se identificó espacios sin diligenciar en el acta anexa de IVC y Control Sanitario para la Gestión de los Residuos, en el punto II. Cumplimiento de la Implementación del PGIRASA, no se registró la evaluación del cumplimiento."/>
    <m/>
    <m/>
    <m/>
    <e v="#REF!"/>
    <m/>
    <m/>
    <e v="#REF!"/>
  </r>
  <r>
    <s v="RETROSPECTIVO"/>
    <n v="90"/>
    <x v="2"/>
    <x v="2"/>
    <x v="19"/>
    <s v="Acciones de Fiscalización y Aseguramiento Sanitario"/>
    <s v="Línea Alimentos Sanos y Seguros"/>
    <s v="Establecimiento vigilado y controlado"/>
    <s v="GSP"/>
    <s v="Ver Sivigila "/>
    <s v="Ver Sivigila "/>
    <s v="3_MARTIRES"/>
    <s v="1_OCTUBRE_2025"/>
    <s v="9012. Vigilancia de la Salud AmbientalVigilancia de la Salud Ambiental3_MARTIRES1_OCTUBRE_2025"/>
    <s v="Luis Gabriel Piñeros Huertas"/>
    <n v="71958"/>
    <n v="60"/>
    <n v="4317480"/>
    <s v="G3-1"/>
    <n v="1"/>
    <n v="2"/>
    <n v="143916"/>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Actas:_x000a__x000a_Para las actas:_x000a_-_x0009_Acta de IVC: AS02E797572, ID: 381313, Acta de aplicación de medida: MH06E702664._x000a_-_x0009_Acta de IVC: AS02E797571, ID:589696, Acta de aplicación de medida: MH06E702660._x000a_ _x000a_Se evidencio que en las actas de aplicación de medida sanitaria adjuntas a las actas de IVC, no se marcó el tipo de medida sanitaria que se tomó en el establecimiento, la cual fue clausura temporal total."/>
    <m/>
    <m/>
    <m/>
    <e v="#REF!"/>
    <m/>
    <m/>
    <e v="#REF!"/>
  </r>
  <r>
    <s v="RETROSPECTIVO"/>
    <n v="104"/>
    <x v="2"/>
    <x v="2"/>
    <x v="20"/>
    <s v="Acciones de Fiscalización y Aseguramiento Sanitario"/>
    <s v="Línea Alimentos Sanos y Seguros"/>
    <s v="Establecimiento vigilado y controlado"/>
    <s v="GSP"/>
    <s v="Ver Sivigila "/>
    <s v="Ver Sivigila "/>
    <s v="6_ANTONIO_NARIÑO"/>
    <s v="3_DICIEMBRE_2025"/>
    <s v="10412. Vigilancia de la Salud AmbientalVigilancia de la Salud Ambiental6_ANTONIO_NARIÑO3_DICIEMBRE_2025"/>
    <s v="Adriana moreno"/>
    <n v="91656"/>
    <n v="141"/>
    <n v="12923496"/>
    <s v="G3-1"/>
    <n v="1"/>
    <n v="1"/>
    <n v="91656"/>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_x000a__x000a_1.Se evidencio acta de levantamiento de medida sanitaria, MH08E723084 ID 330840, del 22 de noviembre de 2025, se realizó visita para cambio de concepto el día 22 de diciembre de 2025, superando los 12 días establecidos en el documento técnico."/>
    <m/>
    <m/>
    <m/>
    <e v="#REF!"/>
    <m/>
    <m/>
    <e v="#REF!"/>
  </r>
  <r>
    <s v="RETROSPECTIVO"/>
    <n v="2150"/>
    <x v="2"/>
    <x v="2"/>
    <x v="21"/>
    <s v="Acciones de Fiscalización y Aseguramiento Sanitario"/>
    <s v="Línea Calidad de Agua y Saneamiento básico"/>
    <s v="Establecimiento vigilado y controlado"/>
    <s v="GSP"/>
    <s v="Ver Sivigila "/>
    <s v="Ver Sivigila "/>
    <s v="6_ANTONIO_NARIÑO"/>
    <s v="2_NOVIEMBRE_2025"/>
    <s v="215012. Vigilancia de la Salud AmbientalVigilancia de la Salud Ambiental6_ANTONIO_NARIÑO2_NOVIEMBRE_2025"/>
    <s v="John Fredy Corso "/>
    <n v="122208"/>
    <n v="7"/>
    <n v="855456"/>
    <s v="G3-1"/>
    <n v="1"/>
    <n v="1"/>
    <n v="122208"/>
    <s v="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el siguiente hallazgo:  _x000a__x000a_Se evidencio que en ítem 5.5. ¿Cuenta con sistema de producción de vapor?, se registró la opción SI y el ítem 5.7. Se registro “Calentador” y se diligenciaron datos de capacidad y potencia, lo cual es incongruente frente que este tipo de equipos no producen vapor, esto se presentó para el soporte: _x000a__x000a_-_x0009_SB03E703253 ID 325176 Con concepto Favorable con requerimientos. _x000a_"/>
    <m/>
    <m/>
    <m/>
    <e v="#REF!"/>
    <m/>
    <m/>
    <e v="#REF!"/>
  </r>
  <r>
    <s v="RETROSPECTIVO"/>
    <n v="1005"/>
    <x v="2"/>
    <x v="2"/>
    <x v="22"/>
    <s v="Acciones de Fiscalización y Aseguramiento Sanitario"/>
    <s v="Línea Calidad de Agua y Saneamiento básico"/>
    <s v="Establecimiento vigilado y controlado"/>
    <s v="GSP"/>
    <s v="Ver Sivigila "/>
    <s v="Ver Sivigila "/>
    <s v="5_RAFAEL_URIBE"/>
    <s v="2_NOVIEMBRE_2025"/>
    <s v="100512. Vigilancia de la Salud AmbientalVigilancia de la Salud Ambiental5_RAFAEL_URIBE2_NOVIEMBRE_2025"/>
    <s v="John Fredy Corso "/>
    <n v="91656"/>
    <n v="16"/>
    <n v="1466496"/>
    <s v="G3-1"/>
    <n v="1"/>
    <n v="1"/>
    <n v="91656"/>
    <s v="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_x000a__x000a_En acta SB18E705753 ID 589932 con concepto desfavorable, se evidencio que en el bloque de exigencias se relacionó en la normatividad presuntamente infringida la Resolución 1362 de 2007 art 27 y 28, para lo cual esta norma no es aplicable a vigilancia y los artículos relacionados no los tiene la norma descrita. "/>
    <m/>
    <m/>
    <m/>
    <e v="#REF!"/>
    <m/>
    <m/>
    <e v="#REF!"/>
  </r>
  <r>
    <s v="RETROSPECTIVO"/>
    <n v="1005"/>
    <x v="2"/>
    <x v="2"/>
    <x v="22"/>
    <s v="Acciones de Fiscalización y Aseguramiento Sanitario"/>
    <s v="Línea Calidad de Agua y Saneamiento básico"/>
    <s v="Establecimiento vigilado y controlado"/>
    <s v="GSP"/>
    <s v="Ver Sivigila "/>
    <s v="Ver Sivigila "/>
    <s v="5_RAFAEL_URIBE"/>
    <s v="3_DICIEMBRE_2025"/>
    <s v="100512. Vigilancia de la Salud AmbientalVigilancia de la Salud Ambiental5_RAFAEL_URIBE3_DICIEMBRE_2025"/>
    <s v="John Fredy Corso "/>
    <n v="91656"/>
    <n v="27"/>
    <n v="2474712"/>
    <s v="G3-1"/>
    <n v="1"/>
    <n v="1"/>
    <n v="91656"/>
    <s v="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_x000a__x000a_En acta SB18E705742 ID 656546 con concepto desfavorable se registró en el ítem de exigencias una norma presuntamente infringida relacionado “Resolución 445 de 1996”, cuya norma no tiene pertinencia a la vigilancia. "/>
    <m/>
    <m/>
    <m/>
    <e v="#REF!"/>
    <m/>
    <m/>
    <e v="#REF!"/>
  </r>
  <r>
    <s v="RETROSPECTIVO"/>
    <n v="2451"/>
    <x v="2"/>
    <x v="2"/>
    <x v="23"/>
    <s v="Acciones de Fiscalización y Aseguramiento Sanitario"/>
    <s v="Línea Seguridad química"/>
    <s v="Establecimiento vigilado y controlado"/>
    <s v="GSP"/>
    <s v="Ver Sivigila "/>
    <s v="Ver Sivigila "/>
    <s v="1_CANDELARIA"/>
    <s v="1_OCTUBRE_2025"/>
    <s v="245112. Vigilancia de la Salud AmbientalVigilancia de la Salud Ambiental1_CANDELARIA1_OCTUBRE_2025"/>
    <s v="Edgar Alberto Salazar Manosalva"/>
    <n v="76380"/>
    <n v="1"/>
    <n v="76380"/>
    <s v="G3-1"/>
    <n v="1"/>
    <n v="1"/>
    <n v="7638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_x000a_1. En el soporte físico del Acta No. SQ01E754755, ID (826129), de fecha 24/10/2025 con Concepto Favorable. Se presentó inconsistencia al registrarse la intervención IVC a industria textil de menos de 20 trabajadores, sin embargo, la intervención corresponde a IVC a establecimientos que utilicen como materia prima textil, cuero, madera, plástico y/o metal de menos de 20 trabajadores, de acuerdo con lo establecido en los estándares de la línea; así mismo, se verificó que no se diligenció nota aclaratoria al respecto."/>
    <m/>
    <m/>
    <m/>
    <e v="#REF!"/>
    <m/>
    <m/>
    <e v="#REF!"/>
  </r>
  <r>
    <s v="RETROSPECTIVO"/>
    <n v="1759"/>
    <x v="2"/>
    <x v="2"/>
    <x v="24"/>
    <s v="Acciones de Fiscalización y Aseguramiento Sanitario"/>
    <s v="Línea Seguridad química"/>
    <s v="Establecimiento vigilado y controlado"/>
    <s v="GSP"/>
    <s v="Ver Sivigila "/>
    <s v="Ver Sivigila "/>
    <s v="4_SAN_CRISTOBAL"/>
    <s v="1_OCTUBRE_2025"/>
    <s v="175912. Vigilancia de la Salud AmbientalVigilancia de la Salud Ambiental4_SAN_CRISTOBAL1_OCTUBRE_2025"/>
    <s v="Edgar Alberto Salazar Manosalva"/>
    <n v="76380"/>
    <n v="21"/>
    <n v="1603980"/>
    <s v="G3-1"/>
    <n v="1"/>
    <n v="1"/>
    <n v="7638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_x000a_1. En el soporte físico del Acta No. SQ01E754405, ID (805895), de fecha 8/10/2025 con Concepto Favorable con Requerimientos. Se reportó la calificación de los aspectos evaluados en los ítems 5.9, 5.10 y 5.11 &quot;No Cumple&quot;, sin embargo, no se registraron los hallazgos ni las exigencias de estos ítems, lo cual no es consistente."/>
    <m/>
    <m/>
    <m/>
    <e v="#REF!"/>
    <m/>
    <m/>
    <e v="#REF!"/>
  </r>
  <r>
    <s v="RETROSPECTIVO"/>
    <n v="2451"/>
    <x v="2"/>
    <x v="2"/>
    <x v="23"/>
    <s v="Acciones de Fiscalización y Aseguramiento Sanitario"/>
    <s v="Línea Seguridad química"/>
    <s v="Establecimiento vigilado y controlado"/>
    <s v="GSP"/>
    <s v="Ver Sivigila "/>
    <s v="Ver Sivigila "/>
    <s v="5_RAFAEL_URIBE"/>
    <s v="1_OCTUBRE_2025"/>
    <s v="245112. Vigilancia de la Salud AmbientalVigilancia de la Salud Ambiental5_RAFAEL_URIBE1_OCTUBRE_2025"/>
    <s v="Edgar Alberto Salazar Manosalva"/>
    <n v="76380"/>
    <n v="10"/>
    <n v="763800"/>
    <s v="G3-1"/>
    <n v="1"/>
    <n v="1"/>
    <n v="7638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_x000a_1. En el soporte físico del Acta No. SQ01E764564, ID (617135), de fecha 29/10/2025 con Concepto Desfavorable. Se registró la calificación del aspecto evaluado en el ítem 4.8 &quot;Cumple&quot;, sin embargo, se diligenció hallazgo e incumplimiento de este ítem, lo cual no es consistente."/>
    <m/>
    <m/>
    <m/>
    <e v="#REF!"/>
    <m/>
    <m/>
    <e v="#REF!"/>
  </r>
  <r>
    <s v="RETROSPECTIVO"/>
    <n v="2451"/>
    <x v="2"/>
    <x v="2"/>
    <x v="23"/>
    <s v="Acciones de Fiscalización y Aseguramiento Sanitario"/>
    <s v="Línea Seguridad química"/>
    <s v="Establecimiento vigilado y controlado"/>
    <s v="GSP"/>
    <s v="Ver Sivigila "/>
    <s v="Ver Sivigila "/>
    <s v="6_ANTONIO_NARIÑO"/>
    <s v="1_OCTUBRE_2025"/>
    <s v="245112. Vigilancia de la Salud AmbientalVigilancia de la Salud Ambiental6_ANTONIO_NARIÑO1_OCTUBRE_2025"/>
    <s v="Edgar Alberto Salazar Manosalva"/>
    <n v="76380"/>
    <n v="15"/>
    <n v="1145700"/>
    <s v="G3-1"/>
    <n v="1"/>
    <n v="1"/>
    <n v="7638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_x000a_1. En el soporte físico del Acta No. SQ01E764462, ID (740656), de fecha 25/10/2025 con Concepto Desfavorable. No se registró la calificación del aspecto evaluado en el ítem 4.7, quedando este espacio sin diligenciar."/>
    <m/>
    <m/>
    <m/>
    <e v="#REF!"/>
    <m/>
    <m/>
    <e v="#REF!"/>
  </r>
  <r>
    <s v="RETROSPECTIVO"/>
    <n v="4"/>
    <x v="2"/>
    <x v="2"/>
    <x v="25"/>
    <s v="Acciones de Fiscalización y Aseguramiento Sanitario"/>
    <s v="Línea Seguridad química"/>
    <s v="Establecimiento vigilado y controlado"/>
    <s v="GSP"/>
    <s v="Ver Sivigila "/>
    <s v="Ver Sivigila "/>
    <s v="1_CANDELARIA"/>
    <s v="2_NOVIEMBRE_2025"/>
    <s v="412. Vigilancia de la Salud AmbientalVigilancia de la Salud Ambiental1_CANDELARIA2_NOVIEMBRE_2025"/>
    <s v="Edgar Alberto Salazar Manosalva"/>
    <n v="91656"/>
    <n v="3"/>
    <n v="274968"/>
    <s v="G3-1"/>
    <n v="1"/>
    <n v="1"/>
    <n v="9165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_x000a_1. En el soporte físico del Acta No. SQ03E711308, ID (686742), de fecha 25/11/2025 con Concepto Favorable con Requerimientos. No se registró la calificación del aspecto evaluado en el ítem 3.6, quedando este espacio sin diligenciar."/>
    <m/>
    <m/>
    <m/>
    <e v="#REF!"/>
    <m/>
    <m/>
    <e v="#REF!"/>
  </r>
  <r>
    <s v="RETROSPECTIVO"/>
    <n v="4"/>
    <x v="2"/>
    <x v="2"/>
    <x v="25"/>
    <s v="Acciones de Fiscalización y Aseguramiento Sanitario"/>
    <s v="Línea Seguridad química"/>
    <s v="Establecimiento vigilado y controlado"/>
    <s v="GSP"/>
    <s v="Ver Sivigila "/>
    <s v="Ver Sivigila "/>
    <s v="4_SAN_CRISTOBAL"/>
    <s v="2_NOVIEMBRE_2025"/>
    <s v="412. Vigilancia de la Salud AmbientalVigilancia de la Salud Ambiental4_SAN_CRISTOBAL2_NOVIEMBRE_2025"/>
    <s v="Edgar Alberto Salazar Manosalva"/>
    <n v="91656"/>
    <n v="50"/>
    <n v="4582800"/>
    <s v="G3-1"/>
    <n v="1"/>
    <n v="1"/>
    <n v="9165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_x000a_1. En el soporte físico del Acta No. SQ03E711211, ID (704365), de fecha 18/11/2025 con Concepto Desfavorable. Dentro de las causales que ocasionaron el concepto desfavorable, no se registró el incumplimiento del hallazgo del ítem 14.5 &quot; No diligencia formato de registros de residuos generados&quot;."/>
    <m/>
    <m/>
    <m/>
    <e v="#REF!"/>
    <m/>
    <m/>
    <e v="#REF!"/>
  </r>
  <r>
    <s v="RETROSPECTIVO"/>
    <n v="1205"/>
    <x v="2"/>
    <x v="2"/>
    <x v="26"/>
    <s v="Acciones de Fiscalización y Aseguramiento Sanitario"/>
    <s v="Línea Seguridad química"/>
    <s v="Establecimiento vigilado y controlado"/>
    <s v="GSP"/>
    <s v="Ver Sivigila "/>
    <s v="Ver Sivigila "/>
    <s v="4_SAN_CRISTOBAL"/>
    <s v="2_NOVIEMBRE_2025"/>
    <s v="120512. Vigilancia de la Salud AmbientalVigilancia de la Salud Ambiental4_SAN_CRISTOBAL2_NOVIEMBRE_2025"/>
    <s v="Edgar Alberto Salazar Manosalva"/>
    <n v="183312"/>
    <n v="2"/>
    <n v="366624"/>
    <s v="G3-1"/>
    <n v="1"/>
    <n v="1"/>
    <n v="1833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_x000a_1. En el soporte físico del Acta No. SQ03E711228, ID (829837), de fecha 6/11/2025 con Concepto Desfavorable. En el acta secundaria SQ04E701242, dentro de las causales que ocasionaron el concepto desfavorable, no se registró el incumplimiento del hallazgo del ítem 5.4, además, no se registró la calificación de los aspectos evaluados en los ítems 5.5 y 5.6 quedando estos espacios sin diligenciar."/>
    <m/>
    <m/>
    <m/>
    <e v="#REF!"/>
    <m/>
    <m/>
    <e v="#REF!"/>
  </r>
  <r>
    <s v="RETROSPECTIVO"/>
    <n v="1762"/>
    <x v="2"/>
    <x v="2"/>
    <x v="27"/>
    <s v="Acciones de Fiscalización y Aseguramiento Sanitario"/>
    <s v="Línea Seguridad química"/>
    <s v="Establecimiento vigilado y controlado"/>
    <s v="GSP"/>
    <s v="Ver Sivigila "/>
    <s v="Ver Sivigila "/>
    <s v="4_SAN_CRISTOBAL"/>
    <s v="2_NOVIEMBRE_2025"/>
    <s v="176212. Vigilancia de la Salud AmbientalVigilancia de la Salud Ambiental4_SAN_CRISTOBAL2_NOVIEMBRE_2025"/>
    <s v="Edgar Alberto Salazar Manosalva"/>
    <n v="91656"/>
    <n v="4"/>
    <n v="366624"/>
    <s v="G3-1"/>
    <n v="1"/>
    <n v="1"/>
    <n v="9165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_x000a_1. En el soporte físico del Acta No. SQ08E701136, ID (613769), de fecha 10/11/2025 con Concepto Desfavorable. No se registró la calificación del aspecto evaluado en el ítem 3.4, quedando este espacio sin diligenciar."/>
    <m/>
    <m/>
    <m/>
    <e v="#REF!"/>
    <m/>
    <m/>
    <e v="#REF!"/>
  </r>
  <r>
    <s v="RETROSPECTIVO"/>
    <n v="1205"/>
    <x v="2"/>
    <x v="2"/>
    <x v="26"/>
    <s v="Acciones de Fiscalización y Aseguramiento Sanitario"/>
    <s v="Línea Seguridad química"/>
    <s v="Establecimiento vigilado y controlado"/>
    <s v="GSP"/>
    <s v="Ver Sivigila "/>
    <s v="Ver Sivigila "/>
    <s v="4_SAN_CRISTOBAL"/>
    <s v="3_DICIEMBRE_2025"/>
    <s v="120512. Vigilancia de la Salud AmbientalVigilancia de la Salud Ambiental4_SAN_CRISTOBAL3_DICIEMBRE_2025"/>
    <s v="Edgar Alberto Salazar Manosalva"/>
    <n v="183312"/>
    <n v="3"/>
    <n v="549936"/>
    <s v="G3-1"/>
    <n v="1"/>
    <n v="1"/>
    <n v="1833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_x000a_1. En el soporte físico del Acta No. SQ03E711343, ID (847017), de fecha 12/12/2025 con Concepto Desfavorable. En el acta secundaria SQ04E701247, el ítem 6.1 el cual verifica si el establecimiento presenta manual de bioseguridad se calificó No cumple, sin embargo, el ítem 6.2 el cual valida si se implementa completamente las acciones contempladas en el manual de bioseguridad y el ítem 9.1 donde se verifica si el personal del establecimiento conoce y cumple con el manual de bioseguridad, se calificaron Cumple, lo cual no es consistente."/>
    <m/>
    <m/>
    <m/>
    <e v="#REF!"/>
    <m/>
    <m/>
    <e v="#REF!"/>
  </r>
  <r>
    <s v="RETROSPECTIVO"/>
    <n v="4"/>
    <x v="2"/>
    <x v="2"/>
    <x v="25"/>
    <s v="Acciones de Fiscalización y Aseguramiento Sanitario"/>
    <s v="Línea Seguridad química"/>
    <s v="Establecimiento vigilado y controlado"/>
    <s v="GSP"/>
    <s v="Ver Sivigila "/>
    <s v="Ver Sivigila "/>
    <s v="5_RAFAEL_URIBE"/>
    <s v="3_DICIEMBRE_2025"/>
    <s v="412. Vigilancia de la Salud AmbientalVigilancia de la Salud Ambiental5_RAFAEL_URIBE3_DICIEMBRE_2025"/>
    <s v="Edgar Alberto Salazar Manosalva"/>
    <n v="91656"/>
    <n v="33"/>
    <n v="3024648"/>
    <s v="G3-1"/>
    <n v="1"/>
    <n v="1"/>
    <n v="9165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_x000a_1. En el soporte físico del Acta No. SQ03E711365, ID (815132), de fecha 11/12/2025 con Concepto Desfavorable. Dentro de las causales que generaron el concepto desfavorable, no se incluyó el incumplimiento del hallazgo del ítem 11.1."/>
    <m/>
    <m/>
    <m/>
    <e v="#REF!"/>
    <m/>
    <m/>
    <e v="#REF!"/>
  </r>
  <r>
    <s v="RETROSPECTIVO"/>
    <n v="22"/>
    <x v="2"/>
    <x v="2"/>
    <x v="28"/>
    <s v="Acciones de Fiscalización y Aseguramiento Sanitario"/>
    <s v="Línea Seguridad química"/>
    <s v="Establecimiento vigilado y controlado"/>
    <s v="GSP"/>
    <s v="Ver Sivigila "/>
    <s v="Ver Sivigila "/>
    <s v="5_RAFAEL_URIBE"/>
    <s v="3_DICIEMBRE_2025"/>
    <s v="2212. Vigilancia de la Salud AmbientalVigilancia de la Salud Ambiental5_RAFAEL_URIBE3_DICIEMBRE_2025"/>
    <s v="Edgar Alberto Salazar Manosalva"/>
    <n v="91656"/>
    <n v="15"/>
    <n v="1374840"/>
    <s v="G3-1"/>
    <n v="1"/>
    <n v="1"/>
    <n v="9165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_x000a_1. En el soporte físico del Acta No. SQ01E766253, ID (410115), de fecha 20/12/2025 con Concepto Favorable con Requerimientos. No se registró la calificación de los aspectos evaluados en los ítems 5.9, 5.10 y 5.11, quedando estos espacios sin diligenciar."/>
    <m/>
    <m/>
    <m/>
    <e v="#REF!"/>
    <m/>
    <m/>
    <e v="#REF!"/>
  </r>
  <r>
    <s v="RETROSPECTIVO"/>
    <n v="2451"/>
    <x v="2"/>
    <x v="2"/>
    <x v="23"/>
    <s v="Acciones de Fiscalización y Aseguramiento Sanitario"/>
    <s v="Línea Seguridad química"/>
    <s v="Establecimiento vigilado y controlado"/>
    <s v="GSP"/>
    <s v="Ver Sivigila "/>
    <s v="Ver Sivigila "/>
    <s v="5_RAFAEL_URIBE"/>
    <s v="3_DICIEMBRE_2025"/>
    <s v="245112. Vigilancia de la Salud AmbientalVigilancia de la Salud Ambiental5_RAFAEL_URIBE3_DICIEMBRE_2025"/>
    <s v="Edgar Alberto Salazar Manosalva"/>
    <n v="76380"/>
    <n v="35"/>
    <n v="2673300"/>
    <s v="G3-1"/>
    <n v="1"/>
    <n v="1"/>
    <n v="7638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_x000a_1. En el soporte físico del Acta No. SQ01E764931, ID (810430), de fecha 3/12/2025 con Concepto Favorable con Requerimientos. En el ítem 12.3 en la fecha de inicio del plazo dejado para el cumplimiento de los requerimientos se registró 04/11/2025, sin embargo, la visita se realizó el 03/12/2025, lo cual no es consistente."/>
    <m/>
    <m/>
    <m/>
    <e v="#REF!"/>
    <m/>
    <m/>
    <e v="#REF!"/>
  </r>
  <r>
    <s v="RETROSPECTIVO"/>
    <n v="22"/>
    <x v="2"/>
    <x v="2"/>
    <x v="28"/>
    <s v="Acciones de Fiscalización y Aseguramiento Sanitario"/>
    <s v="Línea Seguridad química"/>
    <s v="Establecimiento vigilado y controlado"/>
    <s v="GSP"/>
    <s v="Ver Sivigila "/>
    <s v="Ver Sivigila "/>
    <s v="3_MARTIRES"/>
    <s v="1_OCTUBRE_2025"/>
    <s v="2212. Vigilancia de la Salud AmbientalVigilancia de la Salud Ambiental3_MARTIRES1_OCTUBRE_2025"/>
    <s v="Mónica Alexandra Cuervo Salgado"/>
    <n v="91656"/>
    <n v="137"/>
    <n v="12556872"/>
    <s v="G3-1"/>
    <n v="1"/>
    <n v="3"/>
    <n v="274968"/>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el siguiente hallazgo:_x000a__x000a_1. En el acta SQ01E754390 (ID 648680) con Concepto Favorable con Requerimientos del 09-10-2025, no se registraron los incumplimientos evidenciados para el ítem 5.10, el cual fue calificado como &quot;2. No Cumple&quot;._x000a__x000a_2. En el acta SQ01E754547 (ID 775971) con Concepto Favorable del 15-10-2025, en el diligenciamiento de la cedula del establecimiento, se evidenció espacio en blanco en la sede._x000a__x000a_3. En el acta SQ01E754421 (ID 787634) con Concepto Favorable del 08-10-2025, en el diligenciamiento de la cedula del establecimiento, se evidenció espacio en blanco en el tipo de documento del propietario."/>
    <m/>
    <m/>
    <m/>
    <e v="#REF!"/>
    <m/>
    <m/>
    <e v="#REF!"/>
  </r>
  <r>
    <s v="RETROSPECTIVO"/>
    <n v="4"/>
    <x v="2"/>
    <x v="2"/>
    <x v="25"/>
    <s v="Acciones de Fiscalización y Aseguramiento Sanitario"/>
    <s v="Línea Seguridad química"/>
    <s v="Establecimiento vigilado y controlado"/>
    <s v="GSP"/>
    <s v="Ver Sivigila "/>
    <s v="Ver Sivigila "/>
    <s v="3_MARTIRES"/>
    <s v="2_NOVIEMBRE_2025"/>
    <s v="412. Vigilancia de la Salud AmbientalVigilancia de la Salud Ambiental3_MARTIRES2_NOVIEMBRE_2025"/>
    <s v="Mónica Alexandra Cuervo Salgado"/>
    <n v="91656"/>
    <n v="16"/>
    <n v="1466496"/>
    <s v="G3-1"/>
    <n v="1"/>
    <n v="1"/>
    <n v="9165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1. En el acta SQ03E711428 (ID 791152) con Concepto Desfavorable del 18-11-2025, se evidenció espacio en blanco en el numeral 16. Exigencias, debido a que no se realizó la marcación correspondiente en las opciones Sí/No."/>
    <m/>
    <m/>
    <m/>
    <e v="#REF!"/>
    <m/>
    <m/>
    <e v="#REF!"/>
  </r>
  <r>
    <s v="RETROSPECTIVO"/>
    <n v="22"/>
    <x v="2"/>
    <x v="2"/>
    <x v="28"/>
    <s v="Acciones de Fiscalización y Aseguramiento Sanitario"/>
    <s v="Línea Seguridad química"/>
    <s v="Establecimiento vigilado y controlado"/>
    <s v="GSP"/>
    <s v="Ver Sivigila "/>
    <s v="Ver Sivigila "/>
    <s v="3_MARTIRES"/>
    <s v="2_NOVIEMBRE_2025"/>
    <s v="2212. Vigilancia de la Salud AmbientalVigilancia de la Salud Ambiental3_MARTIRES2_NOVIEMBRE_2025"/>
    <s v="Mónica Alexandra Cuervo Salgado"/>
    <n v="91656"/>
    <n v="138"/>
    <n v="12648528"/>
    <s v="G3-1"/>
    <n v="1"/>
    <n v="2"/>
    <n v="1833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el siguiente hallazgo:_x000a__x000a_1. En el acta SQ01E765686 (ID 514727) con Concepto Favorable del 21-11-2025, se evidenció espacio en blanco en la calificación del ítem 5.11_x000a__x000a_2. En el acta SQ01E764629 (ID 801243) con Concepto Favorable con Requerimientos del 06-11-2025, en el ítem 8.2 para Productos - Papel con película PVC y Productos - Policloruro de vinilo no se registró la unidad de medida correspondiente."/>
    <m/>
    <m/>
    <m/>
    <e v="#REF!"/>
    <m/>
    <m/>
    <e v="#REF!"/>
  </r>
  <r>
    <s v="RETROSPECTIVO"/>
    <n v="4"/>
    <x v="2"/>
    <x v="2"/>
    <x v="25"/>
    <s v="Acciones de Fiscalización y Aseguramiento Sanitario"/>
    <s v="Línea Seguridad química"/>
    <s v="Establecimiento vigilado y controlado"/>
    <s v="GSP"/>
    <s v="Ver Sivigila "/>
    <s v="Ver Sivigila "/>
    <s v="3_MARTIRES"/>
    <s v="3_DICIEMBRE_2025"/>
    <s v="412. Vigilancia de la Salud AmbientalVigilancia de la Salud Ambiental3_MARTIRES3_DICIEMBRE_2025"/>
    <s v="Mónica Alexandra Cuervo Salgado"/>
    <n v="91656"/>
    <n v="13"/>
    <n v="1191528"/>
    <s v="G3-1"/>
    <n v="1"/>
    <n v="1"/>
    <n v="9165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1. En el acta SQ03E711477 (ID 421231) con Concepto Desfavorable del 04-12-2025, presentó inconsistencia en el ítem 12.6 ¿Cumple con las actividades mínimas para el manejo y disposición de residuos generados: Segregación, movimiento interno, almacenamiento intermedio y/o central, desactivación (gestión interna), recolección, transporte, tratamiento y/o disposición final (gestión externa), según la resolución 2827 de 2006 y el plan de Gestión Integral de Residuos del establecimiento?, ya que se calificó &quot;2. No Cumple&quot; mientras que en el hallazgo se indicó &quot;presenta contrato con la empresa J2 Movility SAS ultima recolección 21/11/2025&quot;, lo cual no es consistente con la calificación asignada, adicional en el espacio de observaciones no se evidencio nota aclaratoria al respecto."/>
    <m/>
    <m/>
    <m/>
    <e v="#REF!"/>
    <m/>
    <m/>
    <e v="#REF!"/>
  </r>
  <r>
    <s v="RETROSPECTIVO"/>
    <n v="22"/>
    <x v="2"/>
    <x v="2"/>
    <x v="28"/>
    <s v="Acciones de Fiscalización y Aseguramiento Sanitario"/>
    <s v="Línea Seguridad química"/>
    <s v="Establecimiento vigilado y controlado"/>
    <s v="GSP"/>
    <s v="Ver Sivigila "/>
    <s v="Ver Sivigila "/>
    <s v="3_MARTIRES"/>
    <s v="3_DICIEMBRE_2025"/>
    <s v="2212. Vigilancia de la Salud AmbientalVigilancia de la Salud Ambiental3_MARTIRES3_DICIEMBRE_2025"/>
    <s v="Mónica Alexandra Cuervo Salgado"/>
    <n v="91656"/>
    <n v="143"/>
    <n v="13106808"/>
    <s v="G3-1"/>
    <n v="1"/>
    <n v="1"/>
    <n v="9165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1. En el acta SQ01E765696 (ID 556999) con Concepto Desfavorable del 03-12-2025, se evidenció que la normatividad citada en el ítem 4.8 como referente para botiquines se encuentra errada, ya que se registró la Resolución 0705 de 2025."/>
    <m/>
    <m/>
    <m/>
    <e v="#REF!"/>
    <m/>
    <m/>
    <e v="#REF!"/>
  </r>
  <r>
    <s v="RETROSPECTIVO"/>
    <n v="2451"/>
    <x v="2"/>
    <x v="2"/>
    <x v="23"/>
    <s v="Acciones de Fiscalización y Aseguramiento Sanitario"/>
    <s v="Línea Seguridad química"/>
    <s v="Establecimiento vigilado y controlado"/>
    <s v="GSP"/>
    <s v="Ver Sivigila "/>
    <s v="Ver Sivigila "/>
    <s v="3_MARTIRES"/>
    <s v="3_DICIEMBRE_2025"/>
    <s v="245112. Vigilancia de la Salud AmbientalVigilancia de la Salud Ambiental3_MARTIRES3_DICIEMBRE_2025"/>
    <s v="Mónica Alexandra Cuervo Salgado"/>
    <n v="76380"/>
    <n v="90"/>
    <n v="6874200"/>
    <s v="G3-1"/>
    <n v="1"/>
    <n v="2"/>
    <n v="15276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el siguiente hallazgo:_x000a__x000a_1. En el acta SQ01E766463 (ID 568572) con Concepto Desfavorable del 11-12-2025, se realizó un acta adenda de número SA03E729112 de fecha 22 de diciembre de 2025, la cual no se radicó en la Secretaría Distrital de Salud._x000a__x000a_2. En el acta SQ01E764763 (ID 696297) con Concepto Favorable con Requerimientos del 05-12-2025, se evidenció espacios en blanco en la calificación de los ítems 6.5 a 6.7"/>
    <m/>
    <m/>
    <m/>
    <e v="#REF!"/>
    <m/>
    <m/>
    <e v="#REF!"/>
  </r>
  <r>
    <s v="RETROSPECTIVO"/>
    <n v="2486"/>
    <x v="2"/>
    <x v="2"/>
    <x v="29"/>
    <s v="Acciones de Fiscalización y Aseguramiento Sanitario"/>
    <s v="Línea eventos transmisibles de origen zoonótico"/>
    <s v="Establecimiento vigilado y controlado"/>
    <s v="GSP"/>
    <s v="Ver Sivigila "/>
    <s v="Ver Sivigila "/>
    <s v="1_CANDELARIA"/>
    <s v="3_DICIEMBRE_2025"/>
    <s v="248612. Vigilancia de la Salud AmbientalVigilancia de la Salud Ambiental1_CANDELARIA3_DICIEMBRE_2025"/>
    <s v="Carlos Andres Guerrero Pacheco"/>
    <n v="91656"/>
    <n v="4"/>
    <n v="366624"/>
    <s v="G1"/>
    <n v="1"/>
    <n v="3.70952256262547"/>
    <n v="340000"/>
    <s v="Se genera glosa por incumplimiento en la unidad  de base de costeo de la acción de bienestar/acción de gestión para el bienestar GSP-PSPIC, ya que no se evidenció en las planillas de pago radicadas por la subred, el pago de 15 horas adicionales para un Profesional Universitario 2 (Nestor Yaya Lancheros  CC. 1.012.319.775), lo que equivale a 3,70952256262547 vistas facturadas."/>
    <m/>
    <m/>
    <m/>
    <e v="#REF!"/>
    <m/>
    <m/>
    <e v="#REF!"/>
  </r>
  <r>
    <s v="RETROSPECTIVO"/>
    <n v="2456"/>
    <x v="2"/>
    <x v="2"/>
    <x v="30"/>
    <s v="Prevención, Vigilancia  y Control de Enfermedades Zoonóticas "/>
    <s v="Línea eventos transmisibles de origen zoonótico"/>
    <s v="Prevención y Control de enfermedades zoonóticas"/>
    <s v="GSP"/>
    <s v="Ver Sivigila "/>
    <s v="Ver Sivigila "/>
    <s v="4_SAN_CRISTOBAL"/>
    <s v="3_DICIEMBRE_2025"/>
    <s v="245612. Vigilancia de la Salud AmbientalVigilancia de la Salud Ambiental4_SAN_CRISTOBAL3_DICIEMBRE_2025"/>
    <s v="Carlos Andres Guerrero Pacheco"/>
    <n v="48389866"/>
    <n v="1"/>
    <n v="48389866"/>
    <s v="G1"/>
    <n v="1"/>
    <n v="2.14259737772367E-2"/>
    <n v="1036800"/>
    <s v="Se genera glosa por incumplimiento en la unidad  de base de costeo de la acción de bienestar/acción de gestión para el bienestar GSP-PSPIC, ya que no se evidenció en las planillas de pago radicadas por la subred, el pago de 64 horas para un Técnico 1 (Laura Mercedes Peña Prieto CC. 1.010.059.301), lo que equivale a 0,0214259737772367 de la intervención facturada."/>
    <m/>
    <m/>
    <m/>
    <e v="#REF!"/>
    <m/>
    <m/>
    <e v="#REF!"/>
  </r>
  <r>
    <s v="RETROSPECTIVO"/>
    <n v="2456"/>
    <x v="2"/>
    <x v="2"/>
    <x v="30"/>
    <s v="Prevención, Vigilancia  y Control de Enfermedades Zoonóticas "/>
    <s v="Línea eventos transmisibles de origen zoonótico"/>
    <s v="Prevención y Control de enfermedades zoonóticas"/>
    <s v="GSP"/>
    <s v="Ver Sivigila "/>
    <s v="Ver Sivigila "/>
    <s v="4_SAN_CRISTOBAL"/>
    <s v="3_DICIEMBRE_2025"/>
    <s v="245612. Vigilancia de la Salud AmbientalVigilancia de la Salud Ambiental4_SAN_CRISTOBAL3_DICIEMBRE_2025"/>
    <s v="Carlos Andres Guerrero Pacheco"/>
    <n v="48389866"/>
    <n v="1"/>
    <n v="48389866"/>
    <s v="G3-1"/>
    <n v="0.02"/>
    <n v="1"/>
    <n v="967797"/>
    <s v="Se genera glosa del 2% por el incumplimiento de anexo 6 lineamientos técnicos  de la gestión de la salud pública  GSP y de plan  de la salud  publica de intervenciones  colectivas – PSPIC y módulo de estándares – SIVIGILA D.C, de acuerdo al rango de cumplimiento registrado en la tabla del anexo 9, sobre el valor total reportado en la columna “ presupuesto ejecutado periodo” de la intervención, en el mes de diciembre de cada año o el último mes de finalización del convenio, de acuerdo al nivel de operación. _x000a__x000a_Ya que se evidenció incumplimiento de la meta programada de animales a vacunar para el periodo octubre – diciembre 2025, teniendo en cuenta que la subred presentó un cumplimiento del 50%, lo que de acuerdo a la tabla de cumplimiento es menor o igual del 79,9%. "/>
    <m/>
    <m/>
    <m/>
    <e v="#REF!"/>
    <m/>
    <m/>
    <e v="#REF!"/>
  </r>
  <r>
    <s v="RETROSPECTIVO"/>
    <n v="164"/>
    <x v="3"/>
    <x v="3"/>
    <x v="31"/>
    <s v="Gestión Sectorial e Intersectorial para la implementación y operación de estrategias del PAI para MAS Bienestar "/>
    <s v="Programa"/>
    <s v="No Aplica"/>
    <s v="GSP"/>
    <s v="Plan de acción"/>
    <s v="Zonal"/>
    <s v="7_SUBRED"/>
    <s v="2_NOVIEMBRE_2025"/>
    <s v="1649. Gestión de Programas Estrategias y Planes para el BienestarGestión Integral Estrategias y Programas7_SUBRED2_NOVIEMBRE_2025"/>
    <s v="Jennifer Jimenez Ladino"/>
    <n v="6484528"/>
    <n v="4"/>
    <n v="25938112"/>
    <s v="G3"/>
    <n v="1"/>
    <n v="7.4074074074074084E-2"/>
    <n v="480335"/>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Nueve (9) subactividades, dado que se evidenció incumplimiento en una (1) subactividad la cual se ejecuta en las 6 localidades  de operación  de la Subred, afectando la localidad de Mártires con una meta ejecutada de 0,666666666666667, como se describe a continuación:_x000a__x000a_1._x0009_Contar con Kardex diario de los medicamentos inmunobiológicos, dispositivos médicos e insumos entregados a los equipos extramurales._x000a__x000a_1.Las profesionales extramurales de la localidad de Mártires durante el mes de noviembre, se evidenció una discrepancia entre la información consignada en el anexo del Registro Diario de Adultez e Infancia y el Kardex físico implementado por la subred de medicamentos inmunobiológicos, dispositivos médicos e insumos."/>
    <m/>
    <m/>
    <m/>
    <e v="#REF!"/>
    <m/>
    <m/>
    <e v="#REF!"/>
  </r>
  <r>
    <s v="RETROSPECTIVO"/>
    <n v="162"/>
    <x v="3"/>
    <x v="3"/>
    <x v="32"/>
    <s v="Desarrollo de capacidades institucionales para la gestión de la implementación y operación del PAI en la IPS públicas, privadas. "/>
    <s v="Programa"/>
    <s v="No Aplica"/>
    <s v="GSP"/>
    <s v="Plan de acción"/>
    <s v="Zonal"/>
    <s v="7_SUBRED"/>
    <s v="2_NOVIEMBRE_2025"/>
    <s v="1629. Gestión de Programas Estrategias y Planes para el BienestarGestión Integral Estrategias y Programas7_SUBRED2_NOVIEMBRE_2025"/>
    <s v="Jennifer Jimenez Ladino"/>
    <n v="10478800"/>
    <n v="1.23369565217391"/>
    <n v="12927649.999999968"/>
    <s v="G3"/>
    <n v="1"/>
    <n v="3.8949275362318334E-2"/>
    <n v="408142"/>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oce (12) subactividades, dado que se evidenció incumplimiento en dos (2) subactividades la cual se ejecuta en las 6 localidades  de operación  de la Subred, afectando las localidades de Mártires con una meta ejecutada de 0,13369565217391 y Santa fe con una meta ejecutada de 0,1 frente al total de ejecucion,  como se describe a continuación:_x000a__x000a_1) Acta Subred o herramienta de seguimiento (propia de la entidad) que contenga la evaluación de mínimo lo detallado en la actividad 2, del 100% de IPS validadas. _x000a__x000a_1.Las localidades de Mártires, Santafé se identificaron 16 IPS. En la revisión de las actas del seguimiento al cumplimiento de la entrega de los informes de dosis administradas mensuales de POS y NO POS, extranjeros, tablero de control, movimiento de inmunobiológicos, insumos y dispositivos médicos de las IPS vacunadoras modalidad intramural y extramural. Incluyendo la validación del anexo 7. Se evidenciaron que incumplen los estándares de calidad, debido a registros de información incompletos correspondientes a “información de hallazgos, Anexo 7 de los esquemas regular y COVID” adicionalmente, los listados de asistencia no cumplen con los criterios de calidad establecidos, al presentar campos vacíos en los ítems de tema, fecha y/o hora._x000a__x000a_2) Realizar asistencia técnica al 100% de las IPS (Públicas y privadas) en conjunto con el técnico de sistemas de información. Donde debe evaluar: avance de coberturas, seguimiento a cohortes, las estrategias de demanda inducida, arqueo de medicamentos inmunobiológicos, dispositivos médicos e insumos y tema de fortalecimiento de capacidades de acuerdo con las necesidades identificadas._x000a__x000a_2.En la localidad de Mártires se identificaron actas de asistencia técnica correspondientes a las IPS Samper Mendoza y Hospital San José que presentan incumplimientos en los criterios de calidad. Lo anterior se evidencia en la inconsistencia entre la fecha registrada en el arqueo y la consignada en el acta, así como en la falta de concordancia entre el arqueo del saldo total de la nevera y la discriminación de los biológicos por lote."/>
    <m/>
    <m/>
    <m/>
    <e v="#REF!"/>
    <m/>
    <m/>
    <e v="#REF!"/>
  </r>
  <r>
    <s v="RETROSPECTIVO"/>
    <n v="162"/>
    <x v="3"/>
    <x v="3"/>
    <x v="32"/>
    <s v="Desarrollo de capacidades institucionales para la gestión de la implementación y operación del PAI en la IPS públicas, privadas. "/>
    <s v="Programa"/>
    <s v="No Aplica"/>
    <s v="GSP"/>
    <s v="Plan de acción"/>
    <s v="Zonal"/>
    <s v="7_SUBRED"/>
    <s v="3_DICIEMBRE_2025"/>
    <s v="1629. Gestión de Programas Estrategias y Planes para el BienestarGestión Integral Estrategias y Programas7_SUBRED3_DICIEMBRE_2025"/>
    <s v="Jennifer Jimenez Ladino"/>
    <n v="10478800"/>
    <n v="2"/>
    <n v="20957600"/>
    <s v="G3"/>
    <n v="1"/>
    <n v="8.3333333333333343E-2"/>
    <n v="873233"/>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oce (12) subactividades, dado que se evidenció incumplimiento en una (1) subactividad la cual se ejecuta en las 6 localidades  de operación  de la Subred, afectando las localidades de Mártires por una meta ejecutada 0,266666666666667, Santafé con la meta ejecutada de 0,266666666666667 y San Cristóbal con una meta ejecutada de 0,466666666666667 como se describe a continuación:_x000a__x000a__x000a_1)_x0009_Acta Subred o herramienta de seguimiento (propia de la entidad) que contenga la evaluación de mínimo lo detallado en la actividad 2, del 100% de IPS validadas. _x000a__x000a_1) En las localidades de Mártires, Santafé y San Cristóbal, se identificaron 14 IPS actas sin listado de asistencia."/>
    <m/>
    <m/>
    <m/>
    <e v="#REF!"/>
    <m/>
    <m/>
    <e v="#REF!"/>
  </r>
  <r>
    <s v="RETROSPECTIVO"/>
    <n v="156"/>
    <x v="3"/>
    <x v="3"/>
    <x v="33"/>
    <s v="Fortalecimiento de capacidades personales e institucionales para la implementación, seguimiento y monitoreo del plan de salud mental y sus diferentes componentes (humanización, prevención de la conducta suicida, violencias, seguridad vial)"/>
    <s v="Plan"/>
    <s v="No Aplica"/>
    <s v="GSP"/>
    <s v="Plan de acción"/>
    <s v="Zonal"/>
    <s v="7_SUBRED"/>
    <s v="1_OCTUBRE_2025"/>
    <s v="1569. Gestión de Programas Estrategias y Planes para el BienestarGestión Integral Estrategias y Programas7_SUBRED1_OCTUBRE_2025"/>
    <s v="Jennifer Jimenez Ladino"/>
    <n v="13832016"/>
    <n v="1"/>
    <n v="13832016"/>
    <s v="G3"/>
    <n v="1"/>
    <n v="0.16666666666666666"/>
    <n v="2305336"/>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Seis (6) subactividades, dado que se evidenció incumplimiento en una (1) subactividad:  _x000a__x000a_1)_x0009_Acciones de sensibilización sobre violencias de género e intrafamiliar a las personas usuarias de los servicios de las IPS públicas y privadas, y en espacios sectoriales e intersectoriales. _x000a__x000a_1) La profesional presentó listados de asistencia correspondientes a acciones de sensibilización dirigidas a las IPS; no obstante, dichos documentos no cumplen con los estándares de calidad establecidos, debido a la ausencia de la firma de la profesional responsable en todos los listados, requisito necesario para validar las actividades de sensibilización sobre violencias de género e intrafamiliar dirigidas a las personas usuarias de los servicios de las IPS públicas y privadas."/>
    <m/>
    <m/>
    <m/>
    <e v="#REF!"/>
    <m/>
    <m/>
    <e v="#REF!"/>
  </r>
  <r>
    <s v="RETROSPECTIVO"/>
    <n v="165"/>
    <x v="3"/>
    <x v="3"/>
    <x v="34"/>
    <s v="Gestión Sectorial e Intersectorial para la operación de estrategias del PAI para MAS Bienestar "/>
    <s v="Programa"/>
    <s v="No Aplica"/>
    <s v="GSP"/>
    <s v="Plan de acción"/>
    <s v="Zonal"/>
    <s v="7_SUBRED"/>
    <s v="1_OCTUBRE_2025"/>
    <s v="1659. Gestión de Programas Estrategias y Planes para el BienestarGestión Integral Estrategias y Programas7_SUBRED1_OCTUBRE_2025"/>
    <s v="Jennifer Jimenez Ladino"/>
    <n v="3994272"/>
    <n v="51.1"/>
    <n v="204107299.20000002"/>
    <s v="G2"/>
    <n v="0.03"/>
    <n v="51.1"/>
    <n v="6123219"/>
    <s v="Se genera glosa G2 GLOSA POR INSUMOS Y RECURSOS.ANEXO 8, del 3% sobre el valor total ejecutado en el Producto 165- Gestión Sectorial e Intersectorial para la operación de estrategias del PAI para MAS Bienestar; Se identificó incumplimiento en la disponibilidad de vehículos asignados a las localidades de San Cristóbal (1 vehículo), Rafael Uribe Uribe (1 vehículo )y Mártires (1 vehículo), en relación con lo establecido en el Anexo 8 conforme a lo requerido, debían disponerse nueve (9) vans con capacidad mínima para siete (7) pasajeros; no obstante, durante el período comprendido entre el 1 de octubre y el 31 de diciembre, la subred contó únicamente con seis (6) vehículos, evidenciándose la ausencia de tres (3) vans. Lo cual impacta negativamente en las actividades diarias del equipo extramural."/>
    <m/>
    <m/>
    <m/>
    <e v="#REF!"/>
    <m/>
    <m/>
    <e v="#REF!"/>
  </r>
  <r>
    <s v="RETROSPECTIVO"/>
    <n v="165"/>
    <x v="3"/>
    <x v="3"/>
    <x v="34"/>
    <s v="Gestión Sectorial e Intersectorial para la operación de estrategias del PAI para MAS Bienestar "/>
    <s v="Programa"/>
    <s v="No Aplica"/>
    <s v="GSP"/>
    <s v="Plan de acción"/>
    <s v="Zonal"/>
    <s v="7_SUBRED"/>
    <s v="3_DICIEMBRE_2025"/>
    <s v="1659. Gestión de Programas Estrategias y Planes para el BienestarGestión Integral Estrategias y Programas7_SUBRED3_DICIEMBRE_2025"/>
    <s v="Jennifer Jimenez Ladino"/>
    <n v="3994272"/>
    <n v="51.662999999999997"/>
    <n v="206356074.336"/>
    <s v="G1"/>
    <n v="1"/>
    <n v="1.8170019467878"/>
    <n v="7257600"/>
    <s v="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448 horas adicionales distribuidas en 15 perfiles de Tecnico 1 relacionado :_x000a__x000a_•_x0009_Bellamile Centeno Velasco Tiempo En Horas Del Th 32_x000a_•_x0009_Angie Catherine Cobos Torres Tiempo En Horas Del Th 32_x000a_•_x0009_Alba Mireya Torres Morales Tiempo En Horas Del Th 24_x000a_•_x0009_Angela Marcela Diaz Rodriguez Tiempo En Horas Del Th 16_x000a_•_x0009_Cristy Dayanne Lopez Pacheco Tiempo En Horas Del Th 16_x000a_•_x0009_Doris Tatiana Espitia Flautero Tiempo En Horas Del Th 24_x000a_•_x0009_Geraldyn Andrea Avila Noguera Tiempo En Horas Del Th 32_x000a_•_x0009_Betsy Faizury Daniel´S Saldarriaga Tiempo En Horas Del Th 16_x000a_•_x0009_Carlos Alexander Solorzano Vargas Tiempo En Horas Del Th 32_x000a_•_x0009_Andy Manuel Perdomo Gutierrez Tiempo En Horas Del Th 16_x000a_•_x0009_Julieth Liliana Hernández Rivera Tiempo En Horas Del Th 54_x000a_•_x0009_Leidy Viviana Osorio Camargo Tiempo En Horas Del Th 24_x000a_•_x0009_Paola Hasbleidy Bustos Arias Tiempo En Horas Del Th 24_x000a_•_x0009_Sandra García Berjan Tiempo En Horas Del Th 32_x000a_•_x0009_Sandra Patricia Sanabria Vargas Tiempo En Horas Del Th 74"/>
    <m/>
    <m/>
    <m/>
    <e v="#REF!"/>
    <m/>
    <m/>
    <e v="#REF!"/>
  </r>
  <r>
    <s v="RETROSPECTIVO"/>
    <n v="165"/>
    <x v="3"/>
    <x v="3"/>
    <x v="34"/>
    <s v="Gestión Sectorial e Intersectorial para la operación de estrategias del PAI para MAS Bienestar "/>
    <s v="Programa"/>
    <s v="No Aplica"/>
    <s v="GSP"/>
    <s v="Plan de acción"/>
    <s v="Zonal"/>
    <s v="7_SUBRED"/>
    <s v="2_NOVIEMBRE_2025"/>
    <s v="1659. Gestión de Programas Estrategias y Planes para el BienestarGestión Integral Estrategias y Programas7_SUBRED2_NOVIEMBRE_2025"/>
    <s v="Jennifer Jimenez Ladino"/>
    <n v="3994272"/>
    <n v="49.706521739130402"/>
    <n v="198541367.99999988"/>
    <s v="G2"/>
    <n v="0.03"/>
    <n v="49.706521739130402"/>
    <n v="5956241"/>
    <s v="Se genera glosa G2 GLOSA POR INSUMOS Y RECURSOS.ANEXO 8, del 3% sobre el valor total ejecutado en el Producto 165- Gestión Sectorial e Intersectorial para la operación de estrategias del PAI para MAS Bienestar; Se identificó incumplimiento en la disponibilidad de vehículos asignados a las localidades de San Cristóbal (1 vehículo), Rafael Uribe Uribe (1 vehículo )y Mártires (1 vehículo), en relación con lo establecido en el Anexo 8 conforme a lo requerido, debían disponerse nueve (9) vans con capacidad mínima para siete (7) pasajeros; no obstante, durante el período comprendido entre el 1 de octubre y el 31 de diciembre, la subred contó únicamente con seis (6) vehículos, evidenciándose la ausencia de tres (3) vans. Lo cual impacta negativamente en las actividades diarias del equipo extramural."/>
    <m/>
    <m/>
    <m/>
    <e v="#REF!"/>
    <m/>
    <m/>
    <e v="#REF!"/>
  </r>
  <r>
    <s v="RETROSPECTIVO"/>
    <n v="165"/>
    <x v="3"/>
    <x v="3"/>
    <x v="34"/>
    <s v="Gestión Sectorial e Intersectorial para la operación de estrategias del PAI para MAS Bienestar "/>
    <s v="Programa"/>
    <s v="No Aplica"/>
    <s v="GSP"/>
    <s v="Plan de acción"/>
    <s v="Zonal"/>
    <s v="7_SUBRED"/>
    <s v="3_DICIEMBRE_2025"/>
    <s v="1659. Gestión de Programas Estrategias y Planes para el BienestarGestión Integral Estrategias y Programas7_SUBRED3_DICIEMBRE_2025"/>
    <s v="Jennifer Jimenez Ladino"/>
    <n v="3994272"/>
    <n v="51.662999999999997"/>
    <n v="206356074.336"/>
    <s v="G2"/>
    <n v="0.03"/>
    <n v="51.662999999999997"/>
    <n v="6190682"/>
    <s v="Se genera glosa G2 GLOSA POR INSUMOS Y RECURSOS.ANEXO 8, del 3% sobre el valor total ejecutado en el Producto 165- Gestión Sectorial e Intersectorial para la operación de estrategias del PAI para MAS Bienestar; Se identificó incumplimiento en la disponibilidad de vehículos asignados a las localidades de San Cristóbal (1 vehículo), Rafael Uribe Uribe (1 vehículo )y Mártires (1 vehículo), en relación con lo establecido en el Anexo 8 conforme a lo requerido, debían disponerse nueve (9) vans con capacidad mínima para siete (7) pasajeros; no obstante, durante el período comprendido entre el 1 de octubre y el 31 de diciembre, la subred contó únicamente con seis (6) vehículos, evidenciándose la ausencia de tres (3) vans. Lo cual impacta negativamente en las actividades diarias del equipo extramural."/>
    <m/>
    <m/>
    <m/>
    <e v="#REF!"/>
    <m/>
    <m/>
    <e v="#REF!"/>
  </r>
  <r>
    <s v="RETROSPECTIVO"/>
    <n v="9"/>
    <x v="0"/>
    <x v="0"/>
    <x v="35"/>
    <s v="Gestión zonal  GPEPB - PAI"/>
    <s v="Coordinación y seguimiento de la gestión territorial"/>
    <s v="No Aplica"/>
    <s v="GSP"/>
    <s v="Plan de acción"/>
    <s v="Zonal"/>
    <s v="7_SUBRED"/>
    <s v="3_DICIEMBRE_2025"/>
    <s v="91. Gestión Territorial para la Atención Primaria Social de los procesos de Gestión de la Salud Pública (GSP) y el Plan de Salud Pública de Intervenciones Colectivas (PSPIC)Gestión Territorial7_SUBRED3_DICIEMBRE_2025"/>
    <s v="SANDRA JIMENEZ"/>
    <n v="28674928"/>
    <n v="1"/>
    <n v="28674928"/>
    <s v="G9"/>
    <n v="0.05"/>
    <n v="1"/>
    <n v="1433746"/>
    <s v="Se genera GLOSA POR INCONSISTENCIAS DE INFORME DE GESTIÓN del 5% sobre el total del producto Gestión Zonal GPEPB – PAI, con reporte mensual porque se evidenció error en el nivel de operación de la acción, sin afectación de la meta total ejecutada para la siguiente acción:_x000a__x000a_Acción 142 - Bases de datos de ETV a nivel distrital actualizadas y con criterios de calidad, en donde su nivel de operación corresponde a Distrito; se evidenció error en la meta programada y ejecutada, ya que en el informe de gestión se registra en nivel Subred."/>
    <m/>
    <m/>
    <m/>
    <e v="#REF!"/>
    <m/>
    <m/>
    <e v="#REF!"/>
  </r>
  <r>
    <s v="RETROSPECTIVO"/>
    <n v="9"/>
    <x v="0"/>
    <x v="0"/>
    <x v="35"/>
    <s v="Gestión zonal  GPEPB - PAI"/>
    <s v="Coordinación y seguimiento de la gestión territorial"/>
    <s v="No Aplica"/>
    <s v="GSP"/>
    <s v="Plan de acción"/>
    <s v="Zonal"/>
    <s v="7_SUBRED"/>
    <s v="3_DICIEMBRE_2025"/>
    <s v="91. Gestión Territorial para la Atención Primaria Social de los procesos de Gestión de la Salud Pública (GSP) y el Plan de Salud Pública de Intervenciones Colectivas (PSPIC)Gestión Territorial7_SUBRED3_DICIEMBRE_2025"/>
    <s v="SANDRA JIMENEZ"/>
    <n v="28674928"/>
    <n v="1"/>
    <n v="28674928"/>
    <s v="G1"/>
    <n v="1"/>
    <n v="0.16876066785590499"/>
    <n v="4839200"/>
    <s v="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184 horas adicionales distribuidas en 6 perfiles profesional universitario 1 Neleyi Guaraca Penagos, Yuranny Lisbeth Rodríguez Mayorga, Luz Angela Rodríguez Mayorga, Viviana Patricia Hassan Paternina, Leidy Carolina Bernal Sánchez Y Laura Carolina Garavito Vargas."/>
    <m/>
    <m/>
    <m/>
    <e v="#REF!"/>
    <m/>
    <m/>
    <e v="#REF!"/>
  </r>
  <r>
    <s v="RETROSPECTIVO"/>
    <n v="166"/>
    <x v="3"/>
    <x v="3"/>
    <x v="36"/>
    <s v="Gestión Sectorial e Intersectorial para la operación y registro de estrategias del PAI para MAS Bienestar "/>
    <s v="Programa"/>
    <s v="No Aplica"/>
    <s v="GSP"/>
    <s v="Plan de acción"/>
    <s v="Zonal"/>
    <s v="7_SUBRED"/>
    <s v="3_DICIEMBRE_2025"/>
    <s v="1669. Gestión de Programas Estrategias y Planes para el BienestarGestión Integral Estrategias y Programas7_SUBRED3_DICIEMBRE_2025"/>
    <s v="SANDRA JIMENEZ"/>
    <n v="2983376"/>
    <n v="8"/>
    <n v="23867008"/>
    <s v="G1"/>
    <n v="1"/>
    <n v="0.30012978585334199"/>
    <n v="895400"/>
    <s v="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74 horas regulares de 1 perfil bachiller Lina Fernanda Montoya Ortiz."/>
    <m/>
    <m/>
    <m/>
    <e v="#REF!"/>
    <m/>
    <m/>
    <e v="#REF!"/>
  </r>
  <r>
    <s v="RETROSPECTIVO"/>
    <n v="73"/>
    <x v="4"/>
    <x v="4"/>
    <x v="37"/>
    <s v="Asesoría para el mejoramiento de las condiciones de salud y trabajo en las unidades de trabajo informal de mediano y bajo impacto"/>
    <s v="Gestión del Riesgo para el Bienestar Colectivo en los Territorios"/>
    <s v="No Aplica"/>
    <s v="PSPIC"/>
    <s v="Unidad de trabajo informal"/>
    <s v="Local"/>
    <s v="3_MARTIRES"/>
    <s v="3_DICIEMBRE_2025"/>
    <s v="732. Cuidado Continuo por una vida con bienestarLaboral3_MARTIRES3_DICIEMBRE_2025"/>
    <s v="SANDRA LEAL"/>
    <n v="220671"/>
    <n v="34"/>
    <n v="7502814"/>
    <s v="G1"/>
    <n v="1"/>
    <n v="11.94030932927299"/>
    <n v="2634880"/>
    <s v="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horas adicionales distribuidas de perfil de Tecnólogo:_x000a__x000a_1._x0009_Yudy Alexandra Alméciga Sabogal ejecutó 29,9 horas, por un valor de $535.210, correspondientes al Acción73: Asesoría para el mejoramiento de las condiciones de salud y trabajo en las unidades de trabajo informal de mediano y bajo impacto._x000a__x000a_2._x0009_Diego Fernando Ramírez Ospina registró 29,9 horas, con un valor de $535.210, asociadas al Acción73: Asesoría para el mejoramiento de las condiciones de salud y trabajo en las unidades de trabajo informal de mediano y bajo impacto._x000a__x000a_3._x0009_Karen Liliana Hincapié Parrado ejecutó 27,6 horas, por un valor de $494.040, correspondientes al Acción73: Asesoría para el mejoramiento de las condiciones de salud y trabajo en las unidades de trabajo informal de mediano y bajo impacto._x000a_4._x0009_Viviana Rodríguez Beltrán registró 29,9 horas, con un valor de $535.210, correspondientes al Acción73: Asesoría para el mejoramiento de las condiciones de salud y trabajo en las unidades de trabajo informal de mediano y bajo impacto._x000a_5._x0009_Marcela Alexandra González Hernández ejecutó 29,9 horas, por un valor de $535.210, asociadas al Acción73: Asesoría para el mejoramiento de las condiciones de salud y trabajo en las unidades de trabajo informal de mediano y bajo impacto._x000a__x000a_"/>
    <m/>
    <m/>
    <m/>
    <e v="#REF!"/>
    <m/>
    <m/>
    <e v="#REF!"/>
  </r>
  <r>
    <s v="RETROSPECTIVO"/>
    <n v="74"/>
    <x v="4"/>
    <x v="4"/>
    <x v="38"/>
    <s v="Asesoría para el mejoramiento de las condiciones de salud y trabajo en las unidades de trabajo informal de alto impacto"/>
    <s v="Gestión del Riesgo para el Bienestar Colectivo en los Territorios"/>
    <s v="No Aplica"/>
    <s v="PSPIC"/>
    <s v="Unidad de trabajo informal"/>
    <s v="Local"/>
    <s v="3_MARTIRES"/>
    <s v="3_DICIEMBRE_2025"/>
    <s v="742. Cuidado Continuo por una vida con bienestarLaboral3_MARTIRES3_DICIEMBRE_2025"/>
    <s v="SANDRA LEAL"/>
    <n v="367374"/>
    <n v="20"/>
    <n v="7347480"/>
    <s v="G1"/>
    <n v="1"/>
    <n v="1.1194038899688539"/>
    <n v="411240"/>
    <s v="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horas adicionales distribuidas de perfil de profesional especializado 4:_x000a__x000a_1._x0009_Lourdes Yileny Contreras Cruz desarrolló 6,9 horas, con un valor de $205.620, correspondientes al Acción 74: Asesoría para el mejoramiento de las condiciones de salud y trabajo en las unidades de trabajo informal de alto impacto._x000a__x000a_2._x0009_Ricardo Antonio Ceballos Martínez registró 6,9 horas, con un valor de $205.620, asociados al Acción 74: Asesoría para el mejoramiento de las condiciones de salud y trabajo en las unidades de trabajo informal de alto impacto._x000a__x000a_"/>
    <m/>
    <m/>
    <m/>
    <e v="#REF!"/>
    <m/>
    <m/>
    <e v="#REF!"/>
  </r>
  <r>
    <s v="RETROSPECTIVO"/>
    <n v="82"/>
    <x v="4"/>
    <x v="4"/>
    <x v="39"/>
    <s v="Asesorías para promover la desvinculación laboral de los niños, niñas y adolescentes identificados en trabajo infantil "/>
    <s v="Gestión del Riesgo para el Bienestar Colectivo en los Territorios"/>
    <s v="No Aplica"/>
    <s v="PSPIC"/>
    <s v="Niño niña adolescente intervenido"/>
    <s v="Local"/>
    <s v="3_MARTIRES"/>
    <s v="3_DICIEMBRE_2025"/>
    <s v="822. Cuidado Continuo por una vida con bienestarLaboral3_MARTIRES3_DICIEMBRE_2025"/>
    <s v="SANDRA LEAL"/>
    <n v="281078"/>
    <n v="54"/>
    <n v="15178212"/>
    <s v="G1"/>
    <n v="1"/>
    <n v="3.9381950917538906"/>
    <n v="1106940"/>
    <s v="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horas adicionales distribuidas de perfil de Profesional universitario 2:_x000a__x000a_1._x0009_Mayra Alejandra Villalba García ejecutó 4,6 horas, por un valor de $104.880, correspondientes al Acción 82: Asesorías para promover la desvinculación laboral de los niños, niñas y adolescentes identificados en trabajo infantil._x000a__x000a_2._x0009_Sandra Patricia Romero Romero registró 6,9 horas, con un valor de $157.320, asociadas al Acción 82: Asesorías para promover la desvinculación laboral de los niños, niñas y adolescentes identificados en trabajo infantil._x000a__x000a_3._x0009_Yury Angélica Gil Martínez ejecutó 6,9 horas, por un valor de $157.320, correspondientes al Acción 82: Asesorías para promover la desvinculación laboral de los niños, niñas y adolescentes identificados en trabajo infantil._x000a__x000a_4._x0009_Johan Sebastián Cañón Bastidas desarrolló 6,9 horas, con un valor de $157.320, correspondientes al Acción 82: Asesorías para promover la desvinculación laboral de los niños, niñas y adolescentes identificados en trabajo infantil._x000a__x000a_5._x0009_Laura Melisa Franco Capador ejecutó 4,6 horas, por un valor de $104.880, asociadas al Acción82: Asesorías para promover la desvinculación laboral de los niños, niñas y adolescentes identificados en trabajo infantil._x000a__x000a_6._x0009_Haidy Carolina Jiménez Pérez registró 3,45 horas, con un valor de $78.660, correspondientes al Acción 82: Asesorías para promover la desvinculación laboral de los niños, niñas y adolescentes identificados en trabajo infantil._x000a__x000a_7._x0009_Adiela Balanta Ballesteros ejecutó 15,2 horas, por un valor de $346.560, correspondientes al Acción 82: Asesorías para promover la desvinculación laboral de los niños, niñas y adolescentes identificados en trabajo infantil._x000a_"/>
    <m/>
    <m/>
    <m/>
    <e v="#REF!"/>
    <m/>
    <m/>
    <e v="#REF!"/>
  </r>
  <r>
    <s v="RETROSPECTIVO"/>
    <n v="84"/>
    <x v="4"/>
    <x v="4"/>
    <x v="40"/>
    <s v="Asesorias en salud de los niños, niñas y adolescentes identificados en trabajo infantil "/>
    <s v="Gestión del Riesgo para el Bienestar Colectivo en los Territorios"/>
    <s v="No Aplica"/>
    <s v="PSPIC"/>
    <s v="Asesoría"/>
    <s v="Local"/>
    <s v="3_MARTIRES"/>
    <s v="3_DICIEMBRE_2025"/>
    <s v="842. Cuidado Continuo por una vida con bienestarLaboral3_MARTIRES3_DICIEMBRE_2025"/>
    <s v="SANDRA LEAL"/>
    <n v="105404"/>
    <n v="32"/>
    <n v="3372928"/>
    <s v="G1"/>
    <n v="1"/>
    <n v="20.149330196197489"/>
    <n v="2123820"/>
    <s v="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horas adicionales distribuidas de perfil de Profesional universitario 2:_x000a__x000a__x000a_1._x0009_Celia Jaqueline Peralta Martínez desarrolló 31,05 horas, con un valor de $707.940, correspondientes al Acción 84: Asesorías en salud de los niños, niñas y adolescentes identificados en trabajo infantil._x000a__x000a_2._x0009_Carmen Alicia Maturana Díaz ejecutó , la cual se ejecuta en las 6 localidades  de operacion  de la Subred, afectando la localidad de Martires, como se describe a continuacion: horas, por un valor de $707.940, asociadas al Acción 84: Asesorías en salud de los niños, niñas y adolescentes identificados en trabajo infantil._x000a__x000a_3._x0009_Lina Marcela Giraldo Grisales registró 31,05 horas, con un valor de $707.940, correspondientes al Acción 84: Asesorías en salud de los niños, niñas y adolescentes identificados en trabajo infantil._x000a_"/>
    <m/>
    <m/>
    <m/>
    <e v="#REF!"/>
    <m/>
    <m/>
    <e v="#REF!"/>
  </r>
  <r>
    <s v="RETROSPECTIVO"/>
    <n v="100"/>
    <x v="5"/>
    <x v="5"/>
    <x v="41"/>
    <s v="Prevención y detección temprana de factores de riesgo ITS (Mujer_LGBTI)"/>
    <s v="Alta externalidad"/>
    <s v="No Aplica"/>
    <s v="PSPIC"/>
    <s v="Jornada"/>
    <s v="Local"/>
    <s v="1_CANDELARIA"/>
    <s v="2_NOVIEMBRE_2025"/>
    <s v="1004. Cuidado Continuo por una vida con bienestar con enfoque GéneroComunitario1_CANDELARIA2_NOVIEMBRE_2025"/>
    <s v="Clary Laguado"/>
    <n v="199714"/>
    <n v="11"/>
    <n v="2196854"/>
    <s v="G2"/>
    <n v="0.03"/>
    <n v="11"/>
    <n v="65906"/>
    <s v="Se genera GLOSA POR INSUMOS Y RECURSOS, del 3%, sobre el valor total descrito en la columna “valor ejecutado en la acción de bienestar”, por no disponer de insumos y recursos de carácter técnico, tecnológico y logístico, o que no cumplan con las especificaciones técnicas que se requieran para el adecuado desarrollo de las acciones de bienestar, conforme al convenio y sus anexos. Identificando que, de 200 tamizajes (VIH/Sífilis - Hepatitis B) programados, únicamente se soportaron 138, evidenciándose que la Subred no cumplió con la totalidad de las pruebas previstas, presentando un faltante de 12 tamizajes De acuerdo a lo descrito en el Anexo 8."/>
    <m/>
    <m/>
    <m/>
    <e v="#REF!"/>
    <m/>
    <m/>
    <e v="#REF!"/>
  </r>
  <r>
    <s v="RETROSPECTIVO"/>
    <n v="100"/>
    <x v="5"/>
    <x v="5"/>
    <x v="41"/>
    <s v="Prevención y detección temprana de factores de riesgo ITS (Mujer_LGBTI)"/>
    <s v="Alta externalidad"/>
    <s v="No Aplica"/>
    <s v="PSPIC"/>
    <s v="Jornada"/>
    <s v="Local"/>
    <s v="2_SANTA_FE"/>
    <s v="2_NOVIEMBRE_2025"/>
    <s v="1004. Cuidado Continuo por una vida con bienestar con enfoque GéneroComunitario2_SANTA_FE2_NOVIEMBRE_2025"/>
    <s v="Clary Laguado"/>
    <n v="199714"/>
    <n v="8"/>
    <n v="1597712"/>
    <s v="G2"/>
    <n v="0.03"/>
    <n v="8"/>
    <n v="47931"/>
    <s v="Se genera GLOSA POR INSUMOS Y RECURSOS, del 3%, sobre el valor total descrito en la columna “valor ejecutado en la acción de bienestar”, por no disponer de insumos y recursos de carácter técnico, tecnológico y logístico, o que no cumplan con las especificaciones técnicas que se requieran para el adecuado desarrollo de las acciones de bienestar, conforme al convenio y sus anexos. Identificando que, de 200 tamizajes (VIH/Sífilis - Hepatitis B) programados, únicamente se soportaron 138, evidenciándose que la Subred no cumplió con la totalidad de las pruebas previstas, presentando un faltante de 10 tamizajes De acuerdo a lo descrito en el Anexo 8."/>
    <m/>
    <m/>
    <m/>
    <e v="#REF!"/>
    <m/>
    <m/>
    <e v="#REF!"/>
  </r>
  <r>
    <s v="RETROSPECTIVO"/>
    <n v="100"/>
    <x v="5"/>
    <x v="5"/>
    <x v="41"/>
    <s v="Prevención y detección temprana de factores de riesgo ITS (Mujer_LGBTI)"/>
    <s v="Alta externalidad"/>
    <s v="No Aplica"/>
    <s v="PSPIC"/>
    <s v="Jornada"/>
    <s v="Local"/>
    <s v="3_MARTIRES"/>
    <s v="2_NOVIEMBRE_2025"/>
    <s v="1004. Cuidado Continuo por una vida con bienestar con enfoque GéneroComunitario3_MARTIRES2_NOVIEMBRE_2025"/>
    <s v="Clary Laguado"/>
    <n v="199714"/>
    <n v="4"/>
    <n v="798856"/>
    <s v="G2"/>
    <n v="0.03"/>
    <n v="4"/>
    <n v="23966"/>
    <s v="Se genera GLOSA POR INSUMOS Y RECURSOS, del 3%, sobre el valor total descrito en la columna “valor ejecutado en la acción de bienestar”, por no disponer de insumos y recursos de carácter técnico, tecnológico y logístico, o que no cumplan con las especificaciones técnicas que se requieran para el adecuado desarrollo de las acciones de bienestar, conforme al convenio y sus anexos. Identificando que, de 200 tamizajes (VIH/Sífilis - Hepatitis B) programados, únicamente se soportaron 138, evidenciándose que la Subred no cumplió con la totalidad de las pruebas previstas, presentando un faltante de 10 tamizajes De acuerdo a lo descrito en el Anexo 8."/>
    <m/>
    <m/>
    <m/>
    <e v="#REF!"/>
    <m/>
    <m/>
    <e v="#REF!"/>
  </r>
  <r>
    <s v="RETROSPECTIVO"/>
    <n v="100"/>
    <x v="5"/>
    <x v="5"/>
    <x v="41"/>
    <s v="Prevención y detección temprana de factores de riesgo ITS (Mujer_LGBTI)"/>
    <s v="Alta externalidad"/>
    <s v="No Aplica"/>
    <s v="PSPIC"/>
    <s v="Jornada"/>
    <s v="Local"/>
    <s v="4_SAN_CRISTOBAL"/>
    <s v="2_NOVIEMBRE_2025"/>
    <s v="1004. Cuidado Continuo por una vida con bienestar con enfoque GéneroComunitario4_SAN_CRISTOBAL2_NOVIEMBRE_2025"/>
    <s v="Clary Laguado"/>
    <n v="199714"/>
    <n v="5"/>
    <n v="998570"/>
    <s v="G2"/>
    <n v="0.03"/>
    <n v="5"/>
    <n v="29957"/>
    <s v="Se genera GLOSA POR INSUMOS Y RECURSOS, del 3%, sobre el valor total descrito en la columna “valor ejecutado en la acción de bienestar”, por no disponer de insumos y recursos de carácter técnico, tecnológico y logístico, o que no cumplan con las especificaciones técnicas que se requieran para el adecuado desarrollo de las acciones de bienestar, conforme al convenio y sus anexos. Identificando que, de 200 tamizajes (VIH/Sífilis - Hepatitis B) programados, únicamente se soportaron 138, evidenciándose que la Subred no cumplió con la totalidad de las pruebas previstas, presentando un faltante de 10 tamizajes De acuerdo a lo descrito en el Anexo 8."/>
    <m/>
    <m/>
    <m/>
    <e v="#REF!"/>
    <m/>
    <m/>
    <e v="#REF!"/>
  </r>
  <r>
    <s v="RETROSPECTIVO"/>
    <n v="100"/>
    <x v="5"/>
    <x v="5"/>
    <x v="41"/>
    <s v="Prevención y detección temprana de factores de riesgo ITS (Mujer_LGBTI)"/>
    <s v="Alta externalidad"/>
    <s v="No Aplica"/>
    <s v="PSPIC"/>
    <s v="Jornada"/>
    <s v="Local"/>
    <s v="5_RAFAEL_URIBE"/>
    <s v="2_NOVIEMBRE_2025"/>
    <s v="1004. Cuidado Continuo por una vida con bienestar con enfoque GéneroComunitario5_RAFAEL_URIBE2_NOVIEMBRE_2025"/>
    <s v="Clary Laguado"/>
    <n v="199714"/>
    <n v="7"/>
    <n v="1397998"/>
    <s v="G2"/>
    <n v="0.03"/>
    <n v="7"/>
    <n v="41940"/>
    <s v="Se genera GLOSA POR INSUMOS Y RECURSOS, del 3%, sobre el valor total descrito en la columna “valor ejecutado en la acción de bienestar”, por no disponer de insumos y recursos de carácter técnico, tecnológico y logístico, o que no cumplan con las especificaciones técnicas que se requieran para el adecuado desarrollo de las acciones de bienestar, conforme al convenio y sus anexos. Identificando que, de 200 tamizajes (VIH/Sífilis - Hepatitis B) programados, únicamente se soportaron 138, evidenciándose que la Subred no cumplió con la totalidad de las pruebas previstas, presentando un faltante de 10 tamizajes De acuerdo a lo descrito en el Anexo 8."/>
    <m/>
    <m/>
    <m/>
    <e v="#REF!"/>
    <m/>
    <m/>
    <e v="#REF!"/>
  </r>
  <r>
    <s v="RETROSPECTIVO"/>
    <n v="100"/>
    <x v="5"/>
    <x v="5"/>
    <x v="41"/>
    <s v="Prevención y detección temprana de factores de riesgo ITS (Mujer_LGBTI)"/>
    <s v="Alta externalidad"/>
    <s v="No Aplica"/>
    <s v="PSPIC"/>
    <s v="Jornada"/>
    <s v="Local"/>
    <s v="6_ANTONIO_NARIÑO"/>
    <s v="2_NOVIEMBRE_2025"/>
    <s v="1004. Cuidado Continuo por una vida con bienestar con enfoque GéneroComunitario6_ANTONIO_NARIÑO2_NOVIEMBRE_2025"/>
    <s v="Clary Laguado"/>
    <n v="199714"/>
    <n v="5"/>
    <n v="998570"/>
    <s v="G2"/>
    <n v="0.03"/>
    <n v="5"/>
    <n v="29957"/>
    <s v="Se genera GLOSA POR INSUMOS Y RECURSOS, del 3%, sobre el valor total descrito en la columna “valor ejecutado en la acción de bienestar”, por no disponer de insumos y recursos de carácter técnico, tecnológico y logístico, o que no cumplan con las especificaciones técnicas que se requieran para el adecuado desarrollo de las acciones de bienestar, conforme al convenio y sus anexos. Identificando que, de 200 tamizajes (VIH/Sífilis - Hepatitis B) programados, únicamente se soportaron 138, evidenciándose que la Subred no cumplió con la totalidad de las pruebas previstas, presentando un faltante de 10 tamizajes De acuerdo a lo descrito en el Anexo 8."/>
    <m/>
    <m/>
    <m/>
    <e v="#REF!"/>
    <m/>
    <m/>
    <e v="#REF!"/>
  </r>
  <r>
    <s v="RETROSPECTIVO"/>
    <n v="20"/>
    <x v="4"/>
    <x v="5"/>
    <x v="42"/>
    <s v="Sesiones educativas para MAS bienestar "/>
    <s v="Promoción de la salud y bienestar "/>
    <s v="No Aplica"/>
    <s v="PSPIC"/>
    <s v="Sesión"/>
    <s v="Local"/>
    <s v="4_SAN_CRISTOBAL"/>
    <s v="3_DICIEMBRE_2025"/>
    <s v="202. Cuidado Continuo por una vida con bienestarComunitario4_SAN_CRISTOBAL3_DICIEMBRE_2025"/>
    <s v="Anyela Rodirguez"/>
    <n v="105404"/>
    <n v="35"/>
    <n v="3689140"/>
    <s v="G1"/>
    <n v="1"/>
    <n v="17.780729384084097"/>
    <n v="1874160"/>
    <s v="Se genera glosa POR INCUMPLIMIENTO EN LA UNIDAD BASE DE COSTEO DE LA ACCION DE BIENESTAR/ ACCION DE GESTION PARA EL BIENESTAR GSP-PSPIC en la acción integral integrada 2. Cuidado Continuo Por Una Vida Con Bienestar, código 20. Sesiones educativas para MAS bienestar por la diferencia entre el valor mensual reconocido por la subred al perfil del PSPIC y los valores de referencia descritos en la columna 1 VALOR BASE 184 HORAS MES, ya que se evidenció el no pago de 82,2  horas regulares realizadas por los profesionales universitarios 2 Andres Felipe García c.c 1.007.333.903 y Carolina Romero Velasquez c.c 52.850.451 en la localidad de San Cristóbal."/>
    <m/>
    <m/>
    <m/>
    <e v="#REF!"/>
    <m/>
    <m/>
    <e v="#REF!"/>
  </r>
  <r>
    <s v="RETROSPECTIVO"/>
    <n v="26"/>
    <x v="4"/>
    <x v="5"/>
    <x v="43"/>
    <s v="Grupos socioeducativos para MAS bienestar en nuestras comunidades "/>
    <s v="Promoción de la salud y bienestar "/>
    <s v="No Aplica"/>
    <s v="PSPIC"/>
    <s v="Sesión"/>
    <s v="Local"/>
    <s v="4_SAN_CRISTOBAL"/>
    <s v="3_DICIEMBRE_2025"/>
    <s v="262. Cuidado Continuo por una vida con bienestarComunitario4_SAN_CRISTOBAL3_DICIEMBRE_2025"/>
    <s v="Anyela Rodirguez"/>
    <n v="140539"/>
    <n v="64"/>
    <n v="8994496"/>
    <s v="G1"/>
    <n v="1"/>
    <n v="10.447776062160683"/>
    <n v="1468320"/>
    <s v="Se genera glosa POR INCUMPLIMIENTO EN LA UNIDAD BASE DE COSTEO DE LA ACCION DE BIENESTAR/ ACCION DE GESTION PARA EL BIENESTAR GSP-PSPIC en la acción integral integrada 2. Cuidado Continuo Por Una Vida Con Bienestar, código 26. Grupos socioeducativos para MAS bienestar en nuestras comunidades por la diferencia entre el valor mensual reconocido por la subred al perfil del PSPIC y los valores de referencia descritos en la columna 1 VALOR BASE 184 HORAS MES, ya que se evidenció el no pago de 64,4  horas regulares realizadas por los profesionales universitarios 2 Andres Felipe García c.c 1.007.333.903 y Carolina Romero Velasquez c.c 52.850.451 en la localidad de San Cristóbal."/>
    <m/>
    <m/>
    <m/>
    <e v="#REF!"/>
    <m/>
    <m/>
    <e v="#REF!"/>
  </r>
  <r>
    <s v="RETROSPECTIVO"/>
    <n v="89"/>
    <x v="6"/>
    <x v="5"/>
    <x v="44"/>
    <s v="MAS Bienestar para la comunidad negra y afrocolombiana."/>
    <s v="Promoción de la salud y bienestar "/>
    <s v="No Aplica"/>
    <s v="PSPIC"/>
    <s v="Plan de acción"/>
    <s v="Distrito"/>
    <s v="4_SAN_CRISTOBAL"/>
    <s v="3_DICIEMBRE_2025"/>
    <s v="893. Cuidado Continuo por una vida con bienestar con enfoque diferencial étnicoComunitario4_SAN_CRISTOBAL3_DICIEMBRE_2025"/>
    <s v="Anyela Rodirguez"/>
    <n v="33729408"/>
    <n v="0.61"/>
    <n v="20574938.879999999"/>
    <s v="G1"/>
    <n v="1"/>
    <n v="8.7064676616915429E-2"/>
    <n v="2936640"/>
    <s v="Se genera glosa POR INCUMPLIMIENTO EN LA UNIDAD BASE DE COSTEO DE LA ACCION DE BIENESTAR/ ACCION DE GESTION PARA EL BIENESTAR GSP-PSPIC en la acción integral integrada 3. Cuidado Continuo Por Una Vida Con Bienestar Enfoque Diferencial Étnico código 89 MAS Bienestar para la comunidad negra y afrocolombiana por la diferencia entre el valor mensual reconocido por la subred al perfil del PSPIC y los valores de referencia descritos en la columna 1 VALOR BASE 184 HORAS MES, ya que se evidenció el no pago de 128,8 horas regulares realizadas por las profesionales universitarias 2 Ana María Quevedo Medina c.c 52.454.226   y  Visitacion Casas Medina c.c 52.075.502 en la localidad de san Cristobal."/>
    <m/>
    <m/>
    <m/>
    <e v="#REF!"/>
    <m/>
    <m/>
    <e v="#REF!"/>
  </r>
  <r>
    <s v="RETROSPECTIVO"/>
    <n v="92"/>
    <x v="5"/>
    <x v="5"/>
    <x v="45"/>
    <s v="Sesion educativa para MAS Bienestar, dirigida a mujeres y LGBTI"/>
    <s v="Promoción de la salud y bienestar "/>
    <s v="No Aplica"/>
    <s v="PSPIC"/>
    <s v="Sesión"/>
    <s v="Local"/>
    <s v="5_RAFAEL_URIBE"/>
    <s v="3_DICIEMBRE_2025"/>
    <s v="924. Cuidado Continuo por una vida con bienestar con enfoque GéneroComunitario5_RAFAEL_URIBE3_DICIEMBRE_2025"/>
    <s v="Anyela Rodirguez"/>
    <n v="372151"/>
    <n v="10"/>
    <n v="3721510"/>
    <s v="G1"/>
    <n v="1"/>
    <n v="6.2705192247232979"/>
    <n v="2333580"/>
    <s v="Se genera glosa POR INCUMPLIMIENTO EN LA UNIDAD BASE DE COSTEO DE LA ACCION DE BIENESTAR/ ACCION DE GESTION PARA EL BIENESTAR GSP-PSPIC en la acción integral integrada .4 Cuidado Continuo por una vida con bienestar con enfoque Género, Código 92. Sesión educativa para MAS Bienestar, dirigida a mujeres y LGBTI, por la diferencia entre el valor mensual reconocido por la subred al perfil del PSPIC y los valores de referencia descritos en la columna 1 VALOR BASE 184 HORAS MES, ya que se evidenció el no pago de 102,35 horas regulares realizadas por la profesional universitaria 2 Maria Camila Sanchez Alvarado c.c 1.016.102.196 en la localidad de Rafael Uribe."/>
    <m/>
    <m/>
    <m/>
    <e v="#REF!"/>
    <m/>
    <m/>
    <e v="#REF!"/>
  </r>
  <r>
    <s v="RETROSPECTIVO"/>
    <n v="93"/>
    <x v="5"/>
    <x v="5"/>
    <x v="46"/>
    <s v="Recorriendo tu barrio para MAS bienestar "/>
    <s v="Gestión del Riesgo para el Bienestar Colectivo en los Territorios"/>
    <s v="No Aplica"/>
    <s v="PSPIC"/>
    <s v="Sesión"/>
    <s v="Local"/>
    <s v="5_RAFAEL_URIBE"/>
    <s v="3_DICIEMBRE_2025"/>
    <s v="934. Cuidado Continuo por una vida con bienestar con enfoque GéneroComunitario5_RAFAEL_URIBE3_DICIEMBRE_2025"/>
    <s v="Anyela Rodirguez"/>
    <n v="372151"/>
    <n v="5"/>
    <n v="1860755"/>
    <s v="G1"/>
    <n v="1"/>
    <n v="0.64328726780258549"/>
    <n v="239400"/>
    <s v="Se genera glosa POR INCUMPLIMIENTO EN LA UNIDAD BASE DE COSTEO DE LA ACCION DE BIENESTAR/ ACCION DE GESTION PARA EL BIENESTAR GSP-PSPIC en la acción integral integrada 4. Cuidado Continuo por una vida con bienestar con enfoque Género, Código 93. Recorriendo tu barrio para MAS bienestar, por la diferencia entre el valor mensual reconocido por la subred al perfil del PSPIC y los valores de referencia descritos en la columna 1 VALOR BASE 184 HORAS MES, ya que se evidenció el no pago de 10,5 horas regulares realizadas por la profesional universitaria 2 Maria Camila Sanchez Alvarado c.c 1.016.102.196 en la localidad de Rafael Uribe."/>
    <m/>
    <m/>
    <m/>
    <e v="#REF!"/>
    <m/>
    <m/>
    <e v="#REF!"/>
  </r>
  <r>
    <s v="RETROSPECTIVO"/>
    <n v="94"/>
    <x v="5"/>
    <x v="5"/>
    <x v="47"/>
    <s v="Tejiendo redes para MAS bienestar "/>
    <s v="Promoción de la salud y bienestar "/>
    <s v="No Aplica"/>
    <s v="PSPIC"/>
    <s v="Sesión"/>
    <s v="Local"/>
    <s v="5_RAFAEL_URIBE"/>
    <s v="3_DICIEMBRE_2025"/>
    <s v="944. Cuidado Continuo por una vida con bienestar con enfoque GéneroComunitario5_RAFAEL_URIBE3_DICIEMBRE_2025"/>
    <s v="Anyela Rodirguez"/>
    <n v="372151"/>
    <n v="2"/>
    <n v="744302"/>
    <s v="G1"/>
    <n v="1"/>
    <n v="0.19880639847803699"/>
    <n v="73986"/>
    <s v="Se genera glosa POR INCUMPLIMIENTO EN LA UNIDAD BASE DE COSTEO DE LA ACCION DE BIENESTAR/ ACCION DE GESTION PARA EL BIENESTAR GSP-PSPIC en la acción integral integrada 4. Cuidado Continuo por una vida con bienestar con enfoque Género, Código 94. Tejiendo redes para MAS bienestar, por la diferencia entre el valor mensual reconocido por la subred al perfil del PSPIC y los valores de referencia descritos en la columna 1 VALOR BASE 184 HORAS MES, ya que se evidenció el no pago de 3,45 horas regulares realizadas por la profesional universitaria 2 Maria Camila Sanchez Alvarado c.c 1.016.102.196 en la localidad de Rafael Uribe."/>
    <m/>
    <m/>
    <m/>
    <e v="#REF!"/>
    <m/>
    <m/>
    <e v="#REF!"/>
  </r>
  <r>
    <s v="RETROSPECTIVO"/>
    <n v="96"/>
    <x v="5"/>
    <x v="5"/>
    <x v="48"/>
    <s v="Asesoria en Salud"/>
    <s v="Gestión del Riesgo para el Bienestar Colectivo en los Territorios"/>
    <s v="No Aplica"/>
    <s v="PSPIC"/>
    <s v="Sesión"/>
    <s v="Local"/>
    <s v="5_RAFAEL_URIBE"/>
    <s v="3_DICIEMBRE_2025"/>
    <s v="964. Cuidado Continuo por una vida con bienestar con enfoque GéneroComunitario5_RAFAEL_URIBE3_DICIEMBRE_2025"/>
    <s v="Anyela Rodirguez"/>
    <n v="70270"/>
    <n v="26"/>
    <n v="1827020"/>
    <s v="G1"/>
    <n v="1"/>
    <n v="14.925288174185285"/>
    <n v="1048800"/>
    <s v="Se genera glosa POR INCUMPLIMIENTO EN LA UNIDAD BASE DE COSTEO DE LA ACCION DE BIENESTAR/ ACCION DE GESTION PARA EL BIENESTAR GSP-PSPIC en la acción integral integrada 4. Cuidado Continuo por una vida con bienestar con enfoque Género Código 96. Asesoría en Salud, por la diferencia entre el valor mensual reconocido por la subred al perfil del PSPIC y los valores de referencia descritos en la columna 1 VALOR BASE 184 HORAS MES, ya que se evidenció el no pago de 46 horas regulares realizadas por la profesional universitaria 2 Maria Camila Sanchez Alvarado c.c 1.016.102.196 en la localidad de Rafael Uribe."/>
    <m/>
    <m/>
    <m/>
    <e v="#REF!"/>
    <m/>
    <m/>
    <e v="#REF!"/>
  </r>
  <r>
    <s v="RETROSPECTIVO"/>
    <n v="24"/>
    <x v="4"/>
    <x v="6"/>
    <x v="49"/>
    <s v="Sesiones educativas para la promoción de la salud oral"/>
    <s v="Promoción de la salud y bienestar "/>
    <s v="No Aplica"/>
    <s v="PSPIC"/>
    <s v="Sesión"/>
    <s v="Local"/>
    <s v="4_SAN_CRISTOBAL"/>
    <s v="3_DICIEMBRE_2025"/>
    <s v="242. Cuidado Continuo por una vida con bienestarEducativo 4_SAN_CRISTOBAL3_DICIEMBRE_2025"/>
    <s v="Johanna Lucila Balaguera Rojas "/>
    <n v="180297"/>
    <n v="27"/>
    <n v="4868019"/>
    <s v="G1"/>
    <n v="1"/>
    <n v="8.5359157390305995"/>
    <n v="1539000"/>
    <s v="Se genera GLOSA POR INCUMPLIMIENTO EN LA UNIDAD BASE DE COSTEO DE LA ACCIÓN DE BIENESTAR/ACCIÓN DE GESTIÓN PARA EL BIENESTAR GSP-PSPIC , por la diferencia entre el valor mensual reconocido por la subred al perfil del PSPIC y los valores de referencia descritos en la columna 1 VALOR BASE 184 HORAS MES, ya que se evidenció que no se garantizó el no pago de 95 horas adicionales a dos (2) perfiles técnicos 1, en el mes de diciembre 2025, como se describe a continuación:_x000a_* BEATRIZ AMPARO AGUIRRE GONZALEZ CC 52238999 (47 horas)_x000a_* YAMILE 0 SEPULVEDA MUÑOZ CC  53044755 (48 horas)_x000a_Total, 95 horas_x000a_*Se aclara que las colaboradoras se encuentran asignadas a la localidad de Santa Fe pero como no se programaron recursos en esta localidad se asigna hallazgo a la localidad de San Cristòbal"/>
    <m/>
    <m/>
    <m/>
    <e v="#REF!"/>
    <m/>
    <m/>
    <e v="#REF!"/>
  </r>
  <r>
    <s v="RETROSPECTIVO"/>
    <n v="32"/>
    <x v="4"/>
    <x v="6"/>
    <x v="50"/>
    <s v="Grupos socioeducativos de  vacaciones con MAS Bienestar"/>
    <s v="Promoción de la salud y bienestar "/>
    <s v="No Aplica"/>
    <s v="PSPIC"/>
    <s v="Sesión"/>
    <s v="Local"/>
    <s v="6_ANTONIO_NARIÑO"/>
    <s v="3_DICIEMBRE_2025"/>
    <s v="322. Cuidado Continuo por una vida con bienestarEducativo 6_ANTONIO_NARIÑO3_DICIEMBRE_2025"/>
    <s v="Johanna Lucila Balaguera Rojas "/>
    <n v="281078"/>
    <n v="20"/>
    <n v="5621560"/>
    <s v="G1"/>
    <n v="1"/>
    <n v="0.67813204875514976"/>
    <n v="190608"/>
    <s v="Se genera GLOSA POR INCUMPLIMIENTO EN LA UNIDAD BASE DE COSTEO DE LA ACCIÓN DE BIENESTAR/ACCIÓN DE GESTIÓN PARA EL BIENESTAR GSP-PSPIC , por la diferencia entre el valor mensual reconocido por la subred al perfil del PSPIC y los valores de referencia descritos en la columna 1 VALOR BASE 184 HORAS MES, ya que se evidenció que no se garantizó el no pago de 8,36 horas adicionales a un (1) perfiles de profesional universitario 2, en el mes de diciembre 2025, KATHERIN JINETH AVELLANEDA BELLO CC 1033805445. "/>
    <m/>
    <m/>
    <m/>
    <e v="#REF!"/>
    <m/>
    <m/>
    <e v="#REF!"/>
  </r>
  <r>
    <s v="RETROSPECTIVO"/>
    <n v="59"/>
    <x v="4"/>
    <x v="6"/>
    <x v="51"/>
    <s v="Entornos Inspiradores son MAS Bienestar"/>
    <s v="Promoción de la salud y bienestar "/>
    <s v="No Aplica"/>
    <s v="PSPIC"/>
    <s v="Plan de acción"/>
    <s v="Zonal"/>
    <s v="1_CANDELARIA"/>
    <s v="3_DICIEMBRE_2025"/>
    <s v="592. Cuidado Continuo por una vida con bienestarEducativo 1_CANDELARIA3_DICIEMBRE_2025"/>
    <s v="Johanna Lucila Balaguera Rojas "/>
    <n v="14226512"/>
    <n v="1"/>
    <n v="14226512"/>
    <s v="G1"/>
    <n v="1"/>
    <n v="0.11058227062262345"/>
    <n v="1573200"/>
    <s v="Se genera GLOSA POR INCUMPLIMIENTO EN LA UNIDAD BASE DE COSTEO DE LA ACCIÓN DE BIENESTAR/ACCIÓN DE GESTIÓN PARA EL BIENESTAR GSP-PSPIC , por la diferencia entre el valor mensual reconocido por la subred al perfil del PSPIC y los valores de referencia descritos en la columna 1 VALOR BASE 184 HORAS MES, ya que se evidenció que no se garantizó el no pago de 69 horas adicionales a dos (2) perfiles de profesional universitario 2, en el mes de diciembre 2025, como se describe a continuación:_x000a_* RAUL RICARDO GONZALEZ BABATIVA CC 80764491 (38 horas)_x000a_* WENDY JINETH ALONSO BUENAVENTURA CC 1073693052 (31 horas)_x000a_Total, 69 horas"/>
    <m/>
    <m/>
    <m/>
    <e v="#REF!"/>
    <m/>
    <m/>
    <e v="#REF!"/>
  </r>
  <r>
    <s v="RETROSPECTIVO"/>
    <n v="117"/>
    <x v="7"/>
    <x v="6"/>
    <x v="52"/>
    <s v="*Bienestar e inclusión educativa de niños, niñas y adolescentes en el entorno educativo y de población con discapacidad en las UTIS, mediante sesiones educativas de la Rehabilitación Basada en Comunidad – RBC. _x000a_"/>
    <s v="Promoción de la salud y bienestar "/>
    <s v="No Aplica"/>
    <s v="PSPIC"/>
    <s v="Sesión"/>
    <s v="Local"/>
    <s v="5_RAFAEL_URIBE"/>
    <s v="3_DICIEMBRE_2025"/>
    <s v="1177. Cuidado Continuo por una vida con bienestar para la población con discapacidadEducativo 5_RAFAEL_URIBE3_DICIEMBRE_2025"/>
    <s v="Johanna Lucila Balaguera Rojas "/>
    <n v="161342"/>
    <n v="9"/>
    <n v="1452078"/>
    <s v="G1"/>
    <n v="1"/>
    <n v="14.626073805952572"/>
    <n v="2359800"/>
    <s v="Se genera GLOSA POR INCUMPLIMIENTO EN LA UNIDAD BASE DE COSTEO DE LA ACCIÓN DE BIENESTAR/ACCIÓN DE GESTIÓN PARA EL BIENESTAR GSP-PSPIC , por la diferencia entre el valor mensual reconocido por la subred al perfil del PSPIC y los valores de referencia descritos en la columna 1 VALOR BASE 184 HORAS MES, ya que se evidenció que no se garantizó el no pago de 103,5 horas adicionales a dos (2) perfiles de profesional universitario 2, en el mes de diciembre 2025 como se describe a continuación:_x000a_*FLOR ALBA MURCIA PARRA CC 20976451 (51,75 horas)_x000a_*LILIAN MERCED CARVAJAL SERRANO CC 52080743 (51,75 horas)_x000a_Total, 103,5 horas"/>
    <m/>
    <m/>
    <m/>
    <e v="#REF!"/>
    <m/>
    <m/>
    <e v="#REF!"/>
  </r>
  <r>
    <s v="RETROSPECTIVO"/>
    <n v="20"/>
    <x v="4"/>
    <x v="7"/>
    <x v="53"/>
    <s v="Sesiones educativas para MAS bienestar "/>
    <s v="Promoción de la salud y bienestar "/>
    <s v="No Aplica"/>
    <s v="PSPIC"/>
    <s v="Sesión"/>
    <s v="Local"/>
    <s v="2_SANTA_FE"/>
    <s v="3_DICIEMBRE_2025"/>
    <s v="202. Cuidado Continuo por una vida con bienestarInstitucional2_SANTA_FE3_DICIEMBRE_2025"/>
    <s v="ERICA BORDA"/>
    <n v="105404"/>
    <n v="120"/>
    <n v="12648480"/>
    <s v="G1"/>
    <n v="1"/>
    <n v="3.7313574437402757"/>
    <n v="393300"/>
    <s v="_x000a_Se genera glosa POR INCUMPLIMIENTO EN LA UNIDAD BASE DE COSTEO DE LA ACCIÓN DE BIENESTAR/ACCIÓN DE GESTIÓN PARA   EL BIENESTAR GSP-PSPIC, en la Acción Integral – integrada 2. Cuidado Continuo Por Una Vida Con Bienestar código 20. Sesiones educativas para MAS bienestar por la diferencia entre el valor mensual reconocido por la Subred al perfil del PSPIC y los valores de referencia descritos en la columna 1 VALOR BASE 184 HORAS MES, ya que se evidenció el no pago de honorarios de los siguientes perfiles en la localidad de Santa Fe: _x000a__x000a_Gabriela Vargas Gacha CC 1013097797 Profesional Universitario 2: No se evidencio el pago de 6,90($157.320) horas adicionales del mes de diciembre del 2025. Par un total de horas: 6,90_x000a__x000a_Deivi Katherine Olaya Ávila CC 52391888 Profesional universitario 2: No se evidencio el pago de 3,45 ($78.660) horas adicionales del mes de diciembre del 2025. Par un total de horas: 3,45_x000a__x000a_Aslith Camila Rincón Galvis CC 1074137023 Profesional Universitario 2: No se evidencio el pago de 6,90($157.320) horas adicionales del mes de diciembre del 2025. Para un total de horas:6,90_x000a_"/>
    <m/>
    <m/>
    <m/>
    <e v="#REF!"/>
    <m/>
    <m/>
    <e v="#REF!"/>
  </r>
  <r>
    <s v="RETROSPECTIVO"/>
    <n v="20"/>
    <x v="4"/>
    <x v="7"/>
    <x v="53"/>
    <s v="Sesiones educativas para MAS bienestar "/>
    <s v="Promoción de la salud y bienestar "/>
    <s v="No Aplica"/>
    <s v="PSPIC"/>
    <s v="Sesión"/>
    <s v="Local"/>
    <s v="6_ANTONIO_NARIÑO"/>
    <s v="3_DICIEMBRE_2025"/>
    <s v="202. Cuidado Continuo por una vida con bienestarInstitucional6_ANTONIO_NARIÑO3_DICIEMBRE_2025"/>
    <s v="ERICA BORDA "/>
    <n v="105404"/>
    <n v="58"/>
    <n v="6113432"/>
    <s v="G1"/>
    <n v="1"/>
    <n v="1.6764069674775151"/>
    <n v="176700"/>
    <s v="Se genera glosa POR INCUMPLIMIENTO EN LA UNIDAD BASE DE COSTEO DE LA ACCIÓN DE BIENESTAR/ACCIÓN DE GESTIÓN PARA EL BIENESTAR GSP-PSPIC, en la Acción Integral integrada 2. Cuidado Continuo Por Una Vida Con Bienestar código 20. Sesiones educativas para MAS bienestar, por la diferencia entre el valor mensual reconocido por la Subred al perfil del PSPIC y los valores de referencia descritos en la columna 1 VALOR BASE 184 HORAS MES, ya que se evidenció el no pago de honorarios del siguiente perfil en la localidad Antonio Nariño: _x000a__x000a_Lina Fernanda Gómez Prada CC 1026285335 Profesional Universitario 2: No se evidencio el pago de 0,85 ($19.380) horas regulares ni de 6,90 ($157.320) horas adicionales del mes de diciembre 2025. Para un total de horas: 7,75"/>
    <m/>
    <m/>
    <m/>
    <e v="#REF!"/>
    <m/>
    <m/>
    <e v="#REF!"/>
  </r>
  <r>
    <s v="RETROSPECTIVO"/>
    <n v="68"/>
    <x v="4"/>
    <x v="7"/>
    <x v="54"/>
    <s v="Seguimiento a condiciones de salud en casos prioritarios en Instituciones de protección y atención"/>
    <s v="Gestión del Riesgo para el Bienestar Colectivo en los Territorios"/>
    <s v="No Aplica"/>
    <s v="PSPIC"/>
    <s v="Sesión"/>
    <s v="Local"/>
    <s v="2_SANTA_FE"/>
    <s v="3_DICIEMBRE_2025"/>
    <s v="682. Cuidado Continuo por una vida con bienestarInstitucional2_SANTA_FE3_DICIEMBRE_2025"/>
    <s v="ERICA BORDA"/>
    <n v="105404"/>
    <n v="15"/>
    <n v="1581060"/>
    <s v="G1"/>
    <n v="1"/>
    <n v="0.74627148874805516"/>
    <n v="78660"/>
    <s v="Se genera glosa POR INCUMPLIMIENTO EN LA UNIDAD BASE DE COSTEO DE LA ACCIÓN DE BIENESTAR/ACCIÓN DE GESTIÓN PARA EL BIENESTAR GSP-PSPIC, en la Acción Integral – integrada 2. Cuidado Continuo Por Una Vida Con Bienestar Código 68: Seguimiento a condiciones de salud en casos prioritarios en Instituciones de protección y atención, por la diferencia entre el valor mensual reconocido por la Subred al perfil del PSPIC y los valores de referencia descritos en la columna 1 VALOR BASE 184 HORAS MES, ya que se evidenció el no pago de honorarios del siguiente perfil en la localidad de Santa Fe: _x000a__x000a_Aslith Camila Rincón Galvis CC 1074137023 Profesional Universitario 2: No se evidencio el pago de 3,45($78.660) horas adicionales del mes de diciembre del 2025.  Para un total de horas:3,45_x000a_"/>
    <m/>
    <m/>
    <m/>
    <e v="#REF!"/>
    <m/>
    <m/>
    <e v="#REF!"/>
  </r>
  <r>
    <s v="RETROSPECTIVO"/>
    <n v="234"/>
    <x v="8"/>
    <x v="8"/>
    <x v="55"/>
    <s v="Participación y gestión intersectorial  para la formulación, implementación, seguimiento o evaluación de las políticas públicas en los territorios"/>
    <s v="Gestión Intersectorial de Políticas Públicas en los Territorios"/>
    <s v="No Aplica"/>
    <s v="GSP"/>
    <s v="Plan de acción"/>
    <s v="Local"/>
    <s v="2_SANTA_FE"/>
    <s v="3_DICIEMBRE_2025"/>
    <s v="23413. Proceso integral e integrado de gestión y análisis de políticas para el bienestarAnálisis de Politicas2_SANTA_FE3_DICIEMBRE_2025"/>
    <s v="Luz Helena Parra Silva"/>
    <n v="24853248"/>
    <n v="1"/>
    <n v="24853248"/>
    <s v="G1"/>
    <n v="1"/>
    <n v="5.3208337196007538E-2"/>
    <n v="1322400"/>
    <s v="Se genera glosa POR INCUMPLIMIENTO EN LA UNIDAD BASE DE COSTEO DE LA ACCION DE BIENESTAR/ ACCION DE GESTION PARA EL BIENESTAR GSP-PSPIC en el proceso integral e integrado de gestión y análisis de política para el bienestar código 234 Participación y gestión intersectorial para la formulación, implementación, seguimiento o evaluación de las políticas públicas en los territorios, por la diferencia entre el valor mensual reconocido por la subred al perfil del PSPIC y los valores de referencia descritos en la columna 1 VALOR BASE 184 HORAS MES ya que se evidenció el no pago de 58 horas adicionales realizadas por las profesionales universitarias 2 Vanessa Duran Navarrete identificada con cedula de ciudadanía No. 1013663783, Carol Daniela Perilla Murcia Identificada con cedula de ciudadanía No. 1012438321y Sandra Nathali Jiménez Torres identificada con cedula de ciudadanía No. 1013608099"/>
    <m/>
    <m/>
    <m/>
    <e v="#REF!"/>
    <m/>
    <m/>
    <e v="#REF!"/>
  </r>
  <r>
    <s v="RETROSPECTIVO"/>
    <n v="239"/>
    <x v="8"/>
    <x v="8"/>
    <x v="56"/>
    <s v="Coordinación de la respuesta sectorial a las prioridades en salud y situaciones emergentes en el marco de la gestión de las políticas públicas"/>
    <s v="Gestión Sectorial de Políticas Públicas en los Territorios"/>
    <s v="No Aplica"/>
    <s v="GSP"/>
    <s v="Plan de acción"/>
    <s v="Local"/>
    <s v="2_SANTA_FE"/>
    <s v="3_DICIEMBRE_2025"/>
    <s v="23913. Proceso integral e integrado de gestión y análisis de políticas para el bienestarAnálisis de Politicas2_SANTA_FE3_DICIEMBRE_2025"/>
    <s v="Luz Helena Parra Silva"/>
    <n v="17086608"/>
    <n v="1"/>
    <n v="17086608"/>
    <s v="G1"/>
    <n v="1"/>
    <n v="6.9387674838680677E-2"/>
    <n v="1185600"/>
    <s v="Se genera glosa POR INCUMPLIMIENTO EN LA UNIDAD BASE DE COSTEO DE  LA ACCION DE BIENESTAR/ ACCION DE GESTION PARA EL BIENESTAR GSP-PSPIC  en el proceso integral e integrado de gestión y análisis de política para el bienestar código 239 Coordinación de la respuesta sectorial a las prioridades en salud y situaciones emergentes en el marco de la gestión de las políticas públicas, por la diferencia entre el valor mensual reconocido por la subred al perfil del PSPIC y los valores de referencia descritos en la columna 1 VALOR BASE 184 HORAS MES ya que se evidenció el no pago de 52 horas adicionales realizadas por las profesionales universitarias 2 Vanessa Duran Navarrete identificada con cedula de ciudadanía No. 1013663783, Carol Daniela Perilla Murcia Identificada con cedula de ciudadanía No. 1012438321y Sandra Nathali Jiménez Torres identificada con cedula de ciudadanía No. 1013608099"/>
    <m/>
    <m/>
    <m/>
    <e v="#REF!"/>
    <m/>
    <m/>
    <e v="#REF!"/>
  </r>
  <r>
    <s v="RETROSPECTIVO"/>
    <n v="2498"/>
    <x v="2"/>
    <x v="2"/>
    <x v="57"/>
    <s v="Gerencia para la Vigilancia de la Salud Ambiental"/>
    <s v="Gerencia para la vigilancia de la Salud Ambiental"/>
    <s v="Gestión de vigilancia de la Salud Ambiental"/>
    <s v="GSP"/>
    <s v="Ver Sivigila "/>
    <s v="Ver Sivigila "/>
    <s v="3_MARTIRES"/>
    <s v="1_OCTUBRE_2025"/>
    <s v="249812. Vigilancia de la Salud AmbientalVigilancia de la Salud Ambiental3_MARTIRES1_OCTUBRE_2025"/>
    <s v="Iván Garzón"/>
    <n v="4413424"/>
    <n v="3"/>
    <n v="13240272"/>
    <s v="G6-2"/>
    <n v="0.5"/>
    <n v="0.27034248239008984"/>
    <n v="596568"/>
    <s v="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5-EE-132394 del 31/12/2025 y 2025-EE-131046 del 24/12/2025, en los que se comunicó que persistieron los hallazgos en la información ingresada por parte de la Subred de Servicios de Salud Centro Oriente en el aplicativo SIVIGILA D.C, en los que se vieron afectadas las líneas de Alimentos Sanos y Seguros en 8 intervenciones, Calidad del Agua y Saneamiento Básico en 1 intervención y Seguridad Química en 1 intervención._x000a__x000a_El cálculo de meta afectada se realizó sobre el valor reportado en el informe de gestión en la intervención Técnico SISVEA."/>
    <m/>
    <m/>
    <m/>
    <e v="#REF!"/>
    <m/>
    <m/>
    <e v="#REF!"/>
  </r>
  <r>
    <s v="RETROSPECTIVO"/>
    <n v="2494"/>
    <x v="2"/>
    <x v="2"/>
    <x v="58"/>
    <s v="Gerencia para la Vigilancia de la Salud Ambiental"/>
    <s v="Gerencia para la vigilancia de la Salud Ambiental"/>
    <s v="Gestión de vigilancia de la Salud Ambiental"/>
    <s v="GSP"/>
    <s v="Ver Sivigila "/>
    <s v="Ver Sivigila "/>
    <s v="6_ANTONIO_NARIÑO"/>
    <s v="1_OCTUBRE_2025"/>
    <s v="249412. Vigilancia de la Salud AmbientalVigilancia de la Salud Ambiental6_ANTONIO_NARIÑO1_OCTUBRE_2025"/>
    <s v="Iván Garzón"/>
    <n v="2983376"/>
    <n v="3"/>
    <n v="8950128"/>
    <s v="G6-2"/>
    <n v="1"/>
    <n v="1.6079770032339201E-2"/>
    <n v="47972"/>
    <s v="Se genera glosa por Bases de datos o aplicativos del 100% del valor de cada intervención por inconsistencias en el cargue en el Sistema de Información de Investigaciones Administrativas en Salud SIIAS de procesos sancionatorios, ya que se evidenció inconsistencia en la línea de: Calidad del Agua y Saneamiento Básico en 1 intervención._x000a__x000a_El cálculo de meta afectada se realizó sobre el valor reportado en el informe de gestión en la intervención Apoyo Administrativo de la Vigilancia de la Salud Ambiental."/>
    <m/>
    <m/>
    <m/>
    <e v="#REF!"/>
    <m/>
    <m/>
    <e v="#REF!"/>
  </r>
  <r>
    <s v="RETROSPECTIVO"/>
    <n v="2494"/>
    <x v="2"/>
    <x v="2"/>
    <x v="58"/>
    <s v="Gerencia para la Vigilancia de la Salud Ambiental"/>
    <s v="Gerencia para la vigilancia de la Salud Ambiental"/>
    <s v="Gestión de vigilancia de la Salud Ambiental"/>
    <s v="GSP"/>
    <s v="Ver Sivigila "/>
    <s v="Ver Sivigila "/>
    <s v="6_ANTONIO_NARIÑO"/>
    <s v="2_NOVIEMBRE_2025"/>
    <s v="249412. Vigilancia de la Salud AmbientalVigilancia de la Salud Ambiental6_ANTONIO_NARIÑO2_NOVIEMBRE_2025"/>
    <s v="Iván Garzón"/>
    <n v="2983376"/>
    <n v="3"/>
    <n v="8950128"/>
    <s v="G6-2"/>
    <n v="1"/>
    <n v="3.0722242184692779E-2"/>
    <n v="91656"/>
    <s v="Se genera glosa por Bases de datos o aplicativos del 100% del valor de cada intervención por inconsistencias en el cargue en el Sistema de Información de Investigaciones Administrativas en Salud SIIAS de procesos sancionatorios, ya que se evidenció inconsistencia en la línea de: Seguridad Química en 1 intervención._x000a__x000a_El cálculo de meta afectada se realizó sobre el valor reportado en el informe de gestión en la intervención Apoyo Administrativo de la Vigilancia de la Salud Ambiental."/>
    <m/>
    <m/>
    <m/>
    <e v="#REF!"/>
    <m/>
    <m/>
    <e v="#REF!"/>
  </r>
  <r>
    <s v="RETROSPECTIVO"/>
    <n v="2495"/>
    <x v="2"/>
    <x v="2"/>
    <x v="59"/>
    <s v="Gerencia para la Vigilancia de la Salud Ambiental"/>
    <s v="Gerencia para la vigilancia de la Salud Ambiental"/>
    <s v="Gestión de vigilancia de la Salud Ambiental"/>
    <s v="GSP"/>
    <s v="Ver Sivigila "/>
    <s v="Ver Sivigila "/>
    <s v="3_MARTIRES"/>
    <s v="1_OCTUBRE_2025"/>
    <s v="249512. Vigilancia de la Salud AmbientalVigilancia de la Salud Ambiental3_MARTIRES1_OCTUBRE_2025"/>
    <s v="Iván Garzón"/>
    <n v="2983376"/>
    <n v="10"/>
    <n v="29833760"/>
    <s v="G7-2"/>
    <n v="0.5"/>
    <n v="0.75546545107930374"/>
    <n v="1126919"/>
    <s v="Se genera glosa por Bases de datos Vs soportes en medio físico del 50% del valor de cada intervención por la no concordancia entre Bases de datos Vs. Soportes en medio físico, ya que se evidenciaron inconsistencias así: 5 en Alimentos Sanos y Seguros, 8 en Seguridad Química y 1 en Medicamentos y Tecnologías en Salud. _x000a__x000a_El cálculo de meta afectada se realizó sobre el valor reportado en el informe de gestión en la intervención Digitador SISVEA."/>
    <m/>
    <m/>
    <m/>
    <e v="#REF!"/>
    <m/>
    <m/>
    <e v="#REF!"/>
  </r>
  <r>
    <s v="RETROSPECTIVO"/>
    <n v="2495"/>
    <x v="2"/>
    <x v="2"/>
    <x v="59"/>
    <s v="Gerencia para la Vigilancia de la Salud Ambiental"/>
    <s v="Gerencia para la vigilancia de la Salud Ambiental"/>
    <s v="Gestión de vigilancia de la Salud Ambiental"/>
    <s v="GSP"/>
    <s v="Ver Sivigila "/>
    <s v="Ver Sivigila "/>
    <s v="3_MARTIRES"/>
    <s v="2_NOVIEMBRE_2025"/>
    <s v="249512. Vigilancia de la Salud AmbientalVigilancia de la Salud Ambiental3_MARTIRES2_NOVIEMBRE_2025"/>
    <s v="Iván Garzón"/>
    <n v="2983376"/>
    <n v="10"/>
    <n v="29833760"/>
    <s v="G7-2"/>
    <n v="0.5"/>
    <n v="0.66470535393460295"/>
    <n v="991533"/>
    <s v="Se genera glosa por Bases de datos Vs soportes en medio físico del 50% del valor de cada intervención por la no concordancia entre Bases de datos Vs. Soportes en medio físico, ya que se evidenciaron inconsistencias así: 3 en Alimentos Sanos y Seguros, 12 en Seguridad Química, 1 en Calidad del Agua y Saneamiento Básico y 1 en Medicamentos y Tecnologías en Salud._x000a__x000a_El cálculo de meta afectada se realizó sobre el valor reportado en el informe de gestión en la intervención Digitador SISVEA."/>
    <m/>
    <m/>
    <m/>
    <e v="#REF!"/>
    <m/>
    <m/>
    <e v="#REF!"/>
  </r>
  <r>
    <s v="RETROSPECTIVO"/>
    <n v="2495"/>
    <x v="2"/>
    <x v="2"/>
    <x v="59"/>
    <s v="Gerencia para la Vigilancia de la Salud Ambiental"/>
    <s v="Gerencia para la vigilancia de la Salud Ambiental"/>
    <s v="Gestión de vigilancia de la Salud Ambiental"/>
    <s v="GSP"/>
    <s v="Ver Sivigila "/>
    <s v="Ver Sivigila "/>
    <s v="3_MARTIRES"/>
    <s v="3_DICIEMBRE_2025"/>
    <s v="249512. Vigilancia de la Salud AmbientalVigilancia de la Salud Ambiental3_MARTIRES3_DICIEMBRE_2025"/>
    <s v="Iván Garzón"/>
    <n v="2983376"/>
    <n v="10"/>
    <n v="29833760"/>
    <s v="G7-2"/>
    <n v="0.5"/>
    <n v="0.60191340280273087"/>
    <n v="897867"/>
    <s v="Se genera glosa por Bases de datos Vs soportes en medio físico del 50% del valor de cada intervención por la no concordancia entre Bases de datos Vs. Soportes en medio físico, ya que se evidenciaron inconsistencias así: 1 en Alimentos Sanos y Seguros, 1 en Calidad del Agua y Saneamiento Básico y 14 en Seguridad Química. _x000a__x000a_El cálculo de meta afectada se realizó sobre el valor reportado en el informe de gestión en la intervención Digitador SISVEA."/>
    <m/>
    <m/>
    <m/>
    <e v="#REF!"/>
    <m/>
    <m/>
    <e v="#REF!"/>
  </r>
  <r>
    <s v="RETROSPECTIVO"/>
    <n v="2497"/>
    <x v="2"/>
    <x v="2"/>
    <x v="60"/>
    <s v="Gerencia para la Vigilancia de la Salud Ambiental"/>
    <s v="Gerencia para la vigilancia de la Salud Ambiental"/>
    <s v="Gestión de vigilancia de la Salud Ambiental"/>
    <s v="GSP"/>
    <s v="Ver Sivigila "/>
    <s v="Ver Sivigila "/>
    <s v="4_SAN_CRISTOBAL"/>
    <s v="1_OCTUBRE_2025"/>
    <s v="249712. Vigilancia de la Salud AmbientalVigilancia de la Salud Ambiental4_SAN_CRISTOBAL1_OCTUBRE_2025"/>
    <s v="Iván Garzón"/>
    <n v="9098064"/>
    <n v="1"/>
    <n v="9098064"/>
    <s v="G12-1"/>
    <n v="0.05"/>
    <n v="1"/>
    <n v="454903"/>
    <s v="Se genera glosa por Base de Talento Humano del 5% del valor total ejecutado por la intervención ya que se evidencian inconsistencias en base de talento humano registradas en el aplicativo SIVIGILA D.C:_x000a__x000a_Se evidenció 2 inconsistencias en la base de talento humano de la línea de Aire, Ruido y Radiación Electromagnética."/>
    <m/>
    <m/>
    <m/>
    <e v="#REF!"/>
    <m/>
    <m/>
    <e v="#REF!"/>
  </r>
  <r>
    <s v="RETROSPECTIVO"/>
    <n v="2497"/>
    <x v="2"/>
    <x v="2"/>
    <x v="60"/>
    <s v="Gerencia para la Vigilancia de la Salud Ambiental"/>
    <s v="Gerencia para la vigilancia de la Salud Ambiental"/>
    <s v="Gestión de vigilancia de la Salud Ambiental"/>
    <s v="GSP"/>
    <s v="Ver Sivigila "/>
    <s v="Ver Sivigila "/>
    <s v="4_SAN_CRISTOBAL"/>
    <s v="2_NOVIEMBRE_2025"/>
    <s v="249712. Vigilancia de la Salud AmbientalVigilancia de la Salud Ambiental4_SAN_CRISTOBAL2_NOVIEMBRE_2025"/>
    <s v="Iván Garzón"/>
    <n v="9098064"/>
    <n v="1"/>
    <n v="9098064"/>
    <s v="G12-1"/>
    <n v="0.05"/>
    <n v="1"/>
    <n v="454903"/>
    <s v="Se genera glosa por Base de Talento Humano del 5% del valor total ejecutado por la intervención ya que se evidencian inconsistencias en base de talento humano registradas en el aplicativo SIVIGILA D.C:_x000a__x000a_Se evidenció 1 inconsistencia en la base de talento humano de la línea de Aire, Ruido y Radiación Electromagnética y 1 inconsistencia en la Línea de en Calidad del Agua y Saneamiento Básico."/>
    <m/>
    <m/>
    <m/>
    <e v="#REF!"/>
    <m/>
    <m/>
    <e v="#REF!"/>
  </r>
  <r>
    <s v="RETROSPECTIVO"/>
    <n v="2497"/>
    <x v="2"/>
    <x v="2"/>
    <x v="60"/>
    <s v="Gerencia para la Vigilancia de la Salud Ambiental"/>
    <s v="Gerencia para la vigilancia de la Salud Ambiental"/>
    <s v="Gestión de vigilancia de la Salud Ambiental"/>
    <s v="GSP"/>
    <s v="Ver Sivigila "/>
    <s v="Ver Sivigila "/>
    <s v="4_SAN_CRISTOBAL"/>
    <s v="3_DICIEMBRE_2025"/>
    <s v="249712. Vigilancia de la Salud AmbientalVigilancia de la Salud Ambiental4_SAN_CRISTOBAL3_DICIEMBRE_2025"/>
    <s v="Iván Garzón"/>
    <n v="9098064"/>
    <n v="1"/>
    <n v="9098064"/>
    <s v="G12-1"/>
    <n v="0.05"/>
    <n v="1"/>
    <n v="454903"/>
    <s v="Se genera glosa por Base de Talento Humano del 5% del valor total ejecutado por la intervención ya que se evidencian inconsistencias en base de talento humano registradas en el aplicativo SIVIGILA D.C:_x000a__x000a_Se evidenció 1 inconsistencia en la base de talento humano de la línea de Aire, Ruido y Radiación Electromagnética y 1 inconsistencia en la Línea de en Calidad del Agua y Saneamiento Básico."/>
    <m/>
    <m/>
    <m/>
    <e v="#REF!"/>
    <m/>
    <m/>
    <e v="#REF!"/>
  </r>
  <r>
    <s v="RETROSPECTIVO"/>
    <n v="2496"/>
    <x v="2"/>
    <x v="2"/>
    <x v="61"/>
    <s v="Gerencia para la Vigilancia de la Salud Ambiental"/>
    <s v="Gerencia para la vigilancia de la Salud Ambiental"/>
    <s v="Gestión de vigilancia de la Salud Ambiental"/>
    <s v="GSP"/>
    <s v="Ver Sivigila "/>
    <s v="Ver Sivigila "/>
    <s v="2_SANTA_FE"/>
    <s v="1_OCTUBRE_2025"/>
    <s v="249612. Vigilancia de la Salud AmbientalVigilancia de la Salud Ambiental2_SANTA_FE1_OCTUBRE_2025"/>
    <s v="Iván Garzón"/>
    <n v="8210448"/>
    <n v="13"/>
    <n v="106735824"/>
    <s v="G3-1"/>
    <n v="0.1"/>
    <n v="1"/>
    <n v="821045"/>
    <s v="Se genera Glosa por incumplimiento de anexo 6 lineamientos técnicos de la gestión de la salud pública GSP y del plan de salud pública d intervenciones colectivas PSPIC y módulo de estándares - SIVIGILA D.C del 10% sobre el valor unitario del líder de la línea Alimentos Sanos y seguros, por incumplimiento en la calidad, la entrega inorportuna a la no entrega de los informes solicitados por la Secretaría Distrital._x000a__x000a_Ya que se evidenció y teniendo en cuenta el oficio de concepto técnico emitido por la SDS, bajo radicado 2025-EE-110177 de fecha 30 de octubre  de 2025 con asunto “Concepto técnico negativo, componente Vigilancia de la Salud Ambiental – Alimentos sanos y seguros mes octubre 2025.”,  en el cual se informa que “En atención a la FICHA TÉCNICA DE LA LÍNEA DE ALIMENTOS SANOS Y SEGUROS en donde se indica: “Las alertas enviadas de alimentos y bebidas (INVIMA u otros), requerimientos jurídicos como tutelas, acciones de cumplimento u otro tipo de solicitudes realizadas por los referentes de la línea, deberán ser atendidas por las Subredes en los tiempos indicados por el nivel central de la SDS” y teniendo en cuenta que el 24 de octubre no fueron enviados los resultados del requerimiento remitido el 25 de septiembre relacionado con la alerta 281-2025 (VITA VEREVION, Registro sanitario RSAY 121345 - Falso), enviada por el Instituto Nacional de Vigilancia de Medicamentos y Alimentos - INVIMA, al respecto indicamos que se procederá a informar al equipo de apoyo a la supervisión para que se realicen las acciones del caso en el marco de sus competencias, donde se evidenció que la respuesta a la solicitud fue remitida el 26 de septiembre de 2025 se genera la glosa para el mes de octubre de 2025, por la entrega inoportuna de los informes solicitados por la Secretaría Distrital de Salud."/>
    <m/>
    <m/>
    <m/>
    <e v="#REF!"/>
    <m/>
    <m/>
    <e v="#REF!"/>
  </r>
  <r>
    <s v="RETROSPECTIVO"/>
    <n v="2496"/>
    <x v="2"/>
    <x v="2"/>
    <x v="61"/>
    <s v="Gerencia para la Vigilancia de la Salud Ambiental"/>
    <s v="Gerencia para la vigilancia de la Salud Ambiental"/>
    <s v="Gestión de vigilancia de la Salud Ambiental"/>
    <s v="GSP"/>
    <s v="Ver Sivigila "/>
    <s v="Ver Sivigila "/>
    <s v="2_SANTA_FE"/>
    <s v="3_DICIEMBRE_2025"/>
    <s v="249612. Vigilancia de la Salud AmbientalVigilancia de la Salud Ambiental2_SANTA_FE3_DICIEMBRE_2025"/>
    <s v="Iván Garzón"/>
    <n v="8210448"/>
    <n v="13"/>
    <n v="106735824"/>
    <s v="G3-1"/>
    <n v="0.2"/>
    <n v="1"/>
    <n v="1642090"/>
    <s v="Se genera Glosa por incumplimiento de anexo 6 lineamientos técnicos de la gestión de la salud  pública GSP y del plan  de salud pública d intervenciones colectivas PSPIC y módulo  de estándares - SIVIGILA D.C del 20% sobre el valor unitario del líder del PVRpyg línea ETOZ, que presento el hallazgo; ya que se evidencio Incumplimiento en la Remisión a la SDS del Documento consolidado con el respectivo cierre del Plan de inducción, reinducción y fortalecimiento de capacidades dirigido al talento humano técnico y profesional del PVpyg por subred consolidado. que incluya la ficha técnica, tiempos, temática, periodicidad, pre-test y pos-test, teniendo en cuenta que se indicaba como plazo de envío los 10 primeros días calendario noviembre 2025 y se envió el día 11 de Diciembre 2025; además, cuenta con Además cuenta con correo electrónico de respuesta por parte de la SDS, el cual indica en observaciones (“…No se remite en la fecha solicitada, El documento remitido no cuenta con la información solicitada…”)_x000a_"/>
    <m/>
    <m/>
    <m/>
    <e v="#REF!"/>
    <m/>
    <m/>
    <e v="#REF!"/>
  </r>
  <r>
    <s v="RETROSPECTIVO"/>
    <n v="2502"/>
    <x v="2"/>
    <x v="2"/>
    <x v="62"/>
    <s v="Gerencia para la Vigilancia de la Salud Ambiental"/>
    <s v="Gerencia para la vigilancia de la Salud Ambiental"/>
    <s v="Gestión de vigilancia de la Salud Ambiental"/>
    <s v="GSP"/>
    <s v="Ver Sivigila "/>
    <s v="Ver Sivigila "/>
    <s v="2_SANTA_FE"/>
    <s v="1_OCTUBRE_2025"/>
    <s v="250212. Vigilancia de la Salud AmbientalVigilancia de la Salud Ambiental2_SANTA_FE1_OCTUBRE_2025"/>
    <s v="Iván Garzón"/>
    <n v="75545984"/>
    <n v="1"/>
    <n v="75545984"/>
    <s v="G3-1"/>
    <n v="5.0000000000000001E-3"/>
    <n v="1"/>
    <n v="377730"/>
    <s v="Se genera Glosa del 0,5% del valor total reportado en la columna “presupuesto ejecutado periodo” por incumplimiento de anexo 6 lineamientos técnicos de la gestión de la salud pública GSP y del plan de salud pública de intervenciones colectivas - PSPIC y módulo de estándares - SIVIGILA D.C, ya que se evidenció:_x000a__x000a_Línea Seguridad Química._x000a__x000a_En el acta SA03E726113 del 28 de octubre de 2025 no se evidenció firma de la autoridad sanitaria._x000a__x000a_Línea Aire Ruido y Radiación Electromagnética Cambio Climático._x000a__x000a_Para el establecimiento con numero de acta SA03E727510 de fecha 10 de octubre de 2025, se evidencia que el NIT es “52363653 – DV 0”, sin embargo, en la base auxiliar se digitó: “53263653-0”, de igual manera se presenta inconsistencia en el número de documento del propietario, ya que en el soporte físico se registra “52363653”, sin embargo, en la base se digitó: “53263653”._x000a__x000a_Informes de los meses de octubre, noviembre y diciembre de 2025, compartidos por Drive._x000a__x000a_Para la hoja de cálculo fortalecimiento TH del informe del mes de octubre la fecha registrada para la inducción del tecnólogo que ingreso no es coincidente con el acta presentada, registra en el informe 31 de octubre de 2025, sin embargo, en el acta registra 2 de octubre de 2025."/>
    <m/>
    <m/>
    <m/>
    <e v="#REF!"/>
    <m/>
    <m/>
    <e v="#REF!"/>
  </r>
  <r>
    <s v="RETROSPECTIVO"/>
    <n v="2496"/>
    <x v="2"/>
    <x v="2"/>
    <x v="61"/>
    <s v="Gerencia para la Vigilancia de la Salud Ambiental"/>
    <s v="Gerencia para la vigilancia de la Salud Ambiental"/>
    <s v="Gestión de vigilancia de la Salud Ambiental"/>
    <s v="GSP"/>
    <s v="Ver Sivigila "/>
    <s v="Ver Sivigila "/>
    <s v="2_SANTA_FE"/>
    <s v="3_DICIEMBRE_2025"/>
    <s v="249612. Vigilancia de la Salud AmbientalVigilancia de la Salud Ambiental2_SANTA_FE3_DICIEMBRE_2025"/>
    <s v="Iván Garzón"/>
    <n v="8210448"/>
    <n v="13"/>
    <n v="106735824"/>
    <s v="G1"/>
    <n v="1"/>
    <n v="0.32446463339999998"/>
    <n v="2664000"/>
    <s v="Se genera glosa por INCUMPLIMIENTO EN LA UNIDAD BASE DE COSTEO DE LA ACCIÓN DE BIENESTAR / ACCIÓN DE GESTIÓN PARA EL BIENESTAR GSP-PSPIC, por la diferencia entre el valor mensual reconocido por la Subred al perfil del PSPIC y los valores de referencia descritos en la columna 1 VALOR BASE 184 HORAS MES, ya que no se evidenció el no pago de las horas realizadas como se describe a continuación:_x000a__x000a_En las planillas de pago radicadas por la Subred, no se evidencia en reconocimiento de pago de horas adicionales de (10) perfiles Profesional Especializado 3, correspondiente a 80 horas, en el mes de diciembre de 2025._x000a__x000a_Colaboradores para diciembre de 2025:_x000a__x000a_Oscar Reynel Moreno Urrego CC. 80850442  _x000a_Luis Carlos Gómez Uribe CC. 80163676_x000a_Fredy Alexander Duran Puentes CC. 1013593462_x000a_Sindy Tatiana Galindo Gutiérrez CC. 1013590179_x000a_Andrea Viviana Lugo Cifuentes CC. 1136883321_x000a_Cindy Lorena Rodríguez Melo CC. 1013600534_x000a_Liliana Marcela González González CC. 1033730569_x000a_Jimmy Ricardo Angulo Barrero CC. 1013608631_x000a_Ingrid Isabel Ortega Castañeda CC. 52446531_x000a_Yenifer Yaneth Mosquera Salamandra CC. 1077438212"/>
    <m/>
    <m/>
    <m/>
    <e v="#REF!"/>
    <m/>
    <m/>
    <e v="#REF!"/>
  </r>
  <r>
    <s v="RETROSPECTIVO"/>
    <n v="2495"/>
    <x v="2"/>
    <x v="2"/>
    <x v="59"/>
    <s v="Gerencia para la Vigilancia de la Salud Ambiental"/>
    <s v="Gerencia para la vigilancia de la Salud Ambiental"/>
    <s v="Gestión de vigilancia de la Salud Ambiental"/>
    <s v="GSP"/>
    <s v="Ver Sivigila "/>
    <s v="Ver Sivigila "/>
    <s v="3_MARTIRES"/>
    <s v="3_DICIEMBRE_2025"/>
    <s v="249512. Vigilancia de la Salud AmbientalVigilancia de la Salud Ambiental3_MARTIRES3_DICIEMBRE_2025"/>
    <s v="Iván Garzón"/>
    <n v="2983376"/>
    <n v="10"/>
    <n v="29833760"/>
    <s v="G1"/>
    <n v="1"/>
    <n v="0.73004542500000003"/>
    <n v="2178000"/>
    <s v="Se genera glosa por INCUMPLIMIENTO EN LA UNIDAD BASE DE COSTEO DE LA ACCIÓN DE BIENESTAR / ACCIÓN DE GESTIÓN PARA EL BIENESTAR GSP-PSPIC, por la diferencia entre el valor mensual reconocido por la Subred al perfil del PSPIC y los valores de referencia descritos en la columna 1 VALOR BASE 184 HORAS MES, ya que no se evidenció el no pago de las horas realizadas como se describe a continuación:_x000a__x000a_En las planillas de pago radicadas por la Subred, no se evidencia en reconocimiento de pago de horas adicionales de (9) perfiles Bachiller, correspondiente a 180 horas, en el mes de diciembre de 2025. _x000a__x000a_Colaboradores para diciembre de 2025:_x000a__x000a_Luz Angela Martínez Nieto CC. 51832421_x000a_Adriana Patricia Rodríguez Torres CC. 1023885181_x000a_Claudia Katherine Manrique Martínez CC. 1013579473_x000a_Julián Stiven González Flautero CC. 1007105797_x000a_Roger Sánchez González CC. 1015405998_x000a_Cristhian Camilo Rivera García CC. 1192781212_x000a_Elizabeth Armely Josa Riaño CC. 39637343_x000a_Leidy Johana Pinzón Cerero CC. 1072422624_x000a_Yoseli Melisa Nieto Asprilla CC. 1021313174_x000a_"/>
    <m/>
    <m/>
    <m/>
    <e v="#REF!"/>
    <m/>
    <m/>
    <e v="#REF!"/>
  </r>
  <r>
    <s v="RETROSPECTIVO"/>
    <n v="4"/>
    <x v="0"/>
    <x v="0"/>
    <x v="63"/>
    <s v="Gestión local del GSP-PSPIC (Soporte operativo)"/>
    <s v="Coordinación y seguimiento de la gestión territorial"/>
    <s v="No Aplica"/>
    <s v="GSP-PSPIC"/>
    <s v="Plan de acción"/>
    <s v="Local"/>
    <s v="3_MARTIRES"/>
    <s v="3_DICIEMBRE_2025"/>
    <s v="41. Gestión Territorial para la Atención Primaria Social de los procesos de Gestión de la Salud Pública (GSP) y el Plan de Salud Pública de Intervenciones Colectivas (PSPIC)Gestión Territorial3_MARTIRES3_DICIEMBRE_2025"/>
    <s v="Johanna Lucila Balaguera Rojas "/>
    <n v="6484528"/>
    <n v="1"/>
    <n v="6484528"/>
    <s v="G1"/>
    <n v="1"/>
    <n v="4.8669695003244647E-2"/>
    <n v="315600"/>
    <s v="Se genera GLOSA POR INCUMPLIMIENTO EN LA UNIDAD BASE DE COSTEO DE LA ACCIÓN DE BIENESTAR/ACCIÓN DE GESTIÓN PARA EL BIENESTAR GSP-PSPIC , por la diferencia entre el valor mensual reconocido por la subred al perfil del PSPIC y los valores de referencia descritos en la columna 1 VALOR BASE 184 HORAS MES, ya que se evidenció el no pago de 12 horas adicionales a un perfil de profesional universitario 1, en el mes de diciembre 2025 :  *Ginna Viviana Avila Castillo CC 52703523 _x000a_"/>
    <m/>
    <m/>
    <m/>
    <e v="#REF!"/>
    <m/>
    <m/>
    <e v="#REF!"/>
  </r>
  <r>
    <s v="RETROSPECTIVO"/>
    <n v="4"/>
    <x v="0"/>
    <x v="0"/>
    <x v="63"/>
    <s v="Gestión local del GSP-PSPIC (Soporte operativo)"/>
    <s v="Coordinación y seguimiento de la gestión territorial"/>
    <s v="No Aplica"/>
    <s v="GSP-PSPIC"/>
    <s v="Plan de acción"/>
    <s v="Local"/>
    <s v="2_SANTA_FE"/>
    <s v="3_DICIEMBRE_2025"/>
    <s v="41. Gestión Territorial para la Atención Primaria Social de los procesos de Gestión de la Salud Pública (GSP) y el Plan de Salud Pública de Intervenciones Colectivas (PSPIC)Gestión Territorial2_SANTA_FE3_DICIEMBRE_2025"/>
    <s v="Johanna Lucila Balaguera Rojas "/>
    <n v="6484528"/>
    <n v="1"/>
    <n v="6484528"/>
    <s v="G1"/>
    <n v="1"/>
    <n v="0.69759896171317326"/>
    <n v="4523600"/>
    <s v="Se genera GLOSA POR INCUMPLIMIENTO EN LA UNIDAD BASE DE COSTEO DE LA ACCIÓN DE BIENESTAR/ACCIÓN DE GESTIÓN PARA EL BIENESTAR GSP-PSPIC , por la diferencia entre el valor mensual reconocido por la subred al perfil del PSPIC y los valores de referencia descritos en la columna 1 VALOR BASE 184 HORAS MES, ya que se evidenció el no pago de 172 horas adicionales a dos (2) perfiles de profesional universitario 1, en el mes de diciembre 2025, como se describe a continuación:  _x000a_*Yuli Paola Barrera Molina CC 1024535966 (86 horas)_x000a_*Yohnny Liriola Hernández García CC 52493539 (86 horas)_x000a_Total, 172 horas"/>
    <m/>
    <m/>
    <m/>
    <e v="#REF!"/>
    <m/>
    <m/>
    <e v="#REF!"/>
  </r>
  <r>
    <s v="RETROSPECTIVO"/>
    <n v="3"/>
    <x v="0"/>
    <x v="0"/>
    <x v="64"/>
    <s v="Gestión local del GSP-PSPIC (Monitoreo y Seguimiento)"/>
    <s v="Coordinación y seguimiento de la gestión territorial"/>
    <s v="No Aplica"/>
    <s v="GSP-PSPIC"/>
    <s v="Plan de acción"/>
    <s v="Local"/>
    <s v="2_SANTA_FE"/>
    <s v="1_OCTUBRE_2025"/>
    <s v="31. Gestión Territorial para la Atención Primaria Social de los procesos de Gestión de la Salud Pública (GSP) y el Plan de Salud Pública de Intervenciones Colectivas (PSPIC)Gestión Territorial2_SANTA_FE1_OCTUBRE_2025"/>
    <s v="Johanna Lucila Balaguera Rojas/Clary Laguado/Anyela Rodríguez/Sandra Leal"/>
    <n v="12204720"/>
    <n v="0.5"/>
    <n v="6102360"/>
    <s v="G9"/>
    <n v="0.05"/>
    <n v="0.5"/>
    <n v="305118"/>
    <s v="Se genera GLOSA POR INCONSISTENCIAS DE INFORME DE GESTIÓN del 5% sobre el total de la Gestión local del GSP-PSPIC (Monitoreo y Seguimiento), ya que se evidenció hallazgo por diferencia en la territorialización en el informe de gestión entre lo reportado como ejecutado y lo soportado y verificado en la Acción integral – integrada: 4. Cuidado Continuo por una vida con bienestar con enfoque Población para formas extremas de exclusión:_x000a_En la acción de bienestar código 92 Sesión educativa para MAS Bienestar, dirigida a mujeres y LGBTI, por diferencia en la territorialización en el informe de gestión entre lo reportado como ejecutado y lo soportado y verificado._x000a_Localidad de Santafé:_x000a_•_x0009_Reportado en el informe de gestión:  Santafé 20._x000a_•_x0009_Meta verificada: Santafé 21._x000a_En la acción de bienestar código 95 Asesoría Psicosocial, por diferencia en la territorialización en el informe de gestión entre lo reportado como ejecutado y lo soportado y verificado._x000a_Localidad de Santafé:_x000a_•_x0009_Reportado en el informe de gestión: Santafé: 19._x000a_•_x0009_Meta verificada: Santafé: 20._x000a_En la acción de bienestar código 96 Asesoría en salud: por diferencia en la territorialización en el informe de gestión entre lo reportado como ejecutado y lo soportado y verificado._x000a_Localidad de Santafé:_x000a_•_x0009_Reportado en el informe de gestión: Santafé: 22._x000a_•_x0009_Meta verificada: Santafé: 23._x000a_2. Acción integral integrada Cuidado Continuo por una vida con bienestar:_x000a_Localidad de Santafé_x000a_En la acción de bienestar código 44 Jornadas SPAcios de cuidado por diferencia en la territorialización en el informe de gestión entre lo reportado como ejecutado y lo soportado y verificado._x000a_Reportado en el informe de gestión: Santafé 4, _x000a_Meta verificada: Santafé 4,5,_x000a_2. Acción integral integrada Cuidado Continuo por una vida con bienestar:_x000a_Localidad de Santafé:_x000a_En la acción de bienestar código 45 Jornadas SPAcios de cuidado-tamizaje de Prevención y detección temprana de factores de riesgo ITS_SPA de cuidado por diferencia en la territorialización en el informe de gestión entre lo reportado como ejecutado y lo soportado y verificado._x000a_Reportado en el informe de gestión: Santafé 4_x000a_Meta verificada: Santafé 4,5 _x000a_integral integrada 7. Cuidado Continuo por una vida con bienestar para la población con discapacidad acciones del cuidado:_x000a_Localidad de Santafé _x000a_En la acción de bienestar código 122 Mejoramiento de los procesos de inclusión social para la población con discapacidad mediante la activación de rutas y gestión de casos en el territorio por diferencia en la territorialización en el informe de gestión entre lo reportado como ejecutado y lo soportado y verificado._x000a_Reportado en el informe de gestión:  Santafé 2_x000a_Meta verificada: Santafé 3_x000a_"/>
    <m/>
    <m/>
    <m/>
    <e v="#REF!"/>
    <m/>
    <m/>
    <e v="#REF!"/>
  </r>
  <r>
    <s v="RETROSPECTIVO"/>
    <n v="3"/>
    <x v="0"/>
    <x v="0"/>
    <x v="64"/>
    <s v="Gestión local del GSP-PSPIC (Monitoreo y Seguimiento)"/>
    <s v="Coordinación y seguimiento de la gestión territorial"/>
    <s v="No Aplica"/>
    <s v="GSP-PSPIC"/>
    <s v="Plan de acción"/>
    <s v="Local"/>
    <s v="1_CANDELARIA"/>
    <s v="1_OCTUBRE_2025"/>
    <s v="31. Gestión Territorial para la Atención Primaria Social de los procesos de Gestión de la Salud Pública (GSP) y el Plan de Salud Pública de Intervenciones Colectivas (PSPIC)Gestión Territorial1_CANDELARIA1_OCTUBRE_2025"/>
    <s v="Johanna Lucila Balaguera Rojas/Clary Laguado/Anyela Rodríguez/Sandra Leal"/>
    <n v="12204720"/>
    <n v="0.5"/>
    <n v="6102360"/>
    <s v="G9"/>
    <n v="0.05"/>
    <n v="0.5"/>
    <n v="305118"/>
    <s v="Se genera GLOSA POR INCONSISTENCIAS DE INFORME DE GESTIÓN del 5% sobre el total de la Gestión local del GSP-PSPIC (Monitoreo y Seguimiento), ya que se evidenció hallazgo por diferencia en la territorialización en el informe de gestión entre lo reportado como ejecutado y lo soportado y verificado en la Acción integral – integrada: 4. Cuidado Continuo por una vida con bienestar con enfoque Población para formas extremas de exclusión:_x000a_En la acción de bienestar código 92 Sesión educativa para MAS Bienestar, dirigida a mujeres y LGBTI, por diferencia en la territorialización en el informe de gestión entre lo reportado como ejecutado y lo soportado y verificado._x000a_Localidad de la Candelaria:_x000a_•_x0009_Reportado en el informe de gestión: Candelaria 11._x000a_•_x0009_Meta verificada: Candelaria 10._x000a_En la acción de bienestar código 95 Asesoría Psicosocial, por diferencia en la territorialización en el informe de gestión entre lo reportado como ejecutado y lo soportado y verificado._x000a_Localidad de la Candelaria:_x000a_•_x0009_Reportado en el informe de gestión:  Candelaria: 18._x000a_•_x0009_Meta verificada: Candelaria: 16._x000a_2. Acción integral integrada Cuidado Continuo por una vida con bienestar:_x000a_Localidad de Candelaria:_x000a_En la acción de bienestar código 44 Jornadas SPAcios de cuidado por diferencia en la territorialización en el informe de gestión entre lo reportado como ejecutado y lo soportado y verificado._x000a_Reportado en el informe de gestión: Candelaria 3, _x000a_Meta verificada: Candelaria 2,5, _x000a_la 2. Acción integral integrada Cuidado Continuo por una vida con bienestar:_x000a_Localidad de Candelaria:_x000a_En la acción de bienestar código 45 Jornadas SPAcios de cuidado-tamizaje de Prevención y detección temprana de factores de riesgo ITS_SPA de cuidado por diferencia en la territorialización en el informe de gestión entre lo reportado como ejecutado y lo soportado y verificado._x000a_Reportado en el informe de gestión: Candelaria 3, _x000a_Meta verificada: Candelaria 2,5, _x000a__x000a__x000a_"/>
    <m/>
    <m/>
    <m/>
    <e v="#REF!"/>
    <m/>
    <m/>
    <e v="#REF!"/>
  </r>
  <r>
    <s v="RETROSPECTIVO"/>
    <n v="3"/>
    <x v="0"/>
    <x v="0"/>
    <x v="64"/>
    <s v="Gestión local del GSP-PSPIC (Monitoreo y Seguimiento)"/>
    <s v="Coordinación y seguimiento de la gestión territorial"/>
    <s v="No Aplica"/>
    <s v="GSP-PSPIC"/>
    <s v="Plan de acción"/>
    <s v="Local"/>
    <s v="5_RAFAEL_URIBE"/>
    <s v="1_OCTUBRE_2025"/>
    <s v="31. Gestión Territorial para la Atención Primaria Social de los procesos de Gestión de la Salud Pública (GSP) y el Plan de Salud Pública de Intervenciones Colectivas (PSPIC)Gestión Territorial5_RAFAEL_URIBE1_OCTUBRE_2025"/>
    <s v="Johanna Lucila Balaguera Rojas/Clary Laguado/Anyela Rodríguez/Sandra Leal"/>
    <n v="12204720"/>
    <n v="1"/>
    <n v="12204720"/>
    <s v="G9"/>
    <n v="0.05"/>
    <n v="1"/>
    <n v="610236"/>
    <s v="Se genera GLOSA POR INCONSISTENCIAS DE INFORME DE GESTIÓN del 5% sobre el total de la Gestión local del GSP-PSPIC (Monitoreo y Seguimiento), ya que se evidenció hallazgo por diferencia en la territorialización en el informe de gestión entre lo reportado como ejecutado y lo soportado y verificado en la Acción integral – integrada: 4. Cuidado Continuo por una vida con bienestar con enfoque Población para formas extremas de exclusión:_x000a_En la acción de bienestar código 95 Asesoría Psicosocial, por diferencia en la territorialización en el informe de gestión entre lo reportado como ejecutado y lo soportado y verificado._x000a_Localidad de Rafael Uribe Uribe:_x000a_•_x0009_Reportado en el informe de gestión:  Rafael Uribe: 14._x000a_•_x0009_Meta verificada: Rafael Uribe: 15._x000a_En la acción de bienestar código 96 Asesoría en salud: por diferencia en la territorialización en el informe de gestión entre lo reportado como ejecutado y lo soportado y verificado._x000a_Localidad de Rafael Uribe:_x000a_•_x0009_Reportado en el informe de gestión:  Rafael Uribe: 15._x000a_•_x0009_Meta verificada: Rafael Uribe: 14._x000a_2. Acción integral integrada Cuidado Continuo por una vida con bienestar:_x000a_Localidad de Rafael Uribe:_x000a_En la acción de bienestar código 54.Sesiones cuidarte_ cuidándonos a través del arte por diferencia en la territorialización en el informe de gestión entre lo reportado como ejecutado y lo soportado y verificado._x000a_Reportado en el informe de gestión:  Candelaria 16, Martires 51 Rafael Uribe 49. _x000a_Meta verificada: Candelaria 20, Martires 48, Rafael Uribe 48._x000a_integral integrada 7. Cuidado Continuo por una vida con bienestar para la población con discapacidad acciones del cuidado:_x000a_Localidad de Rafel Uribe_x000a_En la acción de bienestar código 122 Mejoramiento de los procesos de inclusión social para la población con discapacidad mediante la activación de rutas y gestión de casos en el territorio por diferencia en la territorialización en el informe de gestión entre lo reportado como ejecutado y lo soportado y verificado._x000a_Reportado en el informe de gestión:  Rafael Uribe  20_x000a_Meta verificada: Rafael Uribe 17"/>
    <m/>
    <m/>
    <m/>
    <e v="#REF!"/>
    <m/>
    <m/>
    <e v="#REF!"/>
  </r>
  <r>
    <s v="RETROSPECTIVO"/>
    <n v="3"/>
    <x v="0"/>
    <x v="0"/>
    <x v="64"/>
    <s v="Gestión local del GSP-PSPIC (Monitoreo y Seguimiento)"/>
    <s v="Coordinación y seguimiento de la gestión territorial"/>
    <s v="No Aplica"/>
    <s v="GSP-PSPIC"/>
    <s v="Plan de acción"/>
    <s v="Local"/>
    <s v="6_ANTONIO_NARIÑO"/>
    <s v="1_OCTUBRE_2025"/>
    <s v="31. Gestión Territorial para la Atención Primaria Social de los procesos de Gestión de la Salud Pública (GSP) y el Plan de Salud Pública de Intervenciones Colectivas (PSPIC)Gestión Territorial6_ANTONIO_NARIÑO1_OCTUBRE_2025"/>
    <s v="Johanna Lucila Balaguera Rojas/Clary Laguado/Anyela Rodríguez/Sandra Leal"/>
    <n v="12204720"/>
    <n v="1"/>
    <n v="12204720"/>
    <s v="G9"/>
    <n v="0.05"/>
    <n v="1"/>
    <n v="610236"/>
    <s v="Se genera GLOSA POR INCONSISTENCIAS DE INFORME DE GESTIÓN del 5% sobre el total de la Gestión local del GSP-PSPIC (Monitoreo y Seguimiento), ya que se evidenció hallazgo por diferencia en la territorialización en el informe de gestión entre lo reportado como ejecutado y lo soportado y verificado en la Acción integral – integrada: 4. Cuidado Continuo por una vida con bienestar con enfoque Población para formas extremas de exclusión:_x000a_En la acción de bienestar código 95 Asesoría Psicosocial, por diferencia en la territorialización en el informe de gestión entre lo reportado como ejecutado y lo soportado y verificado._x000a_Localidad de Antonio Nariño:_x000a_•_x0009_Reportado en el informe de gestión:  Antonio Nariño: 14. _x000a_•_x0009_Meta verificada: Antonio Nariño: 12._x000a__x000a_En la acción de bienestar código 96 Asesoría en salud: por diferencia en la territorialización en el informe de gestión entre lo reportado como ejecutado y lo soportado y verificado._x000a_Localidad de Antonio Nariño:_x000a_•_x0009_Reportado en el informe de gestión: Antonio Nariño: 13._x000a_•_x0009_Meta verificada: Antonio Nariño: 16._x000a_2. Acción integral integrada Cuidado Continuo por una vida con bienestar:_x000a_Localidad de Antonio Nariño_x000a_En la acción de bienestar código 44 Jornadas SPAcios de cuidado por diferencia en la territorialización en el informe de gestión entre lo reportado como ejecutado y lo soportado y verificado._x000a_Reportado en el informe de gestión: Antonio Nariño 3. _x000a_Meta verificada: Antonio Nariño 2,5._x000a_2. Acción integral integrada Cuidado Continuo por una vida con bienestar:_x000a_Localidad de Antonio Nariño:_x000a_En la acción de bienestar código 45 Jornadas SPAcios de cuidado-tamizaje de Prevención y detección temprana de factores de riesgo ITS_SPA de cuidado por diferencia en la territorialización en el informe de gestión entre lo reportado como ejecutado y lo soportado y verificado._x000a_Reportado en el informe de gestión: Antonio Nariño 3. _x000a_Meta verificada: Antonio Nariño 2,5_x000a_Localidad de Antonio Nariño:_x000a_En la acción de bienestar código 49 Comunidades saludables: vive la noche con bienestar y seguridad vial de cuidado por diferencia en la territorialización en el informe de gestión entre lo reportado como ejecutado y lo soportado y verificado._x000a_Reportado en el informe de gestión: Martires 8, Antonio Nariño 22. _x000a_Meta verificada: Martires 9, Antonio Nariño 21_x000a_integral integrada 7. Cuidado Continuo por una vida con bienestar para la población con discapacidad acciones del cuidado:_x000a_Localidad de Antonio Nariño_x000a_En la acción de bienestar código 119 Fortalecimiento de agentes de cambio promotores de inclusión social y bienestar colectivo a través de escuelas de liderazgo en entorno comunitario, por diferencia en la territorialización en el informe de gestión entre lo reportado como ejecutado y lo soportado y verificado._x000a_Reportado en el informe de gestión:  Antonio Nariño 0. _x000a_Meta verificada: Antonio Nariño 4._x000a_integral integrada 7. Cuidado Continuo por una vida con bienestar para la población con discapacidad acciones del cuidado:_x000a_Localidad de Antonio Nariño_x000a_En la acción de bienestar código 122 Mejoramiento de los procesos de inclusión social para la población con discapacidad mediante la activación de rutas y gestión de casos en el territorio por diferencia en la territorialización en el informe de gestión entre lo reportado como ejecutado y lo soportado y verificado._x000a_Reportado en el informe de gestión:  Antonio Nariño 3._x000a_Meta verificada: Antonio Nariño 5._x000a__x000a__x000a__x000a_"/>
    <m/>
    <m/>
    <m/>
    <e v="#REF!"/>
    <m/>
    <m/>
    <e v="#REF!"/>
  </r>
  <r>
    <s v="RETROSPECTIVO"/>
    <n v="3"/>
    <x v="0"/>
    <x v="0"/>
    <x v="64"/>
    <s v="Gestión local del GSP-PSPIC (Monitoreo y Seguimiento)"/>
    <s v="Coordinación y seguimiento de la gestión territorial"/>
    <s v="No Aplica"/>
    <s v="GSP-PSPIC"/>
    <s v="Plan de acción"/>
    <s v="Local"/>
    <s v="3_MARTIRES"/>
    <s v="1_OCTUBRE_2025"/>
    <s v="31. Gestión Territorial para la Atención Primaria Social de los procesos de Gestión de la Salud Pública (GSP) y el Plan de Salud Pública de Intervenciones Colectivas (PSPIC)Gestión Territorial3_MARTIRES1_OCTUBRE_2025"/>
    <s v="Johanna Lucila Balaguera Rojas/Clary Laguado/Anyela Rodríguez/Sandra Leal"/>
    <n v="12204720"/>
    <n v="1"/>
    <n v="12204720"/>
    <s v="G9"/>
    <n v="0.05"/>
    <n v="1"/>
    <n v="610236"/>
    <s v="Se genera GLOSA POR INCONSISTENCIAS DE INFORME DE GESTIÓN del 5% sobre el total de la Gestión local del GSP-PSPIC (Monitoreo y Seguimiento), ya que se evidenció hallazgo por diferencia en la territorialización en el informe de gestión entre lo reportado como ejecutado y lo soportado y verificado en la Acción integral – integrada: 4. Cuidado Continuo por una vida con bienestar con enfoque Población para formas extremas de exclusión:_x000a_Localidad de los Mártires:_x000a_•_x0009_Reportado en el informe de gestión:  Los mártires: 6._x000a_•_x0009_Meta verificada: Los mártires: 8._x000a_En la acción de bienestar código 96 Asesoría en salud: por diferencia en la territorialización en el informe de gestión entre lo reportado como ejecutado y lo soportado y verificado._x000a_Localidad de los Mártires:_x000a_•_x0009_Reportado en el informe de gestión:  Los mártires: 10._x000a_•_x0009_Meta verificada: Los mártires: 8._x000a_2. Acción integral integrada Cuidado Continuo por una vida con bienestar:_x000a_Localidad de Martires_x000a_En la acción de bienestar código 44 Jornadas SPAcios de cuidado por diferencia en la territorialización en el informe de gestión entre lo reportado como ejecutado y lo soportado y verificado._x000a_2. Acción integral integrada Cuidado Continuo por una vida con bienestar:_x000a_Localidad de Martires:_x000a_En la acción de bienestar código 45 Jornadas SPAcios de cuidado-tamizaje de Prevención y detección temprana de factores de riesgo ITS_SPA de cuidado por diferencia en la territorialización en el informe de gestión entre lo reportado como ejecutado y lo soportado y verificado._x000a_Reportado en el informe de gestión: Martires 4_x000a_Meta verificada: Martires 4,5_x000a_integral integrada 7. Cuidado Continuo por una vida con bienestar para la población con discapacidad acciones del cuidado:_x000a_Localidad de Martires_x000a_En la acción de bienestar código 119 Fortalecimiento de agentes de cambio promotores de inclusión social y bienestar colectivo a través de escuelas de liderazgo en entorno comunitario, por diferencia en la territorialización en el informe de gestión entre lo reportado como ejecutado y lo soportado y verificado._x000a_Reportado en el informe de gestión:  Martires 4  _x000a_Meta verificada: Martires 0 "/>
    <m/>
    <m/>
    <m/>
    <e v="#REF!"/>
    <m/>
    <m/>
    <e v="#REF!"/>
  </r>
  <r>
    <s v="RETROSPECTIVO"/>
    <n v="3"/>
    <x v="0"/>
    <x v="0"/>
    <x v="64"/>
    <s v="Gestión local del GSP-PSPIC (Monitoreo y Seguimiento)"/>
    <s v="Coordinación y seguimiento de la gestión territorial"/>
    <s v="No Aplica"/>
    <s v="GSP-PSPIC"/>
    <s v="Plan de acción"/>
    <s v="Local"/>
    <s v="4_SAN_CRISTOBAL"/>
    <s v="1_OCTUBRE_2025"/>
    <s v="31. Gestión Territorial para la Atención Primaria Social de los procesos de Gestión de la Salud Pública (GSP) y el Plan de Salud Pública de Intervenciones Colectivas (PSPIC)Gestión Territorial4_SAN_CRISTOBAL1_OCTUBRE_2025"/>
    <s v="Johanna Lucila Balaguera Rojas/Clary Laguado/Anyela Rodríguez/Sandra Leal"/>
    <n v="12204720"/>
    <n v="1"/>
    <n v="12204720"/>
    <s v="G9"/>
    <n v="0.05"/>
    <n v="1"/>
    <n v="610236"/>
    <s v="Se genera GLOSA POR INCONSISTENCIAS DE INFORME DE GESTIÓN del 5% sobre el total de la Gestión local del GSP-PSPIC (Monitoreo y Seguimiento), ya que se evidenció hallazgo por diferencia en la territorialización en el informe de gestión entre lo reportado como ejecutado y lo soportado y verificado en la _x000a_En la acción de bienestar código 96 Asesoría en salud: por diferencia en la territorialización en el informe de gestión entre lo reportado como ejecutado y lo soportado y verificado._x000a_Localidad de San Cristobal:_x000a_•_x0009_Reportado en el informe de gestión: San Cristobal: 14._x000a_•_x0009_Meta verificada: Rafael Uribe: San Cristobal: 13."/>
    <m/>
    <m/>
    <m/>
    <e v="#REF!"/>
    <m/>
    <m/>
    <e v="#REF!"/>
  </r>
  <r>
    <s v="RETROSPECTIVO"/>
    <n v="3"/>
    <x v="0"/>
    <x v="0"/>
    <x v="64"/>
    <s v="Gestión local del GSP-PSPIC (Monitoreo y Seguimiento)"/>
    <s v="Coordinación y seguimiento de la gestión territorial"/>
    <s v="No Aplica"/>
    <s v="GSP-PSPIC"/>
    <s v="Plan de acción"/>
    <s v="Local"/>
    <s v="2_SANTA_FE"/>
    <s v="2_NOVIEMBRE_2025"/>
    <s v="31. Gestión Territorial para la Atención Primaria Social de los procesos de Gestión de la Salud Pública (GSP) y el Plan de Salud Pública de Intervenciones Colectivas (PSPIC)Gestión Territorial2_SANTA_FE2_NOVIEMBRE_2025"/>
    <s v="Johanna Lucila Balaguera Rojas/Clary Laguado/Anyela Rodríguez/Sandra Leal"/>
    <n v="12204720"/>
    <n v="0.68922930000000004"/>
    <n v="8411850.6222959999"/>
    <s v="G9"/>
    <n v="0.05"/>
    <n v="0.68922930000000004"/>
    <n v="420593"/>
    <s v="Se genera GLOSA POR INCONSISTENCIAS DE INFORME DE GESTIÓN del 5% sobre el total de la Gestión local del GSP-PSPIC (Monitoreo y Seguimiento), ya que se evidenció hallazgo por diferencia en la territorialización en el informe de gestión entre lo reportado como ejecutado y lo soportado y verificado en la Acción integral – integrada: 4. Cuidado Continuo por una vida con bienestar con enfoque Población para formas extremas de exclusión:_x000a_En la acción de bienestar código 92 Sesión educativa para MAS Bienestar, dirigida a mujeres y LGBTI, por diferencia en la territorialización en el informe de gestión entre lo reportado como ejecutado y lo soportado y verificado_x000a_Localidad de Santafé:_x000a_•_x0009_Reportado en el informe de gestión:  Santafé 8._x000a_•_x0009_Meta verificada: Santafé 9._x000a_1. Gestión Territorial para la Atención Primaria Social de los procesos de Gestión de la Salud Pública (GSP) y el Plan de Salud Pública de Intervenciones Colectivas (PSPIC), acción de bienestar No.3: _x000a_Meta Programada: 05_x000a_Meta Ejecutada: 0,6892293_x000a_"/>
    <m/>
    <m/>
    <m/>
    <e v="#REF!"/>
    <m/>
    <m/>
    <e v="#REF!"/>
  </r>
  <r>
    <s v="RETROSPECTIVO"/>
    <n v="3"/>
    <x v="0"/>
    <x v="0"/>
    <x v="64"/>
    <s v="Gestión local del GSP-PSPIC (Monitoreo y Seguimiento)"/>
    <s v="Coordinación y seguimiento de la gestión territorial"/>
    <s v="No Aplica"/>
    <s v="GSP-PSPIC"/>
    <s v="Plan de acción"/>
    <s v="Local"/>
    <s v="2_SANTA_FE"/>
    <s v="2_NOVIEMBRE_2025"/>
    <s v="31. Gestión Territorial para la Atención Primaria Social de los procesos de Gestión de la Salud Pública (GSP) y el Plan de Salud Pública de Intervenciones Colectivas (PSPIC)Gestión Territorial2_SANTA_FE2_NOVIEMBRE_2025"/>
    <s v="Johanna Lucila Balaguera Rojas/Clary Laguado/Anyela Rodríguez/Sandra Leal"/>
    <n v="12204720"/>
    <n v="0.68922930000000004"/>
    <n v="8411850.6222959999"/>
    <s v="G9"/>
    <n v="0.05"/>
    <n v="0.68922930000000004"/>
    <n v="420593"/>
    <s v="Se genera GLOSA POR INCONSISTENCIAS DE INFORME DE GESTIÓN del 5% sobre el total de la Gestión local del GSP-PSPIC (Monitoreo y Seguimiento), ya que se evidenció hallazgo por diferencia en la territorialización en el informe de gestión entre lo reportado como ejecutado y lo soportado y verificado en la _x000a_En la acción de bienestar código 92 Sesión educativa para MAS Bienestar, dirigida a mujeres y LGBTI, por diferencia en la territorialización en el informe de gestión entre lo reportado como ejecutado y lo soportado y verificado_x000a_Localidad de la Candelaria:_x000a_•_x0009_Reportado en el informe de gestión: Candelaria 13._x000a_•_x0009_Meta verificada: Candelaria 12._x000a_Acción Integral-Integrada: No.6_Cuidado Continuo Por Una Vida Con Bienestar Población Migrante Internacional Bogotá, acción de bienestar No.116 Gestión para el bienestar en instituciones  educativas con alta presencia de población migrante internacional, mes noviembre 2025, ya que en la localidad de Candelaria ejecutaron 15 sesiones y reportaron en el informe de gestión 10 sesiones_x000a_integral integrada 7. Cuidado Continuo por una vida con bienestar para la población con discapacidad acciones del cuidado:_x000a_Localidad de candelaria:_x000a_En la acción de bienestar código 122 Mejoramiento de los procesos de inclusión social para la población con discapacidad mediante la activación de rutas y gestión de casos en el territorio por diferencia en la territorialización en el informe de gestión entre lo reportado como ejecutado y lo soportado y verificado._x000a_Reportado en el informe de gestión:  candelaria 5_x000a_Meta verificada: candelaria 4_x000a__x000a_"/>
    <m/>
    <m/>
    <m/>
    <e v="#REF!"/>
    <m/>
    <m/>
    <e v="#REF!"/>
  </r>
  <r>
    <s v="RETROSPECTIVO"/>
    <n v="3"/>
    <x v="0"/>
    <x v="0"/>
    <x v="64"/>
    <s v="Gestión local del GSP-PSPIC (Monitoreo y Seguimiento)"/>
    <s v="Coordinación y seguimiento de la gestión territorial"/>
    <s v="No Aplica"/>
    <s v="GSP-PSPIC"/>
    <s v="Plan de acción"/>
    <s v="Local"/>
    <s v="5_RAFAEL_URIBE"/>
    <s v="2_NOVIEMBRE_2025"/>
    <s v="31. Gestión Territorial para la Atención Primaria Social de los procesos de Gestión de la Salud Pública (GSP) y el Plan de Salud Pública de Intervenciones Colectivas (PSPIC)Gestión Territorial5_RAFAEL_URIBE2_NOVIEMBRE_2025"/>
    <s v="Johanna Lucila Balaguera Rojas/Clary Laguado/Anyela Rodríguez/Sandra Leal"/>
    <n v="12204720"/>
    <n v="1"/>
    <n v="12204720"/>
    <s v="G9"/>
    <n v="0.05"/>
    <n v="1"/>
    <n v="610236"/>
    <s v="Se genera GLOSA POR INCONSISTENCIAS DE INFORME DE GESTIÓN del 5% sobre el total de la Gestión local del GSP-PSPIC (Monitoreo y Seguimiento), ya que se evidenció hallazgo por diferencia en la territorialización en el informe de gestión entre lo reportado como ejecutado y lo soportado y verificado en la _x000a_En la acción de bienestar código 95 Asesoría Psicosocial, por diferencia en la territorialización en el informe de gestión entre lo reportado como ejecutado y lo soportado y verificado._x000a_Localidad de Rafael Uribe Uribe:_x000a_•_x0009_Reportado en el informe de gestión:  Rafael Uribe: 18._x000a_•_x0009_Meta verificada: Rafael Uribe: 23._x000a_Acción de bienestar: código 107 - Acompañamiento solidarios para la gestión del riesgo y canalizaciones efectivas a servicios de salud a población en condición y riesgo (HC)._x000a_Localidad de Rafael Uribe:_x000a_•_x0009_Reportado en el informe de gestión:  Rafael Uribe: 18._x000a_•_x0009_Meta verificada: Rafael Uribe: 19."/>
    <m/>
    <m/>
    <m/>
    <e v="#REF!"/>
    <m/>
    <m/>
    <e v="#REF!"/>
  </r>
  <r>
    <s v="RETROSPECTIVO"/>
    <n v="3"/>
    <x v="0"/>
    <x v="0"/>
    <x v="64"/>
    <s v="Gestión local del GSP-PSPIC (Monitoreo y Seguimiento)"/>
    <s v="Coordinación y seguimiento de la gestión territorial"/>
    <s v="No Aplica"/>
    <s v="GSP-PSPIC"/>
    <s v="Plan de acción"/>
    <s v="Local"/>
    <s v="6_ANTONIO_NARIÑO"/>
    <s v="2_NOVIEMBRE_2025"/>
    <s v="31. Gestión Territorial para la Atención Primaria Social de los procesos de Gestión de la Salud Pública (GSP) y el Plan de Salud Pública de Intervenciones Colectivas (PSPIC)Gestión Territorial6_ANTONIO_NARIÑO2_NOVIEMBRE_2025"/>
    <s v="Johanna Lucila Balaguera Rojas/Clary Laguado/Anyela Rodríguez/Sandra Leal"/>
    <n v="12204720"/>
    <n v="1"/>
    <n v="12204720"/>
    <s v="G9"/>
    <n v="0.05"/>
    <n v="1"/>
    <n v="610236"/>
    <s v="Se genera GLOSA POR INCONSISTENCIAS DE INFORME DE GESTIÓN del 5% sobre el total de la Gestión local del GSP-PSPIC (Monitoreo y Seguimiento), ya que se evidenció hallazgo por diferencia en la territorialización en el informe de gestión entre lo reportado como ejecutado y lo soportado y verificado en la _x000a_En la acción de bienestar código 95 Asesoría Psicosocial, por diferencia en la territorialización en el informe de gestión entre lo reportado como ejecutado y lo soportado y verificado._x000a_Localidad de Antonio Nariño:_x000a_•_x0009_Reportado en el informe de gestión:  Antonio Nariño: 15._x000a_•_x0009_Meta verificada: Antonio Nariño: 10._x000a_Acción de bienestar: código 107 - Acompañamiento solidarios para la gestión del riesgo y canalizaciones efectivas a servicios de salud a población en condición y riesgo (HC)._x000a_Localidad de Antonio Nariño:_x000a_•_x0009_Reportado en el informe de gestión:  Antonio Nariño: 9._x000a_•_x0009_Meta verificada: Antonio Nariño: 8._x000a_integral integrada 7. Cuidado Continuo por una vida con bienestar para la población con discapacidad acciones del cuidado:_x000a_Localidad de Antonio Nariño_x000a_En la acción de bienestar código 119 Fortalecimiento de agentes de cambio promotores de inclusión social y bienestar colectivo a través de escuelas de liderazgo en entorno comunitario por diferencia en la territorialización en el informe de gestión entre lo reportado como ejecutado y lo soportado y verificado._x000a_Reportado en el informe de gestión:  Antonio Nariño 4._x000a_Meta verificada: Antonio Nariño 40._x000a_integral integrada 7. Cuidado Continuo por una vida con bienestar para la población con discapacidad acciones del cuidado:_x000a_Localidad de Antonio Nariño:_x000a_En la acción de bienestar código 122 Mejoramiento de los procesos de inclusión social para la población con discapacidad mediante la activación de rutas y gestión de casos en el territorio por diferencia en la territorialización en el informe de gestión entre lo reportado como ejecutado y lo soportado y verificado._x000a_Reportado en el informe de gestión: Antonio Nariño 1. _x000a_Meta verificada:  Antonio Nariño 2._x000a__x000a__x000a_"/>
    <m/>
    <m/>
    <m/>
    <e v="#REF!"/>
    <m/>
    <m/>
    <e v="#REF!"/>
  </r>
  <r>
    <s v="RETROSPECTIVO"/>
    <n v="3"/>
    <x v="0"/>
    <x v="0"/>
    <x v="64"/>
    <s v="Gestión local del GSP-PSPIC (Monitoreo y Seguimiento)"/>
    <s v="Coordinación y seguimiento de la gestión territorial"/>
    <s v="No Aplica"/>
    <s v="GSP-PSPIC"/>
    <s v="Plan de acción"/>
    <s v="Local"/>
    <s v="3_MARTIRES"/>
    <s v="2_NOVIEMBRE_2025"/>
    <s v="31. Gestión Territorial para la Atención Primaria Social de los procesos de Gestión de la Salud Pública (GSP) y el Plan de Salud Pública de Intervenciones Colectivas (PSPIC)Gestión Territorial3_MARTIRES2_NOVIEMBRE_2025"/>
    <s v="Johanna Lucila Balaguera Rojas/Clary Laguado/Anyela Rodríguez/Sandra Leal"/>
    <n v="12204720"/>
    <n v="1"/>
    <n v="12204720"/>
    <s v="G9"/>
    <n v="0.05"/>
    <n v="1"/>
    <n v="610236"/>
    <s v="Se genera GLOSA POR INCONSISTENCIAS DE INFORME DE GESTIÓN del 5% sobre el total de la Gestión local del GSP-PSPIC (Monitoreo y Seguimiento), ya que se evidenció hallazgo por diferencia en la territorialización en el informe de gestión entre lo reportado como ejecutado y lo soportado y verificado _x000a_En la acción Integral-Integrada: 5 Cuidado Continuo por una vida con bienestar con enfoque Población para formas extremas de exclusión, se identificaron los siguientes hallazgos:  _x000a_Acción de bienestar: código 102 - SPAcios para la reducción del daño: acompañamiento solidario a personas que se inyectan drogas (PID)._x000a_Se solicita ajuste de IG en la territorialización para el mes de noviembre de 2025, ya que la Subred programo las 28 sesiones en la localidad de los Mártires y lo ejecutado lo reportan en la columna EJECUTADO_DISTRITO. _x000a_Acción de bienestar: código 103 - SPAcios breves para la reducción del daño con personas que se inyectan drogas (PID)._x000a_Se solicita ajuste de IG en la territorialización para el mes de noviembre de 2025, ya que la Subred programo las 141 sesiones en la localidad de los Mártires y lo ejecutado lo reportan en la columna EJECUTADO_DISTRITO._x000a_Acción Integral-Integrada: No.6_Cuidado Continuo Por Una Vida Con Bienestar Población Migrante Internacional Bogotá, acción de bienestar No.116 Gestión para el bienestar en instituciones  educativas con alta presencia de población migrante internacional, mes noviembre 2025, ya que en la localidad de Mártires ejecutaron 26 sesiones y reportaron en el informe de gestión 31 sesiones, por lo cual se debe realizar el ajuste. _x000a_integral integrada 7. Cuidado Continuo por una vida con bienestar para la población con discapacidad acciones del cuidado:_x000a_Localidad de Martires_x000a_En la acción de bienestar código 119 Fortalecimiento de agentes de cambio promotores de inclusión social y bienestar colectivo a través de escuelas de liderazgo en entorno comunitario por diferencia en la territorialización en el informe de gestión entre lo reportado como ejecutado y lo soportado y verificado._x000a_Reportado en el informe de gestión:  Martires 0 _x000a_Meta verificada: Martires 4_x000a_"/>
    <m/>
    <m/>
    <m/>
    <e v="#REF!"/>
    <m/>
    <m/>
    <e v="#REF!"/>
  </r>
  <r>
    <s v="RETROSPECTIVO"/>
    <n v="3"/>
    <x v="0"/>
    <x v="0"/>
    <x v="64"/>
    <s v="Gestión local del GSP-PSPIC (Monitoreo y Seguimiento)"/>
    <s v="Coordinación y seguimiento de la gestión territorial"/>
    <s v="No Aplica"/>
    <s v="GSP-PSPIC"/>
    <s v="Plan de acción"/>
    <s v="Local"/>
    <s v="2_SANTA_FE"/>
    <s v="3_DICIEMBRE_2025"/>
    <s v="31. Gestión Territorial para la Atención Primaria Social de los procesos de Gestión de la Salud Pública (GSP) y el Plan de Salud Pública de Intervenciones Colectivas (PSPIC)Gestión Territorial2_SANTA_FE3_DICIEMBRE_2025"/>
    <s v="Johanna Lucila Balaguera Rojas/Clary Laguado/Anyela Rodríguez/Sandra Leal"/>
    <n v="12204720"/>
    <n v="0.5"/>
    <n v="6102360"/>
    <s v="G9"/>
    <n v="0.05"/>
    <n v="0.5"/>
    <n v="305118"/>
    <s v="Se genera GLOSA POR INCONSISTENCIAS DE INFORME DE GESTIÓN del 5% sobre el total de la Gestión local del GSP-PSPIC (Monitoreo y Seguimiento), ya que se evidenció hallazgo por diferencia en la territorialización en el informe de gestión entre lo reportado como ejecutado y lo soportado y verificado en la _x000a_Acción integral – integrada: Acción 25 - Sesiones educativas para la prevención y erradicación del trabajo infantil  donde se presenta como ejecutado en las localidades como se visualiza a continuación:_x000a_Localidad de Santa Fe : _x000a_Reportado en el informe de gestión:  Santa Fe : 2_x000a_Meta verificada Santa Fe :0"/>
    <m/>
    <m/>
    <m/>
    <e v="#REF!"/>
    <m/>
    <m/>
    <e v="#REF!"/>
  </r>
  <r>
    <s v="RETROSPECTIVO"/>
    <n v="3"/>
    <x v="0"/>
    <x v="0"/>
    <x v="64"/>
    <s v="Gestión local del GSP-PSPIC (Monitoreo y Seguimiento)"/>
    <s v="Coordinación y seguimiento de la gestión territorial"/>
    <s v="No Aplica"/>
    <s v="GSP-PSPIC"/>
    <s v="Plan de acción"/>
    <s v="Local"/>
    <s v="1_CANDELARIA"/>
    <s v="3_DICIEMBRE_2025"/>
    <s v="31. Gestión Territorial para la Atención Primaria Social de los procesos de Gestión de la Salud Pública (GSP) y el Plan de Salud Pública de Intervenciones Colectivas (PSPIC)Gestión Territorial1_CANDELARIA3_DICIEMBRE_2025"/>
    <s v="Johanna Lucila Balaguera Rojas/Clary Laguado/Anyela Rodríguez/Sandra Leal"/>
    <n v="12204720"/>
    <n v="0.5"/>
    <n v="6102360"/>
    <s v="G9"/>
    <n v="0.05"/>
    <n v="0.5"/>
    <n v="305118"/>
    <s v="Se genera GLOSA POR INCONSISTENCIAS DE INFORME DE GESTIÓN del 5% sobre el total de la Gestión local del GSP-PSPIC (Monitoreo y Seguimiento), ya que se evidenció hallazgo por diferencia en la territorialización en el informe de gestión entre lo reportado como ejecutado y lo soportado y verificado en la _x000a_Acción integral – integrada: Acción 25 - Sesiones educativas para la prevención y erradicación del trabajo infantil  donde se presenta como ejecutado en las localidades como se visualiza a continuación:_x000a_Localidad de Candelaria : _x000a_Reportado en el informe de gestión:  Candelaria :1_x000a_Meta verificada Candelaria : 3_x000a__x000a_"/>
    <m/>
    <m/>
    <m/>
    <e v="#REF!"/>
    <m/>
    <m/>
    <e v="#REF!"/>
  </r>
  <r>
    <s v="RETROSPECTIVO"/>
    <n v="3"/>
    <x v="0"/>
    <x v="0"/>
    <x v="64"/>
    <s v="Gestión local del GSP-PSPIC (Monitoreo y Seguimiento)"/>
    <s v="Coordinación y seguimiento de la gestión territorial"/>
    <s v="No Aplica"/>
    <s v="GSP-PSPIC"/>
    <s v="Plan de acción"/>
    <s v="Local"/>
    <s v="5_RAFAEL_URIBE"/>
    <s v="3_DICIEMBRE_2025"/>
    <s v="31. Gestión Territorial para la Atención Primaria Social de los procesos de Gestión de la Salud Pública (GSP) y el Plan de Salud Pública de Intervenciones Colectivas (PSPIC)Gestión Territorial5_RAFAEL_URIBE3_DICIEMBRE_2025"/>
    <s v="Johanna Lucila Balaguera Rojas/Clary Laguado/Anyela Rodríguez/Sandra Leal"/>
    <n v="12204720"/>
    <n v="1"/>
    <n v="12204720"/>
    <s v="G9"/>
    <n v="0.05"/>
    <n v="1"/>
    <n v="610236"/>
    <s v="Se genera GLOSA POR INCONSISTENCIAS DE INFORME DE GESTIÓN del 5% sobre el total de la Gestión local del GSP-PSPIC (Monitoreo y Seguimiento), ya que se evidenció hallazgo por diferencia en la territorialización en el informe de gestión entre lo reportado como ejecutado y lo soportado y verificado en la Acción integral – integrada: 4. Cuidado Continuo por una vida con bienestar con enfoque Población para formas extremas de exclusión:_x000a_En la acción de bienestar código 95 Asesoría Psicosocial, por diferencia en la territorialización en el informe de gestión entre lo reportado como ejecutado y lo soportado y verificado._x000a_Localidad de Rafael Uribe Uribe:_x000a_•_x0009_Reportado en el informe de gestión:  Rafael Uribe: 17._x000a_•_x0009_Meta verificada: Rafael Uribe: 21. _x000a_En la acción de bienestar código 96 Asesoría en salud: por diferencia en la territorialización en el informe de gestión entre lo reportado como ejecutado y lo soportado y verificado._x000a_Localidad de Rafael Uribe:_x000a_•_x0009_Reportado en el informe de gestión:  Rafael Uribe: 26._x000a_•_x0009_Meta verificada: Rafael Uribe: 23._x000a_Acción de bienestar: código 107 - Acompañamiento solidarios para la gestión del riesgo y canalizaciones efectivas a servicios de salud a población en condición y riesgo (HC)._x000a_Localidad de Rafael Uribe:_x000a_•_x0009_Reportado en el informe de gestión:  Rafael Uribe: 12._x000a_•_x0009_Meta verificada: Rafael Uribe: 13._x000a_2. Acción integral integrada Cuidado Continuo por una vida con bienestar:_x000a_Localidad de Rafael Uribe:_x000a_En la acción de bienestar código 54.Sesiones cuidarte_ cuidándonos a través del arte por diferencia en la territorialización en el informe de gestión entre lo reportado como ejecutado y lo soportado y verificado_x000a_Reportado en el informe de gestión:  Rafael Uribe 47._x000a_Meta verificada: Rafael Uribe 48._x000a__x000a_"/>
    <m/>
    <m/>
    <m/>
    <e v="#REF!"/>
    <m/>
    <m/>
    <e v="#REF!"/>
  </r>
  <r>
    <s v="RETROSPECTIVO"/>
    <n v="3"/>
    <x v="0"/>
    <x v="0"/>
    <x v="64"/>
    <s v="Gestión local del GSP-PSPIC (Monitoreo y Seguimiento)"/>
    <s v="Coordinación y seguimiento de la gestión territorial"/>
    <s v="No Aplica"/>
    <s v="GSP-PSPIC"/>
    <s v="Plan de acción"/>
    <s v="Local"/>
    <s v="6_ANTONIO_NARIÑO"/>
    <s v="3_DICIEMBRE_2025"/>
    <s v="31. Gestión Territorial para la Atención Primaria Social de los procesos de Gestión de la Salud Pública (GSP) y el Plan de Salud Pública de Intervenciones Colectivas (PSPIC)Gestión Territorial6_ANTONIO_NARIÑO3_DICIEMBRE_2025"/>
    <s v="Johanna Lucila Balaguera Rojas/Clary Laguado/Anyela Rodríguez/Sandra Leal"/>
    <n v="12204720"/>
    <n v="1"/>
    <n v="12204720"/>
    <s v="G9"/>
    <n v="0.05"/>
    <n v="1"/>
    <n v="610236"/>
    <s v="Se genera GLOSA POR INCONSISTENCIAS DE INFORME DE GESTIÓN del 5% sobre el total de la Gestión local del GSP-PSPIC (Monitoreo y Seguimiento), ya que se evidenció hallazgo por diferencia en la territorialización en el informe de gestión entre lo reportado como ejecutado y lo soportado y verificado _x000a_En la acción de bienestar código 95 Asesoría Psicosocial, por diferencia en la territorialización en el informe de gestión entre lo reportado como ejecutado y lo soportado y verificado._x000a_Localidad de Antonio Nariño:_x000a_•_x0009_Reportado en el informe de gestión:  Antonio Nariño: 10._x000a_•_x0009_Meta verificada: Antonio Nariño: 9._x000a_En la acción Integral-Integrada: 5 Cuidado Continuo por una vida con bienestar con enfoque Población para formas extremas de exclusión, se identificaron los siguientes hallazgos:  _x000a_Acción de bienestar: código 106 - Sesión educativa para MAS Bienestar, dirigida la población habitanza en calle._x000a_Localidad de Antonio Nariño:_x000a_•_x0009_Reportado en el informe de gestión:  Antonio Nariñol: 8._x000a_•_x0009_Meta verificada: Antonio Nariñol: 4._x000a_Acción de bienestar: código 107 - Acompañamiento solidarios para la gestión del riesgo y canalizaciones efectivas a servicios de salud a población en condición y riesgo (HC)._x000a_Localidad de Antonio Nariño:_x000a_•_x0009_Reportado en el informe de gestión:  Antonio Nariñol: 10._x000a_•_x0009_Meta verificada: Antonio Nariñol: 9._x000a_2. Acción integral integrada Cuidado Continuo por una vida con bienestar:_x000a_Localidad Antonio Nariño:_x000a_En la acción de bienestar código 49 Comunidades saludables: vive la noche con bienestar y seguridad vial, por diferencia en la territorialización en el informe de gestión entre lo reportado como ejecutado y lo soportado y verificado._x000a_Reportado en el informe de gestión: Antonio Nariño 22. _x000a_Meta verificada: Antonio Nariño 21"/>
    <m/>
    <m/>
    <m/>
    <e v="#REF!"/>
    <m/>
    <m/>
    <e v="#REF!"/>
  </r>
  <r>
    <s v="RETROSPECTIVO"/>
    <n v="3"/>
    <x v="0"/>
    <x v="0"/>
    <x v="64"/>
    <s v="Gestión local del GSP-PSPIC (Monitoreo y Seguimiento)"/>
    <s v="Coordinación y seguimiento de la gestión territorial"/>
    <s v="No Aplica"/>
    <s v="GSP-PSPIC"/>
    <s v="Plan de acción"/>
    <s v="Local"/>
    <s v="3_MARTIRES"/>
    <s v="3_DICIEMBRE_2025"/>
    <s v="31. Gestión Territorial para la Atención Primaria Social de los procesos de Gestión de la Salud Pública (GSP) y el Plan de Salud Pública de Intervenciones Colectivas (PSPIC)Gestión Territorial3_MARTIRES3_DICIEMBRE_2025"/>
    <s v="Johanna Lucila Balaguera Rojas/Clary Laguado/Anyela Rodríguez/Sandra Leal"/>
    <n v="12204720"/>
    <n v="1"/>
    <n v="12204720"/>
    <s v="G9"/>
    <n v="0.05"/>
    <n v="1"/>
    <n v="610236"/>
    <s v="Se genera GLOSA POR INCONSISTENCIAS DE INFORME DE GESTIÓN del 5% sobre el total de la Gestión local del GSP-PSPIC (Monitoreo y Seguimiento), ya que se evidenció hallazgo por diferencia en la territorialización en el informe de gestión entre lo reportado como ejecutado y lo soportado y verificado_x000a_En la acción de bienestar código 95 Asesoría Psicosocial, por diferencia en la territorialización en el informe de gestión entre lo reportado como ejecutado y lo soportado y verificado. _x000a_Localidad de Los Mártires:_x000a_•_x0009_Reportado en el informe de gestión:  Los mártires:  16._x000a_•_x0009_Meta verificada: Los mártires: 9._x000a_En la acción Integral-Integrada: 5 Cuidado Continuo por una vida con bienestar con enfoque Población para formas extremas de exclusión, se identificaron los siguientes hallazgos:  _x000a_Acción de bienestar: código 106 - Sesión educativa para MAS Bienestar, dirigida la población habitanza en calle._x000a_Localidad de los Mártires:_x000a_•_x0009_Reportado en el informe de gestión:  mártires: 27._x000a_•_x0009_Meta verificada: mártires: 31._x000a_2. Acción integral integrada Cuidado Continuo por una vida con bienestar:_x000a_Localidad Martires:_x000a_En la acción de bienestar código 49 Comunidades saludables: vive la noche con bienestar y seguridad vial, por diferencia en la territorialización en el informe de gestión entre lo reportado como ejecutado y lo soportado y verificado._x000a_Reportado en el informe de gestión: Martires 8_x000a_Meta verificada: Martires 9_x000a__x000a_"/>
    <m/>
    <m/>
    <m/>
    <e v="#REF!"/>
    <m/>
    <m/>
    <e v="#REF!"/>
  </r>
  <r>
    <s v="RETROSPECTIVO"/>
    <n v="3"/>
    <x v="0"/>
    <x v="0"/>
    <x v="64"/>
    <s v="Gestión local del GSP-PSPIC (Monitoreo y Seguimiento)"/>
    <s v="Coordinación y seguimiento de la gestión territorial"/>
    <s v="No Aplica"/>
    <s v="GSP-PSPIC"/>
    <s v="Plan de acción"/>
    <s v="Local"/>
    <s v="4_SAN_CRISTOBAL"/>
    <s v="3_DICIEMBRE_2025"/>
    <s v="31. Gestión Territorial para la Atención Primaria Social de los procesos de Gestión de la Salud Pública (GSP) y el Plan de Salud Pública de Intervenciones Colectivas (PSPIC)Gestión Territorial4_SAN_CRISTOBAL3_DICIEMBRE_2025"/>
    <s v="Johanna Lucila Balaguera Rojas/Clary Laguado/Anyela Rodríguez/Sandra Leal"/>
    <n v="12204720"/>
    <n v="1"/>
    <n v="12204720"/>
    <s v="G9"/>
    <n v="0.05"/>
    <n v="1"/>
    <n v="610236"/>
    <s v="Se genera GLOSA POR INCONSISTENCIAS DE INFORME DE GESTIÓN del 5% sobre el total de la Gestión local del GSP-PSPIC (Monitoreo y Seguimiento), ya que se evidenció hallazgo por diferencia en la territorialización en el informe de gestión entre lo reportado como ejecutado y lo soportado y verificado _x000a_En la acción de bienestar código 95 Asesoría Psicosocial, por diferencia en la territorialización en el informe de gestión entre lo reportado como ejecutado y lo soportado y verificado._x000a_Localidad de San Cristobal:_x000a_•_x0009_Reportado en el informe de gestión:  San Cristobal: 16._x000a_•_x0009_Meta verificada: San Cristobal: 20._x000a_En la acción de bienestar código 96 Asesoría en salud: por diferencia en la territorialización en el informe de gestión entre lo reportado como ejecutado y lo soportado y verificado._x000a_Localidad de San Cristobal:_x000a_•_x0009_Reportado en el informe de gestión:  San Cristobal: 15._x000a_•_x0009_Meta verificada: San Cristobal: 18._x000a_Acción integral – integrada: Acción 25 - Sesiones educativas para la prevención y erradicación del trabajo infantil  donde se presenta como ejecutado en las localidades como se visualiza a continuación:_x000a_2. Acción integral integrada Cuidado Continuo por una vida con bienestar:_x000a_Localidad de San Cristobal:_x000a_En la acción de bienestar código 54.Sesiones cuidarte_ cuidándonos a través del arte por diferencia en la territorialización en el informe de gestión entre lo reportado como ejecutado y lo soportado y verificado_x000a_Reportado en el informe de gestión:  San Cristobal 56_x000a_Meta verificada: San Cristobal 55_x000a__x000a_"/>
    <m/>
    <m/>
    <m/>
    <e v="#REF!"/>
    <m/>
    <m/>
    <e v="#REF!"/>
  </r>
  <r>
    <s v="RETROSPECTIVO"/>
    <n v="3"/>
    <x v="0"/>
    <x v="0"/>
    <x v="64"/>
    <s v="Gestión local del GSP-PSPIC (Monitoreo y Seguimiento)"/>
    <s v="Coordinación y seguimiento de la gestión territorial"/>
    <s v="No Aplica"/>
    <s v="GSP-PSPIC"/>
    <s v="Plan de acción"/>
    <s v="Local"/>
    <s v="4_SAN_CRISTOBAL"/>
    <s v="1_OCTUBRE_2025"/>
    <s v="31. Gestión Territorial para la Atención Primaria Social de los procesos de Gestión de la Salud Pública (GSP) y el Plan de Salud Pública de Intervenciones Colectivas (PSPIC)Gestión Territorial4_SAN_CRISTOBAL1_OCTUBRE_2025"/>
    <s v="Johanna Lucila Balaguera Rojas/Clary Laguado/Anyela Rodríguez/Sandra Leal/Erica Borda"/>
    <n v="12204720"/>
    <n v="1"/>
    <n v="12204720"/>
    <s v="G12"/>
    <n v="0.05"/>
    <n v="1"/>
    <n v="610236"/>
    <s v="Se genera GLOSA POR BASE DE TALENTO HUMANO del 5% sobre el total de la Gestión local del GSP-PSPIC (Monitoreo y Seguimiento), ya que se evidenció inconsistencias para la acción integral integrada 4. Cuidado Continuo por una vida con bienestar con enfoque Género: _x000a_En el código 92:  Sesión educativa para MAS Bienestar, dirigida a mujeres y LGBTI - por el no reporte de 2,534816 horas ejecutadas del perfil profesional universitario 2. en el mes de octubre en la localidad de San Cristobal._x000a_código 93: Recorriendo tu barrio para MAS bienestar - por el no reporte de 1,109487789 horas ejecutadas del perfil profesional universitario 2. en el mes de octubre en la localidad de San Cristobal."/>
    <m/>
    <m/>
    <m/>
    <e v="#REF!"/>
    <m/>
    <m/>
    <e v="#REF!"/>
  </r>
  <r>
    <s v="RETROSPECTIVO"/>
    <n v="3"/>
    <x v="0"/>
    <x v="0"/>
    <x v="64"/>
    <s v="Gestión local del GSP-PSPIC (Monitoreo y Seguimiento)"/>
    <s v="Coordinación y seguimiento de la gestión territorial"/>
    <s v="No Aplica"/>
    <s v="GSP-PSPIC"/>
    <s v="Plan de acción"/>
    <s v="Local"/>
    <s v="5_RAFAEL_URIBE"/>
    <s v="1_OCTUBRE_2025"/>
    <s v="31. Gestión Territorial para la Atención Primaria Social de los procesos de Gestión de la Salud Pública (GSP) y el Plan de Salud Pública de Intervenciones Colectivas (PSPIC)Gestión Territorial5_RAFAEL_URIBE1_OCTUBRE_2025"/>
    <s v="Johanna Lucila Balaguera Rojas/Clary Laguado/Anyela Rodríguez/Sandra Leal/Erica Borda"/>
    <n v="12204720"/>
    <n v="1"/>
    <n v="12204720"/>
    <s v="G12"/>
    <n v="0.05"/>
    <n v="1"/>
    <n v="610236"/>
    <s v="Se genera GLOSA POR BASE DE TALENTO HUMANO del 5% sobre el total de la Gestión local del GSP-PSPIC (Monitoreo y Seguimiento), ya que se evidenció inconsistencias para la acción integral integrada 4. Cuidado Continuo por una vida con bienestar con enfoque Género: _x000a_código 97:  Circula del cuidado - por el no reporte de 0,901723263 horas ejecutadas del perfil profesional universitario 2. en el mes de octubre en la localidad de Rafael Uribe._x000a_"/>
    <m/>
    <m/>
    <m/>
    <e v="#REF!"/>
    <m/>
    <m/>
    <e v="#REF!"/>
  </r>
  <r>
    <s v="RETROSPECTIVO"/>
    <n v="3"/>
    <x v="0"/>
    <x v="0"/>
    <x v="64"/>
    <s v="Gestión local del GSP-PSPIC (Monitoreo y Seguimiento)"/>
    <s v="Coordinación y seguimiento de la gestión territorial"/>
    <s v="No Aplica"/>
    <s v="GSP-PSPIC"/>
    <s v="Plan de acción"/>
    <s v="Local"/>
    <s v="6_ANTONIO_NARIÑO"/>
    <s v="1_OCTUBRE_2025"/>
    <s v="31. Gestión Territorial para la Atención Primaria Social de los procesos de Gestión de la Salud Pública (GSP) y el Plan de Salud Pública de Intervenciones Colectivas (PSPIC)Gestión Territorial6_ANTONIO_NARIÑO1_OCTUBRE_2025"/>
    <s v="Johanna Lucila Balaguera Rojas/Clary Laguado/Anyela Rodríguez/Sandra Leal/Erica Borda"/>
    <n v="12204720"/>
    <n v="1"/>
    <n v="12204720"/>
    <s v="G12"/>
    <n v="0.05"/>
    <n v="1"/>
    <n v="610236"/>
    <s v="Se genera GLOSA POR BASE DE TALENTO HUMANO del 5% sobre el total de la Gestión local del GSP-PSPIC (Monitoreo y Seguimiento), ya que se evidenció inconsistencias para la acción integral integrada 4. Cuidado Continuo por una vida con bienestar con enfoque Género: _x000a_código 98:  Acompañamiento para más bienestar - por el no reporte de 1,166800105 horas ejecutadas del perfil profesional universitario 2. en el mes de octubre en la localidad de Antonio Nariño._x000a_"/>
    <m/>
    <m/>
    <m/>
    <e v="#REF!"/>
    <m/>
    <m/>
    <e v="#REF!"/>
  </r>
  <r>
    <s v="RETROSPECTIVO"/>
    <n v="3"/>
    <x v="0"/>
    <x v="0"/>
    <x v="64"/>
    <s v="Gestión local del GSP-PSPIC (Monitoreo y Seguimiento)"/>
    <s v="Coordinación y seguimiento de la gestión territorial"/>
    <s v="No Aplica"/>
    <s v="GSP-PSPIC"/>
    <s v="Plan de acción"/>
    <s v="Local"/>
    <s v="3_MARTIRES"/>
    <s v="1_OCTUBRE_2025"/>
    <s v="31. Gestión Territorial para la Atención Primaria Social de los procesos de Gestión de la Salud Pública (GSP) y el Plan de Salud Pública de Intervenciones Colectivas (PSPIC)Gestión Territorial3_MARTIRES1_OCTUBRE_2025"/>
    <s v="Johanna Lucila Balaguera Rojas/Clary Laguado/Anyela Rodríguez/Sandra Leal/Erica Borda"/>
    <n v="12204720"/>
    <n v="1"/>
    <n v="12204720"/>
    <s v="G12"/>
    <n v="0.05"/>
    <n v="1"/>
    <n v="610236"/>
    <s v="Se genera GLOSA POR BASE DE TALENTO HUMANO del 5% sobre el total de la Gestión local del GSP-PSPIC (Monitoreo y Seguimiento), ya que se evidenció inconsistencias para la acción integral integrada 5. Cuidado Continuo por una vida con bienestar con enfoque Poblacional para la reducción de formas extremas de exclusión._x000a_código 108: Asesorías prevención y detección temprana de factores Psicosocial y en salud (HC) - por el no reporte de 1,247623474 horas ejecutadas del perfil profesional universitario 2. en el mes de octubre en la localidad de Los Mártires._x000a_"/>
    <m/>
    <m/>
    <m/>
    <e v="#REF!"/>
    <m/>
    <m/>
    <e v="#REF!"/>
  </r>
  <r>
    <s v="RETROSPECTIVO"/>
    <n v="3"/>
    <x v="0"/>
    <x v="0"/>
    <x v="64"/>
    <s v="Gestión local del GSP-PSPIC (Monitoreo y Seguimiento)"/>
    <s v="Coordinación y seguimiento de la gestión territorial"/>
    <s v="No Aplica"/>
    <s v="GSP-PSPIC"/>
    <s v="Plan de acción"/>
    <s v="Local"/>
    <s v="5_RAFAEL_URIBE"/>
    <s v="2_NOVIEMBRE_2025"/>
    <s v="31. Gestión Territorial para la Atención Primaria Social de los procesos de Gestión de la Salud Pública (GSP) y el Plan de Salud Pública de Intervenciones Colectivas (PSPIC)Gestión Territorial5_RAFAEL_URIBE2_NOVIEMBRE_2025"/>
    <s v="Johanna Lucila Balaguera Rojas/Clary Laguado/Anyela Rodríguez/Sandra Leal/Erica Borda"/>
    <n v="12204720"/>
    <n v="1"/>
    <n v="12204720"/>
    <s v="G12"/>
    <n v="0.05"/>
    <n v="1"/>
    <n v="610236"/>
    <s v="Se genera GLOSA POR BASE DE TALENTO HUMANO del 5% sobre el total de la Gestión local del GSP-PSPIC (Monitoreo y Seguimiento), ya que se evidenció inconsistencias para la_x000a_Acción integral integrada 2. Cuidado Continuo Por Una Vida Con Bienestar: 54. Sesiones cuidarte_ cuidándonos a través del arte Gestión territorial - por el no reporte de 4,262615789 horas ejecutadas del perfil profesional universitario 2. en el mes de noviembre 2025 en la localidad de Rafael Uribe._x000a_"/>
    <m/>
    <m/>
    <m/>
    <e v="#REF!"/>
    <m/>
    <m/>
    <e v="#REF!"/>
  </r>
  <r>
    <s v="RETROSPECTIVO"/>
    <n v="3"/>
    <x v="0"/>
    <x v="0"/>
    <x v="64"/>
    <s v="Gestión local del GSP-PSPIC (Monitoreo y Seguimiento)"/>
    <s v="Coordinación y seguimiento de la gestión territorial"/>
    <s v="No Aplica"/>
    <s v="GSP-PSPIC"/>
    <s v="Plan de acción"/>
    <s v="Local"/>
    <s v="4_SAN_CRISTOBAL"/>
    <s v="3_DICIEMBRE_2025"/>
    <s v="31. Gestión Territorial para la Atención Primaria Social de los procesos de Gestión de la Salud Pública (GSP) y el Plan de Salud Pública de Intervenciones Colectivas (PSPIC)Gestión Territorial4_SAN_CRISTOBAL3_DICIEMBRE_2025"/>
    <s v="Johanna Lucila Balaguera Rojas/Clary Laguado/Anyela Rodríguez/Sandra Leal/Erica Borda"/>
    <n v="12204720"/>
    <n v="1"/>
    <n v="12204720"/>
    <s v="G12"/>
    <n v="0.05"/>
    <n v="1"/>
    <n v="610236"/>
    <s v="Se genera GLOSA POR BASE DE TALENTO HUMANO del 5% sobre el total de la Gestión local del GSP-PSPIC (Monitoreo y Seguimiento), ya que se evidenció inconsistencias para la acción integral integrada 4. Cuidado Continuo por una vida con bienestar con enfoque Género: _x000a_En el código 92:  Sesión educativa para MAS Bienestar, dirigida a mujeres y LGBTI - por el no reporte de 13,08553632 horas ejecutadas del perfil profesional universitario 2. en el mes de diciembre en la localidad de San Cristobal._x000a_código 93: Recorriendo tu barrio para MAS bienestar - por el no reporte de 6,146145789 horas ejecutadas del perfil profesional universitario 2. en el mes de diciembre en la localidad de San Cristobal."/>
    <m/>
    <m/>
    <m/>
    <e v="#REF!"/>
    <m/>
    <m/>
    <e v="#REF!"/>
  </r>
  <r>
    <s v="RETROSPECTIVO"/>
    <n v="3"/>
    <x v="0"/>
    <x v="0"/>
    <x v="64"/>
    <s v="Gestión local del GSP-PSPIC (Monitoreo y Seguimiento)"/>
    <s v="Coordinación y seguimiento de la gestión territorial"/>
    <s v="No Aplica"/>
    <s v="GSP-PSPIC"/>
    <s v="Plan de acción"/>
    <s v="Local"/>
    <s v="5_RAFAEL_URIBE"/>
    <s v="3_DICIEMBRE_2025"/>
    <s v="31. Gestión Territorial para la Atención Primaria Social de los procesos de Gestión de la Salud Pública (GSP) y el Plan de Salud Pública de Intervenciones Colectivas (PSPIC)Gestión Territorial5_RAFAEL_URIBE3_DICIEMBRE_2025"/>
    <s v="Johanna Lucila Balaguera Rojas/Clary Laguado/Anyela Rodríguez/Sandra Leal/Erica Borda"/>
    <n v="12204720"/>
    <n v="1"/>
    <n v="12204720"/>
    <s v="G12"/>
    <n v="0.05"/>
    <n v="1"/>
    <n v="610236"/>
    <s v="Se genera GLOSA POR BASE DE TALENTO HUMANO del 5% sobre el total de la Gestión local del GSP-PSPIC (Monitoreo y Seguimiento), ya que se evidenció inconsistencias para la acción integral integrada 4. Cuidado Continuo por una vida con bienestar con enfoque Género: _x000a_código 97:  Circula del cuidado - por el no reporte de 5,084935263 horas ejecutadas del perfil profesional universitario 2. en el mes de diciembre en la localidad de Rafael Uribe._x000a_ Acción integral integrada 2. Cuidado Continuo Por Una Vida Con Bienestar: En el Código 20. Sesiones educativas para MAS bienestar por el no reporte de 18,65287368 horas ejecutadas del perfil profesional universitario 2. en el mes de diciembre 2025 en la localidad de Rafael Uribe._x000a_Acción integral integrada 2. Cuidado Continuo Por Una Vida Con Bienestar: Código 68: Seguimiento a condiciones de salud en casos prioritarios en Instituciones de protección y atención por el no reporte de 4,332494737   horas ejecutadas del perfil profesional universitario 2. en el mes de diciembre 2025 en la localidad de Rafael Uribe._x000a_2. Cuidado Continuo Por Una Vida Con Bienestar: En el Código 20. Sesiones educativas para MAS bienestar por el no reporte de 12,2025431578948 horas ejecutadas del perfil profesional universitario 2. en el mes de diciembre de 2025 en la localidad de Rafael Uribe._x000a_ En el Código 21. Sesiones educativas para MAS bienestar en nuestras comunidades - por el no reporte de 23,45927026 horas ejecutadas del perfil gestor comunitario en el mes de diciembre de 2025 en la localidad de Rafael Uribe._x000a_Código:27. Grupos socioeducativos para MAS bienestar en nuestras comunidades - Gestión territorial - por el no reporte de 101,6582469 horas ejecutadas del perfil gestor comunitario en el mes de diciembre 2025 en la localidad de Rafael Uribe._x000a_ En el código 41. Jornadas de tamizaje para la salud publica _Cuidate se feliz - Gestión territorial - por el no reporte de 41,91615439 horas ejecutadas del perfil profesional universitario 2 en el mes de diciembre 2025 en la localidad de Rafael Uribe._x000a_"/>
    <m/>
    <m/>
    <m/>
    <e v="#REF!"/>
    <m/>
    <m/>
    <e v="#REF!"/>
  </r>
  <r>
    <s v="RETROSPECTIVO"/>
    <n v="3"/>
    <x v="0"/>
    <x v="0"/>
    <x v="64"/>
    <s v="Gestión local del GSP-PSPIC (Monitoreo y Seguimiento)"/>
    <s v="Coordinación y seguimiento de la gestión territorial"/>
    <s v="No Aplica"/>
    <s v="GSP-PSPIC"/>
    <s v="Plan de acción"/>
    <s v="Local"/>
    <s v="3_MARTIRES"/>
    <s v="3_DICIEMBRE_2025"/>
    <s v="31. Gestión Territorial para la Atención Primaria Social de los procesos de Gestión de la Salud Pública (GSP) y el Plan de Salud Pública de Intervenciones Colectivas (PSPIC)Gestión Territorial3_MARTIRES3_DICIEMBRE_2025"/>
    <s v="Johanna Lucila Balaguera Rojas/Clary Laguado/Anyela Rodríguez/Sandra Leal/Erica Borda"/>
    <n v="12204720"/>
    <n v="1"/>
    <n v="12204720"/>
    <s v="G12"/>
    <n v="0.05"/>
    <n v="1"/>
    <n v="610236"/>
    <s v="Se genera GLOSA POR BASE DE TALENTO HUMANO del 5% sobre el total de la Gestión local del GSP-PSPIC (Monitoreo y Seguimiento), ya que se evidenció inconsistencias para la acción integral integrada 4. Cuidado Continuo por una vida con bienestar con enfoque Género: _x000a_código 98:  Acompañamiento para más bienestar - por el no reporte de 6,192907368 horas ejecutadas del perfil profesional universitario 2. en el mes de diciembre en la localidad de Los Mártires._x000a_5. Cuidado Continuo por una vida con bienestar con enfoque Poblacional para la reducción de formas extremas de exclusión._x000a_código 108: Asesorías prevención y detección temprana de factores Psicosocial y en salud (HC) - por el no reporte de 9,729013684 horas ejecutadas del perfil profesional universitario 2. en el mes de diciembre en la localidad de Los Mártires._x000a__x000a_"/>
    <m/>
    <m/>
    <m/>
    <e v="#REF!"/>
    <m/>
    <m/>
    <e v="#REF!"/>
  </r>
  <r>
    <s v="RETROSPECTIVO"/>
    <n v="5"/>
    <x v="0"/>
    <x v="0"/>
    <x v="65"/>
    <s v="Gestión local del GSP-PSPIC (prescripción social)"/>
    <s v="Coordinación y seguimiento de la gestión territorial"/>
    <s v="No Aplica"/>
    <s v="GSP-PSPIC"/>
    <s v="Plan de acción"/>
    <s v="Local"/>
    <s v="3_MARTIRES"/>
    <s v="1_OCTUBRE_2025"/>
    <s v="51. Gestión Territorial para la Atención Primaria Social de los procesos de Gestión de la Salud Pública (GSP) y el Plan de Salud Pública de Intervenciones Colectivas (PSPIC)Gestión Territorial3_MARTIRES1_OCTUBRE_2025"/>
    <s v="Marcela López Hernández"/>
    <n v="5621568"/>
    <n v="1"/>
    <n v="5621568"/>
    <s v="G3"/>
    <n v="1"/>
    <n v="0.46739130434782611"/>
    <n v="2627472"/>
    <s v="Se genera GLOSA POR INCUMPLIMIENTO DE ANEXO 6 LINEAMIENTOS TÉCNICOS DE LA GESTIÓN DE LA SALUD PUBLICA GSP Y DEL PLAN DE SALUD PÚBLICA DE INTERVENCIONES COLECTIVAS - PSPIC Y MÓDULO DE ESTÁNDARES - SIVIGILA D.C del 100% de 86 horas del perfil profesional universitario 2, para el periodo del 01 al 31 de octubre del 2025, porque los productos no cumplen con lo descrito en los lineamientos y atributos de calidad con respecto al tiempo de dedicación de este perfil."/>
    <m/>
    <m/>
    <m/>
    <e v="#REF!"/>
    <m/>
    <m/>
    <e v="#REF!"/>
  </r>
  <r>
    <s v="RETROSPECTIVO"/>
    <n v="5"/>
    <x v="0"/>
    <x v="0"/>
    <x v="65"/>
    <s v="Gestión local del GSP-PSPIC (prescripción social)"/>
    <s v="Coordinación y seguimiento de la gestión territorial"/>
    <s v="No Aplica"/>
    <s v="GSP-PSPIC"/>
    <s v="Plan de acción"/>
    <s v="Local"/>
    <s v="4_SAN_CRISTOBAL"/>
    <s v="1_OCTUBRE_2025"/>
    <s v="51. Gestión Territorial para la Atención Primaria Social de los procesos de Gestión de la Salud Pública (GSP) y el Plan de Salud Pública de Intervenciones Colectivas (PSPIC)Gestión Territorial4_SAN_CRISTOBAL1_OCTUBRE_2025"/>
    <s v="Marcela López Hernández"/>
    <n v="5621568"/>
    <n v="1"/>
    <n v="5621568"/>
    <s v="G3"/>
    <n v="1"/>
    <n v="0.33152173913043476"/>
    <n v="1863672"/>
    <s v="Se genera GLOSA POR INCUMPLIMIENTO DE ANEXO 6 LINEAMIENTOS TÉCNICOS DE LA GESTIÓN DE LA SALUD PUBLICA GSP Y DEL PLAN DE SALUD PÚBLICA DE INTERVENCIONES COLECTIVAS - PSPIC Y MÓDULO DE ESTÁNDARES - SIVIGILA D.C del 100% de 61 horas del perfil profesional universitario 2, para el periodo del 01 al 31 de octubre del 2025, porque los productos no cumplen con lo descrito en los lineamientos y atributos de calidad con respecto al tiempo de dedicación de este perfil."/>
    <m/>
    <m/>
    <m/>
    <e v="#REF!"/>
    <m/>
    <m/>
    <e v="#REF!"/>
  </r>
  <r>
    <s v="RETROSPECTIVO"/>
    <n v="5"/>
    <x v="0"/>
    <x v="0"/>
    <x v="65"/>
    <s v="Gestión local del GSP-PSPIC (prescripción social)"/>
    <s v="Coordinación y seguimiento de la gestión territorial"/>
    <s v="No Aplica"/>
    <s v="GSP-PSPIC"/>
    <s v="Plan de acción"/>
    <s v="Local"/>
    <s v="6_ANTONIO_NARIÑO"/>
    <s v="1_OCTUBRE_2025"/>
    <s v="51. Gestión Territorial para la Atención Primaria Social de los procesos de Gestión de la Salud Pública (GSP) y el Plan de Salud Pública de Intervenciones Colectivas (PSPIC)Gestión Territorial6_ANTONIO_NARIÑO1_OCTUBRE_2025"/>
    <s v="Marcela López Hernández"/>
    <n v="5621568"/>
    <n v="1"/>
    <n v="5621568"/>
    <s v="G3"/>
    <n v="1"/>
    <n v="0.5"/>
    <n v="2810784"/>
    <s v="Se genera GLOSA POR INCUMPLIMIENTO DE ANEXO 6 LINEAMIENTOS TÉCNICOS DE LA GESTIÓN DE LA SALUD PUBLICA GSP Y DEL PLAN DE SALUD PÚBLICA DE INTERVENCIONES COLECTIVAS - PSPIC Y MÓDULO DE ESTÁNDARES - SIVIGILA D.C del 100% de 92 horas del perfil profesional universitario 2, para el periodo del 01 al 31 de octubre del 2025, porque los productos no cumplen con lo descrito en los lineamientos y atributos de calidad con respecto al tiempo de dedicación de este perfil."/>
    <m/>
    <m/>
    <m/>
    <e v="#REF!"/>
    <m/>
    <m/>
    <e v="#REF!"/>
  </r>
  <r>
    <s v="RETROSPECTIVO"/>
    <n v="5"/>
    <x v="0"/>
    <x v="0"/>
    <x v="65"/>
    <s v="Gestión local del GSP-PSPIC (prescripción social)"/>
    <s v="Coordinación y seguimiento de la gestión territorial"/>
    <s v="No Aplica"/>
    <s v="GSP-PSPIC"/>
    <s v="Plan de acción"/>
    <s v="Local"/>
    <s v="1_CANDELARIA"/>
    <s v="1_OCTUBRE_2025"/>
    <s v="51. Gestión Territorial para la Atención Primaria Social de los procesos de Gestión de la Salud Pública (GSP) y el Plan de Salud Pública de Intervenciones Colectivas (PSPIC)Gestión Territorial1_CANDELARIA1_OCTUBRE_2025"/>
    <s v="Marcela López Hernández"/>
    <n v="5621568"/>
    <n v="1"/>
    <n v="5621568"/>
    <s v="G3"/>
    <n v="1"/>
    <n v="1"/>
    <n v="5621568"/>
    <s v="Se genera GLOSA POR INCUMPLIMIENTO DE ANEXO 6 LINEAMIENTOS TÉCNICOS DE LA GESTIÓN DE LA SALUD PUBLICA GSP Y DEL PLAN DE SALUD PÚBLICA DE INTERVENCIONES COLECTIVAS - PSPIC Y MÓDULO DE ESTÁNDARES - SIVIGILA D.C del 100% de 184 horas del perfil profesional universitario 2, para el periodo del 01 al 31 de octubre del 2025, porque los productos no cumplen con lo descrito en los lineamientos y atributos de calidad con respecto al tiempo de dedicación de este perfil."/>
    <m/>
    <m/>
    <m/>
    <e v="#REF!"/>
    <m/>
    <m/>
    <e v="#REF!"/>
  </r>
  <r>
    <s v="RETROSPECTIVO"/>
    <n v="14"/>
    <x v="0"/>
    <x v="0"/>
    <x v="66"/>
    <s v="Prescripción social - Activación de rutas"/>
    <s v="Soporte estratégico para la GSP-PSPIC"/>
    <s v="No Aplica"/>
    <s v="GSP"/>
    <s v="Plan de acción"/>
    <s v="Zonal"/>
    <s v="7_SUBRED"/>
    <s v="1_OCTUBRE_2025"/>
    <s v="141. Gestión Territorial para la Atención Primaria Social de los procesos de Gestión de la Salud Pública (GSP) y el Plan de Salud Pública de Intervenciones Colectivas (PSPIC)Gestión Territorial7_SUBRED1_OCTUBRE_2025"/>
    <s v="Marcela López Hernández"/>
    <n v="54021296"/>
    <n v="1"/>
    <n v="54021296"/>
    <s v="G3"/>
    <n v="1"/>
    <n v="0.13912646597741748"/>
    <n v="7515792"/>
    <s v="Se genera GLOSA POR INCUMPLIMIENTO DE ANEXO 6 LINEAMIENTOS TÉCNICOS DE LA GESTIÓN DE LA SALUD PUBLICA GSP Y DEL PLAN DE SALUD PÚBLICA DE INTERVENCIONES COLECTIVAS - PSPIC Y MÓDULO DE ESTÁNDARES - SIVIGILA D.C del 100% de 246 horas del perfil profesional universitario 2, para el periodo del 01 al 31 de octubre del 2025, porque los productos no cumplen con lo descrito en los lineamientos y atributos de calidad con respecto al tiempo de dedicación de este perfil."/>
    <m/>
    <m/>
    <m/>
    <e v="#REF!"/>
    <m/>
    <m/>
    <e v="#REF!"/>
  </r>
  <r>
    <s v="RETROSPECTIVO"/>
    <n v="15"/>
    <x v="0"/>
    <x v="0"/>
    <x v="67"/>
    <s v="Prescripción social - Activación de rutas (Salud Mental)"/>
    <s v="Soporte estratégico para la GSP-PSPIC"/>
    <s v="No Aplica"/>
    <s v="GSP"/>
    <s v="Plan de acción"/>
    <s v="Zonal"/>
    <s v="7_SUBRED"/>
    <s v="1_OCTUBRE_2025"/>
    <s v="151. Gestión Territorial para la Atención Primaria Social de los procesos de Gestión de la Salud Pública (GSP) y el Plan de Salud Pública de Intervenciones Colectivas (PSPIC)Gestión Territorial7_SUBRED1_OCTUBRE_2025"/>
    <s v="Marcela López Hernández"/>
    <n v="5621568"/>
    <n v="1"/>
    <n v="5621568"/>
    <s v="G3"/>
    <n v="1"/>
    <n v="0.60054347826086951"/>
    <n v="3375996"/>
    <s v="Se genera GLOSA POR INCUMPLIMIENTO DE ANEXO 6 LINEAMIENTOS TÉCNICOS DE LA GESTIÓN DE LA SALUD PUBLICA GSP Y DEL PLAN DE SALUD PÚBLICA DE INTERVENCIONES COLECTIVAS - PSPIC Y MÓDULO DE ESTÁNDARES - SIVIGILA D.C del 100% de 86 horas del perfil profesional universitario 2, para el periodo del 01 al 31 de octubre del 2025, porque los productos no cumplen con lo descrito en los lineamientos y atributos de calidad con respecto al tiempo de dedicación de este perfil._x000a__x000a_Sumado a lo anterior se presenta Incumplimiento frente a lo descrito en los lineamientos y atributos de calidad, por parte del perfil Profesional Universitario 2, cuya unidad de medida del producto es plan de acción; la Acción de Bienestar tiene 20 actividades, el incumplimiento se presenta en 5 actividades, desarrollados en las 98 horas que ejecutó el profesional en el mes de octubre de 2025, así:_x000a_- No asistió al entrenamiento convocado por la SDS para el 28/10/2025_x000a_- De los cuatro acompañamientos en terreno a generadores de canalizaciones en octubre se realizó 1, el 24/10/2025 a VSP._x000a_- En el acta de acompañamiento en terreno a VSP del 24/10/2025 con VSP, no se evidencia el cumplimiento de los objetivos, como son identificar las causas de las debilidades y dificultades en la generación de las canalizaciones; igualmente, siendo un evento de notificación de violencia sexual se evidencian en el acta todos los datos personales de la menor de edad. No se sistematizó el acompañamiento realizado._x000a_- Con respecto a la actividad Validación de Canalizaciones, no se evidencian las notificaciones de canalizaciones no aceptadas al generador, durante el mes de octubre 2025._x000a_- No se realizó la Notificación de Barreras de Acceso recogidas en los comités CLAVIS, durante el mes de octubre de 2025."/>
    <m/>
    <m/>
    <m/>
    <e v="#REF!"/>
    <m/>
    <m/>
    <e v="#REF!"/>
  </r>
  <r>
    <s v="RETROSPECTIVO"/>
    <n v="5"/>
    <x v="0"/>
    <x v="0"/>
    <x v="65"/>
    <s v="Gestión local del GSP-PSPIC (prescripción social)"/>
    <s v="Coordinación y seguimiento de la gestión territorial"/>
    <s v="No Aplica"/>
    <s v="GSP-PSPIC"/>
    <s v="Plan de acción"/>
    <s v="Local"/>
    <s v="1_CANDELARIA"/>
    <s v="2_NOVIEMBRE_2025"/>
    <s v="51. Gestión Territorial para la Atención Primaria Social de los procesos de Gestión de la Salud Pública (GSP) y el Plan de Salud Pública de Intervenciones Colectivas (PSPIC)Gestión Territorial1_CANDELARIA2_NOVIEMBRE_2025"/>
    <s v="Marcela López Hernández"/>
    <n v="5621568"/>
    <n v="1"/>
    <n v="5621568"/>
    <s v="G3"/>
    <n v="1"/>
    <n v="0.76630434782608692"/>
    <n v="4307832"/>
    <s v="Se genera GLOSA POR INCUMPLIMIENTO DE ANEXO 6 LINEAMIENTOS TÉCNICOS DE LA GESTIÓN DE LA SALUD PUBLICA GSP Y DEL PLAN DE SALUD PÚBLICA DE INTERVENCIONES COLECTIVAS - PSPIC Y MÓDULO DE ESTÁNDARES - SIVIGILA D.C del 100% de 141 horas del perfil profesional universitario 2, para el periodo del 01 al 30 de noviembre del 2025, porque los productos no cumplen con lo descrito en los lineamientos y atributos de calidad con respecto al tiempo de dedicación de este perfil."/>
    <m/>
    <m/>
    <m/>
    <e v="#REF!"/>
    <m/>
    <m/>
    <e v="#REF!"/>
  </r>
  <r>
    <s v="RETROSPECTIVO"/>
    <n v="15"/>
    <x v="0"/>
    <x v="0"/>
    <x v="67"/>
    <s v="Prescripción social - Activación de rutas (Salud Mental)"/>
    <s v="Soporte estratégico para la GSP-PSPIC"/>
    <s v="No Aplica"/>
    <s v="GSP"/>
    <s v="Plan de acción"/>
    <s v="Zonal"/>
    <s v="7_SUBRED"/>
    <s v="2_NOVIEMBRE_2025"/>
    <s v="151. Gestión Territorial para la Atención Primaria Social de los procesos de Gestión de la Salud Pública (GSP) y el Plan de Salud Pública de Intervenciones Colectivas (PSPIC)Gestión Territorial7_SUBRED2_NOVIEMBRE_2025"/>
    <s v="Marcela López Hernández"/>
    <n v="5621568"/>
    <n v="1"/>
    <n v="5621568"/>
    <s v="G3"/>
    <n v="1"/>
    <n v="0.70108695652173914"/>
    <n v="3941208"/>
    <s v="Se genera GLOSA POR INCUMPLIMIENTO DE ANEXO 6 LINEAMIENTOS TÉCNICOS DE LA GESTIÓN DE LA SALUD PUBLICA GSP Y DEL PLAN DE SALUD PÚBLICA DE INTERVENCIONES COLECTIVAS - PSPIC Y MÓDULO DE ESTÁNDARES - SIVIGILA D.C del 100% de 129 horas del perfil profesional universitario 2, para el periodo del 01 al 30 de noviembre del 2025, porque los productos no cumplen con lo descrito en los lineamientos y atributos de calidad con respecto al tiempo de dedicación de este perfil."/>
    <m/>
    <m/>
    <m/>
    <e v="#REF!"/>
    <m/>
    <m/>
    <e v="#REF!"/>
  </r>
  <r>
    <s v="RETROSPECTIVO"/>
    <n v="1"/>
    <x v="0"/>
    <x v="0"/>
    <x v="68"/>
    <s v="Coordinación Territorial Zonal GSP-PSPIC"/>
    <s v="Coordinación y seguimiento de la gestión territorial"/>
    <s v="No Aplica"/>
    <s v="GSP - PSPIC"/>
    <s v="Plan de acción"/>
    <s v="Zonal"/>
    <s v="7_SUBRED"/>
    <s v="1_OCTUBRE_2025"/>
    <s v="11. Gestión Territorial para la Atención Primaria Social de los procesos de Gestión de la Salud Pública (GSP) y el Plan de Salud Pública de Intervenciones Colectivas (PSPIC)Gestión Territorial7_SUBRED1_OCTUBRE_2025"/>
    <s v="Helena Aldana Garcia"/>
    <n v="30277568"/>
    <n v="1"/>
    <n v="30277568"/>
    <s v="G3"/>
    <n v="1"/>
    <n v="1.21087664636737E-2"/>
    <n v="366624"/>
    <s v="Se genera GLOSA POR INCUMPLIMIENTO DE ANEXO 6 LINEAMIENTOS TÉCNICOS DE LA GESTIÓN DE LA SALUD PUBLICA GSP Y DEL PLAN DE SALUD PÚBLICA DE INTERVENCIONES COLECTIVAS - PSPIC Y MÓDULO DE ESTÁNDARES - SIVIGILA D.C del 100% de 12  horas del perfil profesional universitario 2 ( comunicador social) para el periodo del 01 al 31 de octubre del 2025 en la Acción de Bienestar de Coordinación Territorial Zonal GSP-PSPIC, por que los productos no cumplen con lo descrito en los lineamientos y atributos de calidad con respecto al tiempo de dedicación de este perfil."/>
    <m/>
    <m/>
    <m/>
    <e v="#REF!"/>
    <m/>
    <m/>
    <e v="#REF!"/>
  </r>
  <r>
    <s v="RETROSPECTIVO"/>
    <n v="13"/>
    <x v="0"/>
    <x v="0"/>
    <x v="69"/>
    <s v="Educación para la salud pública - ESP"/>
    <s v="Soporte estratégico para la GSP-PSPIC"/>
    <s v="No Aplica"/>
    <s v="GSP"/>
    <s v="Plan de acción"/>
    <s v="Zonal"/>
    <s v="7_SUBRED"/>
    <s v="3_DICIEMBRE_2025"/>
    <s v="131. Gestión Territorial para la Atención Primaria Social de los procesos de Gestión de la Salud Pública (GSP) y el Plan de Salud Pública de Intervenciones Colectivas (PSPIC)Gestión Territorial7_SUBRED3_DICIEMBRE_2025"/>
    <s v="Helena Aldana Garcia"/>
    <n v="29833760"/>
    <n v="1"/>
    <n v="29833760"/>
    <s v="G1"/>
    <n v="1"/>
    <n v="5.8081850896434105E-2"/>
    <n v="1732800"/>
    <s v="Se genera glosa por INCUMPLIMIENTO EN LA UNIDAD BASE DE COSTEO DE LA ACCION DE BIENESTAR/ACCION DE GESTION PARA EL BIENESTAR GSP-PSPIC, por la diferencia entre el valor mensual reconocido por la Subred y el valor definido por la SDS, de acuerdo con el  valor establecido en columna “1 VALOR BASE 184 HORAS MES”, ya que no se evidenció el pago de 76 horas del perfil Profesional Universitario 2 Ana Milena Castellanos Ortega."/>
    <m/>
    <m/>
    <m/>
    <e v="#REF!"/>
    <m/>
    <m/>
    <e v="#REF!"/>
  </r>
  <r>
    <s v="RETROSPECTIVO"/>
    <n v="1"/>
    <x v="0"/>
    <x v="0"/>
    <x v="68"/>
    <s v="Coordinación Territorial Zonal GSP-PSPIC"/>
    <s v="Coordinación y seguimiento de la gestión territorial"/>
    <s v="No Aplica"/>
    <s v="GSP - PSPIC"/>
    <s v="Plan de acción"/>
    <s v="Zonal"/>
    <s v="7_SUBRED"/>
    <s v="3_DICIEMBRE_2025"/>
    <s v="11. Gestión Territorial para la Atención Primaria Social de los procesos de Gestión de la Salud Pública (GSP) y el Plan de Salud Pública de Intervenciones Colectivas (PSPIC)Gestión Territorial7_SUBRED3_DICIEMBRE_2025"/>
    <s v="Helena Aldana Garcia"/>
    <n v="30277568"/>
    <n v="1"/>
    <n v="30277568"/>
    <s v="G1"/>
    <n v="1"/>
    <n v="7.8315404988934398E-2"/>
    <n v="2371200"/>
    <s v="Se genera glosa por INCUMPLIMIENTO EN LA UNIDAD BASE DE COSTEO DE LA ACCION DE BIENESTAR/ACCION DE GESTION PARA EL BIENESTAR GSP-PSPIC, por la diferencia entre el valor mensual reconocido por la Subred y el valor definido por la SDS, de acuerdo con el valor establecido en columna “1 VALOR BASE 184 HORAS MES”, ya que no se evidenció el pago de 104 horas del perfil Profesional Universitario 2 (comunicador social) asi:_x000a_1._x0009_John Nicolas Ramírez Buitrago ( 52 horas)_x000a_2._x0009_Diego Ricardo Benavides Ramírez (52 horas)"/>
    <m/>
    <m/>
    <m/>
    <e v="#REF!"/>
    <m/>
    <m/>
    <e v="#REF!"/>
  </r>
  <r>
    <m/>
    <m/>
    <x v="9"/>
    <x v="9"/>
    <x v="70"/>
    <e v="#N/A"/>
    <e v="#N/A"/>
    <e v="#N/A"/>
    <e v="#N/A"/>
    <e v="#N/A"/>
    <e v="#N/A"/>
    <m/>
    <m/>
    <s v=""/>
    <m/>
    <e v="#N/A"/>
    <e v="#N/A"/>
    <e v="#N/A"/>
    <m/>
    <m/>
    <m/>
    <e v="#N/A"/>
    <m/>
    <m/>
    <m/>
    <m/>
    <e v="#REF!"/>
    <m/>
    <m/>
    <e v="#REF!"/>
  </r>
  <r>
    <m/>
    <m/>
    <x v="9"/>
    <x v="9"/>
    <x v="70"/>
    <e v="#N/A"/>
    <e v="#N/A"/>
    <e v="#N/A"/>
    <e v="#N/A"/>
    <e v="#N/A"/>
    <e v="#N/A"/>
    <m/>
    <m/>
    <s v=""/>
    <m/>
    <e v="#N/A"/>
    <e v="#N/A"/>
    <e v="#N/A"/>
    <m/>
    <m/>
    <m/>
    <e v="#N/A"/>
    <m/>
    <m/>
    <m/>
    <m/>
    <e v="#REF!"/>
    <m/>
    <m/>
    <e v="#REF!"/>
  </r>
  <r>
    <m/>
    <m/>
    <x v="9"/>
    <x v="9"/>
    <x v="70"/>
    <e v="#N/A"/>
    <e v="#N/A"/>
    <e v="#N/A"/>
    <e v="#N/A"/>
    <e v="#N/A"/>
    <e v="#N/A"/>
    <m/>
    <m/>
    <s v=""/>
    <m/>
    <e v="#N/A"/>
    <e v="#N/A"/>
    <e v="#N/A"/>
    <m/>
    <m/>
    <m/>
    <e v="#N/A"/>
    <m/>
    <m/>
    <m/>
    <m/>
    <e v="#REF!"/>
    <m/>
    <m/>
    <e v="#REF!"/>
  </r>
  <r>
    <m/>
    <m/>
    <x v="9"/>
    <x v="9"/>
    <x v="70"/>
    <e v="#N/A"/>
    <e v="#N/A"/>
    <e v="#N/A"/>
    <e v="#N/A"/>
    <e v="#N/A"/>
    <e v="#N/A"/>
    <m/>
    <m/>
    <s v=""/>
    <m/>
    <e v="#N/A"/>
    <e v="#N/A"/>
    <e v="#N/A"/>
    <m/>
    <m/>
    <m/>
    <e v="#N/A"/>
    <m/>
    <m/>
    <m/>
    <m/>
    <e v="#REF!"/>
    <m/>
    <m/>
    <e v="#REF!"/>
  </r>
  <r>
    <m/>
    <m/>
    <x v="9"/>
    <x v="9"/>
    <x v="70"/>
    <e v="#N/A"/>
    <e v="#N/A"/>
    <e v="#N/A"/>
    <e v="#N/A"/>
    <e v="#N/A"/>
    <e v="#N/A"/>
    <m/>
    <m/>
    <s v=""/>
    <m/>
    <e v="#N/A"/>
    <e v="#N/A"/>
    <e v="#N/A"/>
    <m/>
    <m/>
    <m/>
    <e v="#N/A"/>
    <m/>
    <m/>
    <m/>
    <m/>
    <e v="#REF!"/>
    <m/>
    <m/>
    <e v="#REF!"/>
  </r>
  <r>
    <m/>
    <m/>
    <x v="9"/>
    <x v="9"/>
    <x v="70"/>
    <e v="#N/A"/>
    <e v="#N/A"/>
    <e v="#N/A"/>
    <e v="#N/A"/>
    <e v="#N/A"/>
    <e v="#N/A"/>
    <m/>
    <m/>
    <s v=""/>
    <m/>
    <e v="#N/A"/>
    <e v="#N/A"/>
    <e v="#N/A"/>
    <m/>
    <m/>
    <m/>
    <e v="#N/A"/>
    <m/>
    <m/>
    <m/>
    <m/>
    <e v="#REF!"/>
    <m/>
    <m/>
    <e v="#REF!"/>
  </r>
  <r>
    <m/>
    <m/>
    <x v="9"/>
    <x v="9"/>
    <x v="70"/>
    <e v="#N/A"/>
    <e v="#N/A"/>
    <e v="#N/A"/>
    <e v="#N/A"/>
    <e v="#N/A"/>
    <e v="#N/A"/>
    <m/>
    <m/>
    <s v=""/>
    <m/>
    <e v="#N/A"/>
    <e v="#N/A"/>
    <e v="#N/A"/>
    <m/>
    <m/>
    <m/>
    <e v="#N/A"/>
    <m/>
    <m/>
    <m/>
    <m/>
    <e v="#REF!"/>
    <m/>
    <m/>
    <e v="#REF!"/>
  </r>
  <r>
    <m/>
    <m/>
    <x v="9"/>
    <x v="9"/>
    <x v="70"/>
    <e v="#N/A"/>
    <e v="#N/A"/>
    <e v="#N/A"/>
    <e v="#N/A"/>
    <e v="#N/A"/>
    <e v="#N/A"/>
    <m/>
    <m/>
    <s v=""/>
    <m/>
    <e v="#N/A"/>
    <e v="#N/A"/>
    <e v="#N/A"/>
    <m/>
    <m/>
    <m/>
    <e v="#N/A"/>
    <m/>
    <m/>
    <m/>
    <m/>
    <e v="#REF!"/>
    <m/>
    <m/>
    <e v="#REF!"/>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EF846826-6F1D-40A9-BC07-4769964BBD39}" name="TablaDinámica1" cacheId="58"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B27" firstHeaderRow="1" firstDataRow="1" firstDataCol="1"/>
  <pivotFields count="30">
    <pivotField showAll="0"/>
    <pivotField showAll="0"/>
    <pivotField axis="axisRow" showAll="0">
      <items count="11">
        <item x="0"/>
        <item x="1"/>
        <item x="2"/>
        <item x="8"/>
        <item x="4"/>
        <item x="6"/>
        <item x="5"/>
        <item x="7"/>
        <item x="3"/>
        <item x="9"/>
        <item t="default"/>
      </items>
    </pivotField>
    <pivotField axis="axisRow" showAll="0">
      <items count="11">
        <item x="8"/>
        <item x="5"/>
        <item x="6"/>
        <item x="3"/>
        <item x="0"/>
        <item x="7"/>
        <item x="4"/>
        <item x="2"/>
        <item x="1"/>
        <item x="9"/>
        <item t="default"/>
      </items>
    </pivotField>
    <pivotField showAll="0">
      <items count="72">
        <item x="70"/>
        <item x="41"/>
        <item x="22"/>
        <item x="20"/>
        <item x="68"/>
        <item x="17"/>
        <item x="52"/>
        <item x="26"/>
        <item x="0"/>
        <item x="69"/>
        <item x="66"/>
        <item x="67"/>
        <item x="33"/>
        <item x="32"/>
        <item x="31"/>
        <item x="34"/>
        <item x="36"/>
        <item x="24"/>
        <item x="27"/>
        <item x="10"/>
        <item x="11"/>
        <item x="5"/>
        <item x="4"/>
        <item x="6"/>
        <item x="8"/>
        <item x="42"/>
        <item x="53"/>
        <item x="2"/>
        <item x="1"/>
        <item x="21"/>
        <item x="3"/>
        <item x="28"/>
        <item x="9"/>
        <item x="55"/>
        <item x="56"/>
        <item x="13"/>
        <item x="12"/>
        <item x="49"/>
        <item x="23"/>
        <item x="30"/>
        <item x="29"/>
        <item x="58"/>
        <item x="59"/>
        <item x="61"/>
        <item x="60"/>
        <item x="57"/>
        <item x="62"/>
        <item x="43"/>
        <item x="64"/>
        <item x="50"/>
        <item x="63"/>
        <item x="25"/>
        <item x="65"/>
        <item x="51"/>
        <item x="14"/>
        <item x="54"/>
        <item x="15"/>
        <item x="7"/>
        <item x="18"/>
        <item x="37"/>
        <item x="38"/>
        <item x="16"/>
        <item x="39"/>
        <item x="40"/>
        <item x="44"/>
        <item x="19"/>
        <item x="35"/>
        <item x="45"/>
        <item x="46"/>
        <item x="47"/>
        <item x="48"/>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s>
  <rowFields count="2">
    <field x="2"/>
    <field x="3"/>
  </rowFields>
  <rowItems count="24">
    <i>
      <x/>
    </i>
    <i r="1">
      <x v="4"/>
    </i>
    <i>
      <x v="1"/>
    </i>
    <i r="1">
      <x v="8"/>
    </i>
    <i>
      <x v="2"/>
    </i>
    <i r="1">
      <x v="7"/>
    </i>
    <i>
      <x v="3"/>
    </i>
    <i r="1">
      <x/>
    </i>
    <i>
      <x v="4"/>
    </i>
    <i r="1">
      <x v="1"/>
    </i>
    <i r="1">
      <x v="2"/>
    </i>
    <i r="1">
      <x v="5"/>
    </i>
    <i r="1">
      <x v="6"/>
    </i>
    <i>
      <x v="5"/>
    </i>
    <i r="1">
      <x v="1"/>
    </i>
    <i>
      <x v="6"/>
    </i>
    <i r="1">
      <x v="1"/>
    </i>
    <i>
      <x v="7"/>
    </i>
    <i r="1">
      <x v="2"/>
    </i>
    <i>
      <x v="8"/>
    </i>
    <i r="1">
      <x v="3"/>
    </i>
    <i>
      <x v="9"/>
    </i>
    <i r="1">
      <x v="9"/>
    </i>
    <i t="grand">
      <x/>
    </i>
  </rowItems>
  <colItems count="1">
    <i/>
  </colItems>
  <dataFields count="1">
    <dataField name="Suma de VALOR  DE LA GLOSA INICIAL" fld="21" baseField="2"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13:AE167" totalsRowShown="0" headerRowDxfId="107" dataDxfId="106" totalsRowDxfId="105" headerRowCellStyle="Énfasis5" dataCellStyle="Énfasis5">
  <autoFilter ref="B13:AE167" xr:uid="{00000000-0009-0000-0100-000001000000}">
    <filterColumn colId="14">
      <filters>
        <filter val="Jennifer Jimenez Ladino"/>
        <filter val="SANDRA JIMENEZ"/>
      </filters>
    </filterColumn>
  </autoFilter>
  <tableColumns count="30">
    <tableColumn id="1" xr3:uid="{00000000-0010-0000-0000-000001000000}" name="TIPO DE SEGUIMIENTO" dataDxfId="104" dataCellStyle="Énfasis5"/>
    <tableColumn id="29" xr3:uid="{00000000-0010-0000-0000-00001D000000}" name="CODIGO ACTIVIDAD (AB)" dataDxfId="103" dataCellStyle="Énfasis5"/>
    <tableColumn id="2" xr3:uid="{00000000-0010-0000-0000-000002000000}" name="ACCIÓN INTEGRAL-INTEGRADA / _x000a_PROCESO INTEGRAL E INTEGRADO" dataDxfId="102" dataCellStyle="Énfasis5"/>
    <tableColumn id="36" xr3:uid="{188AFB1A-4844-42DC-A29A-40F1A1B5005E}" name="ENTORNO/PROCESO TRANSVERSAL" dataDxfId="101" dataCellStyle="Énfasis5"/>
    <tableColumn id="3" xr3:uid="{00000000-0010-0000-0000-000003000000}" name="llave 1" dataDxfId="100" dataCellStyle="Énfasis5">
      <calculatedColumnFormula>Tabla1[[#This Row],[CODIGO ACTIVIDAD (AB)]]&amp;Tabla1[[#This Row],[ACCIÓN INTEGRAL-INTEGRADA / 
PROCESO INTEGRAL E INTEGRADO]]&amp;Tabla1[[#This Row],[ENTORNO/PROCESO TRANSVERSAL]]</calculatedColumnFormula>
    </tableColumn>
    <tableColumn id="4" xr3:uid="{00000000-0010-0000-0000-000004000000}" name="ACCIÓN DE BIENESTAR" dataDxfId="98" totalsRowDxfId="99" dataCellStyle="Énfasis5">
      <calculatedColumnFormula>+VLOOKUP(Tabla1[[#This Row],[llave 1]],IG!$E$3:$M$97968,2,FALSE)</calculatedColumnFormula>
    </tableColumn>
    <tableColumn id="5" xr3:uid="{00000000-0010-0000-0000-000005000000}" name="LINEAS OPERATIVAS " dataDxfId="96" totalsRowDxfId="97" dataCellStyle="Énfasis5">
      <calculatedColumnFormula>+VLOOKUP(Tabla1[[#This Row],[llave 1]],IG!$E$3:$S$97968,3,FALSE)</calculatedColumnFormula>
    </tableColumn>
    <tableColumn id="39" xr3:uid="{A7C85AB4-2DA8-4A30-BCBD-CFC65E0764A6}" name="PRODUCTO ( VSA)" dataDxfId="94" totalsRowDxfId="95" dataCellStyle="Énfasis5">
      <calculatedColumnFormula>+VLOOKUP(Tabla1[[#This Row],[llave 1]],IG!$E$3:$S$97968,5,FALSE)</calculatedColumnFormula>
    </tableColumn>
    <tableColumn id="6" xr3:uid="{00000000-0010-0000-0000-000006000000}" name="COMPONENTE DE SALUD PUBLICA" dataDxfId="92" totalsRowDxfId="93" dataCellStyle="Énfasis5">
      <calculatedColumnFormula>+VLOOKUP(Tabla1[[#This Row],[llave 1]],IG!$E$3:$S$97968,4,FALSE)</calculatedColumnFormula>
    </tableColumn>
    <tableColumn id="7" xr3:uid="{00000000-0010-0000-0000-000007000000}" name="UNIDAD DE MEDIDA_x000a_SEGUIMIENTO FINANCIERO" dataDxfId="90" totalsRowDxfId="91" dataCellStyle="Énfasis5">
      <calculatedColumnFormula>+VLOOKUP(Tabla1[[#This Row],[llave 1]],IG!$E$3:$S$97968,6,FALSE)</calculatedColumnFormula>
    </tableColumn>
    <tableColumn id="8" xr3:uid="{00000000-0010-0000-0000-000008000000}" name="NIVEL DE OPERACIÓN" dataDxfId="88" totalsRowDxfId="89" dataCellStyle="Énfasis5">
      <calculatedColumnFormula>+VLOOKUP(Tabla1[[#This Row],[llave 1]],IG!$E$3:$S$97968,7,FALSE)</calculatedColumnFormula>
    </tableColumn>
    <tableColumn id="9" xr3:uid="{00000000-0010-0000-0000-000009000000}" name="LOCALIDAD" dataDxfId="87" dataCellStyle="Énfasis5"/>
    <tableColumn id="10" xr3:uid="{00000000-0010-0000-0000-00000A000000}" name="MES" dataDxfId="86" dataCellStyle="Énfasis5"/>
    <tableColumn id="11" xr3:uid="{00000000-0010-0000-0000-00000B000000}" name="llave 2" dataDxfId="85" dataCellStyle="Énfasis5">
      <calculatedColumnFormula>+Tabla1[[#This Row],[llave 1]]&amp;Tabla1[[#This Row],[LOCALIDAD]]&amp;Tabla1[[#This Row],[MES]]</calculatedColumnFormula>
    </tableColumn>
    <tableColumn id="12" xr3:uid="{00000000-0010-0000-0000-00000C000000}" name="RESPONSABLE" dataDxfId="84" dataCellStyle="Énfasis5"/>
    <tableColumn id="33" xr3:uid="{2E6AB926-E542-4DA3-BA51-CF15FED0D866}" name="VALOR UNITARIO _x000a_" dataDxfId="82" totalsRowDxfId="83" dataCellStyle="Énfasis5">
      <calculatedColumnFormula>+VLOOKUP(Tabla1[[#This Row],[llave 2]],IG!$N$3:$S$97968,2,FALSE)</calculatedColumnFormula>
    </tableColumn>
    <tableColumn id="30" xr3:uid="{E76EB8FF-68A6-4CAE-AA98-DDA8D03314A3}" name="META EJECUTADA " dataDxfId="80" totalsRowDxfId="81" dataCellStyle="Millares">
      <calculatedColumnFormula>+VLOOKUP(Tabla1[[#This Row],[llave 2]],IG!$N$3:$S$97968,5,FALSE)</calculatedColumnFormula>
    </tableColumn>
    <tableColumn id="16" xr3:uid="{00000000-0010-0000-0000-000010000000}" name="VALOR EJECUTADO " dataDxfId="78" totalsRowDxfId="79" dataCellStyle="Énfasis5">
      <calculatedColumnFormula>+VLOOKUP(Tabla1[[#This Row],[llave 2]],IG!$N$3:$S$97968,6,FALSE)</calculatedColumnFormula>
    </tableColumn>
    <tableColumn id="17" xr3:uid="{00000000-0010-0000-0000-000011000000}" name="Criterio de Glosa" dataDxfId="76" totalsRowDxfId="77" dataCellStyle="Énfasis5"/>
    <tableColumn id="18" xr3:uid="{00000000-0010-0000-0000-000012000000}" name="Porcentaje de Glosa" dataDxfId="74" totalsRowDxfId="75" dataCellStyle="Porcentaje"/>
    <tableColumn id="31" xr3:uid="{7159655A-E97E-4078-BE65-887CA473F9B9}" name="META AFECTADA POR LA GLOSA_x000a_" dataDxfId="72" totalsRowDxfId="73" dataCellStyle="Énfasis5"/>
    <tableColumn id="34" xr3:uid="{67312733-12A2-486F-A35B-23E61BE3F859}" name="VALOR  DE LA GLOSA INICIAL" dataDxfId="70" totalsRowDxfId="71" dataCellStyle="Moneda [0]">
      <calculatedColumnFormula>ROUND(Tabla1[[#This Row],[VALOR UNITARIO 
]]*Tabla1[[#This Row],[Porcentaje de Glosa]]*Tabla1[[#This Row],[META AFECTADA POR LA GLOSA
]],0)</calculatedColumnFormula>
    </tableColumn>
    <tableColumn id="21" xr3:uid="{00000000-0010-0000-0000-000015000000}" name="Motivo de la Glosa" dataDxfId="68" totalsRowDxfId="69" dataCellStyle="Énfasis5"/>
    <tableColumn id="15" xr3:uid="{00000000-0010-0000-0000-00000F000000}" name="RESPUESTA A LA GLOSA POR LA SUBRED" dataDxfId="66" totalsRowDxfId="67" dataCellStyle="Énfasis5"/>
    <tableColumn id="22" xr3:uid="{00000000-0010-0000-0000-000016000000}" name="Valor soportado por la Subred" dataDxfId="64" totalsRowDxfId="65" dataCellStyle="Énfasis5"/>
    <tableColumn id="23" xr3:uid="{00000000-0010-0000-0000-000017000000}" name="CONCILIACIÓN DE LA GLOSA" dataDxfId="62" totalsRowDxfId="63" dataCellStyle="Énfasis5"/>
    <tableColumn id="24" xr3:uid="{00000000-0010-0000-0000-000018000000}" name="VALOR GLOSA DEFINITIVA" dataDxfId="60" totalsRowDxfId="61" dataCellStyle="Énfasis5">
      <calculatedColumnFormula>ROUND(Tabla1[[#This Row],[VALOR  DE LA GLOSA INICIAL]]-Tabla1[[#This Row],[Valor soportado por la Subred]],0)</calculatedColumnFormula>
    </tableColumn>
    <tableColumn id="25" xr3:uid="{00000000-0010-0000-0000-000019000000}" name="Resolución en liquidación / Resolucion glosa" dataDxfId="58" totalsRowDxfId="59" dataCellStyle="Énfasis5"/>
    <tableColumn id="26" xr3:uid="{00000000-0010-0000-0000-00001A000000}" name="VALOR LEVANTADO EN LIQUIDACION" dataDxfId="56" totalsRowDxfId="57" dataCellStyle="Énfasis5"/>
    <tableColumn id="27" xr3:uid="{00000000-0010-0000-0000-00001B000000}" name="valor glosa definitiva despues de liquidación" dataDxfId="54" totalsRowDxfId="55" dataCellStyle="Énfasis5">
      <calculatedColumnFormula>ROUND(Tabla1[[#This Row],[VALOR GLOSA DEFINITIVA]]-Tabla1[[#This Row],[VALOR LEVANTADO EN LIQUIDACION]],0)</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1C466C9-9B49-4DA7-B3E1-879996D96A1E}" name="Tabla14" displayName="Tabla14" ref="B13:AE104" totalsRowShown="0" headerRowDxfId="53" dataDxfId="52" totalsRowDxfId="51" headerRowCellStyle="Énfasis5" dataCellStyle="Énfasis5">
  <autoFilter ref="B13:AE104" xr:uid="{21C466C9-9B49-4DA7-B3E1-879996D96A1E}"/>
  <tableColumns count="30">
    <tableColumn id="1" xr3:uid="{9D43C884-5FBD-41CB-A144-1F0013DF3890}" name="TIPO DE SEGUIMIENTO" dataDxfId="50" dataCellStyle="Énfasis5"/>
    <tableColumn id="29" xr3:uid="{FDB8DF00-96F3-44EC-9DE6-1B0D3C0AF235}" name="CODIGO ACTIVIDAD (AB)" dataDxfId="49" dataCellStyle="Énfasis5"/>
    <tableColumn id="2" xr3:uid="{8196C61D-F5E6-4993-8A0C-4B153F85297A}" name="ACCIÓN INTEGRAL-INTEGRADA / _x000a_PROCESO INTEGRAL E INTEGRADO" dataDxfId="48" dataCellStyle="Énfasis5"/>
    <tableColumn id="36" xr3:uid="{E08AB4D4-3596-4340-975B-0D2A2EB17369}" name="ENTORNO/PROCESO TRANSVERSAL" dataDxfId="47" dataCellStyle="Énfasis5"/>
    <tableColumn id="3" xr3:uid="{6B12B4AD-D6AC-4EE4-8AD2-A61EEB902098}" name="llave 1" dataDxfId="46" dataCellStyle="Énfasis5">
      <calculatedColumnFormula>Tabla14[[#This Row],[CODIGO ACTIVIDAD (AB)]]&amp;Tabla14[[#This Row],[ACCIÓN INTEGRAL-INTEGRADA / 
PROCESO INTEGRAL E INTEGRADO]]&amp;Tabla14[[#This Row],[ENTORNO/PROCESO TRANSVERSAL]]</calculatedColumnFormula>
    </tableColumn>
    <tableColumn id="4" xr3:uid="{D6FD2FA2-8921-4076-A023-8190D2117A53}" name="ACCIÓN DE BIENESTAR" dataDxfId="44" totalsRowDxfId="45" dataCellStyle="Énfasis5"/>
    <tableColumn id="5" xr3:uid="{9C564E28-A4A0-431D-8AFE-56C9C5B8377E}" name="LINEAS OPERATIVAS " dataDxfId="42" totalsRowDxfId="43" dataCellStyle="Énfasis5"/>
    <tableColumn id="39" xr3:uid="{11302CB6-F626-4ED6-8144-5461A0205884}" name="PRODUCTO ( VSA)" dataDxfId="40" totalsRowDxfId="41" dataCellStyle="Énfasis5"/>
    <tableColumn id="6" xr3:uid="{8D6B891F-8458-48D3-81B2-80C726DD7D2B}" name="COMPONENTE DE SALUD PUBLICA" dataDxfId="38" totalsRowDxfId="39" dataCellStyle="Énfasis5"/>
    <tableColumn id="7" xr3:uid="{593485E3-62D5-4EE6-AC8C-855547500033}" name="UNIDAD DE MEDIDA_x000a_SEGUIMIENTO FINANCIERO" dataDxfId="36" totalsRowDxfId="37" dataCellStyle="Énfasis5"/>
    <tableColumn id="8" xr3:uid="{EFBAFBF0-5173-47FA-84C7-54B0F966D732}" name="NIVEL DE OPERACIÓN" dataDxfId="34" totalsRowDxfId="35" dataCellStyle="Énfasis5"/>
    <tableColumn id="9" xr3:uid="{0E2DDA83-E716-4277-818B-39A494E8C2B4}" name="LOCALIDAD" dataDxfId="33" dataCellStyle="Énfasis5"/>
    <tableColumn id="10" xr3:uid="{13E03E92-F361-43DC-9A69-D1EFC402FF0F}" name="MES" dataDxfId="32" dataCellStyle="Énfasis5"/>
    <tableColumn id="11" xr3:uid="{6D0D2E7B-5830-4EB9-8689-6A210A582DE7}" name="llave 2" dataDxfId="31" dataCellStyle="Énfasis5"/>
    <tableColumn id="12" xr3:uid="{EFCADE68-1B4C-4E0D-94C1-C322D84484E0}" name="RESPONSABLE" dataDxfId="30" dataCellStyle="Énfasis5"/>
    <tableColumn id="33" xr3:uid="{2ED3D2F1-CC2D-4B7D-9989-DD150D723C0C}" name="VALOR UNITARIO _x000a_" dataDxfId="28" totalsRowDxfId="29" dataCellStyle="Énfasis5"/>
    <tableColumn id="30" xr3:uid="{9F71749D-D8D1-4CA2-90C1-ECC6A352820F}" name="META EJECUTADA " dataDxfId="26" totalsRowDxfId="27" dataCellStyle="Millares"/>
    <tableColumn id="16" xr3:uid="{46E518BA-D5F9-4DFF-B835-59300A103854}" name="VALOR EJECUTADO " dataDxfId="24" totalsRowDxfId="25" dataCellStyle="Énfasis5"/>
    <tableColumn id="17" xr3:uid="{07179C6A-F647-412A-984D-56C68845E7B5}" name="Criterio de Glosa" dataDxfId="22" totalsRowDxfId="23" dataCellStyle="Énfasis5"/>
    <tableColumn id="18" xr3:uid="{BD82F86D-38D6-4B06-BDDD-7874381462A5}" name="Porcentaje de Glosa" dataDxfId="20" totalsRowDxfId="21" dataCellStyle="Porcentaje"/>
    <tableColumn id="31" xr3:uid="{AC2E0C82-AA2E-46EC-B2F4-3860CA95A8DC}" name="META AFECTADA POR LA GLOSA_x000a_" dataDxfId="18" totalsRowDxfId="19" dataCellStyle="Énfasis5"/>
    <tableColumn id="34" xr3:uid="{1F4D012C-7E88-4CF9-940A-FFEA323BFD61}" name="VALOR  DE LA GLOSA INICIAL" dataDxfId="16" totalsRowDxfId="17" dataCellStyle="Moneda [0]"/>
    <tableColumn id="21" xr3:uid="{3A4481FD-ACA9-4524-A660-FFBB41DF9267}" name="Motivo de la Glosa" dataDxfId="14" totalsRowDxfId="15" dataCellStyle="Énfasis5"/>
    <tableColumn id="15" xr3:uid="{9B74B486-9423-41A4-AE2A-99E12F99BBBD}" name="RESPUESTA A LA GLOSA POR LA SUBRED" dataDxfId="12" totalsRowDxfId="13" dataCellStyle="Énfasis5"/>
    <tableColumn id="22" xr3:uid="{2198D6B9-98EA-42F5-A7D0-AD7FB4AEE8B3}" name="Valor soportado por la Subred" dataDxfId="10" totalsRowDxfId="11" dataCellStyle="Énfasis5"/>
    <tableColumn id="23" xr3:uid="{7E8A9E4B-CA6C-46C5-A79A-46719AFC7EDA}" name="CONCILIACIÓN DE LA GLOSA" dataDxfId="8" totalsRowDxfId="9" dataCellStyle="Énfasis5"/>
    <tableColumn id="24" xr3:uid="{C9606AB2-FA10-4E45-9A6B-E8D216219938}" name="VALOR GLOSA DEFINITIVA" dataDxfId="6" totalsRowDxfId="7" dataCellStyle="Énfasis5"/>
    <tableColumn id="25" xr3:uid="{0C34B571-13AC-443A-9414-198462548723}" name="Resolución en liquidación / Resolucion glosa" dataDxfId="4" totalsRowDxfId="5" dataCellStyle="Énfasis5"/>
    <tableColumn id="26" xr3:uid="{8587DE15-1546-4EB7-9266-7E2C937E4099}" name="VALOR LEVANTADO EN LIQUIDACION" dataDxfId="2" totalsRowDxfId="3" dataCellStyle="Énfasis5"/>
    <tableColumn id="27" xr3:uid="{BBA7D1C6-12C8-4F58-9F82-AE028B89E2C6}" name="valor glosa definitiva despues de liquidación" dataDxfId="0" totalsRowDxfId="1" dataCellStyle="Énfasis5"/>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ivotTable" Target="../pivotTables/pivotTable1.xml"/></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7844"/>
  <sheetViews>
    <sheetView zoomScale="77" zoomScaleNormal="77" workbookViewId="0">
      <pane ySplit="2" topLeftCell="A7844" activePane="bottomLeft" state="frozen"/>
      <selection pane="bottomLeft" activeCell="M3" sqref="M3:M7844"/>
    </sheetView>
  </sheetViews>
  <sheetFormatPr defaultColWidth="11.42578125" defaultRowHeight="15"/>
  <cols>
    <col min="2" max="2" width="17" customWidth="1"/>
    <col min="3" max="3" width="25.85546875" customWidth="1"/>
    <col min="5" max="5" width="19" style="7" customWidth="1"/>
    <col min="6" max="6" width="18.5703125" customWidth="1"/>
    <col min="7" max="7" width="15" customWidth="1"/>
    <col min="8" max="8" width="16.5703125" customWidth="1"/>
    <col min="13" max="13" width="20.140625" style="12" customWidth="1"/>
    <col min="14" max="14" width="15.85546875" style="6" customWidth="1"/>
    <col min="15" max="16" width="14" style="8" customWidth="1"/>
    <col min="17" max="17" width="19.5703125" style="8" customWidth="1"/>
    <col min="18" max="18" width="16.7109375" style="21" customWidth="1"/>
    <col min="19" max="19" width="16.5703125" style="21" customWidth="1"/>
    <col min="20" max="20" width="14.7109375" customWidth="1"/>
    <col min="21" max="21" width="15.140625" bestFit="1" customWidth="1"/>
  </cols>
  <sheetData>
    <row r="1" spans="1:23" ht="57.75" customHeight="1" thickBot="1">
      <c r="B1" s="34" t="s">
        <v>0</v>
      </c>
      <c r="C1" s="34" t="s">
        <v>1</v>
      </c>
      <c r="D1" s="34" t="s">
        <v>2</v>
      </c>
      <c r="G1" s="28"/>
      <c r="H1" s="24" t="s">
        <v>3</v>
      </c>
      <c r="I1" s="34" t="s">
        <v>4</v>
      </c>
      <c r="J1" s="34" t="s">
        <v>5</v>
      </c>
      <c r="K1" s="34" t="s">
        <v>6</v>
      </c>
      <c r="L1" s="34" t="s">
        <v>7</v>
      </c>
      <c r="M1" s="34" t="s">
        <v>8</v>
      </c>
      <c r="N1" s="34" t="s">
        <v>9</v>
      </c>
      <c r="O1" s="34" t="s">
        <v>10</v>
      </c>
      <c r="P1" s="9">
        <f>SUBTOTAL(9,P3:P1048576)</f>
        <v>0</v>
      </c>
      <c r="Q1" s="9">
        <f>SUBTOTAL(9,Q3:Q1048576)</f>
        <v>0</v>
      </c>
      <c r="R1" s="9">
        <f>SUBTOTAL(9,R3:R1048576)</f>
        <v>540682.3791347947</v>
      </c>
      <c r="S1" s="9">
        <f>SUBTOTAL(9,S3:S1048576)</f>
        <v>14875243611.419563</v>
      </c>
      <c r="T1">
        <v>1431389844</v>
      </c>
      <c r="U1" s="36">
        <f>+S1-T1</f>
        <v>13443853767.419563</v>
      </c>
    </row>
    <row r="2" spans="1:23" s="5" customFormat="1" ht="87" customHeight="1" thickTop="1" thickBot="1">
      <c r="A2" s="3"/>
      <c r="B2" s="35" t="s">
        <v>11</v>
      </c>
      <c r="C2" s="35" t="s">
        <v>12</v>
      </c>
      <c r="D2" s="35" t="s">
        <v>13</v>
      </c>
      <c r="E2" s="30" t="s">
        <v>14</v>
      </c>
      <c r="F2" s="35" t="s">
        <v>15</v>
      </c>
      <c r="G2" s="23" t="s">
        <v>16</v>
      </c>
      <c r="H2" s="35" t="s">
        <v>17</v>
      </c>
      <c r="I2" s="23" t="s">
        <v>18</v>
      </c>
      <c r="J2" s="41" t="s">
        <v>19</v>
      </c>
      <c r="K2" s="42" t="s">
        <v>20</v>
      </c>
      <c r="L2" s="43" t="s">
        <v>21</v>
      </c>
      <c r="M2" s="44" t="s">
        <v>22</v>
      </c>
      <c r="N2" s="31" t="s">
        <v>23</v>
      </c>
      <c r="O2" s="29" t="s">
        <v>24</v>
      </c>
      <c r="P2" s="38" t="s">
        <v>25</v>
      </c>
      <c r="Q2" s="39" t="s">
        <v>26</v>
      </c>
      <c r="R2" s="26" t="s">
        <v>27</v>
      </c>
      <c r="S2" s="27" t="s">
        <v>28</v>
      </c>
      <c r="T2" s="4"/>
      <c r="U2" s="4"/>
      <c r="V2" s="4"/>
      <c r="W2" s="4"/>
    </row>
    <row r="3" spans="1:23" s="40" customFormat="1" ht="30" customHeight="1" thickTop="1">
      <c r="B3" s="77">
        <v>1</v>
      </c>
      <c r="C3" s="77" t="s">
        <v>29</v>
      </c>
      <c r="D3" s="77" t="s">
        <v>30</v>
      </c>
      <c r="E3" s="73" t="str">
        <f t="shared" ref="E3:E19" si="0">B3&amp;C3&amp;D3</f>
        <v>11. Gestión Territorial para la Atención Primaria Social de los procesos de Gestión de la Salud Pública (GSP) y el Plan de Salud Pública de Intervenciones Colectivas (PSPIC)Gestión Territorial</v>
      </c>
      <c r="F3" s="77" t="s">
        <v>31</v>
      </c>
      <c r="G3" s="77" t="s">
        <v>32</v>
      </c>
      <c r="H3" s="77" t="s">
        <v>33</v>
      </c>
      <c r="I3" s="73" t="s">
        <v>34</v>
      </c>
      <c r="J3" s="73" t="s">
        <v>35</v>
      </c>
      <c r="K3" s="73" t="s">
        <v>36</v>
      </c>
      <c r="L3" s="74" t="s">
        <v>3</v>
      </c>
      <c r="M3" s="75" t="s">
        <v>1</v>
      </c>
      <c r="N3" s="73" t="str">
        <f t="shared" ref="N3:N4" si="1">+E3&amp;L3&amp;M3</f>
        <v>11. Gestión Territorial para la Atención Primaria Social de los procesos de Gestión de la Salud Pública (GSP) y el Plan de Salud Pública de Intervenciones Colectivas (PSPIC)Gestión Territorial1_CANDELARIA2_NOVIEMBRE_2025</v>
      </c>
      <c r="O3" s="78">
        <v>30277568</v>
      </c>
      <c r="P3" s="78"/>
      <c r="Q3" s="78"/>
      <c r="R3" s="76">
        <v>0</v>
      </c>
      <c r="S3" s="79">
        <v>0</v>
      </c>
    </row>
    <row r="4" spans="1:23" ht="30" customHeight="1">
      <c r="B4" s="77">
        <v>3</v>
      </c>
      <c r="C4" s="77" t="s">
        <v>29</v>
      </c>
      <c r="D4" s="77" t="s">
        <v>30</v>
      </c>
      <c r="E4" s="73" t="str">
        <f t="shared" si="0"/>
        <v>31. Gestión Territorial para la Atención Primaria Social de los procesos de Gestión de la Salud Pública (GSP) y el Plan de Salud Pública de Intervenciones Colectivas (PSPIC)Gestión Territorial</v>
      </c>
      <c r="F4" s="77" t="s">
        <v>37</v>
      </c>
      <c r="G4" s="77" t="s">
        <v>32</v>
      </c>
      <c r="H4" s="77" t="s">
        <v>38</v>
      </c>
      <c r="I4" s="73" t="s">
        <v>34</v>
      </c>
      <c r="J4" s="77" t="s">
        <v>35</v>
      </c>
      <c r="K4" s="77" t="s">
        <v>39</v>
      </c>
      <c r="L4" s="74" t="s">
        <v>3</v>
      </c>
      <c r="M4" s="75" t="s">
        <v>1</v>
      </c>
      <c r="N4" s="73" t="str">
        <f t="shared" si="1"/>
        <v>31. Gestión Territorial para la Atención Primaria Social de los procesos de Gestión de la Salud Pública (GSP) y el Plan de Salud Pública de Intervenciones Colectivas (PSPIC)Gestión Territorial1_CANDELARIA2_NOVIEMBRE_2025</v>
      </c>
      <c r="O4" s="78">
        <v>12204720</v>
      </c>
      <c r="P4" s="78"/>
      <c r="Q4" s="78"/>
      <c r="R4" s="76">
        <v>0</v>
      </c>
      <c r="S4" s="79">
        <v>0</v>
      </c>
    </row>
    <row r="5" spans="1:23" ht="30" customHeight="1">
      <c r="B5" s="77">
        <v>4</v>
      </c>
      <c r="C5" s="77" t="s">
        <v>29</v>
      </c>
      <c r="D5" s="77" t="s">
        <v>30</v>
      </c>
      <c r="E5" s="73" t="str">
        <f t="shared" si="0"/>
        <v>41. Gestión Territorial para la Atención Primaria Social de los procesos de Gestión de la Salud Pública (GSP) y el Plan de Salud Pública de Intervenciones Colectivas (PSPIC)Gestión Territorial</v>
      </c>
      <c r="F5" s="77" t="s">
        <v>40</v>
      </c>
      <c r="G5" s="77" t="s">
        <v>32</v>
      </c>
      <c r="H5" s="77" t="s">
        <v>38</v>
      </c>
      <c r="I5" s="73" t="s">
        <v>34</v>
      </c>
      <c r="J5" s="77" t="s">
        <v>35</v>
      </c>
      <c r="K5" s="77" t="s">
        <v>39</v>
      </c>
      <c r="L5" s="74" t="s">
        <v>3</v>
      </c>
      <c r="M5" s="75" t="s">
        <v>1</v>
      </c>
      <c r="N5" s="73" t="str">
        <f t="shared" ref="N5:N68" si="2">+E5&amp;L5&amp;M5</f>
        <v>41. Gestión Territorial para la Atención Primaria Social de los procesos de Gestión de la Salud Pública (GSP) y el Plan de Salud Pública de Intervenciones Colectivas (PSPIC)Gestión Territorial1_CANDELARIA2_NOVIEMBRE_2025</v>
      </c>
      <c r="O5" s="78">
        <v>6484528</v>
      </c>
      <c r="P5" s="78"/>
      <c r="Q5" s="78"/>
      <c r="R5" s="79">
        <v>1</v>
      </c>
      <c r="S5" s="79">
        <v>6484528</v>
      </c>
    </row>
    <row r="6" spans="1:23" ht="30" customHeight="1">
      <c r="B6" s="77">
        <v>5</v>
      </c>
      <c r="C6" s="77" t="s">
        <v>29</v>
      </c>
      <c r="D6" s="77" t="s">
        <v>30</v>
      </c>
      <c r="E6" s="73" t="str">
        <f t="shared" si="0"/>
        <v>51. Gestión Territorial para la Atención Primaria Social de los procesos de Gestión de la Salud Pública (GSP) y el Plan de Salud Pública de Intervenciones Colectivas (PSPIC)Gestión Territorial</v>
      </c>
      <c r="F6" s="77" t="s">
        <v>41</v>
      </c>
      <c r="G6" s="77" t="s">
        <v>32</v>
      </c>
      <c r="H6" s="77" t="s">
        <v>38</v>
      </c>
      <c r="I6" s="73" t="s">
        <v>34</v>
      </c>
      <c r="J6" s="77" t="s">
        <v>35</v>
      </c>
      <c r="K6" s="77" t="s">
        <v>39</v>
      </c>
      <c r="L6" s="74" t="s">
        <v>3</v>
      </c>
      <c r="M6" s="75" t="s">
        <v>1</v>
      </c>
      <c r="N6" s="73" t="str">
        <f t="shared" si="2"/>
        <v>51. Gestión Territorial para la Atención Primaria Social de los procesos de Gestión de la Salud Pública (GSP) y el Plan de Salud Pública de Intervenciones Colectivas (PSPIC)Gestión Territorial1_CANDELARIA2_NOVIEMBRE_2025</v>
      </c>
      <c r="O6" s="78">
        <v>5621568</v>
      </c>
      <c r="P6" s="78"/>
      <c r="Q6" s="78"/>
      <c r="R6" s="79">
        <v>1</v>
      </c>
      <c r="S6" s="79">
        <v>5621568</v>
      </c>
    </row>
    <row r="7" spans="1:23" ht="30" customHeight="1">
      <c r="B7" s="77">
        <v>6</v>
      </c>
      <c r="C7" s="77" t="s">
        <v>29</v>
      </c>
      <c r="D7" s="77" t="s">
        <v>30</v>
      </c>
      <c r="E7" s="73" t="str">
        <f t="shared" si="0"/>
        <v>61. Gestión Territorial para la Atención Primaria Social de los procesos de Gestión de la Salud Pública (GSP) y el Plan de Salud Pública de Intervenciones Colectivas (PSPIC)Gestión Territorial</v>
      </c>
      <c r="F7" s="77" t="s">
        <v>42</v>
      </c>
      <c r="G7" s="77" t="s">
        <v>32</v>
      </c>
      <c r="H7" s="77" t="s">
        <v>38</v>
      </c>
      <c r="I7" s="73" t="s">
        <v>34</v>
      </c>
      <c r="J7" s="77" t="s">
        <v>35</v>
      </c>
      <c r="K7" s="77" t="s">
        <v>39</v>
      </c>
      <c r="L7" s="74" t="s">
        <v>3</v>
      </c>
      <c r="M7" s="75" t="s">
        <v>1</v>
      </c>
      <c r="N7" s="73" t="str">
        <f t="shared" si="2"/>
        <v>61. Gestión Territorial para la Atención Primaria Social de los procesos de Gestión de la Salud Pública (GSP) y el Plan de Salud Pública de Intervenciones Colectivas (PSPIC)Gestión Territorial1_CANDELARIA2_NOVIEMBRE_2025</v>
      </c>
      <c r="O7" s="78">
        <v>15132712</v>
      </c>
      <c r="P7" s="78"/>
      <c r="Q7" s="78"/>
      <c r="R7" s="76">
        <v>0</v>
      </c>
      <c r="S7" s="79">
        <v>0</v>
      </c>
    </row>
    <row r="8" spans="1:23" ht="30" customHeight="1">
      <c r="B8" s="77">
        <v>7</v>
      </c>
      <c r="C8" s="77" t="s">
        <v>29</v>
      </c>
      <c r="D8" s="77" t="s">
        <v>30</v>
      </c>
      <c r="E8" s="73" t="str">
        <f t="shared" si="0"/>
        <v>71. Gestión Territorial para la Atención Primaria Social de los procesos de Gestión de la Salud Pública (GSP) y el Plan de Salud Pública de Intervenciones Colectivas (PSPIC)Gestión Territorial</v>
      </c>
      <c r="F8" s="77" t="s">
        <v>43</v>
      </c>
      <c r="G8" s="77" t="s">
        <v>32</v>
      </c>
      <c r="H8" s="77" t="s">
        <v>44</v>
      </c>
      <c r="I8" s="73" t="s">
        <v>34</v>
      </c>
      <c r="J8" s="77" t="s">
        <v>35</v>
      </c>
      <c r="K8" s="77" t="s">
        <v>36</v>
      </c>
      <c r="L8" s="74" t="s">
        <v>3</v>
      </c>
      <c r="M8" s="75" t="s">
        <v>1</v>
      </c>
      <c r="N8" s="73" t="str">
        <f t="shared" si="2"/>
        <v>71. Gestión Territorial para la Atención Primaria Social de los procesos de Gestión de la Salud Pública (GSP) y el Plan de Salud Pública de Intervenciones Colectivas (PSPIC)Gestión Territorial1_CANDELARIA2_NOVIEMBRE_2025</v>
      </c>
      <c r="O8" s="78">
        <v>25617584</v>
      </c>
      <c r="P8" s="78"/>
      <c r="Q8" s="78"/>
      <c r="R8" s="76">
        <v>0</v>
      </c>
      <c r="S8" s="79">
        <v>0</v>
      </c>
    </row>
    <row r="9" spans="1:23" ht="30" customHeight="1">
      <c r="B9" s="77">
        <v>8</v>
      </c>
      <c r="C9" s="77" t="s">
        <v>29</v>
      </c>
      <c r="D9" s="77" t="s">
        <v>30</v>
      </c>
      <c r="E9" s="73" t="str">
        <f t="shared" si="0"/>
        <v>81. Gestión Territorial para la Atención Primaria Social de los procesos de Gestión de la Salud Pública (GSP) y el Plan de Salud Pública de Intervenciones Colectivas (PSPIC)Gestión Territorial</v>
      </c>
      <c r="F9" s="77" t="s">
        <v>45</v>
      </c>
      <c r="G9" s="77" t="s">
        <v>32</v>
      </c>
      <c r="H9" s="77" t="s">
        <v>44</v>
      </c>
      <c r="I9" s="73" t="s">
        <v>34</v>
      </c>
      <c r="J9" s="77" t="s">
        <v>35</v>
      </c>
      <c r="K9" s="77" t="s">
        <v>36</v>
      </c>
      <c r="L9" s="74" t="s">
        <v>3</v>
      </c>
      <c r="M9" s="75" t="s">
        <v>1</v>
      </c>
      <c r="N9" s="73" t="str">
        <f t="shared" si="2"/>
        <v>81. Gestión Territorial para la Atención Primaria Social de los procesos de Gestión de la Salud Pública (GSP) y el Plan de Salud Pública de Intervenciones Colectivas (PSPIC)Gestión Territorial1_CANDELARIA2_NOVIEMBRE_2025</v>
      </c>
      <c r="O9" s="78">
        <v>9098064</v>
      </c>
      <c r="P9" s="78"/>
      <c r="Q9" s="78"/>
      <c r="R9" s="76">
        <v>0</v>
      </c>
      <c r="S9" s="79">
        <v>0</v>
      </c>
    </row>
    <row r="10" spans="1:23" ht="30" customHeight="1">
      <c r="B10" s="77">
        <v>9</v>
      </c>
      <c r="C10" s="77" t="s">
        <v>29</v>
      </c>
      <c r="D10" s="77" t="s">
        <v>30</v>
      </c>
      <c r="E10" s="73" t="str">
        <f t="shared" si="0"/>
        <v>91. Gestión Territorial para la Atención Primaria Social de los procesos de Gestión de la Salud Pública (GSP) y el Plan de Salud Pública de Intervenciones Colectivas (PSPIC)Gestión Territorial</v>
      </c>
      <c r="F10" s="77" t="s">
        <v>46</v>
      </c>
      <c r="G10" s="77" t="s">
        <v>32</v>
      </c>
      <c r="H10" s="77" t="s">
        <v>44</v>
      </c>
      <c r="I10" s="73" t="s">
        <v>34</v>
      </c>
      <c r="J10" s="77" t="s">
        <v>35</v>
      </c>
      <c r="K10" s="77" t="s">
        <v>36</v>
      </c>
      <c r="L10" s="74" t="s">
        <v>3</v>
      </c>
      <c r="M10" s="75" t="s">
        <v>1</v>
      </c>
      <c r="N10" s="73" t="str">
        <f t="shared" si="2"/>
        <v>91. Gestión Territorial para la Atención Primaria Social de los procesos de Gestión de la Salud Pública (GSP) y el Plan de Salud Pública de Intervenciones Colectivas (PSPIC)Gestión Territorial1_CANDELARIA2_NOVIEMBRE_2025</v>
      </c>
      <c r="O10" s="78">
        <v>28674928</v>
      </c>
      <c r="P10" s="78"/>
      <c r="Q10" s="78"/>
      <c r="R10" s="76">
        <v>0</v>
      </c>
      <c r="S10" s="79">
        <v>0</v>
      </c>
    </row>
    <row r="11" spans="1:23" ht="30" customHeight="1">
      <c r="B11" s="77">
        <v>10</v>
      </c>
      <c r="C11" s="77" t="s">
        <v>29</v>
      </c>
      <c r="D11" s="77" t="s">
        <v>30</v>
      </c>
      <c r="E11" s="73" t="str">
        <f t="shared" si="0"/>
        <v>101. Gestión Territorial para la Atención Primaria Social de los procesos de Gestión de la Salud Pública (GSP) y el Plan de Salud Pública de Intervenciones Colectivas (PSPIC)Gestión Territorial</v>
      </c>
      <c r="F11" s="77" t="s">
        <v>47</v>
      </c>
      <c r="G11" s="77" t="s">
        <v>32</v>
      </c>
      <c r="H11" s="77" t="s">
        <v>44</v>
      </c>
      <c r="I11" s="73" t="s">
        <v>34</v>
      </c>
      <c r="J11" s="77" t="s">
        <v>35</v>
      </c>
      <c r="K11" s="77" t="s">
        <v>36</v>
      </c>
      <c r="L11" s="74" t="s">
        <v>3</v>
      </c>
      <c r="M11" s="75" t="s">
        <v>1</v>
      </c>
      <c r="N11" s="73" t="str">
        <f t="shared" si="2"/>
        <v>101. Gestión Territorial para la Atención Primaria Social de los procesos de Gestión de la Salud Pública (GSP) y el Plan de Salud Pública de Intervenciones Colectivas (PSPIC)Gestión Territorial1_CANDELARIA2_NOVIEMBRE_2025</v>
      </c>
      <c r="O11" s="78">
        <v>13092336</v>
      </c>
      <c r="P11" s="78"/>
      <c r="Q11" s="78"/>
      <c r="R11" s="76">
        <v>0</v>
      </c>
      <c r="S11" s="79">
        <v>0</v>
      </c>
    </row>
    <row r="12" spans="1:23" ht="30" customHeight="1">
      <c r="B12" s="77">
        <v>11</v>
      </c>
      <c r="C12" s="77" t="s">
        <v>29</v>
      </c>
      <c r="D12" s="77" t="s">
        <v>30</v>
      </c>
      <c r="E12" s="73" t="str">
        <f t="shared" si="0"/>
        <v>111. Gestión Territorial para la Atención Primaria Social de los procesos de Gestión de la Salud Pública (GSP) y el Plan de Salud Pública de Intervenciones Colectivas (PSPIC)Gestión Territorial</v>
      </c>
      <c r="F12" s="77" t="s">
        <v>48</v>
      </c>
      <c r="G12" s="77" t="s">
        <v>32</v>
      </c>
      <c r="H12" s="77" t="s">
        <v>44</v>
      </c>
      <c r="I12" s="73" t="s">
        <v>34</v>
      </c>
      <c r="J12" s="77" t="s">
        <v>35</v>
      </c>
      <c r="K12" s="77" t="s">
        <v>36</v>
      </c>
      <c r="L12" s="74" t="s">
        <v>3</v>
      </c>
      <c r="M12" s="75" t="s">
        <v>1</v>
      </c>
      <c r="N12" s="73" t="str">
        <f t="shared" si="2"/>
        <v>111. Gestión Territorial para la Atención Primaria Social de los procesos de Gestión de la Salud Pública (GSP) y el Plan de Salud Pública de Intervenciones Colectivas (PSPIC)Gestión Territorial1_CANDELARIA2_NOVIEMBRE_2025</v>
      </c>
      <c r="O12" s="78">
        <v>29389952</v>
      </c>
      <c r="P12" s="78"/>
      <c r="Q12" s="78"/>
      <c r="R12" s="76">
        <v>0</v>
      </c>
      <c r="S12" s="79">
        <v>0</v>
      </c>
    </row>
    <row r="13" spans="1:23" ht="30" customHeight="1">
      <c r="B13" s="77">
        <v>12</v>
      </c>
      <c r="C13" s="77" t="s">
        <v>29</v>
      </c>
      <c r="D13" s="77" t="s">
        <v>30</v>
      </c>
      <c r="E13" s="73" t="str">
        <f t="shared" si="0"/>
        <v>121. Gestión Territorial para la Atención Primaria Social de los procesos de Gestión de la Salud Pública (GSP) y el Plan de Salud Pública de Intervenciones Colectivas (PSPIC)Gestión Territorial</v>
      </c>
      <c r="F13" s="77" t="s">
        <v>49</v>
      </c>
      <c r="G13" s="77" t="s">
        <v>50</v>
      </c>
      <c r="H13" s="77" t="s">
        <v>44</v>
      </c>
      <c r="I13" s="73" t="s">
        <v>34</v>
      </c>
      <c r="J13" s="77" t="s">
        <v>35</v>
      </c>
      <c r="K13" s="77" t="s">
        <v>36</v>
      </c>
      <c r="L13" s="74" t="s">
        <v>3</v>
      </c>
      <c r="M13" s="75" t="s">
        <v>1</v>
      </c>
      <c r="N13" s="73" t="str">
        <f t="shared" si="2"/>
        <v>121. Gestión Territorial para la Atención Primaria Social de los procesos de Gestión de la Salud Pública (GSP) y el Plan de Salud Pública de Intervenciones Colectivas (PSPIC)Gestión Territorial1_CANDELARIA2_NOVIEMBRE_2025</v>
      </c>
      <c r="O13" s="78">
        <v>100029392</v>
      </c>
      <c r="P13" s="78"/>
      <c r="Q13" s="78"/>
      <c r="R13" s="76">
        <v>0</v>
      </c>
      <c r="S13" s="79">
        <v>0</v>
      </c>
    </row>
    <row r="14" spans="1:23" ht="30" customHeight="1">
      <c r="B14" s="77">
        <v>13</v>
      </c>
      <c r="C14" s="77" t="s">
        <v>29</v>
      </c>
      <c r="D14" s="77" t="s">
        <v>30</v>
      </c>
      <c r="E14" s="73" t="str">
        <f t="shared" si="0"/>
        <v>131. Gestión Territorial para la Atención Primaria Social de los procesos de Gestión de la Salud Pública (GSP) y el Plan de Salud Pública de Intervenciones Colectivas (PSPIC)Gestión Territorial</v>
      </c>
      <c r="F14" s="77" t="s">
        <v>51</v>
      </c>
      <c r="G14" s="77" t="s">
        <v>50</v>
      </c>
      <c r="H14" s="77" t="s">
        <v>44</v>
      </c>
      <c r="I14" s="73" t="s">
        <v>34</v>
      </c>
      <c r="J14" s="77" t="s">
        <v>35</v>
      </c>
      <c r="K14" s="77" t="s">
        <v>36</v>
      </c>
      <c r="L14" s="74" t="s">
        <v>3</v>
      </c>
      <c r="M14" s="75" t="s">
        <v>1</v>
      </c>
      <c r="N14" s="73" t="str">
        <f t="shared" si="2"/>
        <v>131. Gestión Territorial para la Atención Primaria Social de los procesos de Gestión de la Salud Pública (GSP) y el Plan de Salud Pública de Intervenciones Colectivas (PSPIC)Gestión Territorial1_CANDELARIA2_NOVIEMBRE_2025</v>
      </c>
      <c r="O14" s="78">
        <v>29833760</v>
      </c>
      <c r="P14" s="78"/>
      <c r="Q14" s="78"/>
      <c r="R14" s="76">
        <v>0</v>
      </c>
      <c r="S14" s="79">
        <v>0</v>
      </c>
    </row>
    <row r="15" spans="1:23" ht="30" customHeight="1">
      <c r="B15" s="77">
        <v>14</v>
      </c>
      <c r="C15" s="77" t="s">
        <v>29</v>
      </c>
      <c r="D15" s="77" t="s">
        <v>30</v>
      </c>
      <c r="E15" s="73" t="str">
        <f t="shared" si="0"/>
        <v>141. Gestión Territorial para la Atención Primaria Social de los procesos de Gestión de la Salud Pública (GSP) y el Plan de Salud Pública de Intervenciones Colectivas (PSPIC)Gestión Territorial</v>
      </c>
      <c r="F15" s="77" t="s">
        <v>52</v>
      </c>
      <c r="G15" s="77" t="s">
        <v>50</v>
      </c>
      <c r="H15" s="77" t="s">
        <v>44</v>
      </c>
      <c r="I15" s="73" t="s">
        <v>34</v>
      </c>
      <c r="J15" s="77" t="s">
        <v>35</v>
      </c>
      <c r="K15" s="77" t="s">
        <v>36</v>
      </c>
      <c r="L15" s="74" t="s">
        <v>3</v>
      </c>
      <c r="M15" s="75" t="s">
        <v>1</v>
      </c>
      <c r="N15" s="73" t="str">
        <f t="shared" si="2"/>
        <v>141. Gestión Territorial para la Atención Primaria Social de los procesos de Gestión de la Salud Pública (GSP) y el Plan de Salud Pública de Intervenciones Colectivas (PSPIC)Gestión Territorial1_CANDELARIA2_NOVIEMBRE_2025</v>
      </c>
      <c r="O15" s="78">
        <v>54021296</v>
      </c>
      <c r="P15" s="78"/>
      <c r="Q15" s="78"/>
      <c r="R15" s="76">
        <v>0</v>
      </c>
      <c r="S15" s="79">
        <v>0</v>
      </c>
    </row>
    <row r="16" spans="1:23" ht="30" customHeight="1">
      <c r="B16" s="77">
        <v>15</v>
      </c>
      <c r="C16" s="77" t="s">
        <v>29</v>
      </c>
      <c r="D16" s="77" t="s">
        <v>30</v>
      </c>
      <c r="E16" s="73" t="str">
        <f t="shared" si="0"/>
        <v>151. Gestión Territorial para la Atención Primaria Social de los procesos de Gestión de la Salud Pública (GSP) y el Plan de Salud Pública de Intervenciones Colectivas (PSPIC)Gestión Territorial</v>
      </c>
      <c r="F16" s="77" t="s">
        <v>53</v>
      </c>
      <c r="G16" s="77" t="s">
        <v>50</v>
      </c>
      <c r="H16" s="77" t="s">
        <v>44</v>
      </c>
      <c r="I16" s="73" t="s">
        <v>34</v>
      </c>
      <c r="J16" s="77" t="s">
        <v>35</v>
      </c>
      <c r="K16" s="77" t="s">
        <v>36</v>
      </c>
      <c r="L16" s="74" t="s">
        <v>3</v>
      </c>
      <c r="M16" s="75" t="s">
        <v>1</v>
      </c>
      <c r="N16" s="73" t="str">
        <f t="shared" si="2"/>
        <v>151. Gestión Territorial para la Atención Primaria Social de los procesos de Gestión de la Salud Pública (GSP) y el Plan de Salud Pública de Intervenciones Colectivas (PSPIC)Gestión Territorial1_CANDELARIA2_NOVIEMBRE_2025</v>
      </c>
      <c r="O16" s="78">
        <v>5621568</v>
      </c>
      <c r="P16" s="78"/>
      <c r="Q16" s="78"/>
      <c r="R16" s="76">
        <v>0</v>
      </c>
      <c r="S16" s="79">
        <v>0</v>
      </c>
    </row>
    <row r="17" spans="2:19" ht="30" customHeight="1">
      <c r="B17" s="77">
        <v>16</v>
      </c>
      <c r="C17" s="77" t="s">
        <v>29</v>
      </c>
      <c r="D17" s="77" t="s">
        <v>30</v>
      </c>
      <c r="E17" s="73" t="str">
        <f t="shared" si="0"/>
        <v>161. Gestión Territorial para la Atención Primaria Social de los procesos de Gestión de la Salud Pública (GSP) y el Plan de Salud Pública de Intervenciones Colectivas (PSPIC)Gestión Territorial</v>
      </c>
      <c r="F17" s="77" t="s">
        <v>54</v>
      </c>
      <c r="G17" s="77" t="s">
        <v>50</v>
      </c>
      <c r="H17" s="77" t="s">
        <v>44</v>
      </c>
      <c r="I17" s="73" t="s">
        <v>34</v>
      </c>
      <c r="J17" s="77" t="s">
        <v>35</v>
      </c>
      <c r="K17" s="77" t="s">
        <v>55</v>
      </c>
      <c r="L17" s="74" t="s">
        <v>3</v>
      </c>
      <c r="M17" s="75" t="s">
        <v>1</v>
      </c>
      <c r="N17" s="73" t="str">
        <f t="shared" si="2"/>
        <v>161. Gestión Territorial para la Atención Primaria Social de los procesos de Gestión de la Salud Pública (GSP) y el Plan de Salud Pública de Intervenciones Colectivas (PSPIC)Gestión Territorial1_CANDELARIA2_NOVIEMBRE_2025</v>
      </c>
      <c r="O17" s="78">
        <v>3994272</v>
      </c>
      <c r="P17" s="78"/>
      <c r="Q17" s="78"/>
      <c r="R17" s="76">
        <v>0</v>
      </c>
      <c r="S17" s="79">
        <v>0</v>
      </c>
    </row>
    <row r="18" spans="2:19" ht="30" customHeight="1">
      <c r="B18" s="77">
        <v>17</v>
      </c>
      <c r="C18" s="77" t="s">
        <v>29</v>
      </c>
      <c r="D18" s="77" t="s">
        <v>30</v>
      </c>
      <c r="E18" s="73" t="str">
        <f t="shared" si="0"/>
        <v>171. Gestión Territorial para la Atención Primaria Social de los procesos de Gestión de la Salud Pública (GSP) y el Plan de Salud Pública de Intervenciones Colectivas (PSPIC)Gestión Territorial</v>
      </c>
      <c r="F18" s="77" t="s">
        <v>56</v>
      </c>
      <c r="G18" s="77" t="s">
        <v>57</v>
      </c>
      <c r="H18" s="77" t="s">
        <v>44</v>
      </c>
      <c r="I18" s="73" t="s">
        <v>34</v>
      </c>
      <c r="J18" s="77" t="s">
        <v>58</v>
      </c>
      <c r="K18" s="77" t="s">
        <v>55</v>
      </c>
      <c r="L18" s="74" t="s">
        <v>3</v>
      </c>
      <c r="M18" s="75" t="s">
        <v>1</v>
      </c>
      <c r="N18" s="73" t="str">
        <f t="shared" si="2"/>
        <v>171. Gestión Territorial para la Atención Primaria Social de los procesos de Gestión de la Salud Pública (GSP) y el Plan de Salud Pública de Intervenciones Colectivas (PSPIC)Gestión Territorial1_CANDELARIA2_NOVIEMBRE_2025</v>
      </c>
      <c r="O18" s="78">
        <v>5621568</v>
      </c>
      <c r="P18" s="78"/>
      <c r="Q18" s="78"/>
      <c r="R18" s="76">
        <v>0</v>
      </c>
      <c r="S18" s="79">
        <v>0</v>
      </c>
    </row>
    <row r="19" spans="2:19" ht="30" customHeight="1">
      <c r="B19" s="77">
        <v>18</v>
      </c>
      <c r="C19" s="77" t="s">
        <v>29</v>
      </c>
      <c r="D19" s="77" t="s">
        <v>30</v>
      </c>
      <c r="E19" s="73" t="str">
        <f t="shared" si="0"/>
        <v>181. Gestión Territorial para la Atención Primaria Social de los procesos de Gestión de la Salud Pública (GSP) y el Plan de Salud Pública de Intervenciones Colectivas (PSPIC)Gestión Territorial</v>
      </c>
      <c r="F19" s="77" t="s">
        <v>59</v>
      </c>
      <c r="G19" s="77" t="s">
        <v>57</v>
      </c>
      <c r="H19" s="77" t="s">
        <v>44</v>
      </c>
      <c r="I19" s="73" t="s">
        <v>34</v>
      </c>
      <c r="J19" s="77" t="s">
        <v>58</v>
      </c>
      <c r="K19" s="77" t="s">
        <v>36</v>
      </c>
      <c r="L19" s="74" t="s">
        <v>3</v>
      </c>
      <c r="M19" s="75" t="s">
        <v>1</v>
      </c>
      <c r="N19" s="73" t="str">
        <f t="shared" si="2"/>
        <v>181. Gestión Territorial para la Atención Primaria Social de los procesos de Gestión de la Salud Pública (GSP) y el Plan de Salud Pública de Intervenciones Colectivas (PSPIC)Gestión Territorial1_CANDELARIA2_NOVIEMBRE_2025</v>
      </c>
      <c r="O19" s="78">
        <v>32422640</v>
      </c>
      <c r="P19" s="78"/>
      <c r="Q19" s="78"/>
      <c r="R19" s="76">
        <v>0</v>
      </c>
      <c r="S19" s="79">
        <v>0</v>
      </c>
    </row>
    <row r="20" spans="2:19" ht="30" customHeight="1">
      <c r="B20" s="77">
        <v>19</v>
      </c>
      <c r="C20" s="77" t="s">
        <v>29</v>
      </c>
      <c r="D20" s="77" t="s">
        <v>30</v>
      </c>
      <c r="E20" s="73" t="str">
        <f t="shared" ref="E20:E83" si="3">B20&amp;C20&amp;D20</f>
        <v>191. Gestión Territorial para la Atención Primaria Social de los procesos de Gestión de la Salud Pública (GSP) y el Plan de Salud Pública de Intervenciones Colectivas (PSPIC)Gestión Territorial</v>
      </c>
      <c r="F20" s="77" t="s">
        <v>60</v>
      </c>
      <c r="G20" s="77" t="s">
        <v>57</v>
      </c>
      <c r="H20" s="77" t="s">
        <v>44</v>
      </c>
      <c r="I20" s="73" t="s">
        <v>34</v>
      </c>
      <c r="J20" s="77" t="s">
        <v>58</v>
      </c>
      <c r="K20" s="77" t="s">
        <v>36</v>
      </c>
      <c r="L20" s="74" t="s">
        <v>3</v>
      </c>
      <c r="M20" s="75" t="s">
        <v>1</v>
      </c>
      <c r="N20" s="73" t="str">
        <f t="shared" si="2"/>
        <v>191. Gestión Territorial para la Atención Primaria Social de los procesos de Gestión de la Salud Pública (GSP) y el Plan de Salud Pública de Intervenciones Colectivas (PSPIC)Gestión Territorial1_CANDELARIA2_NOVIEMBRE_2025</v>
      </c>
      <c r="O20" s="78">
        <v>20316544</v>
      </c>
      <c r="P20" s="78"/>
      <c r="Q20" s="78"/>
      <c r="R20" s="76">
        <v>0</v>
      </c>
      <c r="S20" s="79">
        <v>0</v>
      </c>
    </row>
    <row r="21" spans="2:19" ht="30" customHeight="1">
      <c r="B21" s="77">
        <v>20</v>
      </c>
      <c r="C21" s="77" t="s">
        <v>61</v>
      </c>
      <c r="D21" s="77" t="s">
        <v>62</v>
      </c>
      <c r="E21" s="73" t="str">
        <f t="shared" si="3"/>
        <v>202. Cuidado Continuo por una vida con bienestarComunitario</v>
      </c>
      <c r="F21" s="77" t="s">
        <v>63</v>
      </c>
      <c r="G21" s="77" t="s">
        <v>64</v>
      </c>
      <c r="H21" s="77" t="s">
        <v>65</v>
      </c>
      <c r="I21" s="73" t="s">
        <v>34</v>
      </c>
      <c r="J21" s="77" t="s">
        <v>66</v>
      </c>
      <c r="K21" s="77" t="s">
        <v>39</v>
      </c>
      <c r="L21" s="74" t="s">
        <v>3</v>
      </c>
      <c r="M21" s="75" t="s">
        <v>1</v>
      </c>
      <c r="N21" s="73" t="str">
        <f t="shared" si="2"/>
        <v>202. Cuidado Continuo por una vida con bienestarComunitario1_CANDELARIA2_NOVIEMBRE_2025</v>
      </c>
      <c r="O21" s="78">
        <v>105404</v>
      </c>
      <c r="P21" s="78"/>
      <c r="Q21" s="78"/>
      <c r="R21" s="79">
        <v>6</v>
      </c>
      <c r="S21" s="79">
        <v>632424</v>
      </c>
    </row>
    <row r="22" spans="2:19" ht="30" customHeight="1">
      <c r="B22" s="77">
        <v>20</v>
      </c>
      <c r="C22" s="77" t="s">
        <v>61</v>
      </c>
      <c r="D22" s="77" t="s">
        <v>67</v>
      </c>
      <c r="E22" s="73" t="str">
        <f t="shared" si="3"/>
        <v xml:space="preserve">202. Cuidado Continuo por una vida con bienestarEducativo </v>
      </c>
      <c r="F22" s="77" t="s">
        <v>63</v>
      </c>
      <c r="G22" s="77" t="s">
        <v>64</v>
      </c>
      <c r="H22" s="77" t="s">
        <v>65</v>
      </c>
      <c r="I22" s="73" t="s">
        <v>34</v>
      </c>
      <c r="J22" s="77" t="s">
        <v>66</v>
      </c>
      <c r="K22" s="77" t="s">
        <v>39</v>
      </c>
      <c r="L22" s="74" t="s">
        <v>3</v>
      </c>
      <c r="M22" s="75" t="s">
        <v>1</v>
      </c>
      <c r="N22" s="73" t="str">
        <f t="shared" si="2"/>
        <v>202. Cuidado Continuo por una vida con bienestarEducativo 1_CANDELARIA2_NOVIEMBRE_2025</v>
      </c>
      <c r="O22" s="78">
        <v>105404</v>
      </c>
      <c r="P22" s="78"/>
      <c r="Q22" s="78"/>
      <c r="R22" s="79">
        <v>26</v>
      </c>
      <c r="S22" s="79">
        <v>2740504</v>
      </c>
    </row>
    <row r="23" spans="2:19" ht="30" customHeight="1">
      <c r="B23" s="77">
        <v>20</v>
      </c>
      <c r="C23" s="77" t="s">
        <v>61</v>
      </c>
      <c r="D23" s="77" t="s">
        <v>68</v>
      </c>
      <c r="E23" s="73" t="str">
        <f t="shared" si="3"/>
        <v>202. Cuidado Continuo por una vida con bienestarInstitucional</v>
      </c>
      <c r="F23" s="77" t="s">
        <v>63</v>
      </c>
      <c r="G23" s="77" t="s">
        <v>64</v>
      </c>
      <c r="H23" s="77" t="s">
        <v>65</v>
      </c>
      <c r="I23" s="73" t="s">
        <v>34</v>
      </c>
      <c r="J23" s="77" t="s">
        <v>66</v>
      </c>
      <c r="K23" s="77" t="s">
        <v>39</v>
      </c>
      <c r="L23" s="74" t="s">
        <v>3</v>
      </c>
      <c r="M23" s="75" t="s">
        <v>1</v>
      </c>
      <c r="N23" s="73" t="str">
        <f t="shared" si="2"/>
        <v>202. Cuidado Continuo por una vida con bienestarInstitucional1_CANDELARIA2_NOVIEMBRE_2025</v>
      </c>
      <c r="O23" s="78">
        <v>105404</v>
      </c>
      <c r="P23" s="78"/>
      <c r="Q23" s="78"/>
      <c r="R23" s="79">
        <v>22</v>
      </c>
      <c r="S23" s="79">
        <v>2318888</v>
      </c>
    </row>
    <row r="24" spans="2:19" ht="30" customHeight="1">
      <c r="B24" s="77">
        <v>21</v>
      </c>
      <c r="C24" s="77" t="s">
        <v>61</v>
      </c>
      <c r="D24" s="77" t="s">
        <v>62</v>
      </c>
      <c r="E24" s="73" t="str">
        <f t="shared" si="3"/>
        <v>212. Cuidado Continuo por una vida con bienestarComunitario</v>
      </c>
      <c r="F24" s="77" t="s">
        <v>69</v>
      </c>
      <c r="G24" s="77" t="s">
        <v>64</v>
      </c>
      <c r="H24" s="77" t="s">
        <v>65</v>
      </c>
      <c r="I24" s="73" t="s">
        <v>34</v>
      </c>
      <c r="J24" s="77" t="s">
        <v>66</v>
      </c>
      <c r="K24" s="77" t="s">
        <v>39</v>
      </c>
      <c r="L24" s="74" t="s">
        <v>3</v>
      </c>
      <c r="M24" s="75" t="s">
        <v>1</v>
      </c>
      <c r="N24" s="73" t="str">
        <f t="shared" si="2"/>
        <v>212. Cuidado Continuo por una vida con bienestarComunitario1_CANDELARIA2_NOVIEMBRE_2025</v>
      </c>
      <c r="O24" s="78">
        <v>55938</v>
      </c>
      <c r="P24" s="78"/>
      <c r="Q24" s="78"/>
      <c r="R24" s="79">
        <v>6</v>
      </c>
      <c r="S24" s="79">
        <v>335628</v>
      </c>
    </row>
    <row r="25" spans="2:19" ht="30" customHeight="1">
      <c r="B25" s="77">
        <v>22</v>
      </c>
      <c r="C25" s="77" t="s">
        <v>61</v>
      </c>
      <c r="D25" s="77" t="s">
        <v>62</v>
      </c>
      <c r="E25" s="73" t="str">
        <f t="shared" si="3"/>
        <v>222. Cuidado Continuo por una vida con bienestarComunitario</v>
      </c>
      <c r="F25" s="77" t="s">
        <v>70</v>
      </c>
      <c r="G25" s="77" t="s">
        <v>64</v>
      </c>
      <c r="H25" s="77" t="s">
        <v>65</v>
      </c>
      <c r="I25" s="73" t="s">
        <v>34</v>
      </c>
      <c r="J25" s="77" t="s">
        <v>66</v>
      </c>
      <c r="K25" s="77" t="s">
        <v>55</v>
      </c>
      <c r="L25" s="74" t="s">
        <v>3</v>
      </c>
      <c r="M25" s="75" t="s">
        <v>1</v>
      </c>
      <c r="N25" s="73" t="str">
        <f t="shared" si="2"/>
        <v>222. Cuidado Continuo por una vida con bienestarComunitario1_CANDELARIA2_NOVIEMBRE_2025</v>
      </c>
      <c r="O25" s="78">
        <v>105404</v>
      </c>
      <c r="P25" s="78"/>
      <c r="Q25" s="78"/>
      <c r="R25" s="76">
        <v>0</v>
      </c>
      <c r="S25" s="79">
        <v>0</v>
      </c>
    </row>
    <row r="26" spans="2:19" ht="30" customHeight="1">
      <c r="B26" s="77">
        <v>23</v>
      </c>
      <c r="C26" s="77" t="s">
        <v>61</v>
      </c>
      <c r="D26" s="77" t="s">
        <v>62</v>
      </c>
      <c r="E26" s="73" t="str">
        <f t="shared" si="3"/>
        <v>232. Cuidado Continuo por una vida con bienestarComunitario</v>
      </c>
      <c r="F26" s="77" t="s">
        <v>71</v>
      </c>
      <c r="G26" s="77" t="s">
        <v>64</v>
      </c>
      <c r="H26" s="77" t="s">
        <v>65</v>
      </c>
      <c r="I26" s="73" t="s">
        <v>34</v>
      </c>
      <c r="J26" s="77" t="s">
        <v>66</v>
      </c>
      <c r="K26" s="77" t="s">
        <v>55</v>
      </c>
      <c r="L26" s="74" t="s">
        <v>3</v>
      </c>
      <c r="M26" s="75" t="s">
        <v>1</v>
      </c>
      <c r="N26" s="73" t="str">
        <f t="shared" si="2"/>
        <v>232. Cuidado Continuo por una vida con bienestarComunitario1_CANDELARIA2_NOVIEMBRE_2025</v>
      </c>
      <c r="O26" s="78">
        <v>55938</v>
      </c>
      <c r="P26" s="78"/>
      <c r="Q26" s="78"/>
      <c r="R26" s="76">
        <v>0</v>
      </c>
      <c r="S26" s="79">
        <v>0</v>
      </c>
    </row>
    <row r="27" spans="2:19" ht="30" customHeight="1">
      <c r="B27" s="77">
        <v>24</v>
      </c>
      <c r="C27" s="77" t="s">
        <v>61</v>
      </c>
      <c r="D27" s="77" t="s">
        <v>67</v>
      </c>
      <c r="E27" s="73" t="str">
        <f t="shared" si="3"/>
        <v xml:space="preserve">242. Cuidado Continuo por una vida con bienestarEducativo </v>
      </c>
      <c r="F27" s="77" t="s">
        <v>72</v>
      </c>
      <c r="G27" s="77" t="s">
        <v>64</v>
      </c>
      <c r="H27" s="77" t="s">
        <v>65</v>
      </c>
      <c r="I27" s="73" t="s">
        <v>34</v>
      </c>
      <c r="J27" s="77" t="s">
        <v>66</v>
      </c>
      <c r="K27" s="77" t="s">
        <v>39</v>
      </c>
      <c r="L27" s="74" t="s">
        <v>3</v>
      </c>
      <c r="M27" s="75" t="s">
        <v>1</v>
      </c>
      <c r="N27" s="73" t="str">
        <f t="shared" si="2"/>
        <v>242. Cuidado Continuo por una vida con bienestarEducativo 1_CANDELARIA2_NOVIEMBRE_2025</v>
      </c>
      <c r="O27" s="78">
        <v>180297</v>
      </c>
      <c r="P27" s="78"/>
      <c r="Q27" s="78"/>
      <c r="R27" s="76">
        <v>0</v>
      </c>
      <c r="S27" s="79">
        <v>0</v>
      </c>
    </row>
    <row r="28" spans="2:19" ht="30" customHeight="1">
      <c r="B28" s="77">
        <v>25</v>
      </c>
      <c r="C28" s="77" t="s">
        <v>61</v>
      </c>
      <c r="D28" s="77" t="s">
        <v>73</v>
      </c>
      <c r="E28" s="73" t="str">
        <f t="shared" si="3"/>
        <v>252. Cuidado Continuo por una vida con bienestarLaboral</v>
      </c>
      <c r="F28" s="77" t="s">
        <v>74</v>
      </c>
      <c r="G28" s="77" t="s">
        <v>64</v>
      </c>
      <c r="H28" s="77" t="s">
        <v>65</v>
      </c>
      <c r="I28" s="73" t="s">
        <v>34</v>
      </c>
      <c r="J28" s="77" t="s">
        <v>66</v>
      </c>
      <c r="K28" s="77" t="s">
        <v>39</v>
      </c>
      <c r="L28" s="74" t="s">
        <v>3</v>
      </c>
      <c r="M28" s="75" t="s">
        <v>1</v>
      </c>
      <c r="N28" s="73" t="str">
        <f t="shared" si="2"/>
        <v>252. Cuidado Continuo por una vida con bienestarLaboral1_CANDELARIA2_NOVIEMBRE_2025</v>
      </c>
      <c r="O28" s="78">
        <v>210809</v>
      </c>
      <c r="P28" s="78"/>
      <c r="Q28" s="78"/>
      <c r="R28" s="76">
        <v>0</v>
      </c>
      <c r="S28" s="79">
        <v>0</v>
      </c>
    </row>
    <row r="29" spans="2:19" ht="30" customHeight="1">
      <c r="B29" s="77">
        <v>26</v>
      </c>
      <c r="C29" s="77" t="s">
        <v>61</v>
      </c>
      <c r="D29" s="77" t="s">
        <v>62</v>
      </c>
      <c r="E29" s="73" t="str">
        <f t="shared" si="3"/>
        <v>262. Cuidado Continuo por una vida con bienestarComunitario</v>
      </c>
      <c r="F29" s="77" t="s">
        <v>75</v>
      </c>
      <c r="G29" s="77" t="s">
        <v>64</v>
      </c>
      <c r="H29" s="77" t="s">
        <v>65</v>
      </c>
      <c r="I29" s="73" t="s">
        <v>34</v>
      </c>
      <c r="J29" s="77" t="s">
        <v>66</v>
      </c>
      <c r="K29" s="77" t="s">
        <v>39</v>
      </c>
      <c r="L29" s="74" t="s">
        <v>3</v>
      </c>
      <c r="M29" s="75" t="s">
        <v>1</v>
      </c>
      <c r="N29" s="73" t="str">
        <f t="shared" si="2"/>
        <v>262. Cuidado Continuo por una vida con bienestarComunitario1_CANDELARIA2_NOVIEMBRE_2025</v>
      </c>
      <c r="O29" s="78">
        <v>140539</v>
      </c>
      <c r="P29" s="78"/>
      <c r="Q29" s="78"/>
      <c r="R29" s="79">
        <v>12</v>
      </c>
      <c r="S29" s="79">
        <v>1686468</v>
      </c>
    </row>
    <row r="30" spans="2:19" ht="30" customHeight="1">
      <c r="B30" s="77">
        <v>27</v>
      </c>
      <c r="C30" s="77" t="s">
        <v>61</v>
      </c>
      <c r="D30" s="77" t="s">
        <v>62</v>
      </c>
      <c r="E30" s="73" t="str">
        <f t="shared" si="3"/>
        <v>272. Cuidado Continuo por una vida con bienestarComunitario</v>
      </c>
      <c r="F30" s="77" t="s">
        <v>76</v>
      </c>
      <c r="G30" s="77" t="s">
        <v>64</v>
      </c>
      <c r="H30" s="77" t="s">
        <v>65</v>
      </c>
      <c r="I30" s="73" t="s">
        <v>34</v>
      </c>
      <c r="J30" s="77" t="s">
        <v>66</v>
      </c>
      <c r="K30" s="77" t="s">
        <v>39</v>
      </c>
      <c r="L30" s="74" t="s">
        <v>3</v>
      </c>
      <c r="M30" s="75" t="s">
        <v>1</v>
      </c>
      <c r="N30" s="73" t="str">
        <f t="shared" si="2"/>
        <v>272. Cuidado Continuo por una vida con bienestarComunitario1_CANDELARIA2_NOVIEMBRE_2025</v>
      </c>
      <c r="O30" s="78">
        <v>74584</v>
      </c>
      <c r="P30" s="78"/>
      <c r="Q30" s="78"/>
      <c r="R30" s="79">
        <v>12</v>
      </c>
      <c r="S30" s="79">
        <v>895008</v>
      </c>
    </row>
    <row r="31" spans="2:19" ht="30" customHeight="1">
      <c r="B31" s="77">
        <v>28</v>
      </c>
      <c r="C31" s="77" t="s">
        <v>61</v>
      </c>
      <c r="D31" s="77" t="s">
        <v>62</v>
      </c>
      <c r="E31" s="73" t="str">
        <f t="shared" si="3"/>
        <v>282. Cuidado Continuo por una vida con bienestarComunitario</v>
      </c>
      <c r="F31" s="77" t="s">
        <v>77</v>
      </c>
      <c r="G31" s="77" t="s">
        <v>64</v>
      </c>
      <c r="H31" s="77" t="s">
        <v>65</v>
      </c>
      <c r="I31" s="73" t="s">
        <v>34</v>
      </c>
      <c r="J31" s="77" t="s">
        <v>66</v>
      </c>
      <c r="K31" s="77" t="s">
        <v>39</v>
      </c>
      <c r="L31" s="74" t="s">
        <v>3</v>
      </c>
      <c r="M31" s="75" t="s">
        <v>1</v>
      </c>
      <c r="N31" s="73" t="str">
        <f t="shared" si="2"/>
        <v>282. Cuidado Continuo por una vida con bienestarComunitario1_CANDELARIA2_NOVIEMBRE_2025</v>
      </c>
      <c r="O31" s="78">
        <v>215123</v>
      </c>
      <c r="P31" s="78"/>
      <c r="Q31" s="78"/>
      <c r="R31" s="76">
        <v>0</v>
      </c>
      <c r="S31" s="79">
        <v>0</v>
      </c>
    </row>
    <row r="32" spans="2:19" ht="30" customHeight="1">
      <c r="B32" s="77">
        <v>29</v>
      </c>
      <c r="C32" s="77" t="s">
        <v>61</v>
      </c>
      <c r="D32" s="77" t="s">
        <v>62</v>
      </c>
      <c r="E32" s="73" t="str">
        <f t="shared" si="3"/>
        <v>292. Cuidado Continuo por una vida con bienestarComunitario</v>
      </c>
      <c r="F32" s="77" t="s">
        <v>78</v>
      </c>
      <c r="G32" s="77" t="s">
        <v>64</v>
      </c>
      <c r="H32" s="77" t="s">
        <v>65</v>
      </c>
      <c r="I32" s="73" t="s">
        <v>34</v>
      </c>
      <c r="J32" s="77" t="s">
        <v>66</v>
      </c>
      <c r="K32" s="77" t="s">
        <v>55</v>
      </c>
      <c r="L32" s="74" t="s">
        <v>3</v>
      </c>
      <c r="M32" s="75" t="s">
        <v>1</v>
      </c>
      <c r="N32" s="73" t="str">
        <f t="shared" si="2"/>
        <v>292. Cuidado Continuo por una vida con bienestarComunitario1_CANDELARIA2_NOVIEMBRE_2025</v>
      </c>
      <c r="O32" s="78">
        <v>140539</v>
      </c>
      <c r="P32" s="78"/>
      <c r="Q32" s="78"/>
      <c r="R32" s="76">
        <v>0</v>
      </c>
      <c r="S32" s="79">
        <v>0</v>
      </c>
    </row>
    <row r="33" spans="2:19" ht="30" customHeight="1">
      <c r="B33" s="77">
        <v>30</v>
      </c>
      <c r="C33" s="77" t="s">
        <v>61</v>
      </c>
      <c r="D33" s="77" t="s">
        <v>62</v>
      </c>
      <c r="E33" s="73" t="str">
        <f t="shared" si="3"/>
        <v>302. Cuidado Continuo por una vida con bienestarComunitario</v>
      </c>
      <c r="F33" s="77" t="s">
        <v>79</v>
      </c>
      <c r="G33" s="77" t="s">
        <v>64</v>
      </c>
      <c r="H33" s="77" t="s">
        <v>65</v>
      </c>
      <c r="I33" s="73" t="s">
        <v>34</v>
      </c>
      <c r="J33" s="77" t="s">
        <v>66</v>
      </c>
      <c r="K33" s="77" t="s">
        <v>55</v>
      </c>
      <c r="L33" s="74" t="s">
        <v>3</v>
      </c>
      <c r="M33" s="75" t="s">
        <v>1</v>
      </c>
      <c r="N33" s="73" t="str">
        <f t="shared" si="2"/>
        <v>302. Cuidado Continuo por una vida con bienestarComunitario1_CANDELARIA2_NOVIEMBRE_2025</v>
      </c>
      <c r="O33" s="78">
        <v>74584</v>
      </c>
      <c r="P33" s="78"/>
      <c r="Q33" s="78"/>
      <c r="R33" s="76">
        <v>0</v>
      </c>
      <c r="S33" s="79">
        <v>0</v>
      </c>
    </row>
    <row r="34" spans="2:19" ht="30" customHeight="1">
      <c r="B34" s="77">
        <v>31</v>
      </c>
      <c r="C34" s="77" t="s">
        <v>61</v>
      </c>
      <c r="D34" s="77" t="s">
        <v>62</v>
      </c>
      <c r="E34" s="73" t="str">
        <f t="shared" si="3"/>
        <v>312. Cuidado Continuo por una vida con bienestarComunitario</v>
      </c>
      <c r="F34" s="77" t="s">
        <v>80</v>
      </c>
      <c r="G34" s="77" t="s">
        <v>64</v>
      </c>
      <c r="H34" s="77" t="s">
        <v>65</v>
      </c>
      <c r="I34" s="73" t="s">
        <v>34</v>
      </c>
      <c r="J34" s="77" t="s">
        <v>66</v>
      </c>
      <c r="K34" s="77" t="s">
        <v>39</v>
      </c>
      <c r="L34" s="74" t="s">
        <v>3</v>
      </c>
      <c r="M34" s="75" t="s">
        <v>1</v>
      </c>
      <c r="N34" s="73" t="str">
        <f t="shared" si="2"/>
        <v>312. Cuidado Continuo por una vida con bienestarComunitario1_CANDELARIA2_NOVIEMBRE_2025</v>
      </c>
      <c r="O34" s="78">
        <v>215123</v>
      </c>
      <c r="P34" s="78"/>
      <c r="Q34" s="78"/>
      <c r="R34" s="76">
        <v>0</v>
      </c>
      <c r="S34" s="79">
        <v>0</v>
      </c>
    </row>
    <row r="35" spans="2:19" ht="30" customHeight="1">
      <c r="B35" s="77">
        <v>31</v>
      </c>
      <c r="C35" s="77" t="s">
        <v>61</v>
      </c>
      <c r="D35" s="77" t="s">
        <v>67</v>
      </c>
      <c r="E35" s="73" t="str">
        <f t="shared" si="3"/>
        <v xml:space="preserve">312. Cuidado Continuo por una vida con bienestarEducativo </v>
      </c>
      <c r="F35" s="77" t="s">
        <v>80</v>
      </c>
      <c r="G35" s="77" t="s">
        <v>64</v>
      </c>
      <c r="H35" s="77" t="s">
        <v>65</v>
      </c>
      <c r="I35" s="73" t="s">
        <v>34</v>
      </c>
      <c r="J35" s="77" t="s">
        <v>66</v>
      </c>
      <c r="K35" s="77" t="s">
        <v>39</v>
      </c>
      <c r="L35" s="74" t="s">
        <v>3</v>
      </c>
      <c r="M35" s="75" t="s">
        <v>1</v>
      </c>
      <c r="N35" s="73" t="str">
        <f t="shared" si="2"/>
        <v>312. Cuidado Continuo por una vida con bienestarEducativo 1_CANDELARIA2_NOVIEMBRE_2025</v>
      </c>
      <c r="O35" s="78">
        <v>215123</v>
      </c>
      <c r="P35" s="78"/>
      <c r="Q35" s="78"/>
      <c r="R35" s="76">
        <v>0</v>
      </c>
      <c r="S35" s="79">
        <v>0</v>
      </c>
    </row>
    <row r="36" spans="2:19" ht="30" customHeight="1">
      <c r="B36" s="77">
        <v>31</v>
      </c>
      <c r="C36" s="77" t="s">
        <v>61</v>
      </c>
      <c r="D36" s="77" t="s">
        <v>73</v>
      </c>
      <c r="E36" s="73" t="str">
        <f t="shared" si="3"/>
        <v>312. Cuidado Continuo por una vida con bienestarLaboral</v>
      </c>
      <c r="F36" s="77" t="s">
        <v>80</v>
      </c>
      <c r="G36" s="77" t="s">
        <v>64</v>
      </c>
      <c r="H36" s="77" t="s">
        <v>65</v>
      </c>
      <c r="I36" s="73" t="s">
        <v>34</v>
      </c>
      <c r="J36" s="77" t="s">
        <v>66</v>
      </c>
      <c r="K36" s="77" t="s">
        <v>39</v>
      </c>
      <c r="L36" s="74" t="s">
        <v>3</v>
      </c>
      <c r="M36" s="75" t="s">
        <v>1</v>
      </c>
      <c r="N36" s="73" t="str">
        <f t="shared" si="2"/>
        <v>312. Cuidado Continuo por una vida con bienestarLaboral1_CANDELARIA2_NOVIEMBRE_2025</v>
      </c>
      <c r="O36" s="78">
        <v>215123</v>
      </c>
      <c r="P36" s="78"/>
      <c r="Q36" s="78"/>
      <c r="R36" s="76">
        <v>0</v>
      </c>
      <c r="S36" s="79">
        <v>0</v>
      </c>
    </row>
    <row r="37" spans="2:19" ht="30" customHeight="1">
      <c r="B37" s="77">
        <v>31</v>
      </c>
      <c r="C37" s="77" t="s">
        <v>61</v>
      </c>
      <c r="D37" s="77" t="s">
        <v>68</v>
      </c>
      <c r="E37" s="73" t="str">
        <f t="shared" si="3"/>
        <v>312. Cuidado Continuo por una vida con bienestarInstitucional</v>
      </c>
      <c r="F37" s="77" t="s">
        <v>80</v>
      </c>
      <c r="G37" s="77" t="s">
        <v>64</v>
      </c>
      <c r="H37" s="77" t="s">
        <v>65</v>
      </c>
      <c r="I37" s="73" t="s">
        <v>34</v>
      </c>
      <c r="J37" s="77" t="s">
        <v>66</v>
      </c>
      <c r="K37" s="77" t="s">
        <v>39</v>
      </c>
      <c r="L37" s="74" t="s">
        <v>3</v>
      </c>
      <c r="M37" s="75" t="s">
        <v>1</v>
      </c>
      <c r="N37" s="73" t="str">
        <f t="shared" si="2"/>
        <v>312. Cuidado Continuo por una vida con bienestarInstitucional1_CANDELARIA2_NOVIEMBRE_2025</v>
      </c>
      <c r="O37" s="78">
        <v>215123</v>
      </c>
      <c r="P37" s="78"/>
      <c r="Q37" s="78"/>
      <c r="R37" s="76">
        <v>0</v>
      </c>
      <c r="S37" s="79">
        <v>0</v>
      </c>
    </row>
    <row r="38" spans="2:19" ht="30" customHeight="1">
      <c r="B38" s="77">
        <v>32</v>
      </c>
      <c r="C38" s="77" t="s">
        <v>61</v>
      </c>
      <c r="D38" s="77" t="s">
        <v>67</v>
      </c>
      <c r="E38" s="73" t="str">
        <f t="shared" si="3"/>
        <v xml:space="preserve">322. Cuidado Continuo por una vida con bienestarEducativo </v>
      </c>
      <c r="F38" s="77" t="s">
        <v>81</v>
      </c>
      <c r="G38" s="77" t="s">
        <v>64</v>
      </c>
      <c r="H38" s="77" t="s">
        <v>65</v>
      </c>
      <c r="I38" s="73" t="s">
        <v>34</v>
      </c>
      <c r="J38" s="77" t="s">
        <v>66</v>
      </c>
      <c r="K38" s="77" t="s">
        <v>39</v>
      </c>
      <c r="L38" s="74" t="s">
        <v>3</v>
      </c>
      <c r="M38" s="75" t="s">
        <v>1</v>
      </c>
      <c r="N38" s="73" t="str">
        <f t="shared" si="2"/>
        <v>322. Cuidado Continuo por una vida con bienestarEducativo 1_CANDELARIA2_NOVIEMBRE_2025</v>
      </c>
      <c r="O38" s="78">
        <v>281078</v>
      </c>
      <c r="P38" s="78"/>
      <c r="Q38" s="78"/>
      <c r="R38" s="76">
        <v>0</v>
      </c>
      <c r="S38" s="79">
        <v>0</v>
      </c>
    </row>
    <row r="39" spans="2:19" ht="30" customHeight="1">
      <c r="B39" s="77">
        <v>33</v>
      </c>
      <c r="C39" s="77" t="s">
        <v>61</v>
      </c>
      <c r="D39" s="77" t="s">
        <v>73</v>
      </c>
      <c r="E39" s="73" t="str">
        <f t="shared" si="3"/>
        <v>332. Cuidado Continuo por una vida con bienestarLaboral</v>
      </c>
      <c r="F39" s="77" t="s">
        <v>82</v>
      </c>
      <c r="G39" s="77" t="s">
        <v>64</v>
      </c>
      <c r="H39" s="77" t="s">
        <v>65</v>
      </c>
      <c r="I39" s="73" t="s">
        <v>34</v>
      </c>
      <c r="J39" s="77" t="s">
        <v>83</v>
      </c>
      <c r="K39" s="77" t="s">
        <v>39</v>
      </c>
      <c r="L39" s="74" t="s">
        <v>3</v>
      </c>
      <c r="M39" s="75" t="s">
        <v>1</v>
      </c>
      <c r="N39" s="73" t="str">
        <f t="shared" si="2"/>
        <v>332. Cuidado Continuo por una vida con bienestarLaboral1_CANDELARIA2_NOVIEMBRE_2025</v>
      </c>
      <c r="O39" s="78">
        <v>1094110</v>
      </c>
      <c r="P39" s="78"/>
      <c r="Q39" s="78"/>
      <c r="R39" s="76">
        <v>0</v>
      </c>
      <c r="S39" s="79">
        <v>0</v>
      </c>
    </row>
    <row r="40" spans="2:19" ht="30" customHeight="1">
      <c r="B40" s="77">
        <v>34</v>
      </c>
      <c r="C40" s="77" t="s">
        <v>61</v>
      </c>
      <c r="D40" s="77" t="s">
        <v>62</v>
      </c>
      <c r="E40" s="73" t="str">
        <f t="shared" si="3"/>
        <v>342. Cuidado Continuo por una vida con bienestarComunitario</v>
      </c>
      <c r="F40" s="77" t="s">
        <v>84</v>
      </c>
      <c r="G40" s="77" t="s">
        <v>85</v>
      </c>
      <c r="H40" s="77" t="s">
        <v>65</v>
      </c>
      <c r="I40" s="73" t="s">
        <v>34</v>
      </c>
      <c r="J40" s="77" t="s">
        <v>66</v>
      </c>
      <c r="K40" s="77" t="s">
        <v>39</v>
      </c>
      <c r="L40" s="74" t="s">
        <v>3</v>
      </c>
      <c r="M40" s="75" t="s">
        <v>1</v>
      </c>
      <c r="N40" s="73" t="str">
        <f t="shared" si="2"/>
        <v>342. Cuidado Continuo por una vida con bienestarComunitario1_CANDELARIA2_NOVIEMBRE_2025</v>
      </c>
      <c r="O40" s="78">
        <v>161342</v>
      </c>
      <c r="P40" s="78"/>
      <c r="Q40" s="78"/>
      <c r="R40" s="76">
        <v>0</v>
      </c>
      <c r="S40" s="79">
        <v>0</v>
      </c>
    </row>
    <row r="41" spans="2:19" ht="30" customHeight="1">
      <c r="B41" s="77">
        <v>35</v>
      </c>
      <c r="C41" s="77" t="s">
        <v>61</v>
      </c>
      <c r="D41" s="77" t="s">
        <v>62</v>
      </c>
      <c r="E41" s="73" t="str">
        <f t="shared" si="3"/>
        <v>352. Cuidado Continuo por una vida con bienestarComunitario</v>
      </c>
      <c r="F41" s="77" t="s">
        <v>86</v>
      </c>
      <c r="G41" s="77" t="s">
        <v>64</v>
      </c>
      <c r="H41" s="77" t="s">
        <v>65</v>
      </c>
      <c r="I41" s="73" t="s">
        <v>34</v>
      </c>
      <c r="J41" s="77" t="s">
        <v>66</v>
      </c>
      <c r="K41" s="77" t="s">
        <v>39</v>
      </c>
      <c r="L41" s="74" t="s">
        <v>3</v>
      </c>
      <c r="M41" s="75" t="s">
        <v>1</v>
      </c>
      <c r="N41" s="73" t="str">
        <f t="shared" si="2"/>
        <v>352. Cuidado Continuo por una vida con bienestarComunitario1_CANDELARIA2_NOVIEMBRE_2025</v>
      </c>
      <c r="O41" s="78">
        <v>215123</v>
      </c>
      <c r="P41" s="78"/>
      <c r="Q41" s="78"/>
      <c r="R41" s="76">
        <v>0</v>
      </c>
      <c r="S41" s="79">
        <v>0</v>
      </c>
    </row>
    <row r="42" spans="2:19" ht="30" customHeight="1">
      <c r="B42" s="77">
        <v>36</v>
      </c>
      <c r="C42" s="77" t="s">
        <v>61</v>
      </c>
      <c r="D42" s="77" t="s">
        <v>62</v>
      </c>
      <c r="E42" s="73" t="str">
        <f t="shared" si="3"/>
        <v>362. Cuidado Continuo por una vida con bienestarComunitario</v>
      </c>
      <c r="F42" s="77" t="s">
        <v>87</v>
      </c>
      <c r="G42" s="77" t="s">
        <v>64</v>
      </c>
      <c r="H42" s="77" t="s">
        <v>65</v>
      </c>
      <c r="I42" s="73" t="s">
        <v>34</v>
      </c>
      <c r="J42" s="77" t="s">
        <v>66</v>
      </c>
      <c r="K42" s="77" t="s">
        <v>55</v>
      </c>
      <c r="L42" s="74" t="s">
        <v>3</v>
      </c>
      <c r="M42" s="75" t="s">
        <v>1</v>
      </c>
      <c r="N42" s="73" t="str">
        <f t="shared" si="2"/>
        <v>362. Cuidado Continuo por una vida con bienestarComunitario1_CANDELARIA2_NOVIEMBRE_2025</v>
      </c>
      <c r="O42" s="78">
        <v>140539</v>
      </c>
      <c r="P42" s="78"/>
      <c r="Q42" s="78"/>
      <c r="R42" s="76">
        <v>0</v>
      </c>
      <c r="S42" s="79">
        <v>0</v>
      </c>
    </row>
    <row r="43" spans="2:19" ht="30" customHeight="1">
      <c r="B43" s="77">
        <v>37</v>
      </c>
      <c r="C43" s="77" t="s">
        <v>61</v>
      </c>
      <c r="D43" s="77" t="s">
        <v>62</v>
      </c>
      <c r="E43" s="73" t="str">
        <f t="shared" si="3"/>
        <v>372. Cuidado Continuo por una vida con bienestarComunitario</v>
      </c>
      <c r="F43" s="77" t="s">
        <v>88</v>
      </c>
      <c r="G43" s="77" t="s">
        <v>64</v>
      </c>
      <c r="H43" s="77" t="s">
        <v>65</v>
      </c>
      <c r="I43" s="73" t="s">
        <v>34</v>
      </c>
      <c r="J43" s="77" t="s">
        <v>66</v>
      </c>
      <c r="K43" s="77" t="s">
        <v>55</v>
      </c>
      <c r="L43" s="74" t="s">
        <v>3</v>
      </c>
      <c r="M43" s="75" t="s">
        <v>1</v>
      </c>
      <c r="N43" s="73" t="str">
        <f t="shared" si="2"/>
        <v>372. Cuidado Continuo por una vida con bienestarComunitario1_CANDELARIA2_NOVIEMBRE_2025</v>
      </c>
      <c r="O43" s="78">
        <v>74584</v>
      </c>
      <c r="P43" s="78"/>
      <c r="Q43" s="78"/>
      <c r="R43" s="76">
        <v>0</v>
      </c>
      <c r="S43" s="79">
        <v>0</v>
      </c>
    </row>
    <row r="44" spans="2:19" ht="30" customHeight="1">
      <c r="B44" s="77">
        <v>38</v>
      </c>
      <c r="C44" s="77" t="s">
        <v>61</v>
      </c>
      <c r="D44" s="77" t="s">
        <v>62</v>
      </c>
      <c r="E44" s="73" t="str">
        <f t="shared" si="3"/>
        <v>382. Cuidado Continuo por una vida con bienestarComunitario</v>
      </c>
      <c r="F44" s="77" t="s">
        <v>89</v>
      </c>
      <c r="G44" s="77" t="s">
        <v>64</v>
      </c>
      <c r="H44" s="77" t="s">
        <v>65</v>
      </c>
      <c r="I44" s="73" t="s">
        <v>34</v>
      </c>
      <c r="J44" s="77" t="s">
        <v>66</v>
      </c>
      <c r="K44" s="77" t="s">
        <v>39</v>
      </c>
      <c r="L44" s="74" t="s">
        <v>3</v>
      </c>
      <c r="M44" s="75" t="s">
        <v>1</v>
      </c>
      <c r="N44" s="73" t="str">
        <f t="shared" si="2"/>
        <v>382. Cuidado Continuo por una vida con bienestarComunitario1_CANDELARIA2_NOVIEMBRE_2025</v>
      </c>
      <c r="O44" s="78">
        <v>355662</v>
      </c>
      <c r="P44" s="78"/>
      <c r="Q44" s="78"/>
      <c r="R44" s="79">
        <v>8</v>
      </c>
      <c r="S44" s="79">
        <v>2845296</v>
      </c>
    </row>
    <row r="45" spans="2:19" ht="30" customHeight="1">
      <c r="B45" s="77">
        <v>39</v>
      </c>
      <c r="C45" s="77" t="s">
        <v>61</v>
      </c>
      <c r="D45" s="77" t="s">
        <v>62</v>
      </c>
      <c r="E45" s="73" t="str">
        <f t="shared" si="3"/>
        <v>392. Cuidado Continuo por una vida con bienestarComunitario</v>
      </c>
      <c r="F45" s="77" t="s">
        <v>90</v>
      </c>
      <c r="G45" s="77" t="s">
        <v>64</v>
      </c>
      <c r="H45" s="77" t="s">
        <v>65</v>
      </c>
      <c r="I45" s="73" t="s">
        <v>34</v>
      </c>
      <c r="J45" s="77" t="s">
        <v>66</v>
      </c>
      <c r="K45" s="77" t="s">
        <v>39</v>
      </c>
      <c r="L45" s="74" t="s">
        <v>3</v>
      </c>
      <c r="M45" s="75" t="s">
        <v>1</v>
      </c>
      <c r="N45" s="73" t="str">
        <f t="shared" si="2"/>
        <v>392. Cuidado Continuo por una vida con bienestarComunitario1_CANDELARIA2_NOVIEMBRE_2025</v>
      </c>
      <c r="O45" s="78">
        <v>140539</v>
      </c>
      <c r="P45" s="78"/>
      <c r="Q45" s="78"/>
      <c r="R45" s="76">
        <v>0</v>
      </c>
      <c r="S45" s="79">
        <v>0</v>
      </c>
    </row>
    <row r="46" spans="2:19" ht="30" customHeight="1">
      <c r="B46" s="77">
        <v>40</v>
      </c>
      <c r="C46" s="77" t="s">
        <v>61</v>
      </c>
      <c r="D46" s="77" t="s">
        <v>62</v>
      </c>
      <c r="E46" s="73" t="str">
        <f t="shared" si="3"/>
        <v>402. Cuidado Continuo por una vida con bienestarComunitario</v>
      </c>
      <c r="F46" s="77" t="s">
        <v>91</v>
      </c>
      <c r="G46" s="77" t="s">
        <v>64</v>
      </c>
      <c r="H46" s="77" t="s">
        <v>65</v>
      </c>
      <c r="I46" s="73" t="s">
        <v>34</v>
      </c>
      <c r="J46" s="77" t="s">
        <v>66</v>
      </c>
      <c r="K46" s="77" t="s">
        <v>39</v>
      </c>
      <c r="L46" s="74" t="s">
        <v>3</v>
      </c>
      <c r="M46" s="75" t="s">
        <v>1</v>
      </c>
      <c r="N46" s="73" t="str">
        <f t="shared" si="2"/>
        <v>402. Cuidado Continuo por una vida con bienestarComunitario1_CANDELARIA2_NOVIEMBRE_2025</v>
      </c>
      <c r="O46" s="78">
        <v>74584</v>
      </c>
      <c r="P46" s="78"/>
      <c r="Q46" s="78"/>
      <c r="R46" s="76">
        <v>0</v>
      </c>
      <c r="S46" s="79">
        <v>0</v>
      </c>
    </row>
    <row r="47" spans="2:19" ht="30" customHeight="1">
      <c r="B47" s="77">
        <v>41</v>
      </c>
      <c r="C47" s="77" t="s">
        <v>61</v>
      </c>
      <c r="D47" s="77" t="s">
        <v>62</v>
      </c>
      <c r="E47" s="73" t="str">
        <f t="shared" si="3"/>
        <v>412. Cuidado Continuo por una vida con bienestarComunitario</v>
      </c>
      <c r="F47" s="77" t="s">
        <v>92</v>
      </c>
      <c r="G47" s="77" t="s">
        <v>93</v>
      </c>
      <c r="H47" s="77" t="s">
        <v>65</v>
      </c>
      <c r="I47" s="73" t="s">
        <v>34</v>
      </c>
      <c r="J47" s="77" t="s">
        <v>94</v>
      </c>
      <c r="K47" s="77" t="s">
        <v>39</v>
      </c>
      <c r="L47" s="74" t="s">
        <v>3</v>
      </c>
      <c r="M47" s="75" t="s">
        <v>1</v>
      </c>
      <c r="N47" s="73" t="str">
        <f t="shared" si="2"/>
        <v>412. Cuidado Continuo por una vida con bienestarComunitario1_CANDELARIA2_NOVIEMBRE_2025</v>
      </c>
      <c r="O47" s="78">
        <v>621332</v>
      </c>
      <c r="P47" s="78"/>
      <c r="Q47" s="78"/>
      <c r="R47" s="79">
        <v>8</v>
      </c>
      <c r="S47" s="79">
        <v>4970656</v>
      </c>
    </row>
    <row r="48" spans="2:19" ht="30" customHeight="1">
      <c r="B48" s="77">
        <v>42</v>
      </c>
      <c r="C48" s="77" t="s">
        <v>61</v>
      </c>
      <c r="D48" s="77" t="s">
        <v>62</v>
      </c>
      <c r="E48" s="73" t="str">
        <f t="shared" si="3"/>
        <v>422. Cuidado Continuo por una vida con bienestarComunitario</v>
      </c>
      <c r="F48" s="77" t="s">
        <v>95</v>
      </c>
      <c r="G48" s="77" t="s">
        <v>64</v>
      </c>
      <c r="H48" s="77" t="s">
        <v>65</v>
      </c>
      <c r="I48" s="73" t="s">
        <v>34</v>
      </c>
      <c r="J48" s="77" t="s">
        <v>94</v>
      </c>
      <c r="K48" s="77" t="s">
        <v>39</v>
      </c>
      <c r="L48" s="74" t="s">
        <v>3</v>
      </c>
      <c r="M48" s="75" t="s">
        <v>1</v>
      </c>
      <c r="N48" s="73" t="str">
        <f t="shared" si="2"/>
        <v>422. Cuidado Continuo por una vida con bienestarComunitario1_CANDELARIA2_NOVIEMBRE_2025</v>
      </c>
      <c r="O48" s="78">
        <v>340253</v>
      </c>
      <c r="P48" s="78"/>
      <c r="Q48" s="78"/>
      <c r="R48" s="79">
        <v>8</v>
      </c>
      <c r="S48" s="79">
        <v>2722024</v>
      </c>
    </row>
    <row r="49" spans="2:19" ht="30" customHeight="1">
      <c r="B49" s="77">
        <v>43</v>
      </c>
      <c r="C49" s="77" t="s">
        <v>61</v>
      </c>
      <c r="D49" s="77" t="s">
        <v>62</v>
      </c>
      <c r="E49" s="73" t="str">
        <f t="shared" si="3"/>
        <v>432. Cuidado Continuo por una vida con bienestarComunitario</v>
      </c>
      <c r="F49" s="77" t="s">
        <v>96</v>
      </c>
      <c r="G49" s="77" t="s">
        <v>93</v>
      </c>
      <c r="H49" s="77" t="s">
        <v>65</v>
      </c>
      <c r="I49" s="73" t="s">
        <v>34</v>
      </c>
      <c r="J49" s="77" t="s">
        <v>94</v>
      </c>
      <c r="K49" s="77" t="s">
        <v>39</v>
      </c>
      <c r="L49" s="74" t="s">
        <v>3</v>
      </c>
      <c r="M49" s="75" t="s">
        <v>1</v>
      </c>
      <c r="N49" s="73" t="str">
        <f t="shared" si="2"/>
        <v>432. Cuidado Continuo por una vida con bienestarComunitario1_CANDELARIA2_NOVIEMBRE_2025</v>
      </c>
      <c r="O49" s="78">
        <v>548596</v>
      </c>
      <c r="P49" s="78"/>
      <c r="Q49" s="78"/>
      <c r="R49" s="79">
        <v>5</v>
      </c>
      <c r="S49" s="79">
        <v>2742980</v>
      </c>
    </row>
    <row r="50" spans="2:19" ht="30" customHeight="1">
      <c r="B50" s="77">
        <v>44</v>
      </c>
      <c r="C50" s="77" t="s">
        <v>61</v>
      </c>
      <c r="D50" s="77" t="s">
        <v>62</v>
      </c>
      <c r="E50" s="73" t="str">
        <f t="shared" si="3"/>
        <v>442. Cuidado Continuo por una vida con bienestarComunitario</v>
      </c>
      <c r="F50" s="77" t="s">
        <v>97</v>
      </c>
      <c r="G50" s="77" t="s">
        <v>64</v>
      </c>
      <c r="H50" s="77" t="s">
        <v>65</v>
      </c>
      <c r="I50" s="73" t="s">
        <v>34</v>
      </c>
      <c r="J50" s="77" t="s">
        <v>94</v>
      </c>
      <c r="K50" s="77" t="s">
        <v>39</v>
      </c>
      <c r="L50" s="74" t="s">
        <v>3</v>
      </c>
      <c r="M50" s="75" t="s">
        <v>1</v>
      </c>
      <c r="N50" s="73" t="str">
        <f t="shared" si="2"/>
        <v>442. Cuidado Continuo por una vida con bienestarComunitario1_CANDELARIA2_NOVIEMBRE_2025</v>
      </c>
      <c r="O50" s="78">
        <v>711326</v>
      </c>
      <c r="P50" s="78"/>
      <c r="Q50" s="78"/>
      <c r="R50" s="79">
        <v>3</v>
      </c>
      <c r="S50" s="79">
        <v>2133978</v>
      </c>
    </row>
    <row r="51" spans="2:19" ht="30" customHeight="1">
      <c r="B51" s="77">
        <v>45</v>
      </c>
      <c r="C51" s="77" t="s">
        <v>61</v>
      </c>
      <c r="D51" s="77" t="s">
        <v>62</v>
      </c>
      <c r="E51" s="73" t="str">
        <f t="shared" si="3"/>
        <v>452. Cuidado Continuo por una vida con bienestarComunitario</v>
      </c>
      <c r="F51" s="77" t="s">
        <v>98</v>
      </c>
      <c r="G51" s="77" t="s">
        <v>93</v>
      </c>
      <c r="H51" s="77" t="s">
        <v>65</v>
      </c>
      <c r="I51" s="73" t="s">
        <v>34</v>
      </c>
      <c r="J51" s="77" t="s">
        <v>94</v>
      </c>
      <c r="K51" s="77" t="s">
        <v>39</v>
      </c>
      <c r="L51" s="74" t="s">
        <v>3</v>
      </c>
      <c r="M51" s="75" t="s">
        <v>1</v>
      </c>
      <c r="N51" s="73" t="str">
        <f t="shared" si="2"/>
        <v>452. Cuidado Continuo por una vida con bienestarComunitario1_CANDELARIA2_NOVIEMBRE_2025</v>
      </c>
      <c r="O51" s="78">
        <v>281078</v>
      </c>
      <c r="P51" s="78"/>
      <c r="Q51" s="78"/>
      <c r="R51" s="79">
        <v>3</v>
      </c>
      <c r="S51" s="79">
        <v>843234</v>
      </c>
    </row>
    <row r="52" spans="2:19" ht="30" customHeight="1">
      <c r="B52" s="77">
        <v>46</v>
      </c>
      <c r="C52" s="77" t="s">
        <v>61</v>
      </c>
      <c r="D52" s="77" t="s">
        <v>67</v>
      </c>
      <c r="E52" s="73" t="str">
        <f t="shared" si="3"/>
        <v xml:space="preserve">462. Cuidado Continuo por una vida con bienestarEducativo </v>
      </c>
      <c r="F52" s="77" t="s">
        <v>99</v>
      </c>
      <c r="G52" s="77" t="s">
        <v>64</v>
      </c>
      <c r="H52" s="77" t="s">
        <v>65</v>
      </c>
      <c r="I52" s="73" t="s">
        <v>34</v>
      </c>
      <c r="J52" s="77" t="s">
        <v>94</v>
      </c>
      <c r="K52" s="77" t="s">
        <v>39</v>
      </c>
      <c r="L52" s="74" t="s">
        <v>3</v>
      </c>
      <c r="M52" s="75" t="s">
        <v>1</v>
      </c>
      <c r="N52" s="73" t="str">
        <f t="shared" si="2"/>
        <v>462. Cuidado Continuo por una vida con bienestarEducativo 1_CANDELARIA2_NOVIEMBRE_2025</v>
      </c>
      <c r="O52" s="78">
        <v>2366976</v>
      </c>
      <c r="P52" s="78"/>
      <c r="Q52" s="78"/>
      <c r="R52" s="79">
        <v>6</v>
      </c>
      <c r="S52" s="79">
        <v>14201856</v>
      </c>
    </row>
    <row r="53" spans="2:19" ht="30" customHeight="1">
      <c r="B53" s="77">
        <v>47</v>
      </c>
      <c r="C53" s="77" t="s">
        <v>61</v>
      </c>
      <c r="D53" s="77" t="s">
        <v>73</v>
      </c>
      <c r="E53" s="73" t="str">
        <f t="shared" si="3"/>
        <v>472. Cuidado Continuo por una vida con bienestarLaboral</v>
      </c>
      <c r="F53" s="77" t="s">
        <v>100</v>
      </c>
      <c r="G53" s="77" t="s">
        <v>64</v>
      </c>
      <c r="H53" s="77" t="s">
        <v>65</v>
      </c>
      <c r="I53" s="73" t="s">
        <v>34</v>
      </c>
      <c r="J53" s="77" t="s">
        <v>94</v>
      </c>
      <c r="K53" s="77" t="s">
        <v>39</v>
      </c>
      <c r="L53" s="74" t="s">
        <v>3</v>
      </c>
      <c r="M53" s="75" t="s">
        <v>1</v>
      </c>
      <c r="N53" s="73" t="str">
        <f t="shared" si="2"/>
        <v>472. Cuidado Continuo por una vida con bienestarLaboral1_CANDELARIA2_NOVIEMBRE_2025</v>
      </c>
      <c r="O53" s="78">
        <v>110336</v>
      </c>
      <c r="P53" s="78"/>
      <c r="Q53" s="78"/>
      <c r="R53" s="76">
        <v>0</v>
      </c>
      <c r="S53" s="79">
        <v>0</v>
      </c>
    </row>
    <row r="54" spans="2:19" ht="30" customHeight="1">
      <c r="B54" s="77">
        <v>48</v>
      </c>
      <c r="C54" s="77" t="s">
        <v>61</v>
      </c>
      <c r="D54" s="77" t="s">
        <v>62</v>
      </c>
      <c r="E54" s="73" t="str">
        <f t="shared" si="3"/>
        <v>482. Cuidado Continuo por una vida con bienestarComunitario</v>
      </c>
      <c r="F54" s="77" t="s">
        <v>101</v>
      </c>
      <c r="G54" s="77" t="s">
        <v>64</v>
      </c>
      <c r="H54" s="77" t="s">
        <v>65</v>
      </c>
      <c r="I54" s="73" t="s">
        <v>34</v>
      </c>
      <c r="J54" s="77" t="s">
        <v>94</v>
      </c>
      <c r="K54" s="77" t="s">
        <v>39</v>
      </c>
      <c r="L54" s="74" t="s">
        <v>3</v>
      </c>
      <c r="M54" s="75" t="s">
        <v>1</v>
      </c>
      <c r="N54" s="73" t="str">
        <f t="shared" si="2"/>
        <v>482. Cuidado Continuo por una vida con bienestarComunitario1_CANDELARIA2_NOVIEMBRE_2025</v>
      </c>
      <c r="O54" s="78">
        <v>430247</v>
      </c>
      <c r="P54" s="78"/>
      <c r="Q54" s="78"/>
      <c r="R54" s="79">
        <v>1</v>
      </c>
      <c r="S54" s="79">
        <v>430247</v>
      </c>
    </row>
    <row r="55" spans="2:19" ht="30" customHeight="1">
      <c r="B55" s="77">
        <v>49</v>
      </c>
      <c r="C55" s="77" t="s">
        <v>61</v>
      </c>
      <c r="D55" s="77" t="s">
        <v>62</v>
      </c>
      <c r="E55" s="73" t="str">
        <f t="shared" si="3"/>
        <v>492. Cuidado Continuo por una vida con bienestarComunitario</v>
      </c>
      <c r="F55" s="77" t="s">
        <v>102</v>
      </c>
      <c r="G55" s="77" t="s">
        <v>64</v>
      </c>
      <c r="H55" s="77" t="s">
        <v>65</v>
      </c>
      <c r="I55" s="73" t="s">
        <v>34</v>
      </c>
      <c r="J55" s="77" t="s">
        <v>94</v>
      </c>
      <c r="K55" s="77" t="s">
        <v>39</v>
      </c>
      <c r="L55" s="74" t="s">
        <v>3</v>
      </c>
      <c r="M55" s="75" t="s">
        <v>1</v>
      </c>
      <c r="N55" s="73" t="str">
        <f t="shared" si="2"/>
        <v>492. Cuidado Continuo por una vida con bienestarComunitario1_CANDELARIA2_NOVIEMBRE_2025</v>
      </c>
      <c r="O55" s="78">
        <v>711326</v>
      </c>
      <c r="P55" s="78"/>
      <c r="Q55" s="78"/>
      <c r="R55" s="79">
        <v>25</v>
      </c>
      <c r="S55" s="79">
        <v>17783150</v>
      </c>
    </row>
    <row r="56" spans="2:19" ht="30" customHeight="1">
      <c r="B56" s="77">
        <v>50</v>
      </c>
      <c r="C56" s="77" t="s">
        <v>61</v>
      </c>
      <c r="D56" s="77" t="s">
        <v>62</v>
      </c>
      <c r="E56" s="73" t="str">
        <f t="shared" si="3"/>
        <v>502. Cuidado Continuo por una vida con bienestarComunitario</v>
      </c>
      <c r="F56" s="77" t="s">
        <v>103</v>
      </c>
      <c r="G56" s="77" t="s">
        <v>64</v>
      </c>
      <c r="H56" s="77" t="s">
        <v>65</v>
      </c>
      <c r="I56" s="73" t="s">
        <v>34</v>
      </c>
      <c r="J56" s="77" t="s">
        <v>66</v>
      </c>
      <c r="K56" s="77" t="s">
        <v>39</v>
      </c>
      <c r="L56" s="74" t="s">
        <v>3</v>
      </c>
      <c r="M56" s="75" t="s">
        <v>1</v>
      </c>
      <c r="N56" s="73" t="str">
        <f t="shared" si="2"/>
        <v>502. Cuidado Continuo por una vida con bienestarComunitario1_CANDELARIA2_NOVIEMBRE_2025</v>
      </c>
      <c r="O56" s="78">
        <v>266747</v>
      </c>
      <c r="P56" s="78"/>
      <c r="Q56" s="78"/>
      <c r="R56" s="79">
        <v>1</v>
      </c>
      <c r="S56" s="79">
        <v>266747</v>
      </c>
    </row>
    <row r="57" spans="2:19" ht="30" customHeight="1">
      <c r="B57" s="77">
        <v>51</v>
      </c>
      <c r="C57" s="77" t="s">
        <v>61</v>
      </c>
      <c r="D57" s="77" t="s">
        <v>62</v>
      </c>
      <c r="E57" s="73" t="str">
        <f t="shared" si="3"/>
        <v>512. Cuidado Continuo por una vida con bienestarComunitario</v>
      </c>
      <c r="F57" s="77" t="s">
        <v>104</v>
      </c>
      <c r="G57" s="77" t="s">
        <v>64</v>
      </c>
      <c r="H57" s="77" t="s">
        <v>65</v>
      </c>
      <c r="I57" s="73" t="s">
        <v>34</v>
      </c>
      <c r="J57" s="77" t="s">
        <v>35</v>
      </c>
      <c r="K57" s="77" t="s">
        <v>55</v>
      </c>
      <c r="L57" s="74" t="s">
        <v>3</v>
      </c>
      <c r="M57" s="75" t="s">
        <v>1</v>
      </c>
      <c r="N57" s="73" t="str">
        <f t="shared" si="2"/>
        <v>512. Cuidado Continuo por una vida con bienestarComunitario1_CANDELARIA2_NOVIEMBRE_2025</v>
      </c>
      <c r="O57" s="78">
        <v>5621568</v>
      </c>
      <c r="P57" s="78"/>
      <c r="Q57" s="78"/>
      <c r="R57" s="76">
        <v>0</v>
      </c>
      <c r="S57" s="79">
        <v>0</v>
      </c>
    </row>
    <row r="58" spans="2:19" ht="30" customHeight="1">
      <c r="B58" s="77">
        <v>52</v>
      </c>
      <c r="C58" s="77" t="s">
        <v>61</v>
      </c>
      <c r="D58" s="77" t="s">
        <v>62</v>
      </c>
      <c r="E58" s="73" t="str">
        <f t="shared" si="3"/>
        <v>522. Cuidado Continuo por una vida con bienestarComunitario</v>
      </c>
      <c r="F58" s="77" t="s">
        <v>105</v>
      </c>
      <c r="G58" s="77" t="s">
        <v>85</v>
      </c>
      <c r="H58" s="77" t="s">
        <v>65</v>
      </c>
      <c r="I58" s="73" t="s">
        <v>34</v>
      </c>
      <c r="J58" s="77" t="s">
        <v>94</v>
      </c>
      <c r="K58" s="77" t="s">
        <v>39</v>
      </c>
      <c r="L58" s="74" t="s">
        <v>3</v>
      </c>
      <c r="M58" s="75" t="s">
        <v>1</v>
      </c>
      <c r="N58" s="73" t="str">
        <f t="shared" si="2"/>
        <v>522. Cuidado Continuo por una vida con bienestarComunitario1_CANDELARIA2_NOVIEMBRE_2025</v>
      </c>
      <c r="O58" s="78">
        <v>711326</v>
      </c>
      <c r="P58" s="78"/>
      <c r="Q58" s="78"/>
      <c r="R58" s="79">
        <v>2</v>
      </c>
      <c r="S58" s="79">
        <v>1422652</v>
      </c>
    </row>
    <row r="59" spans="2:19" ht="30" customHeight="1">
      <c r="B59" s="77">
        <v>53</v>
      </c>
      <c r="C59" s="77" t="s">
        <v>61</v>
      </c>
      <c r="D59" s="77" t="s">
        <v>62</v>
      </c>
      <c r="E59" s="73" t="str">
        <f t="shared" si="3"/>
        <v>532. Cuidado Continuo por una vida con bienestarComunitario</v>
      </c>
      <c r="F59" s="77" t="s">
        <v>106</v>
      </c>
      <c r="G59" s="77" t="s">
        <v>64</v>
      </c>
      <c r="H59" s="77" t="s">
        <v>65</v>
      </c>
      <c r="I59" s="73" t="s">
        <v>34</v>
      </c>
      <c r="J59" s="77" t="s">
        <v>35</v>
      </c>
      <c r="K59" s="77" t="s">
        <v>36</v>
      </c>
      <c r="L59" s="74" t="s">
        <v>3</v>
      </c>
      <c r="M59" s="75" t="s">
        <v>1</v>
      </c>
      <c r="N59" s="73" t="str">
        <f t="shared" si="2"/>
        <v>532. Cuidado Continuo por una vida con bienestarComunitario1_CANDELARIA2_NOVIEMBRE_2025</v>
      </c>
      <c r="O59" s="78">
        <v>5621568</v>
      </c>
      <c r="P59" s="78"/>
      <c r="Q59" s="78"/>
      <c r="R59" s="76">
        <v>0</v>
      </c>
      <c r="S59" s="79">
        <v>0</v>
      </c>
    </row>
    <row r="60" spans="2:19" ht="30" customHeight="1">
      <c r="B60" s="77">
        <v>54</v>
      </c>
      <c r="C60" s="77" t="s">
        <v>61</v>
      </c>
      <c r="D60" s="77" t="s">
        <v>62</v>
      </c>
      <c r="E60" s="73" t="str">
        <f t="shared" si="3"/>
        <v>542. Cuidado Continuo por una vida con bienestarComunitario</v>
      </c>
      <c r="F60" s="77" t="s">
        <v>107</v>
      </c>
      <c r="G60" s="77" t="s">
        <v>64</v>
      </c>
      <c r="H60" s="77" t="s">
        <v>65</v>
      </c>
      <c r="I60" s="73" t="s">
        <v>34</v>
      </c>
      <c r="J60" s="77" t="s">
        <v>66</v>
      </c>
      <c r="K60" s="77" t="s">
        <v>39</v>
      </c>
      <c r="L60" s="74" t="s">
        <v>3</v>
      </c>
      <c r="M60" s="75" t="s">
        <v>1</v>
      </c>
      <c r="N60" s="73" t="str">
        <f t="shared" si="2"/>
        <v>542. Cuidado Continuo por una vida con bienestarComunitario1_CANDELARIA2_NOVIEMBRE_2025</v>
      </c>
      <c r="O60" s="78">
        <v>285702</v>
      </c>
      <c r="P60" s="78"/>
      <c r="Q60" s="78"/>
      <c r="R60" s="79">
        <v>15</v>
      </c>
      <c r="S60" s="79">
        <v>4285530</v>
      </c>
    </row>
    <row r="61" spans="2:19" ht="30" customHeight="1">
      <c r="B61" s="77">
        <v>55</v>
      </c>
      <c r="C61" s="77" t="s">
        <v>61</v>
      </c>
      <c r="D61" s="77" t="s">
        <v>62</v>
      </c>
      <c r="E61" s="73" t="str">
        <f t="shared" si="3"/>
        <v>552. Cuidado Continuo por una vida con bienestarComunitario</v>
      </c>
      <c r="F61" s="77" t="s">
        <v>108</v>
      </c>
      <c r="G61" s="77" t="s">
        <v>64</v>
      </c>
      <c r="H61" s="77" t="s">
        <v>65</v>
      </c>
      <c r="I61" s="73" t="s">
        <v>34</v>
      </c>
      <c r="J61" s="77" t="s">
        <v>66</v>
      </c>
      <c r="K61" s="77" t="s">
        <v>39</v>
      </c>
      <c r="L61" s="74" t="s">
        <v>3</v>
      </c>
      <c r="M61" s="75" t="s">
        <v>1</v>
      </c>
      <c r="N61" s="73" t="str">
        <f t="shared" si="2"/>
        <v>552. Cuidado Continuo por una vida con bienestarComunitario1_CANDELARIA2_NOVIEMBRE_2025</v>
      </c>
      <c r="O61" s="78">
        <v>380935</v>
      </c>
      <c r="P61" s="78"/>
      <c r="Q61" s="78"/>
      <c r="R61" s="79">
        <v>4</v>
      </c>
      <c r="S61" s="79">
        <v>1523740</v>
      </c>
    </row>
    <row r="62" spans="2:19" ht="30" customHeight="1">
      <c r="B62" s="77">
        <v>56</v>
      </c>
      <c r="C62" s="77" t="s">
        <v>61</v>
      </c>
      <c r="D62" s="77" t="s">
        <v>62</v>
      </c>
      <c r="E62" s="73" t="str">
        <f t="shared" si="3"/>
        <v>562. Cuidado Continuo por una vida con bienestarComunitario</v>
      </c>
      <c r="F62" s="77" t="s">
        <v>109</v>
      </c>
      <c r="G62" s="77" t="s">
        <v>64</v>
      </c>
      <c r="H62" s="77" t="s">
        <v>65</v>
      </c>
      <c r="I62" s="73" t="s">
        <v>34</v>
      </c>
      <c r="J62" s="77" t="s">
        <v>66</v>
      </c>
      <c r="K62" s="77" t="s">
        <v>39</v>
      </c>
      <c r="L62" s="74" t="s">
        <v>3</v>
      </c>
      <c r="M62" s="75" t="s">
        <v>1</v>
      </c>
      <c r="N62" s="73" t="str">
        <f t="shared" si="2"/>
        <v>562. Cuidado Continuo por una vida con bienestarComunitario1_CANDELARIA2_NOVIEMBRE_2025</v>
      </c>
      <c r="O62" s="78">
        <v>266747</v>
      </c>
      <c r="P62" s="78"/>
      <c r="Q62" s="78"/>
      <c r="R62" s="76">
        <v>0</v>
      </c>
      <c r="S62" s="79">
        <v>0</v>
      </c>
    </row>
    <row r="63" spans="2:19" ht="30" customHeight="1">
      <c r="B63" s="77">
        <v>57</v>
      </c>
      <c r="C63" s="77" t="s">
        <v>61</v>
      </c>
      <c r="D63" s="77" t="s">
        <v>62</v>
      </c>
      <c r="E63" s="73" t="str">
        <f t="shared" si="3"/>
        <v>572. Cuidado Continuo por una vida con bienestarComunitario</v>
      </c>
      <c r="F63" s="77" t="s">
        <v>110</v>
      </c>
      <c r="G63" s="77" t="s">
        <v>85</v>
      </c>
      <c r="H63" s="77" t="s">
        <v>65</v>
      </c>
      <c r="I63" s="73" t="s">
        <v>34</v>
      </c>
      <c r="J63" s="77" t="s">
        <v>66</v>
      </c>
      <c r="K63" s="77" t="s">
        <v>39</v>
      </c>
      <c r="L63" s="74" t="s">
        <v>3</v>
      </c>
      <c r="M63" s="75" t="s">
        <v>1</v>
      </c>
      <c r="N63" s="73" t="str">
        <f t="shared" si="2"/>
        <v>572. Cuidado Continuo por una vida con bienestarComunitario1_CANDELARIA2_NOVIEMBRE_2025</v>
      </c>
      <c r="O63" s="78">
        <v>88916</v>
      </c>
      <c r="P63" s="78"/>
      <c r="Q63" s="78"/>
      <c r="R63" s="76">
        <v>0</v>
      </c>
      <c r="S63" s="79">
        <v>0</v>
      </c>
    </row>
    <row r="64" spans="2:19" ht="30" customHeight="1">
      <c r="B64" s="77">
        <v>58</v>
      </c>
      <c r="C64" s="77" t="s">
        <v>61</v>
      </c>
      <c r="D64" s="77" t="s">
        <v>67</v>
      </c>
      <c r="E64" s="73" t="str">
        <f t="shared" si="3"/>
        <v xml:space="preserve">582. Cuidado Continuo por una vida con bienestarEducativo </v>
      </c>
      <c r="F64" s="77" t="s">
        <v>111</v>
      </c>
      <c r="G64" s="77" t="s">
        <v>64</v>
      </c>
      <c r="H64" s="77" t="s">
        <v>65</v>
      </c>
      <c r="I64" s="73" t="s">
        <v>34</v>
      </c>
      <c r="J64" s="77" t="s">
        <v>112</v>
      </c>
      <c r="K64" s="77" t="s">
        <v>39</v>
      </c>
      <c r="L64" s="74" t="s">
        <v>3</v>
      </c>
      <c r="M64" s="75" t="s">
        <v>1</v>
      </c>
      <c r="N64" s="73" t="str">
        <f t="shared" si="2"/>
        <v>582. Cuidado Continuo por una vida con bienestarEducativo 1_CANDELARIA2_NOVIEMBRE_2025</v>
      </c>
      <c r="O64" s="78">
        <v>562157</v>
      </c>
      <c r="P64" s="78"/>
      <c r="Q64" s="78"/>
      <c r="R64" s="76">
        <v>0</v>
      </c>
      <c r="S64" s="79">
        <v>0</v>
      </c>
    </row>
    <row r="65" spans="2:19" ht="30" customHeight="1">
      <c r="B65" s="77">
        <v>59</v>
      </c>
      <c r="C65" s="77" t="s">
        <v>61</v>
      </c>
      <c r="D65" s="77" t="s">
        <v>67</v>
      </c>
      <c r="E65" s="73" t="str">
        <f t="shared" si="3"/>
        <v xml:space="preserve">592. Cuidado Continuo por una vida con bienestarEducativo </v>
      </c>
      <c r="F65" s="77" t="s">
        <v>113</v>
      </c>
      <c r="G65" s="77" t="s">
        <v>64</v>
      </c>
      <c r="H65" s="77" t="s">
        <v>65</v>
      </c>
      <c r="I65" s="73" t="s">
        <v>34</v>
      </c>
      <c r="J65" s="77" t="s">
        <v>35</v>
      </c>
      <c r="K65" s="77" t="s">
        <v>36</v>
      </c>
      <c r="L65" s="74" t="s">
        <v>3</v>
      </c>
      <c r="M65" s="75" t="s">
        <v>1</v>
      </c>
      <c r="N65" s="73" t="str">
        <f t="shared" si="2"/>
        <v>592. Cuidado Continuo por una vida con bienestarEducativo 1_CANDELARIA2_NOVIEMBRE_2025</v>
      </c>
      <c r="O65" s="78">
        <v>14226512</v>
      </c>
      <c r="P65" s="78"/>
      <c r="Q65" s="78"/>
      <c r="R65" s="79">
        <v>1</v>
      </c>
      <c r="S65" s="79">
        <v>14226512</v>
      </c>
    </row>
    <row r="66" spans="2:19" ht="30" customHeight="1">
      <c r="B66" s="77">
        <v>60</v>
      </c>
      <c r="C66" s="77" t="s">
        <v>61</v>
      </c>
      <c r="D66" s="77" t="s">
        <v>67</v>
      </c>
      <c r="E66" s="73" t="str">
        <f t="shared" si="3"/>
        <v xml:space="preserve">602. Cuidado Continuo por una vida con bienestarEducativo </v>
      </c>
      <c r="F66" s="77" t="s">
        <v>114</v>
      </c>
      <c r="G66" s="77" t="s">
        <v>64</v>
      </c>
      <c r="H66" s="77" t="s">
        <v>65</v>
      </c>
      <c r="I66" s="73" t="s">
        <v>34</v>
      </c>
      <c r="J66" s="77" t="s">
        <v>66</v>
      </c>
      <c r="K66" s="77" t="s">
        <v>39</v>
      </c>
      <c r="L66" s="74" t="s">
        <v>3</v>
      </c>
      <c r="M66" s="75" t="s">
        <v>1</v>
      </c>
      <c r="N66" s="73" t="str">
        <f t="shared" si="2"/>
        <v>602. Cuidado Continuo por una vida con bienestarEducativo 1_CANDELARIA2_NOVIEMBRE_2025</v>
      </c>
      <c r="O66" s="78">
        <v>105404</v>
      </c>
      <c r="P66" s="78"/>
      <c r="Q66" s="78"/>
      <c r="R66" s="79">
        <v>8</v>
      </c>
      <c r="S66" s="79">
        <v>843232</v>
      </c>
    </row>
    <row r="67" spans="2:19" ht="30" customHeight="1">
      <c r="B67" s="77">
        <v>61</v>
      </c>
      <c r="C67" s="77" t="s">
        <v>61</v>
      </c>
      <c r="D67" s="77" t="s">
        <v>67</v>
      </c>
      <c r="E67" s="73" t="str">
        <f t="shared" si="3"/>
        <v xml:space="preserve">612. Cuidado Continuo por una vida con bienestarEducativo </v>
      </c>
      <c r="F67" s="77" t="s">
        <v>115</v>
      </c>
      <c r="G67" s="77" t="s">
        <v>64</v>
      </c>
      <c r="H67" s="77" t="s">
        <v>65</v>
      </c>
      <c r="I67" s="73" t="s">
        <v>34</v>
      </c>
      <c r="J67" s="77" t="s">
        <v>66</v>
      </c>
      <c r="K67" s="77" t="s">
        <v>39</v>
      </c>
      <c r="L67" s="74" t="s">
        <v>3</v>
      </c>
      <c r="M67" s="75" t="s">
        <v>1</v>
      </c>
      <c r="N67" s="73" t="str">
        <f t="shared" si="2"/>
        <v>612. Cuidado Continuo por una vida con bienestarEducativo 1_CANDELARIA2_NOVIEMBRE_2025</v>
      </c>
      <c r="O67" s="78">
        <v>266747</v>
      </c>
      <c r="P67" s="78"/>
      <c r="Q67" s="78"/>
      <c r="R67" s="79">
        <v>5</v>
      </c>
      <c r="S67" s="79">
        <v>1333735</v>
      </c>
    </row>
    <row r="68" spans="2:19" ht="30" customHeight="1">
      <c r="B68" s="77">
        <v>62</v>
      </c>
      <c r="C68" s="77" t="s">
        <v>61</v>
      </c>
      <c r="D68" s="77" t="s">
        <v>67</v>
      </c>
      <c r="E68" s="73" t="str">
        <f t="shared" si="3"/>
        <v xml:space="preserve">622. Cuidado Continuo por una vida con bienestarEducativo </v>
      </c>
      <c r="F68" s="77" t="s">
        <v>116</v>
      </c>
      <c r="G68" s="77" t="s">
        <v>93</v>
      </c>
      <c r="H68" s="77" t="s">
        <v>65</v>
      </c>
      <c r="I68" s="73" t="s">
        <v>34</v>
      </c>
      <c r="J68" s="77" t="s">
        <v>35</v>
      </c>
      <c r="K68" s="77" t="s">
        <v>36</v>
      </c>
      <c r="L68" s="74" t="s">
        <v>3</v>
      </c>
      <c r="M68" s="75" t="s">
        <v>1</v>
      </c>
      <c r="N68" s="73" t="str">
        <f t="shared" si="2"/>
        <v>622. Cuidado Continuo por una vida con bienestarEducativo 1_CANDELARIA2_NOVIEMBRE_2025</v>
      </c>
      <c r="O68" s="78">
        <v>13610112</v>
      </c>
      <c r="P68" s="78"/>
      <c r="Q68" s="78"/>
      <c r="R68" s="76">
        <v>0</v>
      </c>
      <c r="S68" s="79">
        <v>0</v>
      </c>
    </row>
    <row r="69" spans="2:19" ht="30" customHeight="1">
      <c r="B69" s="77">
        <v>63</v>
      </c>
      <c r="C69" s="77" t="s">
        <v>61</v>
      </c>
      <c r="D69" s="77" t="s">
        <v>67</v>
      </c>
      <c r="E69" s="73" t="str">
        <f t="shared" si="3"/>
        <v xml:space="preserve">632. Cuidado Continuo por una vida con bienestarEducativo </v>
      </c>
      <c r="F69" s="77" t="s">
        <v>117</v>
      </c>
      <c r="G69" s="77" t="s">
        <v>93</v>
      </c>
      <c r="H69" s="77" t="s">
        <v>65</v>
      </c>
      <c r="I69" s="73" t="s">
        <v>34</v>
      </c>
      <c r="J69" s="77" t="s">
        <v>66</v>
      </c>
      <c r="K69" s="77" t="s">
        <v>39</v>
      </c>
      <c r="L69" s="74" t="s">
        <v>3</v>
      </c>
      <c r="M69" s="75" t="s">
        <v>1</v>
      </c>
      <c r="N69" s="73" t="str">
        <f t="shared" ref="N69:N132" si="4">+E69&amp;L69&amp;M69</f>
        <v>632. Cuidado Continuo por una vida con bienestarEducativo 1_CANDELARIA2_NOVIEMBRE_2025</v>
      </c>
      <c r="O69" s="78">
        <v>105404</v>
      </c>
      <c r="P69" s="78"/>
      <c r="Q69" s="78"/>
      <c r="R69" s="79">
        <v>7</v>
      </c>
      <c r="S69" s="79">
        <v>737828</v>
      </c>
    </row>
    <row r="70" spans="2:19" ht="30" customHeight="1">
      <c r="B70" s="77">
        <v>64</v>
      </c>
      <c r="C70" s="77" t="s">
        <v>61</v>
      </c>
      <c r="D70" s="77" t="s">
        <v>67</v>
      </c>
      <c r="E70" s="73" t="str">
        <f t="shared" si="3"/>
        <v xml:space="preserve">642. Cuidado Continuo por una vida con bienestarEducativo </v>
      </c>
      <c r="F70" s="77" t="s">
        <v>118</v>
      </c>
      <c r="G70" s="77" t="s">
        <v>85</v>
      </c>
      <c r="H70" s="77" t="s">
        <v>65</v>
      </c>
      <c r="I70" s="73" t="s">
        <v>34</v>
      </c>
      <c r="J70" s="77" t="s">
        <v>66</v>
      </c>
      <c r="K70" s="77" t="s">
        <v>39</v>
      </c>
      <c r="L70" s="74" t="s">
        <v>3</v>
      </c>
      <c r="M70" s="75" t="s">
        <v>1</v>
      </c>
      <c r="N70" s="73" t="str">
        <f t="shared" si="4"/>
        <v>642. Cuidado Continuo por una vida con bienestarEducativo 1_CANDELARIA2_NOVIEMBRE_2025</v>
      </c>
      <c r="O70" s="78">
        <v>137765</v>
      </c>
      <c r="P70" s="78"/>
      <c r="Q70" s="78"/>
      <c r="R70" s="79">
        <v>25</v>
      </c>
      <c r="S70" s="79">
        <v>3444125</v>
      </c>
    </row>
    <row r="71" spans="2:19" ht="30" customHeight="1">
      <c r="B71" s="77">
        <v>65</v>
      </c>
      <c r="C71" s="77" t="s">
        <v>61</v>
      </c>
      <c r="D71" s="77" t="s">
        <v>67</v>
      </c>
      <c r="E71" s="73" t="str">
        <f t="shared" si="3"/>
        <v xml:space="preserve">652. Cuidado Continuo por una vida con bienestarEducativo </v>
      </c>
      <c r="F71" s="77" t="s">
        <v>119</v>
      </c>
      <c r="G71" s="77" t="s">
        <v>85</v>
      </c>
      <c r="H71" s="77" t="s">
        <v>65</v>
      </c>
      <c r="I71" s="73" t="s">
        <v>34</v>
      </c>
      <c r="J71" s="77" t="s">
        <v>66</v>
      </c>
      <c r="K71" s="77" t="s">
        <v>39</v>
      </c>
      <c r="L71" s="74" t="s">
        <v>3</v>
      </c>
      <c r="M71" s="75" t="s">
        <v>1</v>
      </c>
      <c r="N71" s="73" t="str">
        <f t="shared" si="4"/>
        <v>652. Cuidado Continuo por una vida con bienestarEducativo 1_CANDELARIA2_NOVIEMBRE_2025</v>
      </c>
      <c r="O71" s="78">
        <v>105404</v>
      </c>
      <c r="P71" s="78"/>
      <c r="Q71" s="78"/>
      <c r="R71" s="79">
        <v>27</v>
      </c>
      <c r="S71" s="79">
        <v>2845908</v>
      </c>
    </row>
    <row r="72" spans="2:19" ht="30" customHeight="1">
      <c r="B72" s="77">
        <v>66</v>
      </c>
      <c r="C72" s="77" t="s">
        <v>61</v>
      </c>
      <c r="D72" s="77" t="s">
        <v>67</v>
      </c>
      <c r="E72" s="73" t="str">
        <f t="shared" si="3"/>
        <v xml:space="preserve">662. Cuidado Continuo por una vida con bienestarEducativo </v>
      </c>
      <c r="F72" s="77" t="s">
        <v>120</v>
      </c>
      <c r="G72" s="77" t="s">
        <v>85</v>
      </c>
      <c r="H72" s="77" t="s">
        <v>65</v>
      </c>
      <c r="I72" s="73" t="s">
        <v>34</v>
      </c>
      <c r="J72" s="77" t="s">
        <v>94</v>
      </c>
      <c r="K72" s="77" t="s">
        <v>39</v>
      </c>
      <c r="L72" s="74" t="s">
        <v>3</v>
      </c>
      <c r="M72" s="75" t="s">
        <v>1</v>
      </c>
      <c r="N72" s="73" t="str">
        <f t="shared" si="4"/>
        <v>662. Cuidado Continuo por una vida con bienestarEducativo 1_CANDELARIA2_NOVIEMBRE_2025</v>
      </c>
      <c r="O72" s="78">
        <v>199714</v>
      </c>
      <c r="P72" s="78"/>
      <c r="Q72" s="78"/>
      <c r="R72" s="79">
        <v>6</v>
      </c>
      <c r="S72" s="79">
        <v>1198284</v>
      </c>
    </row>
    <row r="73" spans="2:19" ht="30" customHeight="1">
      <c r="B73" s="77">
        <v>67</v>
      </c>
      <c r="C73" s="77" t="s">
        <v>61</v>
      </c>
      <c r="D73" s="77" t="s">
        <v>67</v>
      </c>
      <c r="E73" s="73" t="str">
        <f t="shared" si="3"/>
        <v xml:space="preserve">672. Cuidado Continuo por una vida con bienestarEducativo </v>
      </c>
      <c r="F73" s="77" t="s">
        <v>121</v>
      </c>
      <c r="G73" s="77" t="s">
        <v>85</v>
      </c>
      <c r="H73" s="77" t="s">
        <v>65</v>
      </c>
      <c r="I73" s="73" t="s">
        <v>34</v>
      </c>
      <c r="J73" s="77" t="s">
        <v>66</v>
      </c>
      <c r="K73" s="77" t="s">
        <v>39</v>
      </c>
      <c r="L73" s="74" t="s">
        <v>3</v>
      </c>
      <c r="M73" s="75" t="s">
        <v>1</v>
      </c>
      <c r="N73" s="73" t="str">
        <f t="shared" si="4"/>
        <v>672. Cuidado Continuo por una vida con bienestarEducativo 1_CANDELARIA2_NOVIEMBRE_2025</v>
      </c>
      <c r="O73" s="78">
        <v>88916</v>
      </c>
      <c r="P73" s="78"/>
      <c r="Q73" s="78"/>
      <c r="R73" s="79">
        <v>27</v>
      </c>
      <c r="S73" s="79">
        <v>2400732</v>
      </c>
    </row>
    <row r="74" spans="2:19" ht="30" customHeight="1">
      <c r="B74" s="77">
        <v>68</v>
      </c>
      <c r="C74" s="77" t="s">
        <v>61</v>
      </c>
      <c r="D74" s="77" t="s">
        <v>68</v>
      </c>
      <c r="E74" s="73" t="str">
        <f t="shared" si="3"/>
        <v>682. Cuidado Continuo por una vida con bienestarInstitucional</v>
      </c>
      <c r="F74" s="77" t="s">
        <v>122</v>
      </c>
      <c r="G74" s="77" t="s">
        <v>85</v>
      </c>
      <c r="H74" s="77" t="s">
        <v>65</v>
      </c>
      <c r="I74" s="73" t="s">
        <v>34</v>
      </c>
      <c r="J74" s="77" t="s">
        <v>66</v>
      </c>
      <c r="K74" s="77" t="s">
        <v>39</v>
      </c>
      <c r="L74" s="74" t="s">
        <v>3</v>
      </c>
      <c r="M74" s="75" t="s">
        <v>1</v>
      </c>
      <c r="N74" s="73" t="str">
        <f t="shared" si="4"/>
        <v>682. Cuidado Continuo por una vida con bienestarInstitucional1_CANDELARIA2_NOVIEMBRE_2025</v>
      </c>
      <c r="O74" s="78">
        <v>105404</v>
      </c>
      <c r="P74" s="78"/>
      <c r="Q74" s="78"/>
      <c r="R74" s="79">
        <v>4</v>
      </c>
      <c r="S74" s="79">
        <v>421616</v>
      </c>
    </row>
    <row r="75" spans="2:19" ht="30" customHeight="1">
      <c r="B75" s="77">
        <v>69</v>
      </c>
      <c r="C75" s="77" t="s">
        <v>61</v>
      </c>
      <c r="D75" s="77" t="s">
        <v>68</v>
      </c>
      <c r="E75" s="73" t="str">
        <f t="shared" si="3"/>
        <v>692. Cuidado Continuo por una vida con bienestarInstitucional</v>
      </c>
      <c r="F75" s="77" t="s">
        <v>123</v>
      </c>
      <c r="G75" s="77" t="s">
        <v>93</v>
      </c>
      <c r="H75" s="77" t="s">
        <v>65</v>
      </c>
      <c r="I75" s="73" t="s">
        <v>34</v>
      </c>
      <c r="J75" s="77" t="s">
        <v>66</v>
      </c>
      <c r="K75" s="77" t="s">
        <v>39</v>
      </c>
      <c r="L75" s="74" t="s">
        <v>3</v>
      </c>
      <c r="M75" s="75" t="s">
        <v>1</v>
      </c>
      <c r="N75" s="73" t="str">
        <f t="shared" si="4"/>
        <v>692. Cuidado Continuo por una vida con bienestarInstitucional1_CANDELARIA2_NOVIEMBRE_2025</v>
      </c>
      <c r="O75" s="78">
        <v>105404</v>
      </c>
      <c r="P75" s="78"/>
      <c r="Q75" s="78"/>
      <c r="R75" s="79">
        <v>8</v>
      </c>
      <c r="S75" s="79">
        <v>843232</v>
      </c>
    </row>
    <row r="76" spans="2:19" ht="30" customHeight="1">
      <c r="B76" s="77">
        <v>70</v>
      </c>
      <c r="C76" s="77" t="s">
        <v>61</v>
      </c>
      <c r="D76" s="77" t="s">
        <v>68</v>
      </c>
      <c r="E76" s="73" t="str">
        <f t="shared" si="3"/>
        <v>702. Cuidado Continuo por una vida con bienestarInstitucional</v>
      </c>
      <c r="F76" s="77" t="s">
        <v>124</v>
      </c>
      <c r="G76" s="77" t="s">
        <v>64</v>
      </c>
      <c r="H76" s="77" t="s">
        <v>65</v>
      </c>
      <c r="I76" s="73" t="s">
        <v>34</v>
      </c>
      <c r="J76" s="77" t="s">
        <v>66</v>
      </c>
      <c r="K76" s="77" t="s">
        <v>39</v>
      </c>
      <c r="L76" s="74" t="s">
        <v>3</v>
      </c>
      <c r="M76" s="75" t="s">
        <v>1</v>
      </c>
      <c r="N76" s="73" t="str">
        <f t="shared" si="4"/>
        <v>702. Cuidado Continuo por una vida con bienestarInstitucional1_CANDELARIA2_NOVIEMBRE_2025</v>
      </c>
      <c r="O76" s="78">
        <v>74893</v>
      </c>
      <c r="P76" s="78"/>
      <c r="Q76" s="78"/>
      <c r="R76" s="76">
        <v>0</v>
      </c>
      <c r="S76" s="79">
        <v>0</v>
      </c>
    </row>
    <row r="77" spans="2:19" ht="30" customHeight="1">
      <c r="B77" s="77">
        <v>71</v>
      </c>
      <c r="C77" s="77" t="s">
        <v>61</v>
      </c>
      <c r="D77" s="77" t="s">
        <v>73</v>
      </c>
      <c r="E77" s="73" t="str">
        <f t="shared" si="3"/>
        <v>712. Cuidado Continuo por una vida con bienestarLaboral</v>
      </c>
      <c r="F77" s="77" t="s">
        <v>125</v>
      </c>
      <c r="G77" s="77" t="s">
        <v>85</v>
      </c>
      <c r="H77" s="77" t="s">
        <v>65</v>
      </c>
      <c r="I77" s="73" t="s">
        <v>34</v>
      </c>
      <c r="J77" s="77" t="s">
        <v>126</v>
      </c>
      <c r="K77" s="77" t="s">
        <v>39</v>
      </c>
      <c r="L77" s="74" t="s">
        <v>3</v>
      </c>
      <c r="M77" s="75" t="s">
        <v>1</v>
      </c>
      <c r="N77" s="73" t="str">
        <f t="shared" si="4"/>
        <v>712. Cuidado Continuo por una vida con bienestarLaboral1_CANDELARIA2_NOVIEMBRE_2025</v>
      </c>
      <c r="O77" s="78">
        <v>59965</v>
      </c>
      <c r="P77" s="78"/>
      <c r="Q77" s="78"/>
      <c r="R77" s="79">
        <v>12</v>
      </c>
      <c r="S77" s="79">
        <v>719580</v>
      </c>
    </row>
    <row r="78" spans="2:19" ht="30" customHeight="1">
      <c r="B78" s="77">
        <v>72</v>
      </c>
      <c r="C78" s="77" t="s">
        <v>61</v>
      </c>
      <c r="D78" s="77" t="s">
        <v>73</v>
      </c>
      <c r="E78" s="73" t="str">
        <f t="shared" si="3"/>
        <v>722. Cuidado Continuo por una vida con bienestarLaboral</v>
      </c>
      <c r="F78" s="77" t="s">
        <v>127</v>
      </c>
      <c r="G78" s="77" t="s">
        <v>85</v>
      </c>
      <c r="H78" s="77" t="s">
        <v>65</v>
      </c>
      <c r="I78" s="73" t="s">
        <v>34</v>
      </c>
      <c r="J78" s="77" t="s">
        <v>126</v>
      </c>
      <c r="K78" s="77" t="s">
        <v>39</v>
      </c>
      <c r="L78" s="74" t="s">
        <v>3</v>
      </c>
      <c r="M78" s="75" t="s">
        <v>1</v>
      </c>
      <c r="N78" s="73" t="str">
        <f t="shared" si="4"/>
        <v>722. Cuidado Continuo por una vida con bienestarLaboral1_CANDELARIA2_NOVIEMBRE_2025</v>
      </c>
      <c r="O78" s="78">
        <v>99830</v>
      </c>
      <c r="P78" s="78"/>
      <c r="Q78" s="78"/>
      <c r="R78" s="76">
        <v>0</v>
      </c>
      <c r="S78" s="79">
        <v>0</v>
      </c>
    </row>
    <row r="79" spans="2:19" ht="30" customHeight="1">
      <c r="B79" s="77">
        <v>73</v>
      </c>
      <c r="C79" s="77" t="s">
        <v>61</v>
      </c>
      <c r="D79" s="77" t="s">
        <v>73</v>
      </c>
      <c r="E79" s="73" t="str">
        <f t="shared" si="3"/>
        <v>732. Cuidado Continuo por una vida con bienestarLaboral</v>
      </c>
      <c r="F79" s="77" t="s">
        <v>128</v>
      </c>
      <c r="G79" s="77" t="s">
        <v>85</v>
      </c>
      <c r="H79" s="77" t="s">
        <v>65</v>
      </c>
      <c r="I79" s="73" t="s">
        <v>34</v>
      </c>
      <c r="J79" s="77" t="s">
        <v>129</v>
      </c>
      <c r="K79" s="77" t="s">
        <v>39</v>
      </c>
      <c r="L79" s="74" t="s">
        <v>3</v>
      </c>
      <c r="M79" s="75" t="s">
        <v>1</v>
      </c>
      <c r="N79" s="73" t="str">
        <f t="shared" si="4"/>
        <v>732. Cuidado Continuo por una vida con bienestarLaboral1_CANDELARIA2_NOVIEMBRE_2025</v>
      </c>
      <c r="O79" s="78">
        <v>220671</v>
      </c>
      <c r="P79" s="78"/>
      <c r="Q79" s="78"/>
      <c r="R79" s="76">
        <v>0</v>
      </c>
      <c r="S79" s="79">
        <v>0</v>
      </c>
    </row>
    <row r="80" spans="2:19" ht="30" customHeight="1">
      <c r="B80" s="77">
        <v>74</v>
      </c>
      <c r="C80" s="77" t="s">
        <v>61</v>
      </c>
      <c r="D80" s="77" t="s">
        <v>73</v>
      </c>
      <c r="E80" s="73" t="str">
        <f t="shared" si="3"/>
        <v>742. Cuidado Continuo por una vida con bienestarLaboral</v>
      </c>
      <c r="F80" s="77" t="s">
        <v>130</v>
      </c>
      <c r="G80" s="77" t="s">
        <v>85</v>
      </c>
      <c r="H80" s="77" t="s">
        <v>65</v>
      </c>
      <c r="I80" s="73" t="s">
        <v>34</v>
      </c>
      <c r="J80" s="77" t="s">
        <v>129</v>
      </c>
      <c r="K80" s="77" t="s">
        <v>39</v>
      </c>
      <c r="L80" s="74" t="s">
        <v>3</v>
      </c>
      <c r="M80" s="75" t="s">
        <v>1</v>
      </c>
      <c r="N80" s="73" t="str">
        <f t="shared" si="4"/>
        <v>742. Cuidado Continuo por una vida con bienestarLaboral1_CANDELARIA2_NOVIEMBRE_2025</v>
      </c>
      <c r="O80" s="78">
        <v>367374</v>
      </c>
      <c r="P80" s="78"/>
      <c r="Q80" s="78"/>
      <c r="R80" s="76">
        <v>0</v>
      </c>
      <c r="S80" s="79">
        <v>0</v>
      </c>
    </row>
    <row r="81" spans="2:19" ht="30" customHeight="1">
      <c r="B81" s="77">
        <v>75</v>
      </c>
      <c r="C81" s="77" t="s">
        <v>61</v>
      </c>
      <c r="D81" s="77" t="s">
        <v>73</v>
      </c>
      <c r="E81" s="73" t="str">
        <f t="shared" si="3"/>
        <v>752. Cuidado Continuo por una vida con bienestarLaboral</v>
      </c>
      <c r="F81" s="77" t="s">
        <v>131</v>
      </c>
      <c r="G81" s="77" t="s">
        <v>85</v>
      </c>
      <c r="H81" s="77" t="s">
        <v>65</v>
      </c>
      <c r="I81" s="73" t="s">
        <v>34</v>
      </c>
      <c r="J81" s="77" t="s">
        <v>132</v>
      </c>
      <c r="K81" s="77" t="s">
        <v>39</v>
      </c>
      <c r="L81" s="74" t="s">
        <v>3</v>
      </c>
      <c r="M81" s="75" t="s">
        <v>1</v>
      </c>
      <c r="N81" s="73" t="str">
        <f t="shared" si="4"/>
        <v>752. Cuidado Continuo por una vida con bienestarLaboral1_CANDELARIA2_NOVIEMBRE_2025</v>
      </c>
      <c r="O81" s="78">
        <v>210809</v>
      </c>
      <c r="P81" s="78"/>
      <c r="Q81" s="78"/>
      <c r="R81" s="79">
        <v>6</v>
      </c>
      <c r="S81" s="79">
        <v>1264854</v>
      </c>
    </row>
    <row r="82" spans="2:19" ht="30" customHeight="1">
      <c r="B82" s="77">
        <v>76</v>
      </c>
      <c r="C82" s="77" t="s">
        <v>61</v>
      </c>
      <c r="D82" s="77" t="s">
        <v>73</v>
      </c>
      <c r="E82" s="73" t="str">
        <f t="shared" si="3"/>
        <v>762. Cuidado Continuo por una vida con bienestarLaboral</v>
      </c>
      <c r="F82" s="77" t="s">
        <v>133</v>
      </c>
      <c r="G82" s="77" t="s">
        <v>85</v>
      </c>
      <c r="H82" s="77" t="s">
        <v>65</v>
      </c>
      <c r="I82" s="73" t="s">
        <v>34</v>
      </c>
      <c r="J82" s="77" t="s">
        <v>132</v>
      </c>
      <c r="K82" s="77" t="s">
        <v>39</v>
      </c>
      <c r="L82" s="74" t="s">
        <v>3</v>
      </c>
      <c r="M82" s="75" t="s">
        <v>1</v>
      </c>
      <c r="N82" s="73" t="str">
        <f t="shared" si="4"/>
        <v>762. Cuidado Continuo por una vida con bienestarLaboral1_CANDELARIA2_NOVIEMBRE_2025</v>
      </c>
      <c r="O82" s="78">
        <v>55168</v>
      </c>
      <c r="P82" s="78"/>
      <c r="Q82" s="78"/>
      <c r="R82" s="76">
        <v>0</v>
      </c>
      <c r="S82" s="79">
        <v>0</v>
      </c>
    </row>
    <row r="83" spans="2:19" ht="30" customHeight="1">
      <c r="B83" s="77">
        <v>77</v>
      </c>
      <c r="C83" s="77" t="s">
        <v>61</v>
      </c>
      <c r="D83" s="77" t="s">
        <v>73</v>
      </c>
      <c r="E83" s="73" t="str">
        <f t="shared" si="3"/>
        <v>772. Cuidado Continuo por una vida con bienestarLaboral</v>
      </c>
      <c r="F83" s="77" t="s">
        <v>134</v>
      </c>
      <c r="G83" s="77" t="s">
        <v>85</v>
      </c>
      <c r="H83" s="77" t="s">
        <v>65</v>
      </c>
      <c r="I83" s="73" t="s">
        <v>34</v>
      </c>
      <c r="J83" s="77" t="s">
        <v>132</v>
      </c>
      <c r="K83" s="77" t="s">
        <v>55</v>
      </c>
      <c r="L83" s="74" t="s">
        <v>3</v>
      </c>
      <c r="M83" s="75" t="s">
        <v>1</v>
      </c>
      <c r="N83" s="73" t="str">
        <f t="shared" si="4"/>
        <v>772. Cuidado Continuo por una vida con bienestarLaboral1_CANDELARIA2_NOVIEMBRE_2025</v>
      </c>
      <c r="O83" s="78">
        <v>91844</v>
      </c>
      <c r="P83" s="78"/>
      <c r="Q83" s="78"/>
      <c r="R83" s="76">
        <v>0</v>
      </c>
      <c r="S83" s="79">
        <v>0</v>
      </c>
    </row>
    <row r="84" spans="2:19" ht="30" customHeight="1">
      <c r="B84" s="77">
        <v>78</v>
      </c>
      <c r="C84" s="77" t="s">
        <v>61</v>
      </c>
      <c r="D84" s="77" t="s">
        <v>73</v>
      </c>
      <c r="E84" s="73" t="str">
        <f t="shared" ref="E84:E147" si="5">B84&amp;C84&amp;D84</f>
        <v>782. Cuidado Continuo por una vida con bienestarLaboral</v>
      </c>
      <c r="F84" s="77" t="s">
        <v>135</v>
      </c>
      <c r="G84" s="77" t="s">
        <v>85</v>
      </c>
      <c r="H84" s="77" t="s">
        <v>65</v>
      </c>
      <c r="I84" s="73" t="s">
        <v>34</v>
      </c>
      <c r="J84" s="77" t="s">
        <v>132</v>
      </c>
      <c r="K84" s="77" t="s">
        <v>55</v>
      </c>
      <c r="L84" s="74" t="s">
        <v>3</v>
      </c>
      <c r="M84" s="75" t="s">
        <v>1</v>
      </c>
      <c r="N84" s="73" t="str">
        <f t="shared" si="4"/>
        <v>782. Cuidado Continuo por una vida con bienestarLaboral1_CANDELARIA2_NOVIEMBRE_2025</v>
      </c>
      <c r="O84" s="78">
        <v>121585</v>
      </c>
      <c r="P84" s="78"/>
      <c r="Q84" s="78"/>
      <c r="R84" s="76">
        <v>0</v>
      </c>
      <c r="S84" s="79">
        <v>0</v>
      </c>
    </row>
    <row r="85" spans="2:19" ht="30" customHeight="1">
      <c r="B85" s="77">
        <v>79</v>
      </c>
      <c r="C85" s="77" t="s">
        <v>61</v>
      </c>
      <c r="D85" s="77" t="s">
        <v>73</v>
      </c>
      <c r="E85" s="73" t="str">
        <f t="shared" si="5"/>
        <v>792. Cuidado Continuo por una vida con bienestarLaboral</v>
      </c>
      <c r="F85" s="77" t="s">
        <v>136</v>
      </c>
      <c r="G85" s="77" t="s">
        <v>85</v>
      </c>
      <c r="H85" s="77" t="s">
        <v>65</v>
      </c>
      <c r="I85" s="73" t="s">
        <v>34</v>
      </c>
      <c r="J85" s="77" t="s">
        <v>132</v>
      </c>
      <c r="K85" s="77" t="s">
        <v>39</v>
      </c>
      <c r="L85" s="74" t="s">
        <v>3</v>
      </c>
      <c r="M85" s="75" t="s">
        <v>1</v>
      </c>
      <c r="N85" s="73" t="str">
        <f t="shared" si="4"/>
        <v>792. Cuidado Continuo por una vida con bienestarLaboral1_CANDELARIA2_NOVIEMBRE_2025</v>
      </c>
      <c r="O85" s="78">
        <v>125438</v>
      </c>
      <c r="P85" s="78"/>
      <c r="Q85" s="78"/>
      <c r="R85" s="79">
        <v>48</v>
      </c>
      <c r="S85" s="79">
        <v>6021024</v>
      </c>
    </row>
    <row r="86" spans="2:19" ht="30" customHeight="1">
      <c r="B86" s="77">
        <v>80</v>
      </c>
      <c r="C86" s="77" t="s">
        <v>61</v>
      </c>
      <c r="D86" s="77" t="s">
        <v>73</v>
      </c>
      <c r="E86" s="73" t="str">
        <f t="shared" si="5"/>
        <v>802. Cuidado Continuo por una vida con bienestarLaboral</v>
      </c>
      <c r="F86" s="77" t="s">
        <v>137</v>
      </c>
      <c r="G86" s="77" t="s">
        <v>85</v>
      </c>
      <c r="H86" s="77" t="s">
        <v>65</v>
      </c>
      <c r="I86" s="73" t="s">
        <v>34</v>
      </c>
      <c r="J86" s="77" t="s">
        <v>138</v>
      </c>
      <c r="K86" s="77" t="s">
        <v>36</v>
      </c>
      <c r="L86" s="74" t="s">
        <v>3</v>
      </c>
      <c r="M86" s="75" t="s">
        <v>1</v>
      </c>
      <c r="N86" s="73" t="str">
        <f t="shared" si="4"/>
        <v>802. Cuidado Continuo por una vida con bienestarLaboral1_CANDELARIA2_NOVIEMBRE_2025</v>
      </c>
      <c r="O86" s="78">
        <v>53781</v>
      </c>
      <c r="P86" s="78"/>
      <c r="Q86" s="78"/>
      <c r="R86" s="76">
        <v>0</v>
      </c>
      <c r="S86" s="79">
        <v>0</v>
      </c>
    </row>
    <row r="87" spans="2:19" ht="30" customHeight="1">
      <c r="B87" s="77">
        <v>81</v>
      </c>
      <c r="C87" s="77" t="s">
        <v>61</v>
      </c>
      <c r="D87" s="77" t="s">
        <v>73</v>
      </c>
      <c r="E87" s="73" t="str">
        <f t="shared" si="5"/>
        <v>812. Cuidado Continuo por una vida con bienestarLaboral</v>
      </c>
      <c r="F87" s="77" t="s">
        <v>139</v>
      </c>
      <c r="G87" s="77" t="s">
        <v>85</v>
      </c>
      <c r="H87" s="77" t="s">
        <v>65</v>
      </c>
      <c r="I87" s="73" t="s">
        <v>34</v>
      </c>
      <c r="J87" s="77" t="s">
        <v>126</v>
      </c>
      <c r="K87" s="77" t="s">
        <v>39</v>
      </c>
      <c r="L87" s="74" t="s">
        <v>3</v>
      </c>
      <c r="M87" s="75" t="s">
        <v>1</v>
      </c>
      <c r="N87" s="73" t="str">
        <f t="shared" si="4"/>
        <v>812. Cuidado Continuo por una vida con bienestarLaboral1_CANDELARIA2_NOVIEMBRE_2025</v>
      </c>
      <c r="O87" s="78">
        <v>82752</v>
      </c>
      <c r="P87" s="78"/>
      <c r="Q87" s="78"/>
      <c r="R87" s="79">
        <v>5</v>
      </c>
      <c r="S87" s="79">
        <v>413760</v>
      </c>
    </row>
    <row r="88" spans="2:19" ht="30" customHeight="1">
      <c r="B88" s="77">
        <v>82</v>
      </c>
      <c r="C88" s="77" t="s">
        <v>61</v>
      </c>
      <c r="D88" s="77" t="s">
        <v>73</v>
      </c>
      <c r="E88" s="73" t="str">
        <f t="shared" si="5"/>
        <v>822. Cuidado Continuo por una vida con bienestarLaboral</v>
      </c>
      <c r="F88" s="77" t="s">
        <v>140</v>
      </c>
      <c r="G88" s="77" t="s">
        <v>85</v>
      </c>
      <c r="H88" s="77" t="s">
        <v>65</v>
      </c>
      <c r="I88" s="73" t="s">
        <v>34</v>
      </c>
      <c r="J88" s="77" t="s">
        <v>141</v>
      </c>
      <c r="K88" s="77" t="s">
        <v>39</v>
      </c>
      <c r="L88" s="74" t="s">
        <v>3</v>
      </c>
      <c r="M88" s="75" t="s">
        <v>1</v>
      </c>
      <c r="N88" s="73" t="str">
        <f t="shared" si="4"/>
        <v>822. Cuidado Continuo por una vida con bienestarLaboral1_CANDELARIA2_NOVIEMBRE_2025</v>
      </c>
      <c r="O88" s="78">
        <v>281078</v>
      </c>
      <c r="P88" s="78"/>
      <c r="Q88" s="78"/>
      <c r="R88" s="76">
        <v>0</v>
      </c>
      <c r="S88" s="79">
        <v>0</v>
      </c>
    </row>
    <row r="89" spans="2:19" ht="30" customHeight="1">
      <c r="B89" s="77">
        <v>83</v>
      </c>
      <c r="C89" s="77" t="s">
        <v>61</v>
      </c>
      <c r="D89" s="77" t="s">
        <v>73</v>
      </c>
      <c r="E89" s="73" t="str">
        <f t="shared" si="5"/>
        <v>832. Cuidado Continuo por una vida con bienestarLaboral</v>
      </c>
      <c r="F89" s="77" t="s">
        <v>142</v>
      </c>
      <c r="G89" s="77" t="s">
        <v>85</v>
      </c>
      <c r="H89" s="77" t="s">
        <v>65</v>
      </c>
      <c r="I89" s="73" t="s">
        <v>34</v>
      </c>
      <c r="J89" s="77" t="s">
        <v>132</v>
      </c>
      <c r="K89" s="77" t="s">
        <v>39</v>
      </c>
      <c r="L89" s="74" t="s">
        <v>3</v>
      </c>
      <c r="M89" s="75" t="s">
        <v>1</v>
      </c>
      <c r="N89" s="73" t="str">
        <f t="shared" si="4"/>
        <v>832. Cuidado Continuo por una vida con bienestarLaboral1_CANDELARIA2_NOVIEMBRE_2025</v>
      </c>
      <c r="O89" s="78">
        <v>70270</v>
      </c>
      <c r="P89" s="78"/>
      <c r="Q89" s="78"/>
      <c r="R89" s="76">
        <v>0</v>
      </c>
      <c r="S89" s="79">
        <v>0</v>
      </c>
    </row>
    <row r="90" spans="2:19" ht="30" customHeight="1">
      <c r="B90" s="77">
        <v>84</v>
      </c>
      <c r="C90" s="77" t="s">
        <v>61</v>
      </c>
      <c r="D90" s="77" t="s">
        <v>73</v>
      </c>
      <c r="E90" s="73" t="str">
        <f t="shared" si="5"/>
        <v>842. Cuidado Continuo por una vida con bienestarLaboral</v>
      </c>
      <c r="F90" s="77" t="s">
        <v>143</v>
      </c>
      <c r="G90" s="77" t="s">
        <v>85</v>
      </c>
      <c r="H90" s="77" t="s">
        <v>65</v>
      </c>
      <c r="I90" s="73" t="s">
        <v>34</v>
      </c>
      <c r="J90" s="77" t="s">
        <v>132</v>
      </c>
      <c r="K90" s="77" t="s">
        <v>39</v>
      </c>
      <c r="L90" s="74" t="s">
        <v>3</v>
      </c>
      <c r="M90" s="75" t="s">
        <v>1</v>
      </c>
      <c r="N90" s="73" t="str">
        <f t="shared" si="4"/>
        <v>842. Cuidado Continuo por una vida con bienestarLaboral1_CANDELARIA2_NOVIEMBRE_2025</v>
      </c>
      <c r="O90" s="78">
        <v>105404</v>
      </c>
      <c r="P90" s="78"/>
      <c r="Q90" s="78"/>
      <c r="R90" s="79">
        <v>5</v>
      </c>
      <c r="S90" s="79">
        <v>527020</v>
      </c>
    </row>
    <row r="91" spans="2:19" ht="30" customHeight="1">
      <c r="B91" s="77">
        <v>85</v>
      </c>
      <c r="C91" s="77" t="s">
        <v>61</v>
      </c>
      <c r="D91" s="77" t="s">
        <v>73</v>
      </c>
      <c r="E91" s="73" t="str">
        <f t="shared" si="5"/>
        <v>852. Cuidado Continuo por una vida con bienestarLaboral</v>
      </c>
      <c r="F91" s="77" t="s">
        <v>144</v>
      </c>
      <c r="G91" s="77" t="s">
        <v>85</v>
      </c>
      <c r="H91" s="77" t="s">
        <v>65</v>
      </c>
      <c r="I91" s="73" t="s">
        <v>34</v>
      </c>
      <c r="J91" s="77" t="s">
        <v>138</v>
      </c>
      <c r="K91" s="77" t="s">
        <v>36</v>
      </c>
      <c r="L91" s="74" t="s">
        <v>3</v>
      </c>
      <c r="M91" s="75" t="s">
        <v>1</v>
      </c>
      <c r="N91" s="73" t="str">
        <f t="shared" si="4"/>
        <v>852. Cuidado Continuo por una vida con bienestarLaboral1_CANDELARIA2_NOVIEMBRE_2025</v>
      </c>
      <c r="O91" s="78">
        <v>35135</v>
      </c>
      <c r="P91" s="78"/>
      <c r="Q91" s="78"/>
      <c r="R91" s="76">
        <v>0</v>
      </c>
      <c r="S91" s="79">
        <v>0</v>
      </c>
    </row>
    <row r="92" spans="2:19" ht="30" customHeight="1">
      <c r="B92" s="77">
        <v>87</v>
      </c>
      <c r="C92" s="77" t="s">
        <v>145</v>
      </c>
      <c r="D92" s="77" t="s">
        <v>62</v>
      </c>
      <c r="E92" s="73" t="str">
        <f t="shared" si="5"/>
        <v>873. Cuidado Continuo por una vida con bienestar con enfoque diferencial étnicoComunitario</v>
      </c>
      <c r="F92" s="77" t="s">
        <v>146</v>
      </c>
      <c r="G92" s="77" t="s">
        <v>64</v>
      </c>
      <c r="H92" s="77" t="s">
        <v>65</v>
      </c>
      <c r="I92" s="73" t="s">
        <v>34</v>
      </c>
      <c r="J92" s="77" t="s">
        <v>35</v>
      </c>
      <c r="K92" s="77" t="s">
        <v>55</v>
      </c>
      <c r="L92" s="74" t="s">
        <v>3</v>
      </c>
      <c r="M92" s="75" t="s">
        <v>1</v>
      </c>
      <c r="N92" s="73" t="str">
        <f t="shared" si="4"/>
        <v>873. Cuidado Continuo por una vida con bienestar con enfoque diferencial étnicoComunitario1_CANDELARIA2_NOVIEMBRE_2025</v>
      </c>
      <c r="O92" s="78">
        <v>25814832</v>
      </c>
      <c r="P92" s="78"/>
      <c r="Q92" s="78"/>
      <c r="R92" s="76">
        <v>0</v>
      </c>
      <c r="S92" s="79">
        <v>0</v>
      </c>
    </row>
    <row r="93" spans="2:19" ht="30" customHeight="1">
      <c r="B93" s="77">
        <v>88</v>
      </c>
      <c r="C93" s="77" t="s">
        <v>145</v>
      </c>
      <c r="D93" s="77" t="s">
        <v>62</v>
      </c>
      <c r="E93" s="73" t="str">
        <f t="shared" si="5"/>
        <v>883. Cuidado Continuo por una vida con bienestar con enfoque diferencial étnicoComunitario</v>
      </c>
      <c r="F93" s="77" t="s">
        <v>147</v>
      </c>
      <c r="G93" s="77" t="s">
        <v>64</v>
      </c>
      <c r="H93" s="77" t="s">
        <v>65</v>
      </c>
      <c r="I93" s="73" t="s">
        <v>34</v>
      </c>
      <c r="J93" s="77" t="s">
        <v>35</v>
      </c>
      <c r="K93" s="77" t="s">
        <v>55</v>
      </c>
      <c r="L93" s="74" t="s">
        <v>3</v>
      </c>
      <c r="M93" s="75" t="s">
        <v>1</v>
      </c>
      <c r="N93" s="73" t="str">
        <f t="shared" si="4"/>
        <v>883. Cuidado Continuo por una vida con bienestar con enfoque diferencial étnicoComunitario1_CANDELARIA2_NOVIEMBRE_2025</v>
      </c>
      <c r="O93" s="78">
        <v>19848080</v>
      </c>
      <c r="P93" s="78"/>
      <c r="Q93" s="78"/>
      <c r="R93" s="76">
        <v>0</v>
      </c>
      <c r="S93" s="79">
        <v>0</v>
      </c>
    </row>
    <row r="94" spans="2:19" ht="30" customHeight="1">
      <c r="B94" s="77">
        <v>89</v>
      </c>
      <c r="C94" s="77" t="s">
        <v>145</v>
      </c>
      <c r="D94" s="77" t="s">
        <v>62</v>
      </c>
      <c r="E94" s="73" t="str">
        <f t="shared" si="5"/>
        <v>893. Cuidado Continuo por una vida con bienestar con enfoque diferencial étnicoComunitario</v>
      </c>
      <c r="F94" s="77" t="s">
        <v>148</v>
      </c>
      <c r="G94" s="77" t="s">
        <v>64</v>
      </c>
      <c r="H94" s="77" t="s">
        <v>65</v>
      </c>
      <c r="I94" s="73" t="s">
        <v>34</v>
      </c>
      <c r="J94" s="77" t="s">
        <v>35</v>
      </c>
      <c r="K94" s="77" t="s">
        <v>55</v>
      </c>
      <c r="L94" s="74" t="s">
        <v>3</v>
      </c>
      <c r="M94" s="75" t="s">
        <v>1</v>
      </c>
      <c r="N94" s="73" t="str">
        <f t="shared" si="4"/>
        <v>893. Cuidado Continuo por una vida con bienestar con enfoque diferencial étnicoComunitario1_CANDELARIA2_NOVIEMBRE_2025</v>
      </c>
      <c r="O94" s="78">
        <v>33729408</v>
      </c>
      <c r="P94" s="78"/>
      <c r="Q94" s="78"/>
      <c r="R94" s="76">
        <v>0</v>
      </c>
      <c r="S94" s="79">
        <v>0</v>
      </c>
    </row>
    <row r="95" spans="2:19" ht="30" customHeight="1">
      <c r="B95" s="77">
        <v>90</v>
      </c>
      <c r="C95" s="77" t="s">
        <v>145</v>
      </c>
      <c r="D95" s="77" t="s">
        <v>62</v>
      </c>
      <c r="E95" s="73" t="str">
        <f t="shared" si="5"/>
        <v>903. Cuidado Continuo por una vida con bienestar con enfoque diferencial étnicoComunitario</v>
      </c>
      <c r="F95" s="77" t="s">
        <v>149</v>
      </c>
      <c r="G95" s="77" t="s">
        <v>64</v>
      </c>
      <c r="H95" s="77" t="s">
        <v>65</v>
      </c>
      <c r="I95" s="73" t="s">
        <v>34</v>
      </c>
      <c r="J95" s="77" t="s">
        <v>35</v>
      </c>
      <c r="K95" s="77" t="s">
        <v>55</v>
      </c>
      <c r="L95" s="74" t="s">
        <v>3</v>
      </c>
      <c r="M95" s="75" t="s">
        <v>1</v>
      </c>
      <c r="N95" s="73" t="str">
        <f t="shared" si="4"/>
        <v>903. Cuidado Continuo por una vida con bienestar con enfoque diferencial étnicoComunitario1_CANDELARIA2_NOVIEMBRE_2025</v>
      </c>
      <c r="O95" s="78">
        <v>11243136</v>
      </c>
      <c r="P95" s="78"/>
      <c r="Q95" s="78"/>
      <c r="R95" s="76">
        <v>0</v>
      </c>
      <c r="S95" s="79">
        <v>0</v>
      </c>
    </row>
    <row r="96" spans="2:19" ht="30" customHeight="1">
      <c r="B96" s="77">
        <v>91</v>
      </c>
      <c r="C96" s="77" t="s">
        <v>145</v>
      </c>
      <c r="D96" s="77" t="s">
        <v>62</v>
      </c>
      <c r="E96" s="73" t="str">
        <f t="shared" si="5"/>
        <v>913. Cuidado Continuo por una vida con bienestar con enfoque diferencial étnicoComunitario</v>
      </c>
      <c r="F96" s="77" t="s">
        <v>150</v>
      </c>
      <c r="G96" s="77" t="s">
        <v>64</v>
      </c>
      <c r="H96" s="77" t="s">
        <v>65</v>
      </c>
      <c r="I96" s="73" t="s">
        <v>34</v>
      </c>
      <c r="J96" s="77" t="s">
        <v>35</v>
      </c>
      <c r="K96" s="77" t="s">
        <v>55</v>
      </c>
      <c r="L96" s="74" t="s">
        <v>3</v>
      </c>
      <c r="M96" s="75" t="s">
        <v>1</v>
      </c>
      <c r="N96" s="73" t="str">
        <f t="shared" si="4"/>
        <v>913. Cuidado Continuo por una vida con bienestar con enfoque diferencial étnicoComunitario1_CANDELARIA2_NOVIEMBRE_2025</v>
      </c>
      <c r="O96" s="78">
        <v>19305648</v>
      </c>
      <c r="P96" s="78"/>
      <c r="Q96" s="78"/>
      <c r="R96" s="76">
        <v>0</v>
      </c>
      <c r="S96" s="79">
        <v>0</v>
      </c>
    </row>
    <row r="97" spans="2:19" ht="30" customHeight="1">
      <c r="B97" s="77">
        <v>92</v>
      </c>
      <c r="C97" s="77" t="s">
        <v>151</v>
      </c>
      <c r="D97" s="77" t="s">
        <v>62</v>
      </c>
      <c r="E97" s="73" t="str">
        <f t="shared" si="5"/>
        <v>924. Cuidado Continuo por una vida con bienestar con enfoque GéneroComunitario</v>
      </c>
      <c r="F97" s="77" t="s">
        <v>152</v>
      </c>
      <c r="G97" s="77" t="s">
        <v>64</v>
      </c>
      <c r="H97" s="77" t="s">
        <v>65</v>
      </c>
      <c r="I97" s="73" t="s">
        <v>34</v>
      </c>
      <c r="J97" s="77" t="s">
        <v>66</v>
      </c>
      <c r="K97" s="77" t="s">
        <v>39</v>
      </c>
      <c r="L97" s="74" t="s">
        <v>3</v>
      </c>
      <c r="M97" s="75" t="s">
        <v>1</v>
      </c>
      <c r="N97" s="73" t="str">
        <f t="shared" si="4"/>
        <v>924. Cuidado Continuo por una vida con bienestar con enfoque GéneroComunitario1_CANDELARIA2_NOVIEMBRE_2025</v>
      </c>
      <c r="O97" s="78">
        <v>372151</v>
      </c>
      <c r="P97" s="78"/>
      <c r="Q97" s="78"/>
      <c r="R97" s="79">
        <v>13</v>
      </c>
      <c r="S97" s="79">
        <v>4837963</v>
      </c>
    </row>
    <row r="98" spans="2:19" ht="30" customHeight="1">
      <c r="B98" s="77">
        <v>93</v>
      </c>
      <c r="C98" s="77" t="s">
        <v>151</v>
      </c>
      <c r="D98" s="77" t="s">
        <v>62</v>
      </c>
      <c r="E98" s="73" t="str">
        <f t="shared" si="5"/>
        <v>934. Cuidado Continuo por una vida con bienestar con enfoque GéneroComunitario</v>
      </c>
      <c r="F98" s="77" t="s">
        <v>153</v>
      </c>
      <c r="G98" s="77" t="s">
        <v>85</v>
      </c>
      <c r="H98" s="77" t="s">
        <v>65</v>
      </c>
      <c r="I98" s="73" t="s">
        <v>34</v>
      </c>
      <c r="J98" s="77" t="s">
        <v>66</v>
      </c>
      <c r="K98" s="77" t="s">
        <v>39</v>
      </c>
      <c r="L98" s="74" t="s">
        <v>3</v>
      </c>
      <c r="M98" s="75" t="s">
        <v>1</v>
      </c>
      <c r="N98" s="73" t="str">
        <f t="shared" si="4"/>
        <v>934. Cuidado Continuo por una vida con bienestar con enfoque GéneroComunitario1_CANDELARIA2_NOVIEMBRE_2025</v>
      </c>
      <c r="O98" s="78">
        <v>372151</v>
      </c>
      <c r="P98" s="78"/>
      <c r="Q98" s="78"/>
      <c r="R98" s="79">
        <v>5</v>
      </c>
      <c r="S98" s="79">
        <v>1860755</v>
      </c>
    </row>
    <row r="99" spans="2:19" ht="30" customHeight="1">
      <c r="B99" s="77">
        <v>94</v>
      </c>
      <c r="C99" s="77" t="s">
        <v>151</v>
      </c>
      <c r="D99" s="77" t="s">
        <v>62</v>
      </c>
      <c r="E99" s="73" t="str">
        <f t="shared" si="5"/>
        <v>944. Cuidado Continuo por una vida con bienestar con enfoque GéneroComunitario</v>
      </c>
      <c r="F99" s="77" t="s">
        <v>154</v>
      </c>
      <c r="G99" s="77" t="s">
        <v>64</v>
      </c>
      <c r="H99" s="77" t="s">
        <v>65</v>
      </c>
      <c r="I99" s="73" t="s">
        <v>34</v>
      </c>
      <c r="J99" s="77" t="s">
        <v>66</v>
      </c>
      <c r="K99" s="77" t="s">
        <v>39</v>
      </c>
      <c r="L99" s="74" t="s">
        <v>3</v>
      </c>
      <c r="M99" s="75" t="s">
        <v>1</v>
      </c>
      <c r="N99" s="73" t="str">
        <f t="shared" si="4"/>
        <v>944. Cuidado Continuo por una vida con bienestar con enfoque GéneroComunitario1_CANDELARIA2_NOVIEMBRE_2025</v>
      </c>
      <c r="O99" s="78">
        <v>372151</v>
      </c>
      <c r="P99" s="78"/>
      <c r="Q99" s="78"/>
      <c r="R99" s="79">
        <v>2</v>
      </c>
      <c r="S99" s="79">
        <v>744302</v>
      </c>
    </row>
    <row r="100" spans="2:19" ht="30" customHeight="1">
      <c r="B100" s="77">
        <v>95</v>
      </c>
      <c r="C100" s="77" t="s">
        <v>151</v>
      </c>
      <c r="D100" s="77" t="s">
        <v>62</v>
      </c>
      <c r="E100" s="73" t="str">
        <f t="shared" si="5"/>
        <v>954. Cuidado Continuo por una vida con bienestar con enfoque GéneroComunitario</v>
      </c>
      <c r="F100" s="77" t="s">
        <v>155</v>
      </c>
      <c r="G100" s="77" t="s">
        <v>85</v>
      </c>
      <c r="H100" s="77" t="s">
        <v>65</v>
      </c>
      <c r="I100" s="73" t="s">
        <v>34</v>
      </c>
      <c r="J100" s="77" t="s">
        <v>66</v>
      </c>
      <c r="K100" s="77" t="s">
        <v>39</v>
      </c>
      <c r="L100" s="74" t="s">
        <v>3</v>
      </c>
      <c r="M100" s="75" t="s">
        <v>1</v>
      </c>
      <c r="N100" s="73" t="str">
        <f t="shared" si="4"/>
        <v>954. Cuidado Continuo por una vida con bienestar con enfoque GéneroComunitario1_CANDELARIA2_NOVIEMBRE_2025</v>
      </c>
      <c r="O100" s="78">
        <v>70270</v>
      </c>
      <c r="P100" s="78"/>
      <c r="Q100" s="78"/>
      <c r="R100" s="79">
        <v>14</v>
      </c>
      <c r="S100" s="79">
        <v>983780</v>
      </c>
    </row>
    <row r="101" spans="2:19" ht="30" customHeight="1">
      <c r="B101" s="77">
        <v>96</v>
      </c>
      <c r="C101" s="77" t="s">
        <v>151</v>
      </c>
      <c r="D101" s="77" t="s">
        <v>62</v>
      </c>
      <c r="E101" s="73" t="str">
        <f t="shared" si="5"/>
        <v>964. Cuidado Continuo por una vida con bienestar con enfoque GéneroComunitario</v>
      </c>
      <c r="F101" s="77" t="s">
        <v>156</v>
      </c>
      <c r="G101" s="77" t="s">
        <v>85</v>
      </c>
      <c r="H101" s="77" t="s">
        <v>65</v>
      </c>
      <c r="I101" s="73" t="s">
        <v>34</v>
      </c>
      <c r="J101" s="77" t="s">
        <v>66</v>
      </c>
      <c r="K101" s="77" t="s">
        <v>39</v>
      </c>
      <c r="L101" s="74" t="s">
        <v>3</v>
      </c>
      <c r="M101" s="75" t="s">
        <v>1</v>
      </c>
      <c r="N101" s="73" t="str">
        <f t="shared" si="4"/>
        <v>964. Cuidado Continuo por una vida con bienestar con enfoque GéneroComunitario1_CANDELARIA2_NOVIEMBRE_2025</v>
      </c>
      <c r="O101" s="78">
        <v>70270</v>
      </c>
      <c r="P101" s="78"/>
      <c r="Q101" s="78"/>
      <c r="R101" s="79">
        <v>16</v>
      </c>
      <c r="S101" s="79">
        <v>1124320</v>
      </c>
    </row>
    <row r="102" spans="2:19" ht="30" customHeight="1">
      <c r="B102" s="77">
        <v>97</v>
      </c>
      <c r="C102" s="77" t="s">
        <v>151</v>
      </c>
      <c r="D102" s="77" t="s">
        <v>62</v>
      </c>
      <c r="E102" s="73" t="str">
        <f t="shared" si="5"/>
        <v>974. Cuidado Continuo por una vida con bienestar con enfoque GéneroComunitario</v>
      </c>
      <c r="F102" s="77" t="s">
        <v>157</v>
      </c>
      <c r="G102" s="77" t="s">
        <v>64</v>
      </c>
      <c r="H102" s="77" t="s">
        <v>65</v>
      </c>
      <c r="I102" s="73" t="s">
        <v>34</v>
      </c>
      <c r="J102" s="77" t="s">
        <v>66</v>
      </c>
      <c r="K102" s="77" t="s">
        <v>39</v>
      </c>
      <c r="L102" s="74" t="s">
        <v>3</v>
      </c>
      <c r="M102" s="75" t="s">
        <v>1</v>
      </c>
      <c r="N102" s="73" t="str">
        <f t="shared" si="4"/>
        <v>974. Cuidado Continuo por una vida con bienestar con enfoque GéneroComunitario1_CANDELARIA2_NOVIEMBRE_2025</v>
      </c>
      <c r="O102" s="78">
        <v>215123</v>
      </c>
      <c r="P102" s="78"/>
      <c r="Q102" s="78"/>
      <c r="R102" s="79">
        <v>1</v>
      </c>
      <c r="S102" s="79">
        <v>215123</v>
      </c>
    </row>
    <row r="103" spans="2:19" ht="30" customHeight="1">
      <c r="B103" s="77">
        <v>98</v>
      </c>
      <c r="C103" s="77" t="s">
        <v>151</v>
      </c>
      <c r="D103" s="77" t="s">
        <v>62</v>
      </c>
      <c r="E103" s="73" t="str">
        <f t="shared" si="5"/>
        <v>984. Cuidado Continuo por una vida con bienestar con enfoque GéneroComunitario</v>
      </c>
      <c r="F103" s="77" t="s">
        <v>158</v>
      </c>
      <c r="G103" s="77" t="s">
        <v>85</v>
      </c>
      <c r="H103" s="77" t="s">
        <v>65</v>
      </c>
      <c r="I103" s="73" t="s">
        <v>34</v>
      </c>
      <c r="J103" s="77" t="s">
        <v>66</v>
      </c>
      <c r="K103" s="77" t="s">
        <v>39</v>
      </c>
      <c r="L103" s="74" t="s">
        <v>3</v>
      </c>
      <c r="M103" s="75" t="s">
        <v>1</v>
      </c>
      <c r="N103" s="73" t="str">
        <f t="shared" si="4"/>
        <v>984. Cuidado Continuo por una vida con bienestar con enfoque GéneroComunitario1_CANDELARIA2_NOVIEMBRE_2025</v>
      </c>
      <c r="O103" s="78">
        <v>161342</v>
      </c>
      <c r="P103" s="78"/>
      <c r="Q103" s="78"/>
      <c r="R103" s="79">
        <v>5</v>
      </c>
      <c r="S103" s="79">
        <v>806710</v>
      </c>
    </row>
    <row r="104" spans="2:19" ht="30" customHeight="1">
      <c r="B104" s="77">
        <v>99</v>
      </c>
      <c r="C104" s="77" t="s">
        <v>151</v>
      </c>
      <c r="D104" s="77" t="s">
        <v>62</v>
      </c>
      <c r="E104" s="73" t="str">
        <f t="shared" si="5"/>
        <v>994. Cuidado Continuo por una vida con bienestar con enfoque GéneroComunitario</v>
      </c>
      <c r="F104" s="77" t="s">
        <v>159</v>
      </c>
      <c r="G104" s="77" t="s">
        <v>85</v>
      </c>
      <c r="H104" s="77" t="s">
        <v>65</v>
      </c>
      <c r="I104" s="73" t="s">
        <v>34</v>
      </c>
      <c r="J104" s="77" t="s">
        <v>35</v>
      </c>
      <c r="K104" s="77" t="s">
        <v>55</v>
      </c>
      <c r="L104" s="74" t="s">
        <v>3</v>
      </c>
      <c r="M104" s="75" t="s">
        <v>1</v>
      </c>
      <c r="N104" s="73" t="str">
        <f t="shared" si="4"/>
        <v>994. Cuidado Continuo por una vida con bienestar con enfoque GéneroComunitario1_CANDELARIA2_NOVIEMBRE_2025</v>
      </c>
      <c r="O104" s="78">
        <v>5621568</v>
      </c>
      <c r="P104" s="78"/>
      <c r="Q104" s="78"/>
      <c r="R104" s="76">
        <v>0</v>
      </c>
      <c r="S104" s="79">
        <v>0</v>
      </c>
    </row>
    <row r="105" spans="2:19" ht="30" customHeight="1">
      <c r="B105" s="77">
        <v>100</v>
      </c>
      <c r="C105" s="77" t="s">
        <v>151</v>
      </c>
      <c r="D105" s="77" t="s">
        <v>62</v>
      </c>
      <c r="E105" s="73" t="str">
        <f t="shared" si="5"/>
        <v>1004. Cuidado Continuo por una vida con bienestar con enfoque GéneroComunitario</v>
      </c>
      <c r="F105" s="77" t="s">
        <v>160</v>
      </c>
      <c r="G105" s="77" t="s">
        <v>93</v>
      </c>
      <c r="H105" s="77" t="s">
        <v>65</v>
      </c>
      <c r="I105" s="73" t="s">
        <v>34</v>
      </c>
      <c r="J105" s="77" t="s">
        <v>94</v>
      </c>
      <c r="K105" s="77" t="s">
        <v>39</v>
      </c>
      <c r="L105" s="74" t="s">
        <v>3</v>
      </c>
      <c r="M105" s="75" t="s">
        <v>1</v>
      </c>
      <c r="N105" s="73" t="str">
        <f t="shared" si="4"/>
        <v>1004. Cuidado Continuo por una vida con bienestar con enfoque GéneroComunitario1_CANDELARIA2_NOVIEMBRE_2025</v>
      </c>
      <c r="O105" s="78">
        <v>199714</v>
      </c>
      <c r="P105" s="78"/>
      <c r="Q105" s="78"/>
      <c r="R105" s="79">
        <v>11</v>
      </c>
      <c r="S105" s="79">
        <v>2196854</v>
      </c>
    </row>
    <row r="106" spans="2:19" ht="30" customHeight="1">
      <c r="B106" s="77">
        <v>101</v>
      </c>
      <c r="C106" s="77" t="s">
        <v>161</v>
      </c>
      <c r="D106" s="77" t="s">
        <v>62</v>
      </c>
      <c r="E106" s="73" t="str">
        <f t="shared" si="5"/>
        <v>1015. Cuidado Continuo por una vida con bienestar con enfoque Población para formas extremas de exclusión:Comunitario</v>
      </c>
      <c r="F106" s="77" t="s">
        <v>162</v>
      </c>
      <c r="G106" s="77" t="s">
        <v>64</v>
      </c>
      <c r="H106" s="77" t="s">
        <v>65</v>
      </c>
      <c r="I106" s="73" t="s">
        <v>34</v>
      </c>
      <c r="J106" s="77" t="s">
        <v>66</v>
      </c>
      <c r="K106" s="77" t="s">
        <v>55</v>
      </c>
      <c r="L106" s="74" t="s">
        <v>3</v>
      </c>
      <c r="M106" s="75" t="s">
        <v>1</v>
      </c>
      <c r="N106" s="73" t="str">
        <f t="shared" si="4"/>
        <v>1015. Cuidado Continuo por una vida con bienestar con enfoque Población para formas extremas de exclusión:Comunitario1_CANDELARIA2_NOVIEMBRE_2025</v>
      </c>
      <c r="O106" s="78">
        <v>322686</v>
      </c>
      <c r="P106" s="78"/>
      <c r="Q106" s="78"/>
      <c r="R106" s="76">
        <v>0</v>
      </c>
      <c r="S106" s="79">
        <v>0</v>
      </c>
    </row>
    <row r="107" spans="2:19" ht="30" customHeight="1">
      <c r="B107" s="77">
        <v>102</v>
      </c>
      <c r="C107" s="77" t="s">
        <v>161</v>
      </c>
      <c r="D107" s="77" t="s">
        <v>62</v>
      </c>
      <c r="E107" s="73" t="str">
        <f t="shared" si="5"/>
        <v>1025. Cuidado Continuo por una vida con bienestar con enfoque Población para formas extremas de exclusión:Comunitario</v>
      </c>
      <c r="F107" s="77" t="s">
        <v>163</v>
      </c>
      <c r="G107" s="77" t="s">
        <v>85</v>
      </c>
      <c r="H107" s="77" t="s">
        <v>65</v>
      </c>
      <c r="I107" s="73" t="s">
        <v>34</v>
      </c>
      <c r="J107" s="77" t="s">
        <v>66</v>
      </c>
      <c r="K107" s="77" t="s">
        <v>55</v>
      </c>
      <c r="L107" s="74" t="s">
        <v>3</v>
      </c>
      <c r="M107" s="75" t="s">
        <v>1</v>
      </c>
      <c r="N107" s="73" t="str">
        <f t="shared" si="4"/>
        <v>1025. Cuidado Continuo por una vida con bienestar con enfoque Población para formas extremas de exclusión:Comunitario1_CANDELARIA2_NOVIEMBRE_2025</v>
      </c>
      <c r="O107" s="78">
        <v>322686</v>
      </c>
      <c r="P107" s="78"/>
      <c r="Q107" s="78"/>
      <c r="R107" s="76">
        <v>0</v>
      </c>
      <c r="S107" s="79">
        <v>0</v>
      </c>
    </row>
    <row r="108" spans="2:19" ht="30" customHeight="1">
      <c r="B108" s="77">
        <v>103</v>
      </c>
      <c r="C108" s="77" t="s">
        <v>161</v>
      </c>
      <c r="D108" s="77" t="s">
        <v>62</v>
      </c>
      <c r="E108" s="73" t="str">
        <f t="shared" si="5"/>
        <v>1035. Cuidado Continuo por una vida con bienestar con enfoque Población para formas extremas de exclusión:Comunitario</v>
      </c>
      <c r="F108" s="77" t="s">
        <v>164</v>
      </c>
      <c r="G108" s="77" t="s">
        <v>93</v>
      </c>
      <c r="H108" s="77" t="s">
        <v>65</v>
      </c>
      <c r="I108" s="73" t="s">
        <v>34</v>
      </c>
      <c r="J108" s="77" t="s">
        <v>66</v>
      </c>
      <c r="K108" s="77" t="s">
        <v>55</v>
      </c>
      <c r="L108" s="74" t="s">
        <v>3</v>
      </c>
      <c r="M108" s="75" t="s">
        <v>1</v>
      </c>
      <c r="N108" s="73" t="str">
        <f t="shared" si="4"/>
        <v>1035. Cuidado Continuo por una vida con bienestar con enfoque Población para formas extremas de exclusión:Comunitario1_CANDELARIA2_NOVIEMBRE_2025</v>
      </c>
      <c r="O108" s="78">
        <v>53781</v>
      </c>
      <c r="P108" s="78"/>
      <c r="Q108" s="78"/>
      <c r="R108" s="76">
        <v>0</v>
      </c>
      <c r="S108" s="79">
        <v>0</v>
      </c>
    </row>
    <row r="109" spans="2:19" ht="30" customHeight="1">
      <c r="B109" s="77">
        <v>104</v>
      </c>
      <c r="C109" s="77" t="s">
        <v>161</v>
      </c>
      <c r="D109" s="77" t="s">
        <v>62</v>
      </c>
      <c r="E109" s="73" t="str">
        <f t="shared" si="5"/>
        <v>1045. Cuidado Continuo por una vida con bienestar con enfoque Población para formas extremas de exclusión:Comunitario</v>
      </c>
      <c r="F109" s="77" t="s">
        <v>165</v>
      </c>
      <c r="G109" s="77" t="s">
        <v>64</v>
      </c>
      <c r="H109" s="77" t="s">
        <v>65</v>
      </c>
      <c r="I109" s="73" t="s">
        <v>34</v>
      </c>
      <c r="J109" s="77" t="s">
        <v>66</v>
      </c>
      <c r="K109" s="77" t="s">
        <v>55</v>
      </c>
      <c r="L109" s="74" t="s">
        <v>3</v>
      </c>
      <c r="M109" s="75" t="s">
        <v>1</v>
      </c>
      <c r="N109" s="73" t="str">
        <f t="shared" si="4"/>
        <v>1045. Cuidado Continuo por una vida con bienestar con enfoque Población para formas extremas de exclusión:Comunitario1_CANDELARIA2_NOVIEMBRE_2025</v>
      </c>
      <c r="O109" s="78">
        <v>210809</v>
      </c>
      <c r="P109" s="78"/>
      <c r="Q109" s="78"/>
      <c r="R109" s="76">
        <v>0</v>
      </c>
      <c r="S109" s="79">
        <v>0</v>
      </c>
    </row>
    <row r="110" spans="2:19" ht="30" customHeight="1">
      <c r="B110" s="77">
        <v>105</v>
      </c>
      <c r="C110" s="77" t="s">
        <v>161</v>
      </c>
      <c r="D110" s="77" t="s">
        <v>62</v>
      </c>
      <c r="E110" s="73" t="str">
        <f t="shared" si="5"/>
        <v>1055. Cuidado Continuo por una vida con bienestar con enfoque Población para formas extremas de exclusión:Comunitario</v>
      </c>
      <c r="F110" s="77" t="s">
        <v>166</v>
      </c>
      <c r="G110" s="77" t="s">
        <v>93</v>
      </c>
      <c r="H110" s="77" t="s">
        <v>65</v>
      </c>
      <c r="I110" s="73" t="s">
        <v>34</v>
      </c>
      <c r="J110" s="77" t="s">
        <v>94</v>
      </c>
      <c r="K110" s="77" t="s">
        <v>55</v>
      </c>
      <c r="L110" s="74" t="s">
        <v>3</v>
      </c>
      <c r="M110" s="75" t="s">
        <v>1</v>
      </c>
      <c r="N110" s="73" t="str">
        <f t="shared" si="4"/>
        <v>1055. Cuidado Continuo por una vida con bienestar con enfoque Población para formas extremas de exclusión:Comunitario1_CANDELARIA2_NOVIEMBRE_2025</v>
      </c>
      <c r="O110" s="78">
        <v>281078</v>
      </c>
      <c r="P110" s="78"/>
      <c r="Q110" s="78"/>
      <c r="R110" s="76">
        <v>0</v>
      </c>
      <c r="S110" s="79">
        <v>0</v>
      </c>
    </row>
    <row r="111" spans="2:19" ht="30" customHeight="1">
      <c r="B111" s="77">
        <v>106</v>
      </c>
      <c r="C111" s="77" t="s">
        <v>161</v>
      </c>
      <c r="D111" s="77" t="s">
        <v>62</v>
      </c>
      <c r="E111" s="73" t="str">
        <f t="shared" si="5"/>
        <v>1065. Cuidado Continuo por una vida con bienestar con enfoque Población para formas extremas de exclusión:Comunitario</v>
      </c>
      <c r="F111" s="77" t="s">
        <v>167</v>
      </c>
      <c r="G111" s="77" t="s">
        <v>64</v>
      </c>
      <c r="H111" s="77" t="s">
        <v>65</v>
      </c>
      <c r="I111" s="73" t="s">
        <v>34</v>
      </c>
      <c r="J111" s="77" t="s">
        <v>66</v>
      </c>
      <c r="K111" s="77" t="s">
        <v>39</v>
      </c>
      <c r="L111" s="74" t="s">
        <v>3</v>
      </c>
      <c r="M111" s="75" t="s">
        <v>1</v>
      </c>
      <c r="N111" s="73" t="str">
        <f t="shared" si="4"/>
        <v>1065. Cuidado Continuo por una vida con bienestar con enfoque Población para formas extremas de exclusión:Comunitario1_CANDELARIA2_NOVIEMBRE_2025</v>
      </c>
      <c r="O111" s="78">
        <v>210809</v>
      </c>
      <c r="P111" s="78"/>
      <c r="Q111" s="78"/>
      <c r="R111" s="79">
        <v>12</v>
      </c>
      <c r="S111" s="79">
        <v>2529708</v>
      </c>
    </row>
    <row r="112" spans="2:19" ht="30" customHeight="1">
      <c r="B112" s="77">
        <v>107</v>
      </c>
      <c r="C112" s="77" t="s">
        <v>161</v>
      </c>
      <c r="D112" s="77" t="s">
        <v>62</v>
      </c>
      <c r="E112" s="73" t="str">
        <f t="shared" si="5"/>
        <v>1075. Cuidado Continuo por una vida con bienestar con enfoque Población para formas extremas de exclusión:Comunitario</v>
      </c>
      <c r="F112" s="77" t="s">
        <v>168</v>
      </c>
      <c r="G112" s="77" t="s">
        <v>85</v>
      </c>
      <c r="H112" s="77" t="s">
        <v>65</v>
      </c>
      <c r="I112" s="73" t="s">
        <v>34</v>
      </c>
      <c r="J112" s="77" t="s">
        <v>66</v>
      </c>
      <c r="K112" s="77" t="s">
        <v>39</v>
      </c>
      <c r="L112" s="74" t="s">
        <v>3</v>
      </c>
      <c r="M112" s="75" t="s">
        <v>1</v>
      </c>
      <c r="N112" s="73" t="str">
        <f t="shared" si="4"/>
        <v>1075. Cuidado Continuo por una vida con bienestar con enfoque Población para formas extremas de exclusión:Comunitario1_CANDELARIA2_NOVIEMBRE_2025</v>
      </c>
      <c r="O112" s="78">
        <v>55938</v>
      </c>
      <c r="P112" s="78"/>
      <c r="Q112" s="78"/>
      <c r="R112" s="79">
        <v>14</v>
      </c>
      <c r="S112" s="79">
        <v>783132</v>
      </c>
    </row>
    <row r="113" spans="2:19" ht="30" customHeight="1">
      <c r="B113" s="77">
        <v>108</v>
      </c>
      <c r="C113" s="77" t="s">
        <v>161</v>
      </c>
      <c r="D113" s="77" t="s">
        <v>62</v>
      </c>
      <c r="E113" s="73" t="str">
        <f t="shared" si="5"/>
        <v>1085. Cuidado Continuo por una vida con bienestar con enfoque Población para formas extremas de exclusión:Comunitario</v>
      </c>
      <c r="F113" s="77" t="s">
        <v>169</v>
      </c>
      <c r="G113" s="77" t="s">
        <v>85</v>
      </c>
      <c r="H113" s="77" t="s">
        <v>65</v>
      </c>
      <c r="I113" s="73" t="s">
        <v>34</v>
      </c>
      <c r="J113" s="77" t="s">
        <v>66</v>
      </c>
      <c r="K113" s="77" t="s">
        <v>39</v>
      </c>
      <c r="L113" s="74" t="s">
        <v>3</v>
      </c>
      <c r="M113" s="75" t="s">
        <v>1</v>
      </c>
      <c r="N113" s="73" t="str">
        <f t="shared" si="4"/>
        <v>1085. Cuidado Continuo por una vida con bienestar con enfoque Población para formas extremas de exclusión:Comunitario1_CANDELARIA2_NOVIEMBRE_2025</v>
      </c>
      <c r="O113" s="78">
        <v>210809</v>
      </c>
      <c r="P113" s="78"/>
      <c r="Q113" s="78"/>
      <c r="R113" s="79">
        <v>8</v>
      </c>
      <c r="S113" s="79">
        <v>1686472</v>
      </c>
    </row>
    <row r="114" spans="2:19" ht="30" customHeight="1">
      <c r="B114" s="77">
        <v>109</v>
      </c>
      <c r="C114" s="77" t="s">
        <v>161</v>
      </c>
      <c r="D114" s="77" t="s">
        <v>62</v>
      </c>
      <c r="E114" s="73" t="str">
        <f t="shared" si="5"/>
        <v>1095. Cuidado Continuo por una vida con bienestar con enfoque Población para formas extremas de exclusión:Comunitario</v>
      </c>
      <c r="F114" s="77" t="s">
        <v>170</v>
      </c>
      <c r="G114" s="77" t="s">
        <v>93</v>
      </c>
      <c r="H114" s="77" t="s">
        <v>65</v>
      </c>
      <c r="I114" s="73" t="s">
        <v>34</v>
      </c>
      <c r="J114" s="77" t="s">
        <v>94</v>
      </c>
      <c r="K114" s="77" t="s">
        <v>39</v>
      </c>
      <c r="L114" s="74" t="s">
        <v>3</v>
      </c>
      <c r="M114" s="75" t="s">
        <v>1</v>
      </c>
      <c r="N114" s="73" t="str">
        <f t="shared" si="4"/>
        <v>1095. Cuidado Continuo por una vida con bienestar con enfoque Población para formas extremas de exclusión:Comunitario1_CANDELARIA2_NOVIEMBRE_2025</v>
      </c>
      <c r="O114" s="78">
        <v>199714</v>
      </c>
      <c r="P114" s="78"/>
      <c r="Q114" s="78"/>
      <c r="R114" s="79">
        <v>2</v>
      </c>
      <c r="S114" s="79">
        <v>399428</v>
      </c>
    </row>
    <row r="115" spans="2:19" ht="30" customHeight="1">
      <c r="B115" s="77">
        <v>110</v>
      </c>
      <c r="C115" s="77" t="s">
        <v>161</v>
      </c>
      <c r="D115" s="77" t="s">
        <v>73</v>
      </c>
      <c r="E115" s="73" t="str">
        <f t="shared" si="5"/>
        <v>1105. Cuidado Continuo por una vida con bienestar con enfoque Población para formas extremas de exclusión:Laboral</v>
      </c>
      <c r="F115" s="77" t="s">
        <v>171</v>
      </c>
      <c r="G115" s="77" t="s">
        <v>64</v>
      </c>
      <c r="H115" s="77" t="s">
        <v>65</v>
      </c>
      <c r="I115" s="73" t="s">
        <v>34</v>
      </c>
      <c r="J115" s="77" t="s">
        <v>66</v>
      </c>
      <c r="K115" s="77" t="s">
        <v>39</v>
      </c>
      <c r="L115" s="74" t="s">
        <v>3</v>
      </c>
      <c r="M115" s="75" t="s">
        <v>1</v>
      </c>
      <c r="N115" s="73" t="str">
        <f t="shared" si="4"/>
        <v>1105. Cuidado Continuo por una vida con bienestar con enfoque Población para formas extremas de exclusión:Laboral1_CANDELARIA2_NOVIEMBRE_2025</v>
      </c>
      <c r="O115" s="78">
        <v>316213</v>
      </c>
      <c r="P115" s="78"/>
      <c r="Q115" s="78"/>
      <c r="R115" s="76">
        <v>0</v>
      </c>
      <c r="S115" s="79">
        <v>0</v>
      </c>
    </row>
    <row r="116" spans="2:19" ht="30" customHeight="1">
      <c r="B116" s="77">
        <v>111</v>
      </c>
      <c r="C116" s="77" t="s">
        <v>161</v>
      </c>
      <c r="D116" s="77" t="s">
        <v>73</v>
      </c>
      <c r="E116" s="73" t="str">
        <f t="shared" si="5"/>
        <v>1115. Cuidado Continuo por una vida con bienestar con enfoque Población para formas extremas de exclusión:Laboral</v>
      </c>
      <c r="F116" s="77" t="s">
        <v>172</v>
      </c>
      <c r="G116" s="77" t="s">
        <v>85</v>
      </c>
      <c r="H116" s="77" t="s">
        <v>65</v>
      </c>
      <c r="I116" s="73" t="s">
        <v>34</v>
      </c>
      <c r="J116" s="77" t="s">
        <v>173</v>
      </c>
      <c r="K116" s="77" t="s">
        <v>39</v>
      </c>
      <c r="L116" s="74" t="s">
        <v>3</v>
      </c>
      <c r="M116" s="75" t="s">
        <v>1</v>
      </c>
      <c r="N116" s="73" t="str">
        <f t="shared" si="4"/>
        <v>1115. Cuidado Continuo por una vida con bienestar con enfoque Población para formas extremas de exclusión:Laboral1_CANDELARIA2_NOVIEMBRE_2025</v>
      </c>
      <c r="O116" s="78">
        <v>421618</v>
      </c>
      <c r="P116" s="78"/>
      <c r="Q116" s="78"/>
      <c r="R116" s="76">
        <v>0</v>
      </c>
      <c r="S116" s="79">
        <v>0</v>
      </c>
    </row>
    <row r="117" spans="2:19" ht="30" customHeight="1">
      <c r="B117" s="77">
        <v>112</v>
      </c>
      <c r="C117" s="77" t="s">
        <v>161</v>
      </c>
      <c r="D117" s="77" t="s">
        <v>73</v>
      </c>
      <c r="E117" s="73" t="str">
        <f t="shared" si="5"/>
        <v>1125. Cuidado Continuo por una vida con bienestar con enfoque Población para formas extremas de exclusión:Laboral</v>
      </c>
      <c r="F117" s="77" t="s">
        <v>174</v>
      </c>
      <c r="G117" s="77" t="s">
        <v>64</v>
      </c>
      <c r="H117" s="77" t="s">
        <v>65</v>
      </c>
      <c r="I117" s="73" t="s">
        <v>34</v>
      </c>
      <c r="J117" s="77" t="s">
        <v>66</v>
      </c>
      <c r="K117" s="77" t="s">
        <v>39</v>
      </c>
      <c r="L117" s="74" t="s">
        <v>3</v>
      </c>
      <c r="M117" s="75" t="s">
        <v>1</v>
      </c>
      <c r="N117" s="73" t="str">
        <f t="shared" si="4"/>
        <v>1125. Cuidado Continuo por una vida con bienestar con enfoque Población para formas extremas de exclusión:Laboral1_CANDELARIA2_NOVIEMBRE_2025</v>
      </c>
      <c r="O117" s="78">
        <v>140539</v>
      </c>
      <c r="P117" s="78"/>
      <c r="Q117" s="78"/>
      <c r="R117" s="76">
        <v>0</v>
      </c>
      <c r="S117" s="79">
        <v>0</v>
      </c>
    </row>
    <row r="118" spans="2:19" ht="30" customHeight="1">
      <c r="B118" s="77">
        <v>113</v>
      </c>
      <c r="C118" s="77" t="s">
        <v>161</v>
      </c>
      <c r="D118" s="77" t="s">
        <v>73</v>
      </c>
      <c r="E118" s="73" t="str">
        <f t="shared" si="5"/>
        <v>1135. Cuidado Continuo por una vida con bienestar con enfoque Población para formas extremas de exclusión:Laboral</v>
      </c>
      <c r="F118" s="77" t="s">
        <v>175</v>
      </c>
      <c r="G118" s="77" t="s">
        <v>85</v>
      </c>
      <c r="H118" s="77" t="s">
        <v>65</v>
      </c>
      <c r="I118" s="73" t="s">
        <v>34</v>
      </c>
      <c r="J118" s="77" t="s">
        <v>132</v>
      </c>
      <c r="K118" s="77" t="s">
        <v>39</v>
      </c>
      <c r="L118" s="74" t="s">
        <v>3</v>
      </c>
      <c r="M118" s="75" t="s">
        <v>1</v>
      </c>
      <c r="N118" s="73" t="str">
        <f t="shared" si="4"/>
        <v>1135. Cuidado Continuo por una vida con bienestar con enfoque Población para formas extremas de exclusión:Laboral1_CANDELARIA2_NOVIEMBRE_2025</v>
      </c>
      <c r="O118" s="78">
        <v>70270</v>
      </c>
      <c r="P118" s="78"/>
      <c r="Q118" s="78"/>
      <c r="R118" s="76">
        <v>0</v>
      </c>
      <c r="S118" s="79">
        <v>0</v>
      </c>
    </row>
    <row r="119" spans="2:19" ht="30" customHeight="1">
      <c r="B119" s="77">
        <v>114</v>
      </c>
      <c r="C119" s="77" t="s">
        <v>161</v>
      </c>
      <c r="D119" s="77" t="s">
        <v>73</v>
      </c>
      <c r="E119" s="73" t="str">
        <f t="shared" si="5"/>
        <v>1145. Cuidado Continuo por una vida con bienestar con enfoque Población para formas extremas de exclusión:Laboral</v>
      </c>
      <c r="F119" s="77" t="s">
        <v>176</v>
      </c>
      <c r="G119" s="77" t="s">
        <v>93</v>
      </c>
      <c r="H119" s="77" t="s">
        <v>65</v>
      </c>
      <c r="I119" s="73" t="s">
        <v>34</v>
      </c>
      <c r="J119" s="77" t="s">
        <v>177</v>
      </c>
      <c r="K119" s="77" t="s">
        <v>39</v>
      </c>
      <c r="L119" s="74" t="s">
        <v>3</v>
      </c>
      <c r="M119" s="75" t="s">
        <v>1</v>
      </c>
      <c r="N119" s="73" t="str">
        <f t="shared" si="4"/>
        <v>1145. Cuidado Continuo por una vida con bienestar con enfoque Población para formas extremas de exclusión:Laboral1_CANDELARIA2_NOVIEMBRE_2025</v>
      </c>
      <c r="O119" s="78">
        <v>19971</v>
      </c>
      <c r="P119" s="78"/>
      <c r="Q119" s="78"/>
      <c r="R119" s="76">
        <v>0</v>
      </c>
      <c r="S119" s="79">
        <v>0</v>
      </c>
    </row>
    <row r="120" spans="2:19" ht="30" customHeight="1">
      <c r="B120" s="77">
        <v>115</v>
      </c>
      <c r="C120" s="77" t="s">
        <v>161</v>
      </c>
      <c r="D120" s="77" t="s">
        <v>73</v>
      </c>
      <c r="E120" s="73" t="str">
        <f t="shared" si="5"/>
        <v>1155. Cuidado Continuo por una vida con bienestar con enfoque Población para formas extremas de exclusión:Laboral</v>
      </c>
      <c r="F120" s="77" t="s">
        <v>178</v>
      </c>
      <c r="G120" s="77" t="s">
        <v>85</v>
      </c>
      <c r="H120" s="77" t="s">
        <v>65</v>
      </c>
      <c r="I120" s="73" t="s">
        <v>34</v>
      </c>
      <c r="J120" s="77" t="s">
        <v>179</v>
      </c>
      <c r="K120" s="77" t="s">
        <v>39</v>
      </c>
      <c r="L120" s="74" t="s">
        <v>3</v>
      </c>
      <c r="M120" s="75" t="s">
        <v>1</v>
      </c>
      <c r="N120" s="73" t="str">
        <f t="shared" si="4"/>
        <v>1155. Cuidado Continuo por una vida con bienestar con enfoque Población para formas extremas de exclusión:Laboral1_CANDELARIA2_NOVIEMBRE_2025</v>
      </c>
      <c r="O120" s="78">
        <v>70270</v>
      </c>
      <c r="P120" s="78"/>
      <c r="Q120" s="78"/>
      <c r="R120" s="76">
        <v>0</v>
      </c>
      <c r="S120" s="79">
        <v>0</v>
      </c>
    </row>
    <row r="121" spans="2:19" ht="30" customHeight="1">
      <c r="B121" s="77">
        <v>116</v>
      </c>
      <c r="C121" s="77" t="s">
        <v>180</v>
      </c>
      <c r="D121" s="77" t="s">
        <v>67</v>
      </c>
      <c r="E121" s="73" t="str">
        <f t="shared" si="5"/>
        <v xml:space="preserve">1166. Cuidado Continuo por una vida con bienestar para la población migrante internacional de BogotáEducativo </v>
      </c>
      <c r="F121" s="77" t="s">
        <v>181</v>
      </c>
      <c r="G121" s="77" t="s">
        <v>64</v>
      </c>
      <c r="H121" s="77" t="s">
        <v>65</v>
      </c>
      <c r="I121" s="73" t="s">
        <v>34</v>
      </c>
      <c r="J121" s="77" t="s">
        <v>66</v>
      </c>
      <c r="K121" s="77" t="s">
        <v>39</v>
      </c>
      <c r="L121" s="74" t="s">
        <v>3</v>
      </c>
      <c r="M121" s="75" t="s">
        <v>1</v>
      </c>
      <c r="N121" s="73" t="str">
        <f t="shared" si="4"/>
        <v>1166. Cuidado Continuo por una vida con bienestar para la población migrante internacional de BogotáEducativo 1_CANDELARIA2_NOVIEMBRE_2025</v>
      </c>
      <c r="O121" s="78">
        <v>105404</v>
      </c>
      <c r="P121" s="78"/>
      <c r="Q121" s="78"/>
      <c r="R121" s="79">
        <v>10</v>
      </c>
      <c r="S121" s="79">
        <v>1054040</v>
      </c>
    </row>
    <row r="122" spans="2:19" ht="30" customHeight="1">
      <c r="B122" s="77">
        <v>117</v>
      </c>
      <c r="C122" s="77" t="s">
        <v>182</v>
      </c>
      <c r="D122" s="77" t="s">
        <v>67</v>
      </c>
      <c r="E122" s="73" t="str">
        <f t="shared" si="5"/>
        <v xml:space="preserve">1177. Cuidado Continuo por una vida con bienestar para la población con discapacidadEducativo </v>
      </c>
      <c r="F122" s="77" t="s">
        <v>183</v>
      </c>
      <c r="G122" s="77" t="s">
        <v>64</v>
      </c>
      <c r="H122" s="77" t="s">
        <v>65</v>
      </c>
      <c r="I122" s="73" t="s">
        <v>34</v>
      </c>
      <c r="J122" s="77" t="s">
        <v>66</v>
      </c>
      <c r="K122" s="77" t="s">
        <v>39</v>
      </c>
      <c r="L122" s="74" t="s">
        <v>3</v>
      </c>
      <c r="M122" s="75" t="s">
        <v>1</v>
      </c>
      <c r="N122" s="73" t="str">
        <f t="shared" si="4"/>
        <v>1177. Cuidado Continuo por una vida con bienestar para la población con discapacidadEducativo 1_CANDELARIA2_NOVIEMBRE_2025</v>
      </c>
      <c r="O122" s="78">
        <v>161342</v>
      </c>
      <c r="P122" s="78"/>
      <c r="Q122" s="78"/>
      <c r="R122" s="76">
        <v>0</v>
      </c>
      <c r="S122" s="79">
        <v>0</v>
      </c>
    </row>
    <row r="123" spans="2:19" ht="30" customHeight="1">
      <c r="B123" s="77">
        <v>117</v>
      </c>
      <c r="C123" s="77" t="s">
        <v>182</v>
      </c>
      <c r="D123" s="77" t="s">
        <v>73</v>
      </c>
      <c r="E123" s="73" t="str">
        <f t="shared" si="5"/>
        <v>1177. Cuidado Continuo por una vida con bienestar para la población con discapacidadLaboral</v>
      </c>
      <c r="F123" s="77" t="s">
        <v>183</v>
      </c>
      <c r="G123" s="77" t="s">
        <v>64</v>
      </c>
      <c r="H123" s="77" t="s">
        <v>65</v>
      </c>
      <c r="I123" s="73" t="s">
        <v>34</v>
      </c>
      <c r="J123" s="77" t="s">
        <v>66</v>
      </c>
      <c r="K123" s="77" t="s">
        <v>36</v>
      </c>
      <c r="L123" s="74" t="s">
        <v>3</v>
      </c>
      <c r="M123" s="75" t="s">
        <v>1</v>
      </c>
      <c r="N123" s="73" t="str">
        <f t="shared" si="4"/>
        <v>1177. Cuidado Continuo por una vida con bienestar para la población con discapacidadLaboral1_CANDELARIA2_NOVIEMBRE_2025</v>
      </c>
      <c r="O123" s="78">
        <v>161342</v>
      </c>
      <c r="P123" s="78"/>
      <c r="Q123" s="78"/>
      <c r="R123" s="76">
        <v>0</v>
      </c>
      <c r="S123" s="79">
        <v>0</v>
      </c>
    </row>
    <row r="124" spans="2:19" ht="30" customHeight="1">
      <c r="B124" s="77">
        <v>118</v>
      </c>
      <c r="C124" s="77" t="s">
        <v>182</v>
      </c>
      <c r="D124" s="77" t="s">
        <v>62</v>
      </c>
      <c r="E124" s="73" t="str">
        <f t="shared" si="5"/>
        <v>1187. Cuidado Continuo por una vida con bienestar para la población con discapacidadComunitario</v>
      </c>
      <c r="F124" s="77" t="s">
        <v>184</v>
      </c>
      <c r="G124" s="77" t="s">
        <v>64</v>
      </c>
      <c r="H124" s="77" t="s">
        <v>65</v>
      </c>
      <c r="I124" s="73" t="s">
        <v>34</v>
      </c>
      <c r="J124" s="77" t="s">
        <v>83</v>
      </c>
      <c r="K124" s="77" t="s">
        <v>39</v>
      </c>
      <c r="L124" s="74" t="s">
        <v>3</v>
      </c>
      <c r="M124" s="75" t="s">
        <v>1</v>
      </c>
      <c r="N124" s="73" t="str">
        <f t="shared" si="4"/>
        <v>1187. Cuidado Continuo por una vida con bienestar para la población con discapacidadComunitario1_CANDELARIA2_NOVIEMBRE_2025</v>
      </c>
      <c r="O124" s="78">
        <v>992404</v>
      </c>
      <c r="P124" s="78"/>
      <c r="Q124" s="78"/>
      <c r="R124" s="79">
        <v>2</v>
      </c>
      <c r="S124" s="79">
        <v>1984808</v>
      </c>
    </row>
    <row r="125" spans="2:19" ht="30" customHeight="1">
      <c r="B125" s="77">
        <v>119</v>
      </c>
      <c r="C125" s="77" t="s">
        <v>182</v>
      </c>
      <c r="D125" s="77" t="s">
        <v>62</v>
      </c>
      <c r="E125" s="73" t="str">
        <f t="shared" si="5"/>
        <v>1197. Cuidado Continuo por una vida con bienestar para la población con discapacidadComunitario</v>
      </c>
      <c r="F125" s="77" t="s">
        <v>185</v>
      </c>
      <c r="G125" s="77" t="s">
        <v>64</v>
      </c>
      <c r="H125" s="77" t="s">
        <v>65</v>
      </c>
      <c r="I125" s="73" t="s">
        <v>34</v>
      </c>
      <c r="J125" s="77" t="s">
        <v>66</v>
      </c>
      <c r="K125" s="77" t="s">
        <v>39</v>
      </c>
      <c r="L125" s="74" t="s">
        <v>3</v>
      </c>
      <c r="M125" s="75" t="s">
        <v>1</v>
      </c>
      <c r="N125" s="73" t="str">
        <f t="shared" si="4"/>
        <v>1197. Cuidado Continuo por una vida con bienestar para la población con discapacidadComunitario1_CANDELARIA2_NOVIEMBRE_2025</v>
      </c>
      <c r="O125" s="78">
        <v>355662</v>
      </c>
      <c r="P125" s="78"/>
      <c r="Q125" s="78"/>
      <c r="R125" s="76">
        <v>0</v>
      </c>
      <c r="S125" s="79">
        <v>0</v>
      </c>
    </row>
    <row r="126" spans="2:19" ht="30" customHeight="1">
      <c r="B126" s="77">
        <v>120</v>
      </c>
      <c r="C126" s="77" t="s">
        <v>182</v>
      </c>
      <c r="D126" s="77" t="s">
        <v>62</v>
      </c>
      <c r="E126" s="73" t="str">
        <f t="shared" si="5"/>
        <v>1207. Cuidado Continuo por una vida con bienestar para la población con discapacidadComunitario</v>
      </c>
      <c r="F126" s="77" t="s">
        <v>186</v>
      </c>
      <c r="G126" s="77" t="s">
        <v>64</v>
      </c>
      <c r="H126" s="77" t="s">
        <v>65</v>
      </c>
      <c r="I126" s="73" t="s">
        <v>34</v>
      </c>
      <c r="J126" s="77" t="s">
        <v>187</v>
      </c>
      <c r="K126" s="77" t="s">
        <v>39</v>
      </c>
      <c r="L126" s="74" t="s">
        <v>3</v>
      </c>
      <c r="M126" s="75" t="s">
        <v>1</v>
      </c>
      <c r="N126" s="73" t="str">
        <f t="shared" si="4"/>
        <v>1207. Cuidado Continuo por una vida con bienestar para la población con discapacidadComunitario1_CANDELARIA2_NOVIEMBRE_2025</v>
      </c>
      <c r="O126" s="78">
        <v>1422652</v>
      </c>
      <c r="P126" s="78"/>
      <c r="Q126" s="78"/>
      <c r="R126" s="79">
        <v>1</v>
      </c>
      <c r="S126" s="79">
        <v>1422652</v>
      </c>
    </row>
    <row r="127" spans="2:19" ht="30" customHeight="1">
      <c r="B127" s="77">
        <v>121</v>
      </c>
      <c r="C127" s="77" t="s">
        <v>182</v>
      </c>
      <c r="D127" s="77" t="s">
        <v>62</v>
      </c>
      <c r="E127" s="73" t="str">
        <f t="shared" si="5"/>
        <v>1217. Cuidado Continuo por una vida con bienestar para la población con discapacidadComunitario</v>
      </c>
      <c r="F127" s="77" t="s">
        <v>188</v>
      </c>
      <c r="G127" s="77" t="s">
        <v>93</v>
      </c>
      <c r="H127" s="77" t="s">
        <v>65</v>
      </c>
      <c r="I127" s="73" t="s">
        <v>34</v>
      </c>
      <c r="J127" s="77" t="s">
        <v>132</v>
      </c>
      <c r="K127" s="77" t="s">
        <v>39</v>
      </c>
      <c r="L127" s="74" t="s">
        <v>3</v>
      </c>
      <c r="M127" s="75" t="s">
        <v>1</v>
      </c>
      <c r="N127" s="73" t="str">
        <f t="shared" si="4"/>
        <v>1217. Cuidado Continuo por una vida con bienestar para la población con discapacidadComunitario1_CANDELARIA2_NOVIEMBRE_2025</v>
      </c>
      <c r="O127" s="78">
        <v>35135</v>
      </c>
      <c r="P127" s="78"/>
      <c r="Q127" s="78"/>
      <c r="R127" s="79">
        <v>6</v>
      </c>
      <c r="S127" s="79">
        <v>210810</v>
      </c>
    </row>
    <row r="128" spans="2:19" ht="30" customHeight="1">
      <c r="B128" s="77">
        <v>122</v>
      </c>
      <c r="C128" s="77" t="s">
        <v>182</v>
      </c>
      <c r="D128" s="77" t="s">
        <v>62</v>
      </c>
      <c r="E128" s="73" t="str">
        <f t="shared" si="5"/>
        <v>1227. Cuidado Continuo por una vida con bienestar para la población con discapacidadComunitario</v>
      </c>
      <c r="F128" s="77" t="s">
        <v>189</v>
      </c>
      <c r="G128" s="77" t="s">
        <v>85</v>
      </c>
      <c r="H128" s="77" t="s">
        <v>65</v>
      </c>
      <c r="I128" s="73" t="s">
        <v>34</v>
      </c>
      <c r="J128" s="77" t="s">
        <v>190</v>
      </c>
      <c r="K128" s="77" t="s">
        <v>39</v>
      </c>
      <c r="L128" s="74" t="s">
        <v>3</v>
      </c>
      <c r="M128" s="75" t="s">
        <v>1</v>
      </c>
      <c r="N128" s="73" t="str">
        <f t="shared" si="4"/>
        <v>1227. Cuidado Continuo por una vida con bienestar para la población con discapacidadComunitario1_CANDELARIA2_NOVIEMBRE_2025</v>
      </c>
      <c r="O128" s="78">
        <v>53781</v>
      </c>
      <c r="P128" s="78"/>
      <c r="Q128" s="78"/>
      <c r="R128" s="79">
        <v>5</v>
      </c>
      <c r="S128" s="79">
        <v>268905</v>
      </c>
    </row>
    <row r="129" spans="2:19" ht="30" customHeight="1">
      <c r="B129" s="77">
        <v>123</v>
      </c>
      <c r="C129" s="77" t="s">
        <v>182</v>
      </c>
      <c r="D129" s="77" t="s">
        <v>68</v>
      </c>
      <c r="E129" s="73" t="str">
        <f t="shared" si="5"/>
        <v>1237. Cuidado Continuo por una vida con bienestar para la población con discapacidadInstitucional</v>
      </c>
      <c r="F129" s="77" t="s">
        <v>191</v>
      </c>
      <c r="G129" s="77" t="s">
        <v>64</v>
      </c>
      <c r="H129" s="77" t="s">
        <v>65</v>
      </c>
      <c r="I129" s="73" t="s">
        <v>34</v>
      </c>
      <c r="J129" s="77" t="s">
        <v>66</v>
      </c>
      <c r="K129" s="77" t="s">
        <v>39</v>
      </c>
      <c r="L129" s="74" t="s">
        <v>3</v>
      </c>
      <c r="M129" s="75" t="s">
        <v>1</v>
      </c>
      <c r="N129" s="73" t="str">
        <f t="shared" si="4"/>
        <v>1237. Cuidado Continuo por una vida con bienestar para la población con discapacidadInstitucional1_CANDELARIA2_NOVIEMBRE_2025</v>
      </c>
      <c r="O129" s="78">
        <v>266747</v>
      </c>
      <c r="P129" s="78"/>
      <c r="Q129" s="78"/>
      <c r="R129" s="79">
        <v>2</v>
      </c>
      <c r="S129" s="79">
        <v>533494</v>
      </c>
    </row>
    <row r="130" spans="2:19" ht="30" customHeight="1">
      <c r="B130" s="77">
        <v>124</v>
      </c>
      <c r="C130" s="77" t="s">
        <v>182</v>
      </c>
      <c r="D130" s="77" t="s">
        <v>62</v>
      </c>
      <c r="E130" s="73" t="str">
        <f t="shared" si="5"/>
        <v>1247. Cuidado Continuo por una vida con bienestar para la población con discapacidadComunitario</v>
      </c>
      <c r="F130" s="77" t="s">
        <v>192</v>
      </c>
      <c r="G130" s="77" t="s">
        <v>64</v>
      </c>
      <c r="H130" s="77" t="s">
        <v>65</v>
      </c>
      <c r="I130" s="73" t="s">
        <v>34</v>
      </c>
      <c r="J130" s="77" t="s">
        <v>193</v>
      </c>
      <c r="K130" s="77" t="s">
        <v>39</v>
      </c>
      <c r="L130" s="74" t="s">
        <v>3</v>
      </c>
      <c r="M130" s="75" t="s">
        <v>1</v>
      </c>
      <c r="N130" s="73" t="str">
        <f t="shared" si="4"/>
        <v>1247. Cuidado Continuo por una vida con bienestar para la población con discapacidadComunitario1_CANDELARIA2_NOVIEMBRE_2025</v>
      </c>
      <c r="O130" s="78">
        <v>851865</v>
      </c>
      <c r="P130" s="78"/>
      <c r="Q130" s="78"/>
      <c r="R130" s="76">
        <v>0</v>
      </c>
      <c r="S130" s="79">
        <v>0</v>
      </c>
    </row>
    <row r="131" spans="2:19" ht="30" customHeight="1">
      <c r="B131" s="77">
        <v>125</v>
      </c>
      <c r="C131" s="77" t="s">
        <v>182</v>
      </c>
      <c r="D131" s="77" t="s">
        <v>62</v>
      </c>
      <c r="E131" s="73" t="str">
        <f t="shared" si="5"/>
        <v>1257. Cuidado Continuo por una vida con bienestar para la población con discapacidadComunitario</v>
      </c>
      <c r="F131" s="77" t="s">
        <v>194</v>
      </c>
      <c r="G131" s="77" t="s">
        <v>64</v>
      </c>
      <c r="H131" s="77" t="s">
        <v>65</v>
      </c>
      <c r="I131" s="73" t="s">
        <v>34</v>
      </c>
      <c r="J131" s="77" t="s">
        <v>35</v>
      </c>
      <c r="K131" s="77" t="s">
        <v>55</v>
      </c>
      <c r="L131" s="74" t="s">
        <v>3</v>
      </c>
      <c r="M131" s="75" t="s">
        <v>1</v>
      </c>
      <c r="N131" s="73" t="str">
        <f t="shared" si="4"/>
        <v>1257. Cuidado Continuo por una vida con bienestar para la población con discapacidadComunitario1_CANDELARIA2_NOVIEMBRE_2025</v>
      </c>
      <c r="O131" s="78">
        <v>12879544</v>
      </c>
      <c r="P131" s="78"/>
      <c r="Q131" s="78"/>
      <c r="R131" s="76">
        <v>0</v>
      </c>
      <c r="S131" s="79">
        <v>0</v>
      </c>
    </row>
    <row r="132" spans="2:19" ht="30" customHeight="1">
      <c r="B132" s="77">
        <v>126</v>
      </c>
      <c r="C132" s="77" t="s">
        <v>195</v>
      </c>
      <c r="D132" s="77" t="s">
        <v>62</v>
      </c>
      <c r="E132" s="73" t="str">
        <f t="shared" si="5"/>
        <v>1268. Cuidado Continuo por una vida con bienestar para la ruralidad de BogotáComunitario</v>
      </c>
      <c r="F132" s="77" t="s">
        <v>196</v>
      </c>
      <c r="G132" s="77" t="s">
        <v>64</v>
      </c>
      <c r="H132" s="77" t="s">
        <v>65</v>
      </c>
      <c r="I132" s="73" t="s">
        <v>34</v>
      </c>
      <c r="J132" s="77" t="s">
        <v>66</v>
      </c>
      <c r="K132" s="77" t="s">
        <v>55</v>
      </c>
      <c r="L132" s="74" t="s">
        <v>3</v>
      </c>
      <c r="M132" s="75" t="s">
        <v>1</v>
      </c>
      <c r="N132" s="73" t="str">
        <f t="shared" si="4"/>
        <v>1268. Cuidado Continuo por una vida con bienestar para la ruralidad de BogotáComunitario1_CANDELARIA2_NOVIEMBRE_2025</v>
      </c>
      <c r="O132" s="78">
        <v>175674</v>
      </c>
      <c r="P132" s="78"/>
      <c r="Q132" s="78"/>
      <c r="R132" s="76">
        <v>0</v>
      </c>
      <c r="S132" s="79">
        <v>0</v>
      </c>
    </row>
    <row r="133" spans="2:19" ht="30" customHeight="1">
      <c r="B133" s="77">
        <v>127</v>
      </c>
      <c r="C133" s="77" t="s">
        <v>195</v>
      </c>
      <c r="D133" s="77" t="s">
        <v>62</v>
      </c>
      <c r="E133" s="73" t="str">
        <f t="shared" si="5"/>
        <v>1278. Cuidado Continuo por una vida con bienestar para la ruralidad de BogotáComunitario</v>
      </c>
      <c r="F133" s="77" t="s">
        <v>197</v>
      </c>
      <c r="G133" s="77" t="s">
        <v>64</v>
      </c>
      <c r="H133" s="77" t="s">
        <v>65</v>
      </c>
      <c r="I133" s="73" t="s">
        <v>34</v>
      </c>
      <c r="J133" s="77" t="s">
        <v>66</v>
      </c>
      <c r="K133" s="77" t="s">
        <v>39</v>
      </c>
      <c r="L133" s="74" t="s">
        <v>3</v>
      </c>
      <c r="M133" s="75" t="s">
        <v>1</v>
      </c>
      <c r="N133" s="73" t="str">
        <f t="shared" ref="N133:N196" si="6">+E133&amp;L133&amp;M133</f>
        <v>1278. Cuidado Continuo por una vida con bienestar para la ruralidad de BogotáComunitario1_CANDELARIA2_NOVIEMBRE_2025</v>
      </c>
      <c r="O133" s="78">
        <v>468320</v>
      </c>
      <c r="P133" s="78"/>
      <c r="Q133" s="78"/>
      <c r="R133" s="76">
        <v>0</v>
      </c>
      <c r="S133" s="79">
        <v>0</v>
      </c>
    </row>
    <row r="134" spans="2:19" ht="30" customHeight="1">
      <c r="B134" s="77">
        <v>127</v>
      </c>
      <c r="C134" s="77" t="s">
        <v>195</v>
      </c>
      <c r="D134" s="77" t="s">
        <v>67</v>
      </c>
      <c r="E134" s="73" t="str">
        <f t="shared" si="5"/>
        <v xml:space="preserve">1278. Cuidado Continuo por una vida con bienestar para la ruralidad de BogotáEducativo </v>
      </c>
      <c r="F134" s="77" t="s">
        <v>197</v>
      </c>
      <c r="G134" s="77" t="s">
        <v>64</v>
      </c>
      <c r="H134" s="77" t="s">
        <v>65</v>
      </c>
      <c r="I134" s="73" t="s">
        <v>34</v>
      </c>
      <c r="J134" s="77" t="s">
        <v>66</v>
      </c>
      <c r="K134" s="77" t="s">
        <v>39</v>
      </c>
      <c r="L134" s="74" t="s">
        <v>3</v>
      </c>
      <c r="M134" s="75" t="s">
        <v>1</v>
      </c>
      <c r="N134" s="73" t="str">
        <f t="shared" si="6"/>
        <v>1278. Cuidado Continuo por una vida con bienestar para la ruralidad de BogotáEducativo 1_CANDELARIA2_NOVIEMBRE_2025</v>
      </c>
      <c r="O134" s="78">
        <v>468320</v>
      </c>
      <c r="P134" s="78"/>
      <c r="Q134" s="78"/>
      <c r="R134" s="76">
        <v>0</v>
      </c>
      <c r="S134" s="79">
        <v>0</v>
      </c>
    </row>
    <row r="135" spans="2:19" ht="30" customHeight="1">
      <c r="B135" s="77">
        <v>127</v>
      </c>
      <c r="C135" s="77" t="s">
        <v>195</v>
      </c>
      <c r="D135" s="77" t="s">
        <v>68</v>
      </c>
      <c r="E135" s="73" t="str">
        <f t="shared" si="5"/>
        <v>1278. Cuidado Continuo por una vida con bienestar para la ruralidad de BogotáInstitucional</v>
      </c>
      <c r="F135" s="77" t="s">
        <v>197</v>
      </c>
      <c r="G135" s="77" t="s">
        <v>64</v>
      </c>
      <c r="H135" s="77" t="s">
        <v>65</v>
      </c>
      <c r="I135" s="73" t="s">
        <v>34</v>
      </c>
      <c r="J135" s="77" t="s">
        <v>66</v>
      </c>
      <c r="K135" s="77" t="s">
        <v>39</v>
      </c>
      <c r="L135" s="74" t="s">
        <v>3</v>
      </c>
      <c r="M135" s="75" t="s">
        <v>1</v>
      </c>
      <c r="N135" s="73" t="str">
        <f t="shared" si="6"/>
        <v>1278. Cuidado Continuo por una vida con bienestar para la ruralidad de BogotáInstitucional1_CANDELARIA2_NOVIEMBRE_2025</v>
      </c>
      <c r="O135" s="78">
        <v>468320</v>
      </c>
      <c r="P135" s="78"/>
      <c r="Q135" s="78"/>
      <c r="R135" s="76">
        <v>0</v>
      </c>
      <c r="S135" s="79">
        <v>0</v>
      </c>
    </row>
    <row r="136" spans="2:19" ht="30" customHeight="1">
      <c r="B136" s="77">
        <v>128</v>
      </c>
      <c r="C136" s="77" t="s">
        <v>195</v>
      </c>
      <c r="D136" s="77" t="s">
        <v>62</v>
      </c>
      <c r="E136" s="73" t="str">
        <f t="shared" si="5"/>
        <v>1288. Cuidado Continuo por una vida con bienestar para la ruralidad de BogotáComunitario</v>
      </c>
      <c r="F136" s="77" t="s">
        <v>198</v>
      </c>
      <c r="G136" s="77" t="s">
        <v>64</v>
      </c>
      <c r="H136" s="77" t="s">
        <v>65</v>
      </c>
      <c r="I136" s="73" t="s">
        <v>34</v>
      </c>
      <c r="J136" s="77" t="s">
        <v>66</v>
      </c>
      <c r="K136" s="77" t="s">
        <v>55</v>
      </c>
      <c r="L136" s="74" t="s">
        <v>3</v>
      </c>
      <c r="M136" s="75" t="s">
        <v>1</v>
      </c>
      <c r="N136" s="73" t="str">
        <f t="shared" si="6"/>
        <v>1288. Cuidado Continuo por una vida con bienestar para la ruralidad de BogotáComunitario1_CANDELARIA2_NOVIEMBRE_2025</v>
      </c>
      <c r="O136" s="78">
        <v>140539</v>
      </c>
      <c r="P136" s="78"/>
      <c r="Q136" s="78"/>
      <c r="R136" s="76">
        <v>0</v>
      </c>
      <c r="S136" s="79">
        <v>0</v>
      </c>
    </row>
    <row r="137" spans="2:19" ht="30" customHeight="1">
      <c r="B137" s="77">
        <v>128</v>
      </c>
      <c r="C137" s="77" t="s">
        <v>195</v>
      </c>
      <c r="D137" s="77" t="s">
        <v>67</v>
      </c>
      <c r="E137" s="73" t="str">
        <f t="shared" si="5"/>
        <v xml:space="preserve">1288. Cuidado Continuo por una vida con bienestar para la ruralidad de BogotáEducativo </v>
      </c>
      <c r="F137" s="77" t="s">
        <v>198</v>
      </c>
      <c r="G137" s="77" t="s">
        <v>64</v>
      </c>
      <c r="H137" s="77" t="s">
        <v>65</v>
      </c>
      <c r="I137" s="73" t="s">
        <v>34</v>
      </c>
      <c r="J137" s="77" t="s">
        <v>66</v>
      </c>
      <c r="K137" s="77" t="s">
        <v>55</v>
      </c>
      <c r="L137" s="74" t="s">
        <v>3</v>
      </c>
      <c r="M137" s="75" t="s">
        <v>1</v>
      </c>
      <c r="N137" s="73" t="str">
        <f t="shared" si="6"/>
        <v>1288. Cuidado Continuo por una vida con bienestar para la ruralidad de BogotáEducativo 1_CANDELARIA2_NOVIEMBRE_2025</v>
      </c>
      <c r="O137" s="78">
        <v>140539</v>
      </c>
      <c r="P137" s="78"/>
      <c r="Q137" s="78"/>
      <c r="R137" s="76">
        <v>0</v>
      </c>
      <c r="S137" s="79">
        <v>0</v>
      </c>
    </row>
    <row r="138" spans="2:19" ht="30" customHeight="1">
      <c r="B138" s="77">
        <v>129</v>
      </c>
      <c r="C138" s="77" t="s">
        <v>195</v>
      </c>
      <c r="D138" s="77" t="s">
        <v>62</v>
      </c>
      <c r="E138" s="73" t="str">
        <f t="shared" si="5"/>
        <v>1298. Cuidado Continuo por una vida con bienestar para la ruralidad de BogotáComunitario</v>
      </c>
      <c r="F138" s="77" t="s">
        <v>199</v>
      </c>
      <c r="G138" s="77" t="s">
        <v>64</v>
      </c>
      <c r="H138" s="77" t="s">
        <v>65</v>
      </c>
      <c r="I138" s="73" t="s">
        <v>34</v>
      </c>
      <c r="J138" s="77" t="s">
        <v>66</v>
      </c>
      <c r="K138" s="77" t="s">
        <v>39</v>
      </c>
      <c r="L138" s="74" t="s">
        <v>3</v>
      </c>
      <c r="M138" s="75" t="s">
        <v>1</v>
      </c>
      <c r="N138" s="73" t="str">
        <f t="shared" si="6"/>
        <v>1298. Cuidado Continuo por una vida con bienestar para la ruralidad de BogotáComunitario1_CANDELARIA2_NOVIEMBRE_2025</v>
      </c>
      <c r="O138" s="78">
        <v>175674</v>
      </c>
      <c r="P138" s="78"/>
      <c r="Q138" s="78"/>
      <c r="R138" s="76">
        <v>0</v>
      </c>
      <c r="S138" s="79">
        <v>0</v>
      </c>
    </row>
    <row r="139" spans="2:19" ht="30" customHeight="1">
      <c r="B139" s="77">
        <v>130</v>
      </c>
      <c r="C139" s="77" t="s">
        <v>195</v>
      </c>
      <c r="D139" s="77" t="s">
        <v>62</v>
      </c>
      <c r="E139" s="73" t="str">
        <f t="shared" si="5"/>
        <v>1308. Cuidado Continuo por una vida con bienestar para la ruralidad de BogotáComunitario</v>
      </c>
      <c r="F139" s="77" t="s">
        <v>200</v>
      </c>
      <c r="G139" s="77" t="s">
        <v>64</v>
      </c>
      <c r="H139" s="77" t="s">
        <v>65</v>
      </c>
      <c r="I139" s="73" t="s">
        <v>34</v>
      </c>
      <c r="J139" s="77" t="s">
        <v>66</v>
      </c>
      <c r="K139" s="77" t="s">
        <v>55</v>
      </c>
      <c r="L139" s="74" t="s">
        <v>3</v>
      </c>
      <c r="M139" s="75" t="s">
        <v>1</v>
      </c>
      <c r="N139" s="73" t="str">
        <f t="shared" si="6"/>
        <v>1308. Cuidado Continuo por una vida con bienestar para la ruralidad de BogotáComunitario1_CANDELARIA2_NOVIEMBRE_2025</v>
      </c>
      <c r="O139" s="78">
        <v>140539</v>
      </c>
      <c r="P139" s="78"/>
      <c r="Q139" s="78"/>
      <c r="R139" s="76">
        <v>0</v>
      </c>
      <c r="S139" s="79">
        <v>0</v>
      </c>
    </row>
    <row r="140" spans="2:19" ht="30" customHeight="1">
      <c r="B140" s="77">
        <v>131</v>
      </c>
      <c r="C140" s="77" t="s">
        <v>195</v>
      </c>
      <c r="D140" s="77" t="s">
        <v>73</v>
      </c>
      <c r="E140" s="73" t="str">
        <f t="shared" si="5"/>
        <v>1318. Cuidado Continuo por una vida con bienestar para la ruralidad de BogotáLaboral</v>
      </c>
      <c r="F140" s="77" t="s">
        <v>201</v>
      </c>
      <c r="G140" s="77" t="s">
        <v>85</v>
      </c>
      <c r="H140" s="77" t="s">
        <v>65</v>
      </c>
      <c r="I140" s="73" t="s">
        <v>34</v>
      </c>
      <c r="J140" s="77" t="s">
        <v>129</v>
      </c>
      <c r="K140" s="77" t="s">
        <v>39</v>
      </c>
      <c r="L140" s="74" t="s">
        <v>3</v>
      </c>
      <c r="M140" s="75" t="s">
        <v>1</v>
      </c>
      <c r="N140" s="73" t="str">
        <f t="shared" si="6"/>
        <v>1318. Cuidado Continuo por una vida con bienestar para la ruralidad de BogotáLaboral1_CANDELARIA2_NOVIEMBRE_2025</v>
      </c>
      <c r="O140" s="78">
        <v>940787</v>
      </c>
      <c r="P140" s="78"/>
      <c r="Q140" s="78"/>
      <c r="R140" s="76">
        <v>0</v>
      </c>
      <c r="S140" s="79">
        <v>0</v>
      </c>
    </row>
    <row r="141" spans="2:19" ht="30" customHeight="1">
      <c r="B141" s="77">
        <v>132</v>
      </c>
      <c r="C141" s="77" t="s">
        <v>195</v>
      </c>
      <c r="D141" s="77" t="s">
        <v>73</v>
      </c>
      <c r="E141" s="73" t="str">
        <f t="shared" si="5"/>
        <v>1328. Cuidado Continuo por una vida con bienestar para la ruralidad de BogotáLaboral</v>
      </c>
      <c r="F141" s="77" t="s">
        <v>202</v>
      </c>
      <c r="G141" s="77" t="s">
        <v>85</v>
      </c>
      <c r="H141" s="77" t="s">
        <v>65</v>
      </c>
      <c r="I141" s="73" t="s">
        <v>34</v>
      </c>
      <c r="J141" s="77" t="s">
        <v>203</v>
      </c>
      <c r="K141" s="77" t="s">
        <v>55</v>
      </c>
      <c r="L141" s="74" t="s">
        <v>3</v>
      </c>
      <c r="M141" s="75" t="s">
        <v>1</v>
      </c>
      <c r="N141" s="73" t="str">
        <f t="shared" si="6"/>
        <v>1328. Cuidado Continuo por una vida con bienestar para la ruralidad de BogotáLaboral1_CANDELARIA2_NOVIEMBRE_2025</v>
      </c>
      <c r="O141" s="78">
        <v>250875</v>
      </c>
      <c r="P141" s="78"/>
      <c r="Q141" s="78"/>
      <c r="R141" s="76">
        <v>0</v>
      </c>
      <c r="S141" s="79">
        <v>0</v>
      </c>
    </row>
    <row r="142" spans="2:19" ht="30" customHeight="1">
      <c r="B142" s="77">
        <v>133</v>
      </c>
      <c r="C142" s="77" t="s">
        <v>195</v>
      </c>
      <c r="D142" s="77" t="s">
        <v>73</v>
      </c>
      <c r="E142" s="73" t="str">
        <f t="shared" si="5"/>
        <v>1338. Cuidado Continuo por una vida con bienestar para la ruralidad de BogotáLaboral</v>
      </c>
      <c r="F142" s="77" t="s">
        <v>204</v>
      </c>
      <c r="G142" s="77" t="s">
        <v>85</v>
      </c>
      <c r="H142" s="77" t="s">
        <v>65</v>
      </c>
      <c r="I142" s="73" t="s">
        <v>34</v>
      </c>
      <c r="J142" s="77" t="s">
        <v>203</v>
      </c>
      <c r="K142" s="77" t="s">
        <v>55</v>
      </c>
      <c r="L142" s="74" t="s">
        <v>3</v>
      </c>
      <c r="M142" s="75" t="s">
        <v>1</v>
      </c>
      <c r="N142" s="73" t="str">
        <f t="shared" si="6"/>
        <v>1338. Cuidado Continuo por una vida con bienestar para la ruralidad de BogotáLaboral1_CANDELARIA2_NOVIEMBRE_2025</v>
      </c>
      <c r="O142" s="78">
        <v>183687</v>
      </c>
      <c r="P142" s="78"/>
      <c r="Q142" s="78"/>
      <c r="R142" s="76">
        <v>0</v>
      </c>
      <c r="S142" s="79">
        <v>0</v>
      </c>
    </row>
    <row r="143" spans="2:19" ht="30" customHeight="1">
      <c r="B143" s="77">
        <v>134</v>
      </c>
      <c r="C143" s="77" t="s">
        <v>195</v>
      </c>
      <c r="D143" s="77" t="s">
        <v>73</v>
      </c>
      <c r="E143" s="73" t="str">
        <f t="shared" si="5"/>
        <v>1348. Cuidado Continuo por una vida con bienestar para la ruralidad de BogotáLaboral</v>
      </c>
      <c r="F143" s="77" t="s">
        <v>205</v>
      </c>
      <c r="G143" s="77" t="s">
        <v>85</v>
      </c>
      <c r="H143" s="77" t="s">
        <v>65</v>
      </c>
      <c r="I143" s="73" t="s">
        <v>34</v>
      </c>
      <c r="J143" s="77" t="s">
        <v>126</v>
      </c>
      <c r="K143" s="77" t="s">
        <v>55</v>
      </c>
      <c r="L143" s="74" t="s">
        <v>3</v>
      </c>
      <c r="M143" s="75" t="s">
        <v>1</v>
      </c>
      <c r="N143" s="73" t="str">
        <f t="shared" si="6"/>
        <v>1348. Cuidado Continuo por una vida con bienestar para la ruralidad de BogotáLaboral1_CANDELARIA2_NOVIEMBRE_2025</v>
      </c>
      <c r="O143" s="78">
        <v>110336</v>
      </c>
      <c r="P143" s="78"/>
      <c r="Q143" s="78"/>
      <c r="R143" s="76">
        <v>0</v>
      </c>
      <c r="S143" s="79">
        <v>0</v>
      </c>
    </row>
    <row r="144" spans="2:19" ht="30" customHeight="1">
      <c r="B144" s="77">
        <v>135</v>
      </c>
      <c r="C144" s="77" t="s">
        <v>195</v>
      </c>
      <c r="D144" s="77" t="s">
        <v>73</v>
      </c>
      <c r="E144" s="73" t="str">
        <f t="shared" si="5"/>
        <v>1358. Cuidado Continuo por una vida con bienestar para la ruralidad de BogotáLaboral</v>
      </c>
      <c r="F144" s="77" t="s">
        <v>206</v>
      </c>
      <c r="G144" s="77" t="s">
        <v>85</v>
      </c>
      <c r="H144" s="77" t="s">
        <v>65</v>
      </c>
      <c r="I144" s="73" t="s">
        <v>34</v>
      </c>
      <c r="J144" s="77" t="s">
        <v>126</v>
      </c>
      <c r="K144" s="77" t="s">
        <v>39</v>
      </c>
      <c r="L144" s="74" t="s">
        <v>3</v>
      </c>
      <c r="M144" s="75" t="s">
        <v>1</v>
      </c>
      <c r="N144" s="73" t="str">
        <f t="shared" si="6"/>
        <v>1358. Cuidado Continuo por una vida con bienestar para la ruralidad de BogotáLaboral1_CANDELARIA2_NOVIEMBRE_2025</v>
      </c>
      <c r="O144" s="78">
        <v>137922</v>
      </c>
      <c r="P144" s="78"/>
      <c r="Q144" s="78"/>
      <c r="R144" s="76">
        <v>0</v>
      </c>
      <c r="S144" s="79">
        <v>0</v>
      </c>
    </row>
    <row r="145" spans="2:19" ht="30" customHeight="1">
      <c r="B145" s="77">
        <v>86</v>
      </c>
      <c r="C145" s="77" t="s">
        <v>207</v>
      </c>
      <c r="D145" s="77" t="s">
        <v>208</v>
      </c>
      <c r="E145" s="73" t="str">
        <f t="shared" si="5"/>
        <v>869. Gestión de Programas Estrategias y Planes para el BienestarGestión Integral Estrategias y Programas</v>
      </c>
      <c r="F145" s="77" t="s">
        <v>209</v>
      </c>
      <c r="G145" s="77" t="s">
        <v>210</v>
      </c>
      <c r="H145" s="77" t="s">
        <v>65</v>
      </c>
      <c r="I145" s="73" t="s">
        <v>34</v>
      </c>
      <c r="J145" s="77" t="s">
        <v>193</v>
      </c>
      <c r="K145" s="77" t="s">
        <v>36</v>
      </c>
      <c r="L145" s="74" t="s">
        <v>3</v>
      </c>
      <c r="M145" s="75" t="s">
        <v>1</v>
      </c>
      <c r="N145" s="73" t="str">
        <f t="shared" si="6"/>
        <v>869. Gestión de Programas Estrategias y Planes para el BienestarGestión Integral Estrategias y Programas1_CANDELARIA2_NOVIEMBRE_2025</v>
      </c>
      <c r="O145" s="78">
        <v>73474880</v>
      </c>
      <c r="P145" s="78"/>
      <c r="Q145" s="78"/>
      <c r="R145" s="76">
        <v>0</v>
      </c>
      <c r="S145" s="79">
        <v>0</v>
      </c>
    </row>
    <row r="146" spans="2:19" ht="30" customHeight="1">
      <c r="B146" s="77">
        <v>136</v>
      </c>
      <c r="C146" s="77" t="s">
        <v>207</v>
      </c>
      <c r="D146" s="77" t="s">
        <v>208</v>
      </c>
      <c r="E146" s="73" t="str">
        <f t="shared" si="5"/>
        <v>1369. Gestión de Programas Estrategias y Planes para el BienestarGestión Integral Estrategias y Programas</v>
      </c>
      <c r="F146" s="77" t="s">
        <v>211</v>
      </c>
      <c r="G146" s="77" t="s">
        <v>212</v>
      </c>
      <c r="H146" s="77" t="s">
        <v>44</v>
      </c>
      <c r="I146" s="73" t="s">
        <v>34</v>
      </c>
      <c r="J146" s="77" t="s">
        <v>35</v>
      </c>
      <c r="K146" s="77" t="s">
        <v>36</v>
      </c>
      <c r="L146" s="74" t="s">
        <v>3</v>
      </c>
      <c r="M146" s="75" t="s">
        <v>1</v>
      </c>
      <c r="N146" s="73" t="str">
        <f t="shared" si="6"/>
        <v>1369. Gestión de Programas Estrategias y Planes para el BienestarGestión Integral Estrategias y Programas1_CANDELARIA2_NOVIEMBRE_2025</v>
      </c>
      <c r="O146" s="78">
        <v>5621568</v>
      </c>
      <c r="P146" s="78"/>
      <c r="Q146" s="78"/>
      <c r="R146" s="76">
        <v>0</v>
      </c>
      <c r="S146" s="79">
        <v>0</v>
      </c>
    </row>
    <row r="147" spans="2:19" ht="30" customHeight="1">
      <c r="B147" s="77">
        <v>137</v>
      </c>
      <c r="C147" s="77" t="s">
        <v>207</v>
      </c>
      <c r="D147" s="77" t="s">
        <v>208</v>
      </c>
      <c r="E147" s="73" t="str">
        <f t="shared" si="5"/>
        <v>1379. Gestión de Programas Estrategias y Planes para el BienestarGestión Integral Estrategias y Programas</v>
      </c>
      <c r="F147" s="77" t="s">
        <v>213</v>
      </c>
      <c r="G147" s="77" t="s">
        <v>212</v>
      </c>
      <c r="H147" s="77" t="s">
        <v>44</v>
      </c>
      <c r="I147" s="73" t="s">
        <v>34</v>
      </c>
      <c r="J147" s="77" t="s">
        <v>35</v>
      </c>
      <c r="K147" s="77" t="s">
        <v>36</v>
      </c>
      <c r="L147" s="74" t="s">
        <v>3</v>
      </c>
      <c r="M147" s="75" t="s">
        <v>1</v>
      </c>
      <c r="N147" s="73" t="str">
        <f t="shared" si="6"/>
        <v>1379. Gestión de Programas Estrategias y Planes para el BienestarGestión Integral Estrategias y Programas1_CANDELARIA2_NOVIEMBRE_2025</v>
      </c>
      <c r="O147" s="78">
        <v>3994272</v>
      </c>
      <c r="P147" s="78"/>
      <c r="Q147" s="78"/>
      <c r="R147" s="76">
        <v>0</v>
      </c>
      <c r="S147" s="79">
        <v>0</v>
      </c>
    </row>
    <row r="148" spans="2:19" ht="30" customHeight="1">
      <c r="B148" s="77">
        <v>138</v>
      </c>
      <c r="C148" s="77" t="s">
        <v>207</v>
      </c>
      <c r="D148" s="77" t="s">
        <v>208</v>
      </c>
      <c r="E148" s="73" t="str">
        <f t="shared" ref="E148:E211" si="7">B148&amp;C148&amp;D148</f>
        <v>1389. Gestión de Programas Estrategias y Planes para el BienestarGestión Integral Estrategias y Programas</v>
      </c>
      <c r="F148" s="77" t="s">
        <v>214</v>
      </c>
      <c r="G148" s="77" t="s">
        <v>212</v>
      </c>
      <c r="H148" s="77" t="s">
        <v>44</v>
      </c>
      <c r="I148" s="73" t="s">
        <v>34</v>
      </c>
      <c r="J148" s="77" t="s">
        <v>35</v>
      </c>
      <c r="K148" s="77" t="s">
        <v>36</v>
      </c>
      <c r="L148" s="74" t="s">
        <v>3</v>
      </c>
      <c r="M148" s="75" t="s">
        <v>1</v>
      </c>
      <c r="N148" s="73" t="str">
        <f t="shared" si="6"/>
        <v>1389. Gestión de Programas Estrategias y Planes para el BienestarGestión Integral Estrategias y Programas1_CANDELARIA2_NOVIEMBRE_2025</v>
      </c>
      <c r="O148" s="78">
        <v>12969056</v>
      </c>
      <c r="P148" s="78"/>
      <c r="Q148" s="78"/>
      <c r="R148" s="76">
        <v>0</v>
      </c>
      <c r="S148" s="79">
        <v>0</v>
      </c>
    </row>
    <row r="149" spans="2:19" ht="30" customHeight="1">
      <c r="B149" s="77">
        <v>139</v>
      </c>
      <c r="C149" s="77" t="s">
        <v>207</v>
      </c>
      <c r="D149" s="77" t="s">
        <v>208</v>
      </c>
      <c r="E149" s="73" t="str">
        <f t="shared" si="7"/>
        <v>1399. Gestión de Programas Estrategias y Planes para el BienestarGestión Integral Estrategias y Programas</v>
      </c>
      <c r="F149" s="77" t="s">
        <v>215</v>
      </c>
      <c r="G149" s="77" t="s">
        <v>212</v>
      </c>
      <c r="H149" s="77" t="s">
        <v>44</v>
      </c>
      <c r="I149" s="73" t="s">
        <v>34</v>
      </c>
      <c r="J149" s="77" t="s">
        <v>35</v>
      </c>
      <c r="K149" s="77" t="s">
        <v>36</v>
      </c>
      <c r="L149" s="74" t="s">
        <v>3</v>
      </c>
      <c r="M149" s="75" t="s">
        <v>1</v>
      </c>
      <c r="N149" s="73" t="str">
        <f t="shared" si="6"/>
        <v>1399. Gestión de Programas Estrategias y Planes para el BienestarGestión Integral Estrategias y Programas1_CANDELARIA2_NOVIEMBRE_2025</v>
      </c>
      <c r="O149" s="78">
        <v>3994272</v>
      </c>
      <c r="P149" s="78"/>
      <c r="Q149" s="78"/>
      <c r="R149" s="76">
        <v>0</v>
      </c>
      <c r="S149" s="79">
        <v>0</v>
      </c>
    </row>
    <row r="150" spans="2:19" ht="30" customHeight="1">
      <c r="B150" s="77">
        <v>140</v>
      </c>
      <c r="C150" s="77" t="s">
        <v>207</v>
      </c>
      <c r="D150" s="77" t="s">
        <v>208</v>
      </c>
      <c r="E150" s="73" t="str">
        <f t="shared" si="7"/>
        <v>1409. Gestión de Programas Estrategias y Planes para el BienestarGestión Integral Estrategias y Programas</v>
      </c>
      <c r="F150" s="77" t="s">
        <v>216</v>
      </c>
      <c r="G150" s="77" t="s">
        <v>212</v>
      </c>
      <c r="H150" s="77" t="s">
        <v>44</v>
      </c>
      <c r="I150" s="73" t="s">
        <v>34</v>
      </c>
      <c r="J150" s="77" t="s">
        <v>35</v>
      </c>
      <c r="K150" s="77" t="s">
        <v>36</v>
      </c>
      <c r="L150" s="74" t="s">
        <v>3</v>
      </c>
      <c r="M150" s="75" t="s">
        <v>1</v>
      </c>
      <c r="N150" s="73" t="str">
        <f t="shared" si="6"/>
        <v>1409. Gestión de Programas Estrategias y Planes para el BienestarGestión Integral Estrategias y Programas1_CANDELARIA2_NOVIEMBRE_2025</v>
      </c>
      <c r="O150" s="78">
        <v>5621568</v>
      </c>
      <c r="P150" s="78"/>
      <c r="Q150" s="78"/>
      <c r="R150" s="76">
        <v>0</v>
      </c>
      <c r="S150" s="79">
        <v>0</v>
      </c>
    </row>
    <row r="151" spans="2:19" ht="30" customHeight="1">
      <c r="B151" s="77">
        <v>141</v>
      </c>
      <c r="C151" s="77" t="s">
        <v>207</v>
      </c>
      <c r="D151" s="77" t="s">
        <v>208</v>
      </c>
      <c r="E151" s="73" t="str">
        <f t="shared" si="7"/>
        <v>1419. Gestión de Programas Estrategias y Planes para el BienestarGestión Integral Estrategias y Programas</v>
      </c>
      <c r="F151" s="77" t="s">
        <v>217</v>
      </c>
      <c r="G151" s="77" t="s">
        <v>212</v>
      </c>
      <c r="H151" s="77" t="s">
        <v>44</v>
      </c>
      <c r="I151" s="73" t="s">
        <v>34</v>
      </c>
      <c r="J151" s="77" t="s">
        <v>35</v>
      </c>
      <c r="K151" s="77" t="s">
        <v>36</v>
      </c>
      <c r="L151" s="74" t="s">
        <v>3</v>
      </c>
      <c r="M151" s="75" t="s">
        <v>1</v>
      </c>
      <c r="N151" s="73" t="str">
        <f t="shared" si="6"/>
        <v>1419. Gestión de Programas Estrategias y Planes para el BienestarGestión Integral Estrategias y Programas1_CANDELARIA2_NOVIEMBRE_2025</v>
      </c>
      <c r="O151" s="78">
        <v>3994272</v>
      </c>
      <c r="P151" s="78"/>
      <c r="Q151" s="78"/>
      <c r="R151" s="76">
        <v>0</v>
      </c>
      <c r="S151" s="79">
        <v>0</v>
      </c>
    </row>
    <row r="152" spans="2:19" ht="30" customHeight="1">
      <c r="B152" s="77">
        <v>142</v>
      </c>
      <c r="C152" s="77" t="s">
        <v>207</v>
      </c>
      <c r="D152" s="77" t="s">
        <v>208</v>
      </c>
      <c r="E152" s="73" t="str">
        <f t="shared" si="7"/>
        <v>1429. Gestión de Programas Estrategias y Planes para el BienestarGestión Integral Estrategias y Programas</v>
      </c>
      <c r="F152" s="77" t="s">
        <v>218</v>
      </c>
      <c r="G152" s="77" t="s">
        <v>212</v>
      </c>
      <c r="H152" s="77" t="s">
        <v>44</v>
      </c>
      <c r="I152" s="73" t="s">
        <v>34</v>
      </c>
      <c r="J152" s="77" t="s">
        <v>35</v>
      </c>
      <c r="K152" s="77" t="s">
        <v>55</v>
      </c>
      <c r="L152" s="74" t="s">
        <v>3</v>
      </c>
      <c r="M152" s="75" t="s">
        <v>1</v>
      </c>
      <c r="N152" s="73" t="str">
        <f t="shared" si="6"/>
        <v>1429. Gestión de Programas Estrategias y Planes para el BienestarGestión Integral Estrategias y Programas1_CANDELARIA2_NOVIEMBRE_2025</v>
      </c>
      <c r="O152" s="78">
        <v>3994272</v>
      </c>
      <c r="P152" s="78"/>
      <c r="Q152" s="78"/>
      <c r="R152" s="76">
        <v>0</v>
      </c>
      <c r="S152" s="79">
        <v>0</v>
      </c>
    </row>
    <row r="153" spans="2:19" ht="30" customHeight="1">
      <c r="B153" s="77">
        <v>143</v>
      </c>
      <c r="C153" s="77" t="s">
        <v>207</v>
      </c>
      <c r="D153" s="77" t="s">
        <v>208</v>
      </c>
      <c r="E153" s="73" t="str">
        <f t="shared" si="7"/>
        <v>1439. Gestión de Programas Estrategias y Planes para el BienestarGestión Integral Estrategias y Programas</v>
      </c>
      <c r="F153" s="77" t="s">
        <v>219</v>
      </c>
      <c r="G153" s="77" t="s">
        <v>220</v>
      </c>
      <c r="H153" s="77" t="s">
        <v>44</v>
      </c>
      <c r="I153" s="73" t="s">
        <v>34</v>
      </c>
      <c r="J153" s="77" t="s">
        <v>35</v>
      </c>
      <c r="K153" s="77" t="s">
        <v>36</v>
      </c>
      <c r="L153" s="74" t="s">
        <v>3</v>
      </c>
      <c r="M153" s="75" t="s">
        <v>1</v>
      </c>
      <c r="N153" s="73" t="str">
        <f t="shared" si="6"/>
        <v>1439. Gestión de Programas Estrategias y Planes para el BienestarGestión Integral Estrategias y Programas1_CANDELARIA2_NOVIEMBRE_2025</v>
      </c>
      <c r="O153" s="78">
        <v>7508288</v>
      </c>
      <c r="P153" s="78"/>
      <c r="Q153" s="78"/>
      <c r="R153" s="76">
        <v>0</v>
      </c>
      <c r="S153" s="79">
        <v>0</v>
      </c>
    </row>
    <row r="154" spans="2:19" ht="30" customHeight="1">
      <c r="B154" s="77">
        <v>144</v>
      </c>
      <c r="C154" s="77" t="s">
        <v>207</v>
      </c>
      <c r="D154" s="77" t="s">
        <v>208</v>
      </c>
      <c r="E154" s="73" t="str">
        <f t="shared" si="7"/>
        <v>1449. Gestión de Programas Estrategias y Planes para el BienestarGestión Integral Estrategias y Programas</v>
      </c>
      <c r="F154" s="77" t="s">
        <v>221</v>
      </c>
      <c r="G154" s="77" t="s">
        <v>220</v>
      </c>
      <c r="H154" s="77" t="s">
        <v>44</v>
      </c>
      <c r="I154" s="73" t="s">
        <v>34</v>
      </c>
      <c r="J154" s="77" t="s">
        <v>35</v>
      </c>
      <c r="K154" s="77" t="s">
        <v>36</v>
      </c>
      <c r="L154" s="74" t="s">
        <v>3</v>
      </c>
      <c r="M154" s="75" t="s">
        <v>1</v>
      </c>
      <c r="N154" s="73" t="str">
        <f t="shared" si="6"/>
        <v>1449. Gestión de Programas Estrategias y Planes para el BienestarGestión Integral Estrategias y Programas1_CANDELARIA2_NOVIEMBRE_2025</v>
      </c>
      <c r="O154" s="78">
        <v>7508288</v>
      </c>
      <c r="P154" s="78"/>
      <c r="Q154" s="78"/>
      <c r="R154" s="76">
        <v>0</v>
      </c>
      <c r="S154" s="79">
        <v>0</v>
      </c>
    </row>
    <row r="155" spans="2:19" ht="30" customHeight="1">
      <c r="B155" s="77">
        <v>145</v>
      </c>
      <c r="C155" s="77" t="s">
        <v>207</v>
      </c>
      <c r="D155" s="77" t="s">
        <v>208</v>
      </c>
      <c r="E155" s="73" t="str">
        <f t="shared" si="7"/>
        <v>1459. Gestión de Programas Estrategias y Planes para el BienestarGestión Integral Estrategias y Programas</v>
      </c>
      <c r="F155" s="77" t="s">
        <v>222</v>
      </c>
      <c r="G155" s="77" t="s">
        <v>220</v>
      </c>
      <c r="H155" s="77" t="s">
        <v>44</v>
      </c>
      <c r="I155" s="73" t="s">
        <v>34</v>
      </c>
      <c r="J155" s="77" t="s">
        <v>35</v>
      </c>
      <c r="K155" s="77" t="s">
        <v>36</v>
      </c>
      <c r="L155" s="74" t="s">
        <v>3</v>
      </c>
      <c r="M155" s="75" t="s">
        <v>1</v>
      </c>
      <c r="N155" s="73" t="str">
        <f t="shared" si="6"/>
        <v>1459. Gestión de Programas Estrategias y Planes para el BienestarGestión Integral Estrategias y Programas1_CANDELARIA2_NOVIEMBRE_2025</v>
      </c>
      <c r="O155" s="78">
        <v>5299968</v>
      </c>
      <c r="P155" s="78"/>
      <c r="Q155" s="78"/>
      <c r="R155" s="76">
        <v>0</v>
      </c>
      <c r="S155" s="79">
        <v>0</v>
      </c>
    </row>
    <row r="156" spans="2:19" ht="30" customHeight="1">
      <c r="B156" s="77">
        <v>146</v>
      </c>
      <c r="C156" s="77" t="s">
        <v>207</v>
      </c>
      <c r="D156" s="77" t="s">
        <v>208</v>
      </c>
      <c r="E156" s="73" t="str">
        <f t="shared" si="7"/>
        <v>1469. Gestión de Programas Estrategias y Planes para el BienestarGestión Integral Estrategias y Programas</v>
      </c>
      <c r="F156" s="77" t="s">
        <v>223</v>
      </c>
      <c r="G156" s="77" t="s">
        <v>220</v>
      </c>
      <c r="H156" s="77" t="s">
        <v>44</v>
      </c>
      <c r="I156" s="73" t="s">
        <v>34</v>
      </c>
      <c r="J156" s="77" t="s">
        <v>66</v>
      </c>
      <c r="K156" s="77" t="s">
        <v>55</v>
      </c>
      <c r="L156" s="74" t="s">
        <v>3</v>
      </c>
      <c r="M156" s="75" t="s">
        <v>1</v>
      </c>
      <c r="N156" s="73" t="str">
        <f t="shared" si="6"/>
        <v>1469. Gestión de Programas Estrategias y Planes para el BienestarGestión Integral Estrategias y Programas1_CANDELARIA2_NOVIEMBRE_2025</v>
      </c>
      <c r="O156" s="78">
        <v>122208</v>
      </c>
      <c r="P156" s="78"/>
      <c r="Q156" s="78"/>
      <c r="R156" s="76">
        <v>0</v>
      </c>
      <c r="S156" s="79">
        <v>0</v>
      </c>
    </row>
    <row r="157" spans="2:19" ht="30" customHeight="1">
      <c r="B157" s="77">
        <v>147</v>
      </c>
      <c r="C157" s="77" t="s">
        <v>207</v>
      </c>
      <c r="D157" s="77" t="s">
        <v>208</v>
      </c>
      <c r="E157" s="73" t="str">
        <f t="shared" si="7"/>
        <v>1479. Gestión de Programas Estrategias y Planes para el BienestarGestión Integral Estrategias y Programas</v>
      </c>
      <c r="F157" s="77" t="s">
        <v>224</v>
      </c>
      <c r="G157" s="77" t="s">
        <v>220</v>
      </c>
      <c r="H157" s="77" t="s">
        <v>44</v>
      </c>
      <c r="I157" s="73" t="s">
        <v>34</v>
      </c>
      <c r="J157" s="77" t="s">
        <v>190</v>
      </c>
      <c r="K157" s="77" t="s">
        <v>55</v>
      </c>
      <c r="L157" s="74" t="s">
        <v>3</v>
      </c>
      <c r="M157" s="75" t="s">
        <v>1</v>
      </c>
      <c r="N157" s="73" t="str">
        <f t="shared" si="6"/>
        <v>1479. Gestión de Programas Estrategias y Planes para el BienestarGestión Integral Estrategias y Programas1_CANDELARIA2_NOVIEMBRE_2025</v>
      </c>
      <c r="O157" s="78">
        <v>30552</v>
      </c>
      <c r="P157" s="78"/>
      <c r="Q157" s="78"/>
      <c r="R157" s="76">
        <v>0</v>
      </c>
      <c r="S157" s="79">
        <v>0</v>
      </c>
    </row>
    <row r="158" spans="2:19" ht="30" customHeight="1">
      <c r="B158" s="77">
        <v>148</v>
      </c>
      <c r="C158" s="77" t="s">
        <v>207</v>
      </c>
      <c r="D158" s="77" t="s">
        <v>208</v>
      </c>
      <c r="E158" s="73" t="str">
        <f t="shared" si="7"/>
        <v>1489. Gestión de Programas Estrategias y Planes para el BienestarGestión Integral Estrategias y Programas</v>
      </c>
      <c r="F158" s="77" t="s">
        <v>225</v>
      </c>
      <c r="G158" s="77" t="s">
        <v>220</v>
      </c>
      <c r="H158" s="77" t="s">
        <v>44</v>
      </c>
      <c r="I158" s="73" t="s">
        <v>34</v>
      </c>
      <c r="J158" s="77" t="s">
        <v>66</v>
      </c>
      <c r="K158" s="77" t="s">
        <v>55</v>
      </c>
      <c r="L158" s="74" t="s">
        <v>3</v>
      </c>
      <c r="M158" s="75" t="s">
        <v>1</v>
      </c>
      <c r="N158" s="73" t="str">
        <f t="shared" si="6"/>
        <v>1489. Gestión de Programas Estrategias y Planes para el BienestarGestión Integral Estrategias y Programas1_CANDELARIA2_NOVIEMBRE_2025</v>
      </c>
      <c r="O158" s="78">
        <v>122208</v>
      </c>
      <c r="P158" s="78"/>
      <c r="Q158" s="78"/>
      <c r="R158" s="76">
        <v>0</v>
      </c>
      <c r="S158" s="79">
        <v>0</v>
      </c>
    </row>
    <row r="159" spans="2:19" ht="30" customHeight="1">
      <c r="B159" s="77">
        <v>149</v>
      </c>
      <c r="C159" s="77" t="s">
        <v>207</v>
      </c>
      <c r="D159" s="77" t="s">
        <v>208</v>
      </c>
      <c r="E159" s="73" t="str">
        <f t="shared" si="7"/>
        <v>1499. Gestión de Programas Estrategias y Planes para el BienestarGestión Integral Estrategias y Programas</v>
      </c>
      <c r="F159" s="77" t="s">
        <v>226</v>
      </c>
      <c r="G159" s="77" t="s">
        <v>220</v>
      </c>
      <c r="H159" s="77" t="s">
        <v>44</v>
      </c>
      <c r="I159" s="73" t="s">
        <v>34</v>
      </c>
      <c r="J159" s="77" t="s">
        <v>35</v>
      </c>
      <c r="K159" s="77" t="s">
        <v>36</v>
      </c>
      <c r="L159" s="74" t="s">
        <v>3</v>
      </c>
      <c r="M159" s="75" t="s">
        <v>1</v>
      </c>
      <c r="N159" s="73" t="str">
        <f t="shared" si="6"/>
        <v>1499. Gestión de Programas Estrategias y Planes para el BienestarGestión Integral Estrategias y Programas1_CANDELARIA2_NOVIEMBRE_2025</v>
      </c>
      <c r="O159" s="78">
        <v>3665168</v>
      </c>
      <c r="P159" s="78"/>
      <c r="Q159" s="78"/>
      <c r="R159" s="76">
        <v>0</v>
      </c>
      <c r="S159" s="79">
        <v>0</v>
      </c>
    </row>
    <row r="160" spans="2:19" ht="30" customHeight="1">
      <c r="B160" s="77">
        <v>150</v>
      </c>
      <c r="C160" s="77" t="s">
        <v>207</v>
      </c>
      <c r="D160" s="77" t="s">
        <v>208</v>
      </c>
      <c r="E160" s="73" t="str">
        <f t="shared" si="7"/>
        <v>1509. Gestión de Programas Estrategias y Planes para el BienestarGestión Integral Estrategias y Programas</v>
      </c>
      <c r="F160" s="77" t="s">
        <v>227</v>
      </c>
      <c r="G160" s="77" t="s">
        <v>220</v>
      </c>
      <c r="H160" s="77" t="s">
        <v>44</v>
      </c>
      <c r="I160" s="73" t="s">
        <v>34</v>
      </c>
      <c r="J160" s="77" t="s">
        <v>35</v>
      </c>
      <c r="K160" s="77" t="s">
        <v>36</v>
      </c>
      <c r="L160" s="74" t="s">
        <v>3</v>
      </c>
      <c r="M160" s="75" t="s">
        <v>1</v>
      </c>
      <c r="N160" s="73" t="str">
        <f t="shared" si="6"/>
        <v>1509. Gestión de Programas Estrategias y Planes para el BienestarGestión Integral Estrategias y Programas1_CANDELARIA2_NOVIEMBRE_2025</v>
      </c>
      <c r="O160" s="78">
        <v>1057260</v>
      </c>
      <c r="P160" s="78"/>
      <c r="Q160" s="78"/>
      <c r="R160" s="76">
        <v>0</v>
      </c>
      <c r="S160" s="79">
        <v>0</v>
      </c>
    </row>
    <row r="161" spans="2:19" ht="30" customHeight="1">
      <c r="B161" s="77">
        <v>151</v>
      </c>
      <c r="C161" s="77" t="s">
        <v>207</v>
      </c>
      <c r="D161" s="77" t="s">
        <v>208</v>
      </c>
      <c r="E161" s="73" t="str">
        <f t="shared" si="7"/>
        <v>1519. Gestión de Programas Estrategias y Planes para el BienestarGestión Integral Estrategias y Programas</v>
      </c>
      <c r="F161" s="77" t="s">
        <v>228</v>
      </c>
      <c r="G161" s="77" t="s">
        <v>220</v>
      </c>
      <c r="H161" s="77" t="s">
        <v>44</v>
      </c>
      <c r="I161" s="73" t="s">
        <v>34</v>
      </c>
      <c r="J161" s="77" t="s">
        <v>35</v>
      </c>
      <c r="K161" s="77" t="s">
        <v>36</v>
      </c>
      <c r="L161" s="74" t="s">
        <v>3</v>
      </c>
      <c r="M161" s="75" t="s">
        <v>1</v>
      </c>
      <c r="N161" s="73" t="str">
        <f t="shared" si="6"/>
        <v>1519. Gestión de Programas Estrategias y Planes para el BienestarGestión Integral Estrategias y Programas1_CANDELARIA2_NOVIEMBRE_2025</v>
      </c>
      <c r="O161" s="78">
        <v>1409680</v>
      </c>
      <c r="P161" s="78"/>
      <c r="Q161" s="78"/>
      <c r="R161" s="76">
        <v>0</v>
      </c>
      <c r="S161" s="79">
        <v>0</v>
      </c>
    </row>
    <row r="162" spans="2:19" ht="30" customHeight="1">
      <c r="B162" s="77">
        <v>152</v>
      </c>
      <c r="C162" s="77" t="s">
        <v>207</v>
      </c>
      <c r="D162" s="77" t="s">
        <v>208</v>
      </c>
      <c r="E162" s="73" t="str">
        <f t="shared" si="7"/>
        <v>1529. Gestión de Programas Estrategias y Planes para el BienestarGestión Integral Estrategias y Programas</v>
      </c>
      <c r="F162" s="77" t="s">
        <v>229</v>
      </c>
      <c r="G162" s="77" t="s">
        <v>220</v>
      </c>
      <c r="H162" s="77" t="s">
        <v>44</v>
      </c>
      <c r="I162" s="73" t="s">
        <v>34</v>
      </c>
      <c r="J162" s="77" t="s">
        <v>35</v>
      </c>
      <c r="K162" s="77" t="s">
        <v>36</v>
      </c>
      <c r="L162" s="74" t="s">
        <v>3</v>
      </c>
      <c r="M162" s="75" t="s">
        <v>1</v>
      </c>
      <c r="N162" s="73" t="str">
        <f t="shared" si="6"/>
        <v>1529. Gestión de Programas Estrategias y Planes para el BienestarGestión Integral Estrategias y Programas1_CANDELARIA2_NOVIEMBRE_2025</v>
      </c>
      <c r="O162" s="78">
        <v>352420</v>
      </c>
      <c r="P162" s="78"/>
      <c r="Q162" s="78"/>
      <c r="R162" s="76">
        <v>0</v>
      </c>
      <c r="S162" s="79">
        <v>0</v>
      </c>
    </row>
    <row r="163" spans="2:19" ht="30" customHeight="1">
      <c r="B163" s="77">
        <v>153</v>
      </c>
      <c r="C163" s="77" t="s">
        <v>207</v>
      </c>
      <c r="D163" s="77" t="s">
        <v>208</v>
      </c>
      <c r="E163" s="73" t="str">
        <f t="shared" si="7"/>
        <v>1539. Gestión de Programas Estrategias y Planes para el BienestarGestión Integral Estrategias y Programas</v>
      </c>
      <c r="F163" s="77" t="s">
        <v>230</v>
      </c>
      <c r="G163" s="77" t="s">
        <v>210</v>
      </c>
      <c r="H163" s="77" t="s">
        <v>44</v>
      </c>
      <c r="I163" s="73" t="s">
        <v>34</v>
      </c>
      <c r="J163" s="77" t="s">
        <v>35</v>
      </c>
      <c r="K163" s="77" t="s">
        <v>36</v>
      </c>
      <c r="L163" s="74" t="s">
        <v>3</v>
      </c>
      <c r="M163" s="75" t="s">
        <v>1</v>
      </c>
      <c r="N163" s="73" t="str">
        <f t="shared" si="6"/>
        <v>1539. Gestión de Programas Estrategias y Planes para el BienestarGestión Integral Estrategias y Programas1_CANDELARIA2_NOVIEMBRE_2025</v>
      </c>
      <c r="O163" s="78">
        <v>7347488</v>
      </c>
      <c r="P163" s="78"/>
      <c r="Q163" s="78"/>
      <c r="R163" s="76">
        <v>0</v>
      </c>
      <c r="S163" s="79">
        <v>0</v>
      </c>
    </row>
    <row r="164" spans="2:19" ht="30" customHeight="1">
      <c r="B164" s="77">
        <v>154</v>
      </c>
      <c r="C164" s="77" t="s">
        <v>207</v>
      </c>
      <c r="D164" s="77" t="s">
        <v>208</v>
      </c>
      <c r="E164" s="73" t="str">
        <f t="shared" si="7"/>
        <v>1549. Gestión de Programas Estrategias y Planes para el BienestarGestión Integral Estrategias y Programas</v>
      </c>
      <c r="F164" s="77" t="s">
        <v>231</v>
      </c>
      <c r="G164" s="77" t="s">
        <v>210</v>
      </c>
      <c r="H164" s="77" t="s">
        <v>44</v>
      </c>
      <c r="I164" s="73" t="s">
        <v>34</v>
      </c>
      <c r="J164" s="77" t="s">
        <v>35</v>
      </c>
      <c r="K164" s="77" t="s">
        <v>36</v>
      </c>
      <c r="L164" s="74" t="s">
        <v>3</v>
      </c>
      <c r="M164" s="75" t="s">
        <v>1</v>
      </c>
      <c r="N164" s="73" t="str">
        <f t="shared" si="6"/>
        <v>1549. Gestión de Programas Estrategias y Planes para el BienestarGestión Integral Estrategias y Programas1_CANDELARIA2_NOVIEMBRE_2025</v>
      </c>
      <c r="O164" s="78">
        <v>7347488</v>
      </c>
      <c r="P164" s="78"/>
      <c r="Q164" s="78"/>
      <c r="R164" s="76">
        <v>0</v>
      </c>
      <c r="S164" s="79">
        <v>0</v>
      </c>
    </row>
    <row r="165" spans="2:19" ht="30" customHeight="1">
      <c r="B165" s="77">
        <v>155</v>
      </c>
      <c r="C165" s="77" t="s">
        <v>207</v>
      </c>
      <c r="D165" s="77" t="s">
        <v>208</v>
      </c>
      <c r="E165" s="73" t="str">
        <f t="shared" si="7"/>
        <v>1559. Gestión de Programas Estrategias y Planes para el BienestarGestión Integral Estrategias y Programas</v>
      </c>
      <c r="F165" s="77" t="s">
        <v>232</v>
      </c>
      <c r="G165" s="77" t="s">
        <v>210</v>
      </c>
      <c r="H165" s="77" t="s">
        <v>44</v>
      </c>
      <c r="I165" s="73" t="s">
        <v>34</v>
      </c>
      <c r="J165" s="77" t="s">
        <v>35</v>
      </c>
      <c r="K165" s="77" t="s">
        <v>36</v>
      </c>
      <c r="L165" s="74" t="s">
        <v>3</v>
      </c>
      <c r="M165" s="75" t="s">
        <v>1</v>
      </c>
      <c r="N165" s="73" t="str">
        <f t="shared" si="6"/>
        <v>1559. Gestión de Programas Estrategias y Planes para el BienestarGestión Integral Estrategias y Programas1_CANDELARIA2_NOVIEMBRE_2025</v>
      </c>
      <c r="O165" s="78">
        <v>7347488</v>
      </c>
      <c r="P165" s="78"/>
      <c r="Q165" s="78"/>
      <c r="R165" s="76">
        <v>0</v>
      </c>
      <c r="S165" s="79">
        <v>0</v>
      </c>
    </row>
    <row r="166" spans="2:19" ht="30" customHeight="1">
      <c r="B166" s="77">
        <v>156</v>
      </c>
      <c r="C166" s="77" t="s">
        <v>207</v>
      </c>
      <c r="D166" s="77" t="s">
        <v>208</v>
      </c>
      <c r="E166" s="73" t="str">
        <f t="shared" si="7"/>
        <v>1569. Gestión de Programas Estrategias y Planes para el BienestarGestión Integral Estrategias y Programas</v>
      </c>
      <c r="F166" s="77" t="s">
        <v>233</v>
      </c>
      <c r="G166" s="77" t="s">
        <v>210</v>
      </c>
      <c r="H166" s="77" t="s">
        <v>44</v>
      </c>
      <c r="I166" s="73" t="s">
        <v>34</v>
      </c>
      <c r="J166" s="77" t="s">
        <v>35</v>
      </c>
      <c r="K166" s="77" t="s">
        <v>36</v>
      </c>
      <c r="L166" s="74" t="s">
        <v>3</v>
      </c>
      <c r="M166" s="75" t="s">
        <v>1</v>
      </c>
      <c r="N166" s="73" t="str">
        <f t="shared" si="6"/>
        <v>1569. Gestión de Programas Estrategias y Planes para el BienestarGestión Integral Estrategias y Programas1_CANDELARIA2_NOVIEMBRE_2025</v>
      </c>
      <c r="O166" s="78">
        <v>13832016</v>
      </c>
      <c r="P166" s="78"/>
      <c r="Q166" s="78"/>
      <c r="R166" s="76">
        <v>0</v>
      </c>
      <c r="S166" s="79">
        <v>0</v>
      </c>
    </row>
    <row r="167" spans="2:19" ht="30" customHeight="1">
      <c r="B167" s="77">
        <v>157</v>
      </c>
      <c r="C167" s="77" t="s">
        <v>207</v>
      </c>
      <c r="D167" s="77" t="s">
        <v>208</v>
      </c>
      <c r="E167" s="73" t="str">
        <f t="shared" si="7"/>
        <v>1579. Gestión de Programas Estrategias y Planes para el BienestarGestión Integral Estrategias y Programas</v>
      </c>
      <c r="F167" s="77" t="s">
        <v>234</v>
      </c>
      <c r="G167" s="77" t="s">
        <v>210</v>
      </c>
      <c r="H167" s="77" t="s">
        <v>44</v>
      </c>
      <c r="I167" s="73" t="s">
        <v>34</v>
      </c>
      <c r="J167" s="77" t="s">
        <v>35</v>
      </c>
      <c r="K167" s="77" t="s">
        <v>36</v>
      </c>
      <c r="L167" s="74" t="s">
        <v>3</v>
      </c>
      <c r="M167" s="75" t="s">
        <v>1</v>
      </c>
      <c r="N167" s="73" t="str">
        <f t="shared" si="6"/>
        <v>1579. Gestión de Programas Estrategias y Planes para el BienestarGestión Integral Estrategias y Programas1_CANDELARIA2_NOVIEMBRE_2025</v>
      </c>
      <c r="O167" s="78">
        <v>13832016</v>
      </c>
      <c r="P167" s="78"/>
      <c r="Q167" s="78"/>
      <c r="R167" s="76">
        <v>0</v>
      </c>
      <c r="S167" s="79">
        <v>0</v>
      </c>
    </row>
    <row r="168" spans="2:19" ht="30" customHeight="1">
      <c r="B168" s="77">
        <v>158</v>
      </c>
      <c r="C168" s="77" t="s">
        <v>207</v>
      </c>
      <c r="D168" s="77" t="s">
        <v>208</v>
      </c>
      <c r="E168" s="73" t="str">
        <f t="shared" si="7"/>
        <v>1589. Gestión de Programas Estrategias y Planes para el BienestarGestión Integral Estrategias y Programas</v>
      </c>
      <c r="F168" s="77" t="s">
        <v>235</v>
      </c>
      <c r="G168" s="77" t="s">
        <v>210</v>
      </c>
      <c r="H168" s="77" t="s">
        <v>44</v>
      </c>
      <c r="I168" s="73" t="s">
        <v>34</v>
      </c>
      <c r="J168" s="77" t="s">
        <v>66</v>
      </c>
      <c r="K168" s="77" t="s">
        <v>36</v>
      </c>
      <c r="L168" s="74" t="s">
        <v>3</v>
      </c>
      <c r="M168" s="75" t="s">
        <v>1</v>
      </c>
      <c r="N168" s="73" t="str">
        <f t="shared" si="6"/>
        <v>1589. Gestión de Programas Estrategias y Planes para el BienestarGestión Integral Estrategias y Programas1_CANDELARIA2_NOVIEMBRE_2025</v>
      </c>
      <c r="O168" s="78">
        <v>2114520</v>
      </c>
      <c r="P168" s="78"/>
      <c r="Q168" s="78"/>
      <c r="R168" s="76">
        <v>0</v>
      </c>
      <c r="S168" s="79">
        <v>0</v>
      </c>
    </row>
    <row r="169" spans="2:19" ht="30" customHeight="1">
      <c r="B169" s="77">
        <v>159</v>
      </c>
      <c r="C169" s="77" t="s">
        <v>207</v>
      </c>
      <c r="D169" s="77" t="s">
        <v>208</v>
      </c>
      <c r="E169" s="73" t="str">
        <f t="shared" si="7"/>
        <v>1599. Gestión de Programas Estrategias y Planes para el BienestarGestión Integral Estrategias y Programas</v>
      </c>
      <c r="F169" s="77" t="s">
        <v>236</v>
      </c>
      <c r="G169" s="77" t="s">
        <v>210</v>
      </c>
      <c r="H169" s="77" t="s">
        <v>44</v>
      </c>
      <c r="I169" s="73" t="s">
        <v>34</v>
      </c>
      <c r="J169" s="77" t="s">
        <v>35</v>
      </c>
      <c r="K169" s="77" t="s">
        <v>36</v>
      </c>
      <c r="L169" s="74" t="s">
        <v>3</v>
      </c>
      <c r="M169" s="75" t="s">
        <v>1</v>
      </c>
      <c r="N169" s="73" t="str">
        <f t="shared" si="6"/>
        <v>1599. Gestión de Programas Estrategias y Planes para el BienestarGestión Integral Estrategias y Programas1_CANDELARIA2_NOVIEMBRE_2025</v>
      </c>
      <c r="O169" s="78">
        <v>4370008</v>
      </c>
      <c r="P169" s="78"/>
      <c r="Q169" s="78"/>
      <c r="R169" s="76">
        <v>0</v>
      </c>
      <c r="S169" s="79">
        <v>0</v>
      </c>
    </row>
    <row r="170" spans="2:19" ht="30" customHeight="1">
      <c r="B170" s="77">
        <v>160</v>
      </c>
      <c r="C170" s="77" t="s">
        <v>207</v>
      </c>
      <c r="D170" s="77" t="s">
        <v>208</v>
      </c>
      <c r="E170" s="73" t="str">
        <f t="shared" si="7"/>
        <v>1609. Gestión de Programas Estrategias y Planes para el BienestarGestión Integral Estrategias y Programas</v>
      </c>
      <c r="F170" s="77" t="s">
        <v>237</v>
      </c>
      <c r="G170" s="77" t="s">
        <v>210</v>
      </c>
      <c r="H170" s="77" t="s">
        <v>44</v>
      </c>
      <c r="I170" s="73" t="s">
        <v>34</v>
      </c>
      <c r="J170" s="77" t="s">
        <v>35</v>
      </c>
      <c r="K170" s="77" t="s">
        <v>36</v>
      </c>
      <c r="L170" s="74" t="s">
        <v>3</v>
      </c>
      <c r="M170" s="75" t="s">
        <v>1</v>
      </c>
      <c r="N170" s="73" t="str">
        <f t="shared" si="6"/>
        <v>1609. Gestión de Programas Estrategias y Planes para el BienestarGestión Integral Estrategias y Programas1_CANDELARIA2_NOVIEMBRE_2025</v>
      </c>
      <c r="O170" s="78">
        <v>3994272</v>
      </c>
      <c r="P170" s="78"/>
      <c r="Q170" s="78"/>
      <c r="R170" s="76">
        <v>0</v>
      </c>
      <c r="S170" s="79">
        <v>0</v>
      </c>
    </row>
    <row r="171" spans="2:19" ht="30" customHeight="1">
      <c r="B171" s="77">
        <v>161</v>
      </c>
      <c r="C171" s="77" t="s">
        <v>207</v>
      </c>
      <c r="D171" s="77" t="s">
        <v>208</v>
      </c>
      <c r="E171" s="73" t="str">
        <f t="shared" si="7"/>
        <v>1619. Gestión de Programas Estrategias y Planes para el BienestarGestión Integral Estrategias y Programas</v>
      </c>
      <c r="F171" s="77" t="s">
        <v>238</v>
      </c>
      <c r="G171" s="77" t="s">
        <v>212</v>
      </c>
      <c r="H171" s="77" t="s">
        <v>44</v>
      </c>
      <c r="I171" s="73" t="s">
        <v>34</v>
      </c>
      <c r="J171" s="77" t="s">
        <v>35</v>
      </c>
      <c r="K171" s="77" t="s">
        <v>36</v>
      </c>
      <c r="L171" s="74" t="s">
        <v>3</v>
      </c>
      <c r="M171" s="75" t="s">
        <v>1</v>
      </c>
      <c r="N171" s="73" t="str">
        <f t="shared" si="6"/>
        <v>1619. Gestión de Programas Estrategias y Planes para el BienestarGestión Integral Estrategias y Programas1_CANDELARIA2_NOVIEMBRE_2025</v>
      </c>
      <c r="O171" s="78">
        <v>7347488</v>
      </c>
      <c r="P171" s="78"/>
      <c r="Q171" s="78"/>
      <c r="R171" s="76">
        <v>0</v>
      </c>
      <c r="S171" s="79">
        <v>0</v>
      </c>
    </row>
    <row r="172" spans="2:19" ht="30" customHeight="1">
      <c r="B172" s="77">
        <v>162</v>
      </c>
      <c r="C172" s="77" t="s">
        <v>207</v>
      </c>
      <c r="D172" s="77" t="s">
        <v>208</v>
      </c>
      <c r="E172" s="73" t="str">
        <f t="shared" si="7"/>
        <v>1629. Gestión de Programas Estrategias y Planes para el BienestarGestión Integral Estrategias y Programas</v>
      </c>
      <c r="F172" s="77" t="s">
        <v>239</v>
      </c>
      <c r="G172" s="77" t="s">
        <v>212</v>
      </c>
      <c r="H172" s="77" t="s">
        <v>44</v>
      </c>
      <c r="I172" s="73" t="s">
        <v>34</v>
      </c>
      <c r="J172" s="77" t="s">
        <v>35</v>
      </c>
      <c r="K172" s="77" t="s">
        <v>36</v>
      </c>
      <c r="L172" s="74" t="s">
        <v>3</v>
      </c>
      <c r="M172" s="75" t="s">
        <v>1</v>
      </c>
      <c r="N172" s="73" t="str">
        <f t="shared" si="6"/>
        <v>1629. Gestión de Programas Estrategias y Planes para el BienestarGestión Integral Estrategias y Programas1_CANDELARIA2_NOVIEMBRE_2025</v>
      </c>
      <c r="O172" s="78">
        <v>10478800</v>
      </c>
      <c r="P172" s="78"/>
      <c r="Q172" s="78"/>
      <c r="R172" s="76">
        <v>0</v>
      </c>
      <c r="S172" s="79">
        <v>0</v>
      </c>
    </row>
    <row r="173" spans="2:19" ht="30" customHeight="1">
      <c r="B173" s="77">
        <v>163</v>
      </c>
      <c r="C173" s="77" t="s">
        <v>207</v>
      </c>
      <c r="D173" s="77" t="s">
        <v>208</v>
      </c>
      <c r="E173" s="73" t="str">
        <f t="shared" si="7"/>
        <v>1639. Gestión de Programas Estrategias y Planes para el BienestarGestión Integral Estrategias y Programas</v>
      </c>
      <c r="F173" s="77" t="s">
        <v>240</v>
      </c>
      <c r="G173" s="77" t="s">
        <v>212</v>
      </c>
      <c r="H173" s="77" t="s">
        <v>44</v>
      </c>
      <c r="I173" s="73" t="s">
        <v>34</v>
      </c>
      <c r="J173" s="77" t="s">
        <v>35</v>
      </c>
      <c r="K173" s="77" t="s">
        <v>36</v>
      </c>
      <c r="L173" s="74" t="s">
        <v>3</v>
      </c>
      <c r="M173" s="75" t="s">
        <v>1</v>
      </c>
      <c r="N173" s="73" t="str">
        <f t="shared" si="6"/>
        <v>1639. Gestión de Programas Estrategias y Planes para el BienestarGestión Integral Estrategias y Programas1_CANDELARIA2_NOVIEMBRE_2025</v>
      </c>
      <c r="O173" s="78">
        <v>3994272</v>
      </c>
      <c r="P173" s="78"/>
      <c r="Q173" s="78"/>
      <c r="R173" s="76">
        <v>0</v>
      </c>
      <c r="S173" s="79">
        <v>0</v>
      </c>
    </row>
    <row r="174" spans="2:19" ht="30" customHeight="1">
      <c r="B174" s="77">
        <v>164</v>
      </c>
      <c r="C174" s="77" t="s">
        <v>207</v>
      </c>
      <c r="D174" s="77" t="s">
        <v>208</v>
      </c>
      <c r="E174" s="73" t="str">
        <f t="shared" si="7"/>
        <v>1649. Gestión de Programas Estrategias y Planes para el BienestarGestión Integral Estrategias y Programas</v>
      </c>
      <c r="F174" s="77" t="s">
        <v>241</v>
      </c>
      <c r="G174" s="77" t="s">
        <v>212</v>
      </c>
      <c r="H174" s="77" t="s">
        <v>44</v>
      </c>
      <c r="I174" s="73" t="s">
        <v>34</v>
      </c>
      <c r="J174" s="77" t="s">
        <v>35</v>
      </c>
      <c r="K174" s="77" t="s">
        <v>36</v>
      </c>
      <c r="L174" s="74" t="s">
        <v>3</v>
      </c>
      <c r="M174" s="75" t="s">
        <v>1</v>
      </c>
      <c r="N174" s="73" t="str">
        <f t="shared" si="6"/>
        <v>1649. Gestión de Programas Estrategias y Planes para el BienestarGestión Integral Estrategias y Programas1_CANDELARIA2_NOVIEMBRE_2025</v>
      </c>
      <c r="O174" s="78">
        <v>6484528</v>
      </c>
      <c r="P174" s="78"/>
      <c r="Q174" s="78"/>
      <c r="R174" s="76">
        <v>0</v>
      </c>
      <c r="S174" s="79">
        <v>0</v>
      </c>
    </row>
    <row r="175" spans="2:19" ht="30" customHeight="1">
      <c r="B175" s="77">
        <v>165</v>
      </c>
      <c r="C175" s="77" t="s">
        <v>207</v>
      </c>
      <c r="D175" s="77" t="s">
        <v>208</v>
      </c>
      <c r="E175" s="73" t="str">
        <f t="shared" si="7"/>
        <v>1659. Gestión de Programas Estrategias y Planes para el BienestarGestión Integral Estrategias y Programas</v>
      </c>
      <c r="F175" s="77" t="s">
        <v>242</v>
      </c>
      <c r="G175" s="77" t="s">
        <v>212</v>
      </c>
      <c r="H175" s="77" t="s">
        <v>44</v>
      </c>
      <c r="I175" s="73" t="s">
        <v>34</v>
      </c>
      <c r="J175" s="77" t="s">
        <v>35</v>
      </c>
      <c r="K175" s="77" t="s">
        <v>36</v>
      </c>
      <c r="L175" s="74" t="s">
        <v>3</v>
      </c>
      <c r="M175" s="75" t="s">
        <v>1</v>
      </c>
      <c r="N175" s="73" t="str">
        <f t="shared" si="6"/>
        <v>1659. Gestión de Programas Estrategias y Planes para el BienestarGestión Integral Estrategias y Programas1_CANDELARIA2_NOVIEMBRE_2025</v>
      </c>
      <c r="O175" s="78">
        <v>3994272</v>
      </c>
      <c r="P175" s="78"/>
      <c r="Q175" s="78"/>
      <c r="R175" s="76">
        <v>0</v>
      </c>
      <c r="S175" s="79">
        <v>0</v>
      </c>
    </row>
    <row r="176" spans="2:19" ht="30" customHeight="1">
      <c r="B176" s="77">
        <v>166</v>
      </c>
      <c r="C176" s="77" t="s">
        <v>207</v>
      </c>
      <c r="D176" s="77" t="s">
        <v>208</v>
      </c>
      <c r="E176" s="73" t="str">
        <f t="shared" si="7"/>
        <v>1669. Gestión de Programas Estrategias y Planes para el BienestarGestión Integral Estrategias y Programas</v>
      </c>
      <c r="F176" s="77" t="s">
        <v>243</v>
      </c>
      <c r="G176" s="77" t="s">
        <v>212</v>
      </c>
      <c r="H176" s="77" t="s">
        <v>44</v>
      </c>
      <c r="I176" s="73" t="s">
        <v>34</v>
      </c>
      <c r="J176" s="77" t="s">
        <v>35</v>
      </c>
      <c r="K176" s="77" t="s">
        <v>36</v>
      </c>
      <c r="L176" s="74" t="s">
        <v>3</v>
      </c>
      <c r="M176" s="75" t="s">
        <v>1</v>
      </c>
      <c r="N176" s="73" t="str">
        <f t="shared" si="6"/>
        <v>1669. Gestión de Programas Estrategias y Planes para el BienestarGestión Integral Estrategias y Programas1_CANDELARIA2_NOVIEMBRE_2025</v>
      </c>
      <c r="O176" s="78">
        <v>2983376</v>
      </c>
      <c r="P176" s="78"/>
      <c r="Q176" s="78"/>
      <c r="R176" s="76">
        <v>0</v>
      </c>
      <c r="S176" s="79">
        <v>0</v>
      </c>
    </row>
    <row r="177" spans="2:19" ht="30" customHeight="1">
      <c r="B177" s="77">
        <v>167</v>
      </c>
      <c r="C177" s="77" t="s">
        <v>207</v>
      </c>
      <c r="D177" s="77" t="s">
        <v>208</v>
      </c>
      <c r="E177" s="73" t="str">
        <f t="shared" si="7"/>
        <v>1679. Gestión de Programas Estrategias y Planes para el BienestarGestión Integral Estrategias y Programas</v>
      </c>
      <c r="F177" s="77" t="s">
        <v>244</v>
      </c>
      <c r="G177" s="77" t="s">
        <v>212</v>
      </c>
      <c r="H177" s="77" t="s">
        <v>44</v>
      </c>
      <c r="I177" s="73" t="s">
        <v>34</v>
      </c>
      <c r="J177" s="77" t="s">
        <v>35</v>
      </c>
      <c r="K177" s="77" t="s">
        <v>36</v>
      </c>
      <c r="L177" s="74" t="s">
        <v>3</v>
      </c>
      <c r="M177" s="75" t="s">
        <v>1</v>
      </c>
      <c r="N177" s="73" t="str">
        <f t="shared" si="6"/>
        <v>1679. Gestión de Programas Estrategias y Planes para el BienestarGestión Integral Estrategias y Programas1_CANDELARIA2_NOVIEMBRE_2025</v>
      </c>
      <c r="O177" s="78">
        <v>6484528</v>
      </c>
      <c r="P177" s="78"/>
      <c r="Q177" s="78"/>
      <c r="R177" s="76">
        <v>0</v>
      </c>
      <c r="S177" s="79">
        <v>0</v>
      </c>
    </row>
    <row r="178" spans="2:19" ht="30" customHeight="1">
      <c r="B178" s="77">
        <v>168</v>
      </c>
      <c r="C178" s="77" t="s">
        <v>207</v>
      </c>
      <c r="D178" s="77" t="s">
        <v>208</v>
      </c>
      <c r="E178" s="73" t="str">
        <f t="shared" si="7"/>
        <v>1689. Gestión de Programas Estrategias y Planes para el BienestarGestión Integral Estrategias y Programas</v>
      </c>
      <c r="F178" s="77" t="s">
        <v>245</v>
      </c>
      <c r="G178" s="77" t="s">
        <v>212</v>
      </c>
      <c r="H178" s="77" t="s">
        <v>44</v>
      </c>
      <c r="I178" s="73" t="s">
        <v>34</v>
      </c>
      <c r="J178" s="77" t="s">
        <v>35</v>
      </c>
      <c r="K178" s="77" t="s">
        <v>36</v>
      </c>
      <c r="L178" s="74" t="s">
        <v>3</v>
      </c>
      <c r="M178" s="75" t="s">
        <v>1</v>
      </c>
      <c r="N178" s="73" t="str">
        <f t="shared" si="6"/>
        <v>1689. Gestión de Programas Estrategias y Planes para el BienestarGestión Integral Estrategias y Programas1_CANDELARIA2_NOVIEMBRE_2025</v>
      </c>
      <c r="O178" s="78">
        <v>3994272</v>
      </c>
      <c r="P178" s="78"/>
      <c r="Q178" s="78"/>
      <c r="R178" s="76">
        <v>0</v>
      </c>
      <c r="S178" s="79">
        <v>0</v>
      </c>
    </row>
    <row r="179" spans="2:19" ht="30" customHeight="1">
      <c r="B179" s="77">
        <v>169</v>
      </c>
      <c r="C179" s="77" t="s">
        <v>207</v>
      </c>
      <c r="D179" s="77" t="s">
        <v>208</v>
      </c>
      <c r="E179" s="73" t="str">
        <f t="shared" si="7"/>
        <v>1699. Gestión de Programas Estrategias y Planes para el BienestarGestión Integral Estrategias y Programas</v>
      </c>
      <c r="F179" s="77" t="s">
        <v>246</v>
      </c>
      <c r="G179" s="77" t="s">
        <v>212</v>
      </c>
      <c r="H179" s="77" t="s">
        <v>44</v>
      </c>
      <c r="I179" s="73" t="s">
        <v>34</v>
      </c>
      <c r="J179" s="77" t="s">
        <v>35</v>
      </c>
      <c r="K179" s="77" t="s">
        <v>36</v>
      </c>
      <c r="L179" s="74" t="s">
        <v>3</v>
      </c>
      <c r="M179" s="75" t="s">
        <v>1</v>
      </c>
      <c r="N179" s="73" t="str">
        <f t="shared" si="6"/>
        <v>1699. Gestión de Programas Estrategias y Planes para el BienestarGestión Integral Estrategias y Programas1_CANDELARIA2_NOVIEMBRE_2025</v>
      </c>
      <c r="O179" s="78">
        <v>3994272</v>
      </c>
      <c r="P179" s="78"/>
      <c r="Q179" s="78"/>
      <c r="R179" s="76">
        <v>0</v>
      </c>
      <c r="S179" s="79">
        <v>0</v>
      </c>
    </row>
    <row r="180" spans="2:19" ht="30" customHeight="1">
      <c r="B180" s="77">
        <v>170</v>
      </c>
      <c r="C180" s="77" t="s">
        <v>207</v>
      </c>
      <c r="D180" s="77" t="s">
        <v>208</v>
      </c>
      <c r="E180" s="73" t="str">
        <f t="shared" si="7"/>
        <v>1709. Gestión de Programas Estrategias y Planes para el BienestarGestión Integral Estrategias y Programas</v>
      </c>
      <c r="F180" s="77" t="s">
        <v>247</v>
      </c>
      <c r="G180" s="77" t="s">
        <v>212</v>
      </c>
      <c r="H180" s="77" t="s">
        <v>44</v>
      </c>
      <c r="I180" s="73" t="s">
        <v>34</v>
      </c>
      <c r="J180" s="77" t="s">
        <v>248</v>
      </c>
      <c r="K180" s="77" t="s">
        <v>36</v>
      </c>
      <c r="L180" s="74" t="s">
        <v>3</v>
      </c>
      <c r="M180" s="75" t="s">
        <v>1</v>
      </c>
      <c r="N180" s="73" t="str">
        <f t="shared" si="6"/>
        <v>1709. Gestión de Programas Estrategias y Planes para el BienestarGestión Integral Estrategias y Programas1_CANDELARIA2_NOVIEMBRE_2025</v>
      </c>
      <c r="O180" s="78">
        <v>19450000</v>
      </c>
      <c r="P180" s="78"/>
      <c r="Q180" s="78"/>
      <c r="R180" s="76">
        <v>0</v>
      </c>
      <c r="S180" s="79">
        <v>0</v>
      </c>
    </row>
    <row r="181" spans="2:19" ht="30" customHeight="1">
      <c r="B181" s="77">
        <v>171</v>
      </c>
      <c r="C181" s="77" t="s">
        <v>207</v>
      </c>
      <c r="D181" s="77" t="s">
        <v>208</v>
      </c>
      <c r="E181" s="73" t="str">
        <f t="shared" si="7"/>
        <v>1719. Gestión de Programas Estrategias y Planes para el BienestarGestión Integral Estrategias y Programas</v>
      </c>
      <c r="F181" s="77" t="s">
        <v>249</v>
      </c>
      <c r="G181" s="77" t="s">
        <v>212</v>
      </c>
      <c r="H181" s="77" t="s">
        <v>44</v>
      </c>
      <c r="I181" s="73" t="s">
        <v>34</v>
      </c>
      <c r="J181" s="77" t="s">
        <v>250</v>
      </c>
      <c r="K181" s="77" t="s">
        <v>36</v>
      </c>
      <c r="L181" s="74" t="s">
        <v>3</v>
      </c>
      <c r="M181" s="75" t="s">
        <v>1</v>
      </c>
      <c r="N181" s="73" t="str">
        <f t="shared" si="6"/>
        <v>1719. Gestión de Programas Estrategias y Planes para el BienestarGestión Integral Estrategias y Programas1_CANDELARIA2_NOVIEMBRE_2025</v>
      </c>
      <c r="O181" s="78">
        <v>3994272</v>
      </c>
      <c r="P181" s="78"/>
      <c r="Q181" s="78"/>
      <c r="R181" s="76">
        <v>0</v>
      </c>
      <c r="S181" s="79">
        <v>0</v>
      </c>
    </row>
    <row r="182" spans="2:19" ht="30" customHeight="1">
      <c r="B182" s="77">
        <v>172</v>
      </c>
      <c r="C182" s="77" t="s">
        <v>207</v>
      </c>
      <c r="D182" s="77" t="s">
        <v>208</v>
      </c>
      <c r="E182" s="73" t="str">
        <f t="shared" si="7"/>
        <v>1729. Gestión de Programas Estrategias y Planes para el BienestarGestión Integral Estrategias y Programas</v>
      </c>
      <c r="F182" s="77" t="s">
        <v>251</v>
      </c>
      <c r="G182" s="77" t="s">
        <v>212</v>
      </c>
      <c r="H182" s="77" t="s">
        <v>44</v>
      </c>
      <c r="I182" s="73" t="s">
        <v>34</v>
      </c>
      <c r="J182" s="77" t="s">
        <v>35</v>
      </c>
      <c r="K182" s="77" t="s">
        <v>36</v>
      </c>
      <c r="L182" s="74" t="s">
        <v>3</v>
      </c>
      <c r="M182" s="75" t="s">
        <v>1</v>
      </c>
      <c r="N182" s="73" t="str">
        <f t="shared" si="6"/>
        <v>1729. Gestión de Programas Estrategias y Planes para el BienestarGestión Integral Estrategias y Programas1_CANDELARIA2_NOVIEMBRE_2025</v>
      </c>
      <c r="O182" s="78">
        <v>9985680</v>
      </c>
      <c r="P182" s="78"/>
      <c r="Q182" s="78"/>
      <c r="R182" s="76">
        <v>0</v>
      </c>
      <c r="S182" s="79">
        <v>0</v>
      </c>
    </row>
    <row r="183" spans="2:19" ht="30" customHeight="1">
      <c r="B183" s="77">
        <v>173</v>
      </c>
      <c r="C183" s="77" t="s">
        <v>207</v>
      </c>
      <c r="D183" s="77" t="s">
        <v>208</v>
      </c>
      <c r="E183" s="73" t="str">
        <f t="shared" si="7"/>
        <v>1739. Gestión de Programas Estrategias y Planes para el BienestarGestión Integral Estrategias y Programas</v>
      </c>
      <c r="F183" s="77" t="s">
        <v>252</v>
      </c>
      <c r="G183" s="77" t="s">
        <v>212</v>
      </c>
      <c r="H183" s="77" t="s">
        <v>44</v>
      </c>
      <c r="I183" s="73" t="s">
        <v>34</v>
      </c>
      <c r="J183" s="77" t="s">
        <v>35</v>
      </c>
      <c r="K183" s="77" t="s">
        <v>36</v>
      </c>
      <c r="L183" s="74" t="s">
        <v>3</v>
      </c>
      <c r="M183" s="75" t="s">
        <v>1</v>
      </c>
      <c r="N183" s="73" t="str">
        <f t="shared" si="6"/>
        <v>1739. Gestión de Programas Estrategias y Planes para el BienestarGestión Integral Estrategias y Programas1_CANDELARIA2_NOVIEMBRE_2025</v>
      </c>
      <c r="O183" s="78">
        <v>2983376</v>
      </c>
      <c r="P183" s="78"/>
      <c r="Q183" s="78"/>
      <c r="R183" s="76">
        <v>0</v>
      </c>
      <c r="S183" s="79">
        <v>0</v>
      </c>
    </row>
    <row r="184" spans="2:19" ht="30" customHeight="1">
      <c r="B184" s="77">
        <v>174</v>
      </c>
      <c r="C184" s="77" t="s">
        <v>253</v>
      </c>
      <c r="D184" s="77" t="s">
        <v>254</v>
      </c>
      <c r="E184" s="73" t="str">
        <f t="shared" si="7"/>
        <v>17410. Proceso integral e integrado de la Vigilancia de la Salud PúblicaVigilancia en salud pública</v>
      </c>
      <c r="F184" s="77" t="s">
        <v>255</v>
      </c>
      <c r="G184" s="77" t="s">
        <v>256</v>
      </c>
      <c r="H184" s="77" t="s">
        <v>44</v>
      </c>
      <c r="I184" s="73" t="s">
        <v>34</v>
      </c>
      <c r="J184" s="77" t="s">
        <v>35</v>
      </c>
      <c r="K184" s="77" t="s">
        <v>36</v>
      </c>
      <c r="L184" s="74" t="s">
        <v>3</v>
      </c>
      <c r="M184" s="75" t="s">
        <v>1</v>
      </c>
      <c r="N184" s="73" t="str">
        <f t="shared" si="6"/>
        <v>17410. Proceso integral e integrado de la Vigilancia de la Salud PúblicaVigilancia en salud pública1_CANDELARIA2_NOVIEMBRE_2025</v>
      </c>
      <c r="O184" s="78">
        <v>37920928</v>
      </c>
      <c r="P184" s="78"/>
      <c r="Q184" s="78"/>
      <c r="R184" s="76">
        <v>0</v>
      </c>
      <c r="S184" s="79">
        <v>0</v>
      </c>
    </row>
    <row r="185" spans="2:19" ht="30" customHeight="1">
      <c r="B185" s="77">
        <v>175</v>
      </c>
      <c r="C185" s="77" t="s">
        <v>253</v>
      </c>
      <c r="D185" s="77" t="s">
        <v>254</v>
      </c>
      <c r="E185" s="73" t="str">
        <f t="shared" si="7"/>
        <v>17510. Proceso integral e integrado de la Vigilancia de la Salud PúblicaVigilancia en salud pública</v>
      </c>
      <c r="F185" s="77" t="s">
        <v>257</v>
      </c>
      <c r="G185" s="77" t="s">
        <v>256</v>
      </c>
      <c r="H185" s="77" t="s">
        <v>44</v>
      </c>
      <c r="I185" s="73" t="s">
        <v>34</v>
      </c>
      <c r="J185" s="77" t="s">
        <v>35</v>
      </c>
      <c r="K185" s="77" t="s">
        <v>36</v>
      </c>
      <c r="L185" s="74" t="s">
        <v>3</v>
      </c>
      <c r="M185" s="75" t="s">
        <v>1</v>
      </c>
      <c r="N185" s="73" t="str">
        <f t="shared" si="6"/>
        <v>17510. Proceso integral e integrado de la Vigilancia de la Salud PúblicaVigilancia en salud pública1_CANDELARIA2_NOVIEMBRE_2025</v>
      </c>
      <c r="O185" s="78">
        <v>26899696</v>
      </c>
      <c r="P185" s="78"/>
      <c r="Q185" s="78"/>
      <c r="R185" s="76">
        <v>0</v>
      </c>
      <c r="S185" s="79">
        <v>0</v>
      </c>
    </row>
    <row r="186" spans="2:19" ht="30" customHeight="1">
      <c r="B186" s="77">
        <v>176</v>
      </c>
      <c r="C186" s="77" t="s">
        <v>253</v>
      </c>
      <c r="D186" s="77" t="s">
        <v>254</v>
      </c>
      <c r="E186" s="73" t="str">
        <f t="shared" si="7"/>
        <v>17610. Proceso integral e integrado de la Vigilancia de la Salud PúblicaVigilancia en salud pública</v>
      </c>
      <c r="F186" s="77" t="s">
        <v>258</v>
      </c>
      <c r="G186" s="77" t="s">
        <v>256</v>
      </c>
      <c r="H186" s="77" t="s">
        <v>44</v>
      </c>
      <c r="I186" s="73" t="s">
        <v>34</v>
      </c>
      <c r="J186" s="77" t="s">
        <v>35</v>
      </c>
      <c r="K186" s="77" t="s">
        <v>55</v>
      </c>
      <c r="L186" s="74" t="s">
        <v>3</v>
      </c>
      <c r="M186" s="75" t="s">
        <v>1</v>
      </c>
      <c r="N186" s="73" t="str">
        <f t="shared" si="6"/>
        <v>17610. Proceso integral e integrado de la Vigilancia de la Salud PúblicaVigilancia en salud pública1_CANDELARIA2_NOVIEMBRE_2025</v>
      </c>
      <c r="O186" s="78">
        <v>28206464</v>
      </c>
      <c r="P186" s="78"/>
      <c r="Q186" s="78"/>
      <c r="R186" s="76">
        <v>0</v>
      </c>
      <c r="S186" s="79">
        <v>0</v>
      </c>
    </row>
    <row r="187" spans="2:19" ht="30" customHeight="1">
      <c r="B187" s="77">
        <v>177</v>
      </c>
      <c r="C187" s="77" t="s">
        <v>253</v>
      </c>
      <c r="D187" s="77" t="s">
        <v>254</v>
      </c>
      <c r="E187" s="73" t="str">
        <f t="shared" si="7"/>
        <v>17710. Proceso integral e integrado de la Vigilancia de la Salud PúblicaVigilancia en salud pública</v>
      </c>
      <c r="F187" s="77" t="s">
        <v>259</v>
      </c>
      <c r="G187" s="77" t="s">
        <v>256</v>
      </c>
      <c r="H187" s="77" t="s">
        <v>44</v>
      </c>
      <c r="I187" s="73" t="s">
        <v>34</v>
      </c>
      <c r="J187" s="77" t="s">
        <v>35</v>
      </c>
      <c r="K187" s="77" t="s">
        <v>55</v>
      </c>
      <c r="L187" s="74" t="s">
        <v>3</v>
      </c>
      <c r="M187" s="75" t="s">
        <v>1</v>
      </c>
      <c r="N187" s="73" t="str">
        <f t="shared" si="6"/>
        <v>17710. Proceso integral e integrado de la Vigilancia de la Salud PúblicaVigilancia en salud pública1_CANDELARIA2_NOVIEMBRE_2025</v>
      </c>
      <c r="O187" s="78">
        <v>37181248</v>
      </c>
      <c r="P187" s="78"/>
      <c r="Q187" s="78"/>
      <c r="R187" s="76">
        <v>0</v>
      </c>
      <c r="S187" s="79">
        <v>0</v>
      </c>
    </row>
    <row r="188" spans="2:19" ht="30" customHeight="1">
      <c r="B188" s="77">
        <v>178</v>
      </c>
      <c r="C188" s="77" t="s">
        <v>253</v>
      </c>
      <c r="D188" s="77" t="s">
        <v>254</v>
      </c>
      <c r="E188" s="73" t="str">
        <f t="shared" si="7"/>
        <v>17810. Proceso integral e integrado de la Vigilancia de la Salud PúblicaVigilancia en salud pública</v>
      </c>
      <c r="F188" s="77" t="s">
        <v>260</v>
      </c>
      <c r="G188" s="77" t="s">
        <v>256</v>
      </c>
      <c r="H188" s="77" t="s">
        <v>44</v>
      </c>
      <c r="I188" s="73" t="s">
        <v>34</v>
      </c>
      <c r="J188" s="77" t="s">
        <v>35</v>
      </c>
      <c r="K188" s="77" t="s">
        <v>36</v>
      </c>
      <c r="L188" s="74" t="s">
        <v>3</v>
      </c>
      <c r="M188" s="75" t="s">
        <v>1</v>
      </c>
      <c r="N188" s="73" t="str">
        <f t="shared" si="6"/>
        <v>17810. Proceso integral e integrado de la Vigilancia de la Salud PúblicaVigilancia en salud pública1_CANDELARIA2_NOVIEMBRE_2025</v>
      </c>
      <c r="O188" s="78">
        <v>7347488</v>
      </c>
      <c r="P188" s="78"/>
      <c r="Q188" s="78"/>
      <c r="R188" s="76">
        <v>0</v>
      </c>
      <c r="S188" s="79">
        <v>0</v>
      </c>
    </row>
    <row r="189" spans="2:19" ht="30" customHeight="1">
      <c r="B189" s="77">
        <v>179</v>
      </c>
      <c r="C189" s="77" t="s">
        <v>253</v>
      </c>
      <c r="D189" s="77" t="s">
        <v>254</v>
      </c>
      <c r="E189" s="73" t="str">
        <f t="shared" si="7"/>
        <v>17910. Proceso integral e integrado de la Vigilancia de la Salud PúblicaVigilancia en salud pública</v>
      </c>
      <c r="F189" s="77" t="s">
        <v>261</v>
      </c>
      <c r="G189" s="77" t="s">
        <v>256</v>
      </c>
      <c r="H189" s="77" t="s">
        <v>44</v>
      </c>
      <c r="I189" s="73" t="s">
        <v>34</v>
      </c>
      <c r="J189" s="77" t="s">
        <v>35</v>
      </c>
      <c r="K189" s="77" t="s">
        <v>36</v>
      </c>
      <c r="L189" s="74" t="s">
        <v>3</v>
      </c>
      <c r="M189" s="75" t="s">
        <v>1</v>
      </c>
      <c r="N189" s="73" t="str">
        <f t="shared" si="6"/>
        <v>17910. Proceso integral e integrado de la Vigilancia de la Salud PúblicaVigilancia en salud pública1_CANDELARIA2_NOVIEMBRE_2025</v>
      </c>
      <c r="O189" s="78">
        <v>3673744</v>
      </c>
      <c r="P189" s="78"/>
      <c r="Q189" s="78"/>
      <c r="R189" s="76">
        <v>0</v>
      </c>
      <c r="S189" s="79">
        <v>0</v>
      </c>
    </row>
    <row r="190" spans="2:19" ht="30" customHeight="1">
      <c r="B190" s="77">
        <v>180</v>
      </c>
      <c r="C190" s="77" t="s">
        <v>253</v>
      </c>
      <c r="D190" s="77" t="s">
        <v>254</v>
      </c>
      <c r="E190" s="73" t="str">
        <f t="shared" si="7"/>
        <v>18010. Proceso integral e integrado de la Vigilancia de la Salud PúblicaVigilancia en salud pública</v>
      </c>
      <c r="F190" s="77" t="s">
        <v>262</v>
      </c>
      <c r="G190" s="77" t="s">
        <v>256</v>
      </c>
      <c r="H190" s="77" t="s">
        <v>44</v>
      </c>
      <c r="I190" s="73" t="s">
        <v>34</v>
      </c>
      <c r="J190" s="77" t="s">
        <v>35</v>
      </c>
      <c r="K190" s="77" t="s">
        <v>36</v>
      </c>
      <c r="L190" s="74" t="s">
        <v>3</v>
      </c>
      <c r="M190" s="75" t="s">
        <v>1</v>
      </c>
      <c r="N190" s="73" t="str">
        <f t="shared" si="6"/>
        <v>18010. Proceso integral e integrado de la Vigilancia de la Salud PúblicaVigilancia en salud pública1_CANDELARIA2_NOVIEMBRE_2025</v>
      </c>
      <c r="O190" s="78">
        <v>3673744</v>
      </c>
      <c r="P190" s="78"/>
      <c r="Q190" s="78"/>
      <c r="R190" s="76">
        <v>0</v>
      </c>
      <c r="S190" s="79">
        <v>0</v>
      </c>
    </row>
    <row r="191" spans="2:19" ht="30" customHeight="1">
      <c r="B191" s="77">
        <v>181</v>
      </c>
      <c r="C191" s="77" t="s">
        <v>253</v>
      </c>
      <c r="D191" s="77" t="s">
        <v>254</v>
      </c>
      <c r="E191" s="73" t="str">
        <f t="shared" si="7"/>
        <v>18110. Proceso integral e integrado de la Vigilancia de la Salud PúblicaVigilancia en salud pública</v>
      </c>
      <c r="F191" s="77" t="s">
        <v>263</v>
      </c>
      <c r="G191" s="77" t="s">
        <v>256</v>
      </c>
      <c r="H191" s="77" t="s">
        <v>44</v>
      </c>
      <c r="I191" s="73" t="s">
        <v>34</v>
      </c>
      <c r="J191" s="77" t="s">
        <v>35</v>
      </c>
      <c r="K191" s="77" t="s">
        <v>36</v>
      </c>
      <c r="L191" s="74" t="s">
        <v>3</v>
      </c>
      <c r="M191" s="75" t="s">
        <v>1</v>
      </c>
      <c r="N191" s="73" t="str">
        <f t="shared" si="6"/>
        <v>18110. Proceso integral e integrado de la Vigilancia de la Salud PúblicaVigilancia en salud pública1_CANDELARIA2_NOVIEMBRE_2025</v>
      </c>
      <c r="O191" s="78">
        <v>87405520</v>
      </c>
      <c r="P191" s="78"/>
      <c r="Q191" s="78"/>
      <c r="R191" s="76">
        <v>0</v>
      </c>
      <c r="S191" s="79">
        <v>0</v>
      </c>
    </row>
    <row r="192" spans="2:19" ht="30" customHeight="1">
      <c r="B192" s="77">
        <v>182</v>
      </c>
      <c r="C192" s="77" t="s">
        <v>253</v>
      </c>
      <c r="D192" s="77" t="s">
        <v>254</v>
      </c>
      <c r="E192" s="73" t="str">
        <f t="shared" si="7"/>
        <v>18210. Proceso integral e integrado de la Vigilancia de la Salud PúblicaVigilancia en salud pública</v>
      </c>
      <c r="F192" s="77" t="s">
        <v>264</v>
      </c>
      <c r="G192" s="77" t="s">
        <v>256</v>
      </c>
      <c r="H192" s="77" t="s">
        <v>44</v>
      </c>
      <c r="I192" s="73" t="s">
        <v>34</v>
      </c>
      <c r="J192" s="77" t="s">
        <v>35</v>
      </c>
      <c r="K192" s="77" t="s">
        <v>36</v>
      </c>
      <c r="L192" s="74" t="s">
        <v>3</v>
      </c>
      <c r="M192" s="75" t="s">
        <v>1</v>
      </c>
      <c r="N192" s="73" t="str">
        <f t="shared" si="6"/>
        <v>18210. Proceso integral e integrado de la Vigilancia de la Salud PúblicaVigilancia en salud pública1_CANDELARIA2_NOVIEMBRE_2025</v>
      </c>
      <c r="O192" s="78">
        <v>17288787</v>
      </c>
      <c r="P192" s="78"/>
      <c r="Q192" s="78"/>
      <c r="R192" s="76">
        <v>0</v>
      </c>
      <c r="S192" s="79">
        <v>0</v>
      </c>
    </row>
    <row r="193" spans="2:19" ht="30" customHeight="1">
      <c r="B193" s="77">
        <v>183</v>
      </c>
      <c r="C193" s="77" t="s">
        <v>253</v>
      </c>
      <c r="D193" s="77" t="s">
        <v>254</v>
      </c>
      <c r="E193" s="73" t="str">
        <f t="shared" si="7"/>
        <v>18310. Proceso integral e integrado de la Vigilancia de la Salud PúblicaVigilancia en salud pública</v>
      </c>
      <c r="F193" s="77" t="s">
        <v>265</v>
      </c>
      <c r="G193" s="77" t="s">
        <v>256</v>
      </c>
      <c r="H193" s="77" t="s">
        <v>44</v>
      </c>
      <c r="I193" s="73" t="s">
        <v>34</v>
      </c>
      <c r="J193" s="77" t="s">
        <v>35</v>
      </c>
      <c r="K193" s="77" t="s">
        <v>36</v>
      </c>
      <c r="L193" s="74" t="s">
        <v>3</v>
      </c>
      <c r="M193" s="75" t="s">
        <v>1</v>
      </c>
      <c r="N193" s="73" t="str">
        <f t="shared" si="6"/>
        <v>18310. Proceso integral e integrado de la Vigilancia de la Salud PúblicaVigilancia en salud pública1_CANDELARIA2_NOVIEMBRE_2025</v>
      </c>
      <c r="O193" s="78">
        <v>61146880</v>
      </c>
      <c r="P193" s="78"/>
      <c r="Q193" s="78"/>
      <c r="R193" s="76">
        <v>0</v>
      </c>
      <c r="S193" s="79">
        <v>0</v>
      </c>
    </row>
    <row r="194" spans="2:19" ht="30" customHeight="1">
      <c r="B194" s="77">
        <v>184</v>
      </c>
      <c r="C194" s="77" t="s">
        <v>253</v>
      </c>
      <c r="D194" s="77" t="s">
        <v>254</v>
      </c>
      <c r="E194" s="73" t="str">
        <f t="shared" si="7"/>
        <v>18410. Proceso integral e integrado de la Vigilancia de la Salud PúblicaVigilancia en salud pública</v>
      </c>
      <c r="F194" s="77" t="s">
        <v>266</v>
      </c>
      <c r="G194" s="77" t="s">
        <v>256</v>
      </c>
      <c r="H194" s="77" t="s">
        <v>44</v>
      </c>
      <c r="I194" s="73" t="s">
        <v>34</v>
      </c>
      <c r="J194" s="77" t="s">
        <v>35</v>
      </c>
      <c r="K194" s="77" t="s">
        <v>36</v>
      </c>
      <c r="L194" s="74" t="s">
        <v>3</v>
      </c>
      <c r="M194" s="75" t="s">
        <v>1</v>
      </c>
      <c r="N194" s="73" t="str">
        <f t="shared" si="6"/>
        <v>18410. Proceso integral e integrado de la Vigilancia de la Salud PúblicaVigilancia en salud pública1_CANDELARIA2_NOVIEMBRE_2025</v>
      </c>
      <c r="O194" s="78">
        <v>9941299</v>
      </c>
      <c r="P194" s="78"/>
      <c r="Q194" s="78"/>
      <c r="R194" s="76">
        <v>0</v>
      </c>
      <c r="S194" s="79">
        <v>0</v>
      </c>
    </row>
    <row r="195" spans="2:19" ht="30" customHeight="1">
      <c r="B195" s="77">
        <v>185</v>
      </c>
      <c r="C195" s="77" t="s">
        <v>253</v>
      </c>
      <c r="D195" s="77" t="s">
        <v>254</v>
      </c>
      <c r="E195" s="73" t="str">
        <f t="shared" si="7"/>
        <v>18510. Proceso integral e integrado de la Vigilancia de la Salud PúblicaVigilancia en salud pública</v>
      </c>
      <c r="F195" s="77" t="s">
        <v>267</v>
      </c>
      <c r="G195" s="77" t="s">
        <v>256</v>
      </c>
      <c r="H195" s="77" t="s">
        <v>44</v>
      </c>
      <c r="I195" s="73" t="s">
        <v>34</v>
      </c>
      <c r="J195" s="77" t="s">
        <v>35</v>
      </c>
      <c r="K195" s="77" t="s">
        <v>36</v>
      </c>
      <c r="L195" s="74" t="s">
        <v>3</v>
      </c>
      <c r="M195" s="75" t="s">
        <v>1</v>
      </c>
      <c r="N195" s="73" t="str">
        <f t="shared" si="6"/>
        <v>18510. Proceso integral e integrado de la Vigilancia de la Salud PúblicaVigilancia en salud pública1_CANDELARIA2_NOVIEMBRE_2025</v>
      </c>
      <c r="O195" s="78">
        <v>40189280</v>
      </c>
      <c r="P195" s="78"/>
      <c r="Q195" s="78"/>
      <c r="R195" s="76">
        <v>0</v>
      </c>
      <c r="S195" s="79">
        <v>0</v>
      </c>
    </row>
    <row r="196" spans="2:19" ht="30" customHeight="1">
      <c r="B196" s="77">
        <v>186</v>
      </c>
      <c r="C196" s="77" t="s">
        <v>253</v>
      </c>
      <c r="D196" s="77" t="s">
        <v>254</v>
      </c>
      <c r="E196" s="73" t="str">
        <f t="shared" si="7"/>
        <v>18610. Proceso integral e integrado de la Vigilancia de la Salud PúblicaVigilancia en salud pública</v>
      </c>
      <c r="F196" s="77" t="s">
        <v>268</v>
      </c>
      <c r="G196" s="77" t="s">
        <v>256</v>
      </c>
      <c r="H196" s="77" t="s">
        <v>44</v>
      </c>
      <c r="I196" s="73" t="s">
        <v>34</v>
      </c>
      <c r="J196" s="77" t="s">
        <v>35</v>
      </c>
      <c r="K196" s="77" t="s">
        <v>55</v>
      </c>
      <c r="L196" s="74" t="s">
        <v>3</v>
      </c>
      <c r="M196" s="75" t="s">
        <v>1</v>
      </c>
      <c r="N196" s="73" t="str">
        <f t="shared" si="6"/>
        <v>18610. Proceso integral e integrado de la Vigilancia de la Salud PúblicaVigilancia en salud pública1_CANDELARIA2_NOVIEMBRE_2025</v>
      </c>
      <c r="O196" s="78">
        <v>7347488</v>
      </c>
      <c r="P196" s="78"/>
      <c r="Q196" s="78"/>
      <c r="R196" s="76">
        <v>0</v>
      </c>
      <c r="S196" s="79">
        <v>0</v>
      </c>
    </row>
    <row r="197" spans="2:19" ht="30" customHeight="1">
      <c r="B197" s="77">
        <v>187</v>
      </c>
      <c r="C197" s="77" t="s">
        <v>253</v>
      </c>
      <c r="D197" s="77" t="s">
        <v>254</v>
      </c>
      <c r="E197" s="73" t="str">
        <f t="shared" si="7"/>
        <v>18710. Proceso integral e integrado de la Vigilancia de la Salud PúblicaVigilancia en salud pública</v>
      </c>
      <c r="F197" s="77" t="s">
        <v>269</v>
      </c>
      <c r="G197" s="77" t="s">
        <v>270</v>
      </c>
      <c r="H197" s="77" t="s">
        <v>44</v>
      </c>
      <c r="I197" s="73" t="s">
        <v>34</v>
      </c>
      <c r="J197" s="77" t="s">
        <v>35</v>
      </c>
      <c r="K197" s="77" t="s">
        <v>36</v>
      </c>
      <c r="L197" s="74" t="s">
        <v>3</v>
      </c>
      <c r="M197" s="75" t="s">
        <v>1</v>
      </c>
      <c r="N197" s="73" t="str">
        <f t="shared" ref="N197:N260" si="8">+E197&amp;L197&amp;M197</f>
        <v>18710. Proceso integral e integrado de la Vigilancia de la Salud PúblicaVigilancia en salud pública1_CANDELARIA2_NOVIEMBRE_2025</v>
      </c>
      <c r="O197" s="78">
        <v>3994272</v>
      </c>
      <c r="P197" s="78"/>
      <c r="Q197" s="78"/>
      <c r="R197" s="76">
        <v>0</v>
      </c>
      <c r="S197" s="79">
        <v>0</v>
      </c>
    </row>
    <row r="198" spans="2:19" ht="30" customHeight="1">
      <c r="B198" s="77">
        <v>188</v>
      </c>
      <c r="C198" s="77" t="s">
        <v>253</v>
      </c>
      <c r="D198" s="77" t="s">
        <v>254</v>
      </c>
      <c r="E198" s="73" t="str">
        <f t="shared" si="7"/>
        <v>18810. Proceso integral e integrado de la Vigilancia de la Salud PúblicaVigilancia en salud pública</v>
      </c>
      <c r="F198" s="77" t="s">
        <v>271</v>
      </c>
      <c r="G198" s="77" t="s">
        <v>270</v>
      </c>
      <c r="H198" s="77" t="s">
        <v>44</v>
      </c>
      <c r="I198" s="73" t="s">
        <v>34</v>
      </c>
      <c r="J198" s="77" t="s">
        <v>35</v>
      </c>
      <c r="K198" s="77" t="s">
        <v>36</v>
      </c>
      <c r="L198" s="74" t="s">
        <v>3</v>
      </c>
      <c r="M198" s="75" t="s">
        <v>1</v>
      </c>
      <c r="N198" s="73" t="str">
        <f t="shared" si="8"/>
        <v>18810. Proceso integral e integrado de la Vigilancia de la Salud PúblicaVigilancia en salud pública1_CANDELARIA2_NOVIEMBRE_2025</v>
      </c>
      <c r="O198" s="78">
        <v>33280669</v>
      </c>
      <c r="P198" s="78"/>
      <c r="Q198" s="78"/>
      <c r="R198" s="76">
        <v>0</v>
      </c>
      <c r="S198" s="79">
        <v>0</v>
      </c>
    </row>
    <row r="199" spans="2:19" ht="30" customHeight="1">
      <c r="B199" s="77">
        <v>189</v>
      </c>
      <c r="C199" s="77" t="s">
        <v>253</v>
      </c>
      <c r="D199" s="77" t="s">
        <v>254</v>
      </c>
      <c r="E199" s="73" t="str">
        <f t="shared" si="7"/>
        <v>18910. Proceso integral e integrado de la Vigilancia de la Salud PúblicaVigilancia en salud pública</v>
      </c>
      <c r="F199" s="77" t="s">
        <v>272</v>
      </c>
      <c r="G199" s="77" t="s">
        <v>270</v>
      </c>
      <c r="H199" s="77" t="s">
        <v>44</v>
      </c>
      <c r="I199" s="73" t="s">
        <v>34</v>
      </c>
      <c r="J199" s="77" t="s">
        <v>35</v>
      </c>
      <c r="K199" s="77" t="s">
        <v>36</v>
      </c>
      <c r="L199" s="74" t="s">
        <v>3</v>
      </c>
      <c r="M199" s="75" t="s">
        <v>1</v>
      </c>
      <c r="N199" s="73" t="str">
        <f t="shared" si="8"/>
        <v>18910. Proceso integral e integrado de la Vigilancia de la Salud PúblicaVigilancia en salud pública1_CANDELARIA2_NOVIEMBRE_2025</v>
      </c>
      <c r="O199" s="78">
        <v>25933181</v>
      </c>
      <c r="P199" s="78"/>
      <c r="Q199" s="78"/>
      <c r="R199" s="76">
        <v>0</v>
      </c>
      <c r="S199" s="79">
        <v>0</v>
      </c>
    </row>
    <row r="200" spans="2:19" ht="30" customHeight="1">
      <c r="B200" s="77">
        <v>190</v>
      </c>
      <c r="C200" s="77" t="s">
        <v>253</v>
      </c>
      <c r="D200" s="77" t="s">
        <v>254</v>
      </c>
      <c r="E200" s="73" t="str">
        <f t="shared" si="7"/>
        <v>19010. Proceso integral e integrado de la Vigilancia de la Salud PúblicaVigilancia en salud pública</v>
      </c>
      <c r="F200" s="77" t="s">
        <v>273</v>
      </c>
      <c r="G200" s="77" t="s">
        <v>270</v>
      </c>
      <c r="H200" s="77" t="s">
        <v>44</v>
      </c>
      <c r="I200" s="73" t="s">
        <v>34</v>
      </c>
      <c r="J200" s="77" t="s">
        <v>35</v>
      </c>
      <c r="K200" s="77" t="s">
        <v>36</v>
      </c>
      <c r="L200" s="74" t="s">
        <v>3</v>
      </c>
      <c r="M200" s="75" t="s">
        <v>1</v>
      </c>
      <c r="N200" s="73" t="str">
        <f t="shared" si="8"/>
        <v>19010. Proceso integral e integrado de la Vigilancia de la Salud PúblicaVigilancia en salud pública1_CANDELARIA2_NOVIEMBRE_2025</v>
      </c>
      <c r="O200" s="78">
        <v>8432352</v>
      </c>
      <c r="P200" s="78"/>
      <c r="Q200" s="78"/>
      <c r="R200" s="76">
        <v>0</v>
      </c>
      <c r="S200" s="79">
        <v>0</v>
      </c>
    </row>
    <row r="201" spans="2:19" ht="30" customHeight="1">
      <c r="B201" s="77">
        <v>191</v>
      </c>
      <c r="C201" s="77" t="s">
        <v>253</v>
      </c>
      <c r="D201" s="77" t="s">
        <v>254</v>
      </c>
      <c r="E201" s="73" t="str">
        <f t="shared" si="7"/>
        <v>19110. Proceso integral e integrado de la Vigilancia de la Salud PúblicaVigilancia en salud pública</v>
      </c>
      <c r="F201" s="77" t="s">
        <v>274</v>
      </c>
      <c r="G201" s="77" t="s">
        <v>256</v>
      </c>
      <c r="H201" s="77" t="s">
        <v>44</v>
      </c>
      <c r="I201" s="73" t="s">
        <v>34</v>
      </c>
      <c r="J201" s="77" t="s">
        <v>35</v>
      </c>
      <c r="K201" s="77" t="s">
        <v>36</v>
      </c>
      <c r="L201" s="74" t="s">
        <v>3</v>
      </c>
      <c r="M201" s="75" t="s">
        <v>1</v>
      </c>
      <c r="N201" s="73" t="str">
        <f t="shared" si="8"/>
        <v>19110. Proceso integral e integrado de la Vigilancia de la Salud PúblicaVigilancia en salud pública1_CANDELARIA2_NOVIEMBRE_2025</v>
      </c>
      <c r="O201" s="78">
        <v>7347488</v>
      </c>
      <c r="P201" s="78"/>
      <c r="Q201" s="78"/>
      <c r="R201" s="76">
        <v>0</v>
      </c>
      <c r="S201" s="79">
        <v>0</v>
      </c>
    </row>
    <row r="202" spans="2:19" ht="30" customHeight="1">
      <c r="B202" s="77">
        <v>192</v>
      </c>
      <c r="C202" s="77" t="s">
        <v>253</v>
      </c>
      <c r="D202" s="77" t="s">
        <v>254</v>
      </c>
      <c r="E202" s="73" t="str">
        <f t="shared" si="7"/>
        <v>19210. Proceso integral e integrado de la Vigilancia de la Salud PúblicaVigilancia en salud pública</v>
      </c>
      <c r="F202" s="77" t="s">
        <v>275</v>
      </c>
      <c r="G202" s="77" t="s">
        <v>256</v>
      </c>
      <c r="H202" s="77" t="s">
        <v>44</v>
      </c>
      <c r="I202" s="73" t="s">
        <v>34</v>
      </c>
      <c r="J202" s="77" t="s">
        <v>35</v>
      </c>
      <c r="K202" s="77" t="s">
        <v>36</v>
      </c>
      <c r="L202" s="74" t="s">
        <v>3</v>
      </c>
      <c r="M202" s="75" t="s">
        <v>1</v>
      </c>
      <c r="N202" s="73" t="str">
        <f t="shared" si="8"/>
        <v>19210. Proceso integral e integrado de la Vigilancia de la Salud PúblicaVigilancia en salud pública1_CANDELARIA2_NOVIEMBRE_2025</v>
      </c>
      <c r="O202" s="78">
        <v>3673744</v>
      </c>
      <c r="P202" s="78"/>
      <c r="Q202" s="78"/>
      <c r="R202" s="76">
        <v>0</v>
      </c>
      <c r="S202" s="79">
        <v>0</v>
      </c>
    </row>
    <row r="203" spans="2:19" ht="30" customHeight="1">
      <c r="B203" s="77">
        <v>193</v>
      </c>
      <c r="C203" s="77" t="s">
        <v>253</v>
      </c>
      <c r="D203" s="77" t="s">
        <v>254</v>
      </c>
      <c r="E203" s="73" t="str">
        <f t="shared" si="7"/>
        <v>19310. Proceso integral e integrado de la Vigilancia de la Salud PúblicaVigilancia en salud pública</v>
      </c>
      <c r="F203" s="77" t="s">
        <v>276</v>
      </c>
      <c r="G203" s="77" t="s">
        <v>270</v>
      </c>
      <c r="H203" s="77" t="s">
        <v>44</v>
      </c>
      <c r="I203" s="73" t="s">
        <v>34</v>
      </c>
      <c r="J203" s="77" t="s">
        <v>35</v>
      </c>
      <c r="K203" s="77" t="s">
        <v>36</v>
      </c>
      <c r="L203" s="74" t="s">
        <v>3</v>
      </c>
      <c r="M203" s="75" t="s">
        <v>1</v>
      </c>
      <c r="N203" s="73" t="str">
        <f t="shared" si="8"/>
        <v>19310. Proceso integral e integrado de la Vigilancia de la Salud PúblicaVigilancia en salud pública1_CANDELARIA2_NOVIEMBRE_2025</v>
      </c>
      <c r="O203" s="78">
        <v>42556256</v>
      </c>
      <c r="P203" s="78"/>
      <c r="Q203" s="78"/>
      <c r="R203" s="76">
        <v>0</v>
      </c>
      <c r="S203" s="79">
        <v>0</v>
      </c>
    </row>
    <row r="204" spans="2:19" ht="30" customHeight="1">
      <c r="B204" s="77">
        <v>194</v>
      </c>
      <c r="C204" s="77" t="s">
        <v>253</v>
      </c>
      <c r="D204" s="77" t="s">
        <v>254</v>
      </c>
      <c r="E204" s="73" t="str">
        <f t="shared" si="7"/>
        <v>19410. Proceso integral e integrado de la Vigilancia de la Salud PúblicaVigilancia en salud pública</v>
      </c>
      <c r="F204" s="77" t="s">
        <v>277</v>
      </c>
      <c r="G204" s="77" t="s">
        <v>270</v>
      </c>
      <c r="H204" s="77" t="s">
        <v>44</v>
      </c>
      <c r="I204" s="73" t="s">
        <v>34</v>
      </c>
      <c r="J204" s="77" t="s">
        <v>35</v>
      </c>
      <c r="K204" s="77" t="s">
        <v>36</v>
      </c>
      <c r="L204" s="74" t="s">
        <v>3</v>
      </c>
      <c r="M204" s="75" t="s">
        <v>1</v>
      </c>
      <c r="N204" s="73" t="str">
        <f t="shared" si="8"/>
        <v>19410. Proceso integral e integrado de la Vigilancia de la Salud PúblicaVigilancia en salud pública1_CANDELARIA2_NOVIEMBRE_2025</v>
      </c>
      <c r="O204" s="78">
        <v>38561984</v>
      </c>
      <c r="P204" s="78"/>
      <c r="Q204" s="78"/>
      <c r="R204" s="76">
        <v>0</v>
      </c>
      <c r="S204" s="79">
        <v>0</v>
      </c>
    </row>
    <row r="205" spans="2:19" ht="30" customHeight="1">
      <c r="B205" s="77">
        <v>195</v>
      </c>
      <c r="C205" s="77" t="s">
        <v>253</v>
      </c>
      <c r="D205" s="77" t="s">
        <v>254</v>
      </c>
      <c r="E205" s="73" t="str">
        <f t="shared" si="7"/>
        <v>19510. Proceso integral e integrado de la Vigilancia de la Salud PúblicaVigilancia en salud pública</v>
      </c>
      <c r="F205" s="77" t="s">
        <v>278</v>
      </c>
      <c r="G205" s="77" t="s">
        <v>256</v>
      </c>
      <c r="H205" s="77" t="s">
        <v>44</v>
      </c>
      <c r="I205" s="73" t="s">
        <v>34</v>
      </c>
      <c r="J205" s="77" t="s">
        <v>35</v>
      </c>
      <c r="K205" s="77" t="s">
        <v>36</v>
      </c>
      <c r="L205" s="74" t="s">
        <v>3</v>
      </c>
      <c r="M205" s="75" t="s">
        <v>1</v>
      </c>
      <c r="N205" s="73" t="str">
        <f t="shared" si="8"/>
        <v>19510. Proceso integral e integrado de la Vigilancia de la Salud PúblicaVigilancia en salud pública1_CANDELARIA2_NOVIEMBRE_2025</v>
      </c>
      <c r="O205" s="78">
        <v>125967504</v>
      </c>
      <c r="P205" s="78"/>
      <c r="Q205" s="78"/>
      <c r="R205" s="76">
        <v>0</v>
      </c>
      <c r="S205" s="79">
        <v>0</v>
      </c>
    </row>
    <row r="206" spans="2:19" ht="30" customHeight="1">
      <c r="B206" s="77">
        <v>196</v>
      </c>
      <c r="C206" s="77" t="s">
        <v>253</v>
      </c>
      <c r="D206" s="77" t="s">
        <v>254</v>
      </c>
      <c r="E206" s="73" t="str">
        <f t="shared" si="7"/>
        <v>19610. Proceso integral e integrado de la Vigilancia de la Salud PúblicaVigilancia en salud pública</v>
      </c>
      <c r="F206" s="77" t="s">
        <v>279</v>
      </c>
      <c r="G206" s="77" t="s">
        <v>256</v>
      </c>
      <c r="H206" s="77" t="s">
        <v>44</v>
      </c>
      <c r="I206" s="73" t="s">
        <v>34</v>
      </c>
      <c r="J206" s="77" t="s">
        <v>35</v>
      </c>
      <c r="K206" s="77" t="s">
        <v>36</v>
      </c>
      <c r="L206" s="74" t="s">
        <v>3</v>
      </c>
      <c r="M206" s="75" t="s">
        <v>1</v>
      </c>
      <c r="N206" s="73" t="str">
        <f t="shared" si="8"/>
        <v>19610. Proceso integral e integrado de la Vigilancia de la Salud PúblicaVigilancia en salud pública1_CANDELARIA2_NOVIEMBRE_2025</v>
      </c>
      <c r="O206" s="78">
        <v>59199056</v>
      </c>
      <c r="P206" s="78"/>
      <c r="Q206" s="78"/>
      <c r="R206" s="76">
        <v>0</v>
      </c>
      <c r="S206" s="79">
        <v>0</v>
      </c>
    </row>
    <row r="207" spans="2:19" ht="30" customHeight="1">
      <c r="B207" s="77">
        <v>197</v>
      </c>
      <c r="C207" s="77" t="s">
        <v>253</v>
      </c>
      <c r="D207" s="77" t="s">
        <v>254</v>
      </c>
      <c r="E207" s="73" t="str">
        <f t="shared" si="7"/>
        <v>19710. Proceso integral e integrado de la Vigilancia de la Salud PúblicaVigilancia en salud pública</v>
      </c>
      <c r="F207" s="77" t="s">
        <v>280</v>
      </c>
      <c r="G207" s="77" t="s">
        <v>256</v>
      </c>
      <c r="H207" s="77" t="s">
        <v>44</v>
      </c>
      <c r="I207" s="73" t="s">
        <v>34</v>
      </c>
      <c r="J207" s="77" t="s">
        <v>35</v>
      </c>
      <c r="K207" s="77" t="s">
        <v>36</v>
      </c>
      <c r="L207" s="74" t="s">
        <v>3</v>
      </c>
      <c r="M207" s="75" t="s">
        <v>1</v>
      </c>
      <c r="N207" s="73" t="str">
        <f t="shared" si="8"/>
        <v>19710. Proceso integral e integrado de la Vigilancia de la Salud PúblicaVigilancia en salud pública1_CANDELARIA2_NOVIEMBRE_2025</v>
      </c>
      <c r="O207" s="78">
        <v>34888240</v>
      </c>
      <c r="P207" s="78"/>
      <c r="Q207" s="78"/>
      <c r="R207" s="76">
        <v>0</v>
      </c>
      <c r="S207" s="79">
        <v>0</v>
      </c>
    </row>
    <row r="208" spans="2:19" ht="30" customHeight="1">
      <c r="B208" s="77">
        <v>198</v>
      </c>
      <c r="C208" s="77" t="s">
        <v>253</v>
      </c>
      <c r="D208" s="77" t="s">
        <v>254</v>
      </c>
      <c r="E208" s="73" t="str">
        <f t="shared" si="7"/>
        <v>19810. Proceso integral e integrado de la Vigilancia de la Salud PúblicaVigilancia en salud pública</v>
      </c>
      <c r="F208" s="77" t="s">
        <v>281</v>
      </c>
      <c r="G208" s="77" t="s">
        <v>256</v>
      </c>
      <c r="H208" s="77" t="s">
        <v>44</v>
      </c>
      <c r="I208" s="73" t="s">
        <v>34</v>
      </c>
      <c r="J208" s="77" t="s">
        <v>35</v>
      </c>
      <c r="K208" s="77" t="s">
        <v>36</v>
      </c>
      <c r="L208" s="74" t="s">
        <v>3</v>
      </c>
      <c r="M208" s="75" t="s">
        <v>1</v>
      </c>
      <c r="N208" s="73" t="str">
        <f t="shared" si="8"/>
        <v>19810. Proceso integral e integrado de la Vigilancia de la Salud PúblicaVigilancia en salud pública1_CANDELARIA2_NOVIEMBRE_2025</v>
      </c>
      <c r="O208" s="78">
        <v>73252976</v>
      </c>
      <c r="P208" s="78"/>
      <c r="Q208" s="78"/>
      <c r="R208" s="76">
        <v>0</v>
      </c>
      <c r="S208" s="79">
        <v>0</v>
      </c>
    </row>
    <row r="209" spans="2:19" ht="30" customHeight="1">
      <c r="B209" s="77">
        <v>199</v>
      </c>
      <c r="C209" s="77" t="s">
        <v>253</v>
      </c>
      <c r="D209" s="77" t="s">
        <v>254</v>
      </c>
      <c r="E209" s="73" t="str">
        <f t="shared" si="7"/>
        <v>19910. Proceso integral e integrado de la Vigilancia de la Salud PúblicaVigilancia en salud pública</v>
      </c>
      <c r="F209" s="77" t="s">
        <v>282</v>
      </c>
      <c r="G209" s="77" t="s">
        <v>256</v>
      </c>
      <c r="H209" s="77" t="s">
        <v>44</v>
      </c>
      <c r="I209" s="73" t="s">
        <v>34</v>
      </c>
      <c r="J209" s="77" t="s">
        <v>35</v>
      </c>
      <c r="K209" s="77" t="s">
        <v>36</v>
      </c>
      <c r="L209" s="74" t="s">
        <v>3</v>
      </c>
      <c r="M209" s="75" t="s">
        <v>1</v>
      </c>
      <c r="N209" s="73" t="str">
        <f t="shared" si="8"/>
        <v>19910. Proceso integral e integrado de la Vigilancia de la Salud PúblicaVigilancia en salud pública1_CANDELARIA2_NOVIEMBRE_2025</v>
      </c>
      <c r="O209" s="78">
        <v>67631408</v>
      </c>
      <c r="P209" s="78"/>
      <c r="Q209" s="78"/>
      <c r="R209" s="76">
        <v>0</v>
      </c>
      <c r="S209" s="79">
        <v>0</v>
      </c>
    </row>
    <row r="210" spans="2:19" ht="30" customHeight="1">
      <c r="B210" s="77">
        <v>200</v>
      </c>
      <c r="C210" s="77" t="s">
        <v>253</v>
      </c>
      <c r="D210" s="77" t="s">
        <v>254</v>
      </c>
      <c r="E210" s="73" t="str">
        <f t="shared" si="7"/>
        <v>20010. Proceso integral e integrado de la Vigilancia de la Salud PúblicaVigilancia en salud pública</v>
      </c>
      <c r="F210" s="77" t="s">
        <v>283</v>
      </c>
      <c r="G210" s="77" t="s">
        <v>256</v>
      </c>
      <c r="H210" s="77" t="s">
        <v>44</v>
      </c>
      <c r="I210" s="73" t="s">
        <v>34</v>
      </c>
      <c r="J210" s="77" t="s">
        <v>35</v>
      </c>
      <c r="K210" s="77" t="s">
        <v>36</v>
      </c>
      <c r="L210" s="74" t="s">
        <v>3</v>
      </c>
      <c r="M210" s="75" t="s">
        <v>1</v>
      </c>
      <c r="N210" s="73" t="str">
        <f t="shared" si="8"/>
        <v>20010. Proceso integral e integrado de la Vigilancia de la Salud PúblicaVigilancia en salud pública1_CANDELARIA2_NOVIEMBRE_2025</v>
      </c>
      <c r="O210" s="78">
        <v>62009840</v>
      </c>
      <c r="P210" s="78"/>
      <c r="Q210" s="78"/>
      <c r="R210" s="76">
        <v>0</v>
      </c>
      <c r="S210" s="79">
        <v>0</v>
      </c>
    </row>
    <row r="211" spans="2:19" ht="30" customHeight="1">
      <c r="B211" s="77">
        <v>201</v>
      </c>
      <c r="C211" s="77" t="s">
        <v>253</v>
      </c>
      <c r="D211" s="77" t="s">
        <v>254</v>
      </c>
      <c r="E211" s="73" t="str">
        <f t="shared" si="7"/>
        <v>20110. Proceso integral e integrado de la Vigilancia de la Salud PúblicaVigilancia en salud pública</v>
      </c>
      <c r="F211" s="77" t="s">
        <v>284</v>
      </c>
      <c r="G211" s="77" t="s">
        <v>270</v>
      </c>
      <c r="H211" s="77" t="s">
        <v>44</v>
      </c>
      <c r="I211" s="73" t="s">
        <v>34</v>
      </c>
      <c r="J211" s="77" t="s">
        <v>285</v>
      </c>
      <c r="K211" s="77" t="s">
        <v>36</v>
      </c>
      <c r="L211" s="74" t="s">
        <v>3</v>
      </c>
      <c r="M211" s="75" t="s">
        <v>1</v>
      </c>
      <c r="N211" s="73" t="str">
        <f t="shared" si="8"/>
        <v>20110. Proceso integral e integrado de la Vigilancia de la Salud PúblicaVigilancia en salud pública1_CANDELARIA2_NOVIEMBRE_2025</v>
      </c>
      <c r="O211" s="78">
        <v>152760</v>
      </c>
      <c r="P211" s="78"/>
      <c r="Q211" s="78"/>
      <c r="R211" s="76">
        <v>0</v>
      </c>
      <c r="S211" s="79">
        <v>0</v>
      </c>
    </row>
    <row r="212" spans="2:19" ht="30" customHeight="1">
      <c r="B212" s="77">
        <v>202</v>
      </c>
      <c r="C212" s="77" t="s">
        <v>253</v>
      </c>
      <c r="D212" s="77" t="s">
        <v>254</v>
      </c>
      <c r="E212" s="73" t="str">
        <f t="shared" ref="E212:E275" si="9">B212&amp;C212&amp;D212</f>
        <v>20210. Proceso integral e integrado de la Vigilancia de la Salud PúblicaVigilancia en salud pública</v>
      </c>
      <c r="F212" s="77" t="s">
        <v>286</v>
      </c>
      <c r="G212" s="77" t="s">
        <v>256</v>
      </c>
      <c r="H212" s="77" t="s">
        <v>44</v>
      </c>
      <c r="I212" s="73" t="s">
        <v>34</v>
      </c>
      <c r="J212" s="77" t="s">
        <v>35</v>
      </c>
      <c r="K212" s="77" t="s">
        <v>36</v>
      </c>
      <c r="L212" s="74" t="s">
        <v>3</v>
      </c>
      <c r="M212" s="75" t="s">
        <v>1</v>
      </c>
      <c r="N212" s="73" t="str">
        <f t="shared" si="8"/>
        <v>20210. Proceso integral e integrado de la Vigilancia de la Salud PúblicaVigilancia en salud pública1_CANDELARIA2_NOVIEMBRE_2025</v>
      </c>
      <c r="O212" s="78">
        <v>41150864</v>
      </c>
      <c r="P212" s="78"/>
      <c r="Q212" s="78"/>
      <c r="R212" s="76">
        <v>0</v>
      </c>
      <c r="S212" s="79">
        <v>0</v>
      </c>
    </row>
    <row r="213" spans="2:19" ht="30" customHeight="1">
      <c r="B213" s="77">
        <v>203</v>
      </c>
      <c r="C213" s="77" t="s">
        <v>253</v>
      </c>
      <c r="D213" s="77" t="s">
        <v>254</v>
      </c>
      <c r="E213" s="73" t="str">
        <f t="shared" si="9"/>
        <v>20310. Proceso integral e integrado de la Vigilancia de la Salud PúblicaVigilancia en salud pública</v>
      </c>
      <c r="F213" s="77" t="s">
        <v>287</v>
      </c>
      <c r="G213" s="77" t="s">
        <v>256</v>
      </c>
      <c r="H213" s="77" t="s">
        <v>44</v>
      </c>
      <c r="I213" s="73" t="s">
        <v>34</v>
      </c>
      <c r="J213" s="77" t="s">
        <v>35</v>
      </c>
      <c r="K213" s="77" t="s">
        <v>36</v>
      </c>
      <c r="L213" s="74" t="s">
        <v>3</v>
      </c>
      <c r="M213" s="75" t="s">
        <v>1</v>
      </c>
      <c r="N213" s="73" t="str">
        <f t="shared" si="8"/>
        <v>20310. Proceso integral e integrado de la Vigilancia de la Salud PúblicaVigilancia en salud pública1_CANDELARIA2_NOVIEMBRE_2025</v>
      </c>
      <c r="O213" s="78">
        <v>37156592</v>
      </c>
      <c r="P213" s="78"/>
      <c r="Q213" s="78"/>
      <c r="R213" s="76">
        <v>0</v>
      </c>
      <c r="S213" s="79">
        <v>0</v>
      </c>
    </row>
    <row r="214" spans="2:19" ht="30" customHeight="1">
      <c r="B214" s="77">
        <v>204</v>
      </c>
      <c r="C214" s="77" t="s">
        <v>253</v>
      </c>
      <c r="D214" s="77" t="s">
        <v>254</v>
      </c>
      <c r="E214" s="73" t="str">
        <f t="shared" si="9"/>
        <v>20410. Proceso integral e integrado de la Vigilancia de la Salud PúblicaVigilancia en salud pública</v>
      </c>
      <c r="F214" s="77" t="s">
        <v>288</v>
      </c>
      <c r="G214" s="77" t="s">
        <v>256</v>
      </c>
      <c r="H214" s="77" t="s">
        <v>44</v>
      </c>
      <c r="I214" s="73" t="s">
        <v>34</v>
      </c>
      <c r="J214" s="77" t="s">
        <v>35</v>
      </c>
      <c r="K214" s="77" t="s">
        <v>36</v>
      </c>
      <c r="L214" s="74" t="s">
        <v>3</v>
      </c>
      <c r="M214" s="75" t="s">
        <v>1</v>
      </c>
      <c r="N214" s="73" t="str">
        <f t="shared" si="8"/>
        <v>20410. Proceso integral e integrado de la Vigilancia de la Salud PúblicaVigilancia en salud pública1_CANDELARIA2_NOVIEMBRE_2025</v>
      </c>
      <c r="O214" s="78">
        <v>33162320</v>
      </c>
      <c r="P214" s="78"/>
      <c r="Q214" s="78"/>
      <c r="R214" s="76">
        <v>0</v>
      </c>
      <c r="S214" s="79">
        <v>0</v>
      </c>
    </row>
    <row r="215" spans="2:19" ht="30" customHeight="1">
      <c r="B215" s="77">
        <v>205</v>
      </c>
      <c r="C215" s="77" t="s">
        <v>253</v>
      </c>
      <c r="D215" s="77" t="s">
        <v>254</v>
      </c>
      <c r="E215" s="73" t="str">
        <f t="shared" si="9"/>
        <v>20510. Proceso integral e integrado de la Vigilancia de la Salud PúblicaVigilancia en salud pública</v>
      </c>
      <c r="F215" s="77" t="s">
        <v>289</v>
      </c>
      <c r="G215" s="77" t="s">
        <v>256</v>
      </c>
      <c r="H215" s="77" t="s">
        <v>44</v>
      </c>
      <c r="I215" s="73" t="s">
        <v>34</v>
      </c>
      <c r="J215" s="77" t="s">
        <v>35</v>
      </c>
      <c r="K215" s="77" t="s">
        <v>36</v>
      </c>
      <c r="L215" s="74" t="s">
        <v>3</v>
      </c>
      <c r="M215" s="75" t="s">
        <v>1</v>
      </c>
      <c r="N215" s="73" t="str">
        <f t="shared" si="8"/>
        <v>20510. Proceso integral e integrado de la Vigilancia de la Salud PúblicaVigilancia en salud pública1_CANDELARIA2_NOVIEMBRE_2025</v>
      </c>
      <c r="O215" s="78">
        <v>11243136</v>
      </c>
      <c r="P215" s="78"/>
      <c r="Q215" s="78"/>
      <c r="R215" s="76">
        <v>0</v>
      </c>
      <c r="S215" s="79">
        <v>0</v>
      </c>
    </row>
    <row r="216" spans="2:19" ht="30" customHeight="1">
      <c r="B216" s="77">
        <v>206</v>
      </c>
      <c r="C216" s="77" t="s">
        <v>253</v>
      </c>
      <c r="D216" s="77" t="s">
        <v>254</v>
      </c>
      <c r="E216" s="73" t="str">
        <f t="shared" si="9"/>
        <v>20610. Proceso integral e integrado de la Vigilancia de la Salud PúblicaVigilancia en salud pública</v>
      </c>
      <c r="F216" s="77" t="s">
        <v>290</v>
      </c>
      <c r="G216" s="77" t="s">
        <v>256</v>
      </c>
      <c r="H216" s="77" t="s">
        <v>44</v>
      </c>
      <c r="I216" s="73" t="s">
        <v>34</v>
      </c>
      <c r="J216" s="77" t="s">
        <v>35</v>
      </c>
      <c r="K216" s="77" t="s">
        <v>36</v>
      </c>
      <c r="L216" s="74" t="s">
        <v>3</v>
      </c>
      <c r="M216" s="75" t="s">
        <v>1</v>
      </c>
      <c r="N216" s="73" t="str">
        <f t="shared" si="8"/>
        <v>20610. Proceso integral e integrado de la Vigilancia de la Salud PúblicaVigilancia en salud pública1_CANDELARIA2_NOVIEMBRE_2025</v>
      </c>
      <c r="O216" s="78">
        <v>7347488</v>
      </c>
      <c r="P216" s="78"/>
      <c r="Q216" s="78"/>
      <c r="R216" s="76">
        <v>0</v>
      </c>
      <c r="S216" s="79">
        <v>0</v>
      </c>
    </row>
    <row r="217" spans="2:19" ht="30" customHeight="1">
      <c r="B217" s="77">
        <v>207</v>
      </c>
      <c r="C217" s="77" t="s">
        <v>253</v>
      </c>
      <c r="D217" s="77" t="s">
        <v>254</v>
      </c>
      <c r="E217" s="73" t="str">
        <f t="shared" si="9"/>
        <v>20710. Proceso integral e integrado de la Vigilancia de la Salud PúblicaVigilancia en salud pública</v>
      </c>
      <c r="F217" s="77" t="s">
        <v>291</v>
      </c>
      <c r="G217" s="77" t="s">
        <v>256</v>
      </c>
      <c r="H217" s="77" t="s">
        <v>44</v>
      </c>
      <c r="I217" s="73" t="s">
        <v>34</v>
      </c>
      <c r="J217" s="77" t="s">
        <v>35</v>
      </c>
      <c r="K217" s="77" t="s">
        <v>36</v>
      </c>
      <c r="L217" s="74" t="s">
        <v>3</v>
      </c>
      <c r="M217" s="75" t="s">
        <v>1</v>
      </c>
      <c r="N217" s="73" t="str">
        <f t="shared" si="8"/>
        <v>20710. Proceso integral e integrado de la Vigilancia de la Salud PúblicaVigilancia en salud pública1_CANDELARIA2_NOVIEMBRE_2025</v>
      </c>
      <c r="O217" s="78">
        <v>8210448</v>
      </c>
      <c r="P217" s="78"/>
      <c r="Q217" s="78"/>
      <c r="R217" s="76">
        <v>0</v>
      </c>
      <c r="S217" s="79">
        <v>0</v>
      </c>
    </row>
    <row r="218" spans="2:19" ht="30" customHeight="1">
      <c r="B218" s="77">
        <v>208</v>
      </c>
      <c r="C218" s="77" t="s">
        <v>253</v>
      </c>
      <c r="D218" s="77" t="s">
        <v>254</v>
      </c>
      <c r="E218" s="73" t="str">
        <f t="shared" si="9"/>
        <v>20810. Proceso integral e integrado de la Vigilancia de la Salud PúblicaVigilancia en salud pública</v>
      </c>
      <c r="F218" s="77" t="s">
        <v>292</v>
      </c>
      <c r="G218" s="77" t="s">
        <v>270</v>
      </c>
      <c r="H218" s="77" t="s">
        <v>44</v>
      </c>
      <c r="I218" s="73" t="s">
        <v>34</v>
      </c>
      <c r="J218" s="77" t="s">
        <v>35</v>
      </c>
      <c r="K218" s="77" t="s">
        <v>36</v>
      </c>
      <c r="L218" s="74" t="s">
        <v>3</v>
      </c>
      <c r="M218" s="75" t="s">
        <v>1</v>
      </c>
      <c r="N218" s="73" t="str">
        <f t="shared" si="8"/>
        <v>20810. Proceso integral e integrado de la Vigilancia de la Salud PúblicaVigilancia en salud pública1_CANDELARIA2_NOVIEMBRE_2025</v>
      </c>
      <c r="O218" s="78">
        <v>12969056</v>
      </c>
      <c r="P218" s="78"/>
      <c r="Q218" s="78"/>
      <c r="R218" s="76">
        <v>0</v>
      </c>
      <c r="S218" s="79">
        <v>0</v>
      </c>
    </row>
    <row r="219" spans="2:19" ht="30" customHeight="1">
      <c r="B219" s="77">
        <v>209</v>
      </c>
      <c r="C219" s="77" t="s">
        <v>253</v>
      </c>
      <c r="D219" s="77" t="s">
        <v>254</v>
      </c>
      <c r="E219" s="73" t="str">
        <f t="shared" si="9"/>
        <v>20910. Proceso integral e integrado de la Vigilancia de la Salud PúblicaVigilancia en salud pública</v>
      </c>
      <c r="F219" s="77" t="s">
        <v>293</v>
      </c>
      <c r="G219" s="77" t="s">
        <v>270</v>
      </c>
      <c r="H219" s="77" t="s">
        <v>44</v>
      </c>
      <c r="I219" s="73" t="s">
        <v>34</v>
      </c>
      <c r="J219" s="77" t="s">
        <v>35</v>
      </c>
      <c r="K219" s="77" t="s">
        <v>36</v>
      </c>
      <c r="L219" s="74" t="s">
        <v>3</v>
      </c>
      <c r="M219" s="75" t="s">
        <v>1</v>
      </c>
      <c r="N219" s="73" t="str">
        <f t="shared" si="8"/>
        <v>20910. Proceso integral e integrado de la Vigilancia de la Salud PúblicaVigilancia en salud pública1_CANDELARIA2_NOVIEMBRE_2025</v>
      </c>
      <c r="O219" s="78">
        <v>7988544</v>
      </c>
      <c r="P219" s="78"/>
      <c r="Q219" s="78"/>
      <c r="R219" s="76">
        <v>0</v>
      </c>
      <c r="S219" s="79">
        <v>0</v>
      </c>
    </row>
    <row r="220" spans="2:19" ht="30" customHeight="1">
      <c r="B220" s="77">
        <v>210</v>
      </c>
      <c r="C220" s="77" t="s">
        <v>253</v>
      </c>
      <c r="D220" s="77" t="s">
        <v>254</v>
      </c>
      <c r="E220" s="73" t="str">
        <f t="shared" si="9"/>
        <v>21010. Proceso integral e integrado de la Vigilancia de la Salud PúblicaVigilancia en salud pública</v>
      </c>
      <c r="F220" s="77" t="s">
        <v>294</v>
      </c>
      <c r="G220" s="77" t="s">
        <v>270</v>
      </c>
      <c r="H220" s="77" t="s">
        <v>44</v>
      </c>
      <c r="I220" s="73" t="s">
        <v>34</v>
      </c>
      <c r="J220" s="77" t="s">
        <v>35</v>
      </c>
      <c r="K220" s="77" t="s">
        <v>55</v>
      </c>
      <c r="L220" s="74" t="s">
        <v>3</v>
      </c>
      <c r="M220" s="75" t="s">
        <v>1</v>
      </c>
      <c r="N220" s="73" t="str">
        <f t="shared" si="8"/>
        <v>21010. Proceso integral e integrado de la Vigilancia de la Salud PúblicaVigilancia en salud pública1_CANDELARIA2_NOVIEMBRE_2025</v>
      </c>
      <c r="O220" s="78">
        <v>70836688</v>
      </c>
      <c r="P220" s="78"/>
      <c r="Q220" s="78"/>
      <c r="R220" s="76">
        <v>0</v>
      </c>
      <c r="S220" s="79">
        <v>0</v>
      </c>
    </row>
    <row r="221" spans="2:19" ht="30" customHeight="1">
      <c r="B221" s="77">
        <v>211</v>
      </c>
      <c r="C221" s="77" t="s">
        <v>253</v>
      </c>
      <c r="D221" s="77" t="s">
        <v>254</v>
      </c>
      <c r="E221" s="73" t="str">
        <f t="shared" si="9"/>
        <v>21110. Proceso integral e integrado de la Vigilancia de la Salud PúblicaVigilancia en salud pública</v>
      </c>
      <c r="F221" s="77" t="s">
        <v>295</v>
      </c>
      <c r="G221" s="77" t="s">
        <v>270</v>
      </c>
      <c r="H221" s="77" t="s">
        <v>44</v>
      </c>
      <c r="I221" s="73" t="s">
        <v>34</v>
      </c>
      <c r="J221" s="77" t="s">
        <v>35</v>
      </c>
      <c r="K221" s="77" t="s">
        <v>55</v>
      </c>
      <c r="L221" s="74" t="s">
        <v>3</v>
      </c>
      <c r="M221" s="75" t="s">
        <v>1</v>
      </c>
      <c r="N221" s="73" t="str">
        <f t="shared" si="8"/>
        <v>21110. Proceso integral e integrado de la Vigilancia de la Salud PúblicaVigilancia en salud pública1_CANDELARIA2_NOVIEMBRE_2025</v>
      </c>
      <c r="O221" s="78">
        <v>25938112</v>
      </c>
      <c r="P221" s="78"/>
      <c r="Q221" s="78"/>
      <c r="R221" s="76">
        <v>0</v>
      </c>
      <c r="S221" s="79">
        <v>0</v>
      </c>
    </row>
    <row r="222" spans="2:19" ht="30" customHeight="1">
      <c r="B222" s="77">
        <v>212</v>
      </c>
      <c r="C222" s="77" t="s">
        <v>253</v>
      </c>
      <c r="D222" s="77" t="s">
        <v>254</v>
      </c>
      <c r="E222" s="73" t="str">
        <f t="shared" si="9"/>
        <v>21210. Proceso integral e integrado de la Vigilancia de la Salud PúblicaVigilancia en salud pública</v>
      </c>
      <c r="F222" s="77" t="s">
        <v>296</v>
      </c>
      <c r="G222" s="77" t="s">
        <v>270</v>
      </c>
      <c r="H222" s="77" t="s">
        <v>44</v>
      </c>
      <c r="I222" s="73" t="s">
        <v>34</v>
      </c>
      <c r="J222" s="77" t="s">
        <v>35</v>
      </c>
      <c r="K222" s="77" t="s">
        <v>55</v>
      </c>
      <c r="L222" s="74" t="s">
        <v>3</v>
      </c>
      <c r="M222" s="75" t="s">
        <v>1</v>
      </c>
      <c r="N222" s="73" t="str">
        <f t="shared" si="8"/>
        <v>21210. Proceso integral e integrado de la Vigilancia de la Salud PúblicaVigilancia en salud pública1_CANDELARIA2_NOVIEMBRE_2025</v>
      </c>
      <c r="O222" s="78">
        <v>100000000</v>
      </c>
      <c r="P222" s="78"/>
      <c r="Q222" s="78"/>
      <c r="R222" s="76">
        <v>0</v>
      </c>
      <c r="S222" s="79">
        <v>0</v>
      </c>
    </row>
    <row r="223" spans="2:19" ht="30" customHeight="1">
      <c r="B223" s="77">
        <v>213</v>
      </c>
      <c r="C223" s="77" t="s">
        <v>253</v>
      </c>
      <c r="D223" s="77" t="s">
        <v>254</v>
      </c>
      <c r="E223" s="73" t="str">
        <f t="shared" si="9"/>
        <v>21310. Proceso integral e integrado de la Vigilancia de la Salud PúblicaVigilancia en salud pública</v>
      </c>
      <c r="F223" s="77" t="s">
        <v>297</v>
      </c>
      <c r="G223" s="77" t="s">
        <v>256</v>
      </c>
      <c r="H223" s="77" t="s">
        <v>44</v>
      </c>
      <c r="I223" s="73" t="s">
        <v>34</v>
      </c>
      <c r="J223" s="77" t="s">
        <v>35</v>
      </c>
      <c r="K223" s="77" t="s">
        <v>36</v>
      </c>
      <c r="L223" s="74" t="s">
        <v>3</v>
      </c>
      <c r="M223" s="75" t="s">
        <v>1</v>
      </c>
      <c r="N223" s="73" t="str">
        <f t="shared" si="8"/>
        <v>21310. Proceso integral e integrado de la Vigilancia de la Salud PúblicaVigilancia en salud pública1_CANDELARIA2_NOVIEMBRE_2025</v>
      </c>
      <c r="O223" s="78">
        <v>92953120</v>
      </c>
      <c r="P223" s="78"/>
      <c r="Q223" s="78"/>
      <c r="R223" s="76">
        <v>0</v>
      </c>
      <c r="S223" s="79">
        <v>0</v>
      </c>
    </row>
    <row r="224" spans="2:19" ht="30" customHeight="1">
      <c r="B224" s="77">
        <v>214</v>
      </c>
      <c r="C224" s="77" t="s">
        <v>253</v>
      </c>
      <c r="D224" s="77" t="s">
        <v>254</v>
      </c>
      <c r="E224" s="73" t="str">
        <f t="shared" si="9"/>
        <v>21410. Proceso integral e integrado de la Vigilancia de la Salud PúblicaVigilancia en salud pública</v>
      </c>
      <c r="F224" s="77" t="s">
        <v>298</v>
      </c>
      <c r="G224" s="77" t="s">
        <v>256</v>
      </c>
      <c r="H224" s="77" t="s">
        <v>44</v>
      </c>
      <c r="I224" s="73" t="s">
        <v>34</v>
      </c>
      <c r="J224" s="77" t="s">
        <v>35</v>
      </c>
      <c r="K224" s="77" t="s">
        <v>36</v>
      </c>
      <c r="L224" s="74" t="s">
        <v>3</v>
      </c>
      <c r="M224" s="75" t="s">
        <v>1</v>
      </c>
      <c r="N224" s="73" t="str">
        <f t="shared" si="8"/>
        <v>21410. Proceso integral e integrado de la Vigilancia de la Salud PúblicaVigilancia en salud pública1_CANDELARIA2_NOVIEMBRE_2025</v>
      </c>
      <c r="O224" s="78">
        <v>72587264</v>
      </c>
      <c r="P224" s="78"/>
      <c r="Q224" s="78"/>
      <c r="R224" s="76">
        <v>0</v>
      </c>
      <c r="S224" s="79">
        <v>0</v>
      </c>
    </row>
    <row r="225" spans="2:19" ht="30" customHeight="1">
      <c r="B225" s="77">
        <v>215</v>
      </c>
      <c r="C225" s="77" t="s">
        <v>253</v>
      </c>
      <c r="D225" s="77" t="s">
        <v>254</v>
      </c>
      <c r="E225" s="73" t="str">
        <f t="shared" si="9"/>
        <v>21510. Proceso integral e integrado de la Vigilancia de la Salud PúblicaVigilancia en salud pública</v>
      </c>
      <c r="F225" s="77" t="s">
        <v>299</v>
      </c>
      <c r="G225" s="77" t="s">
        <v>270</v>
      </c>
      <c r="H225" s="77" t="s">
        <v>44</v>
      </c>
      <c r="I225" s="73" t="s">
        <v>34</v>
      </c>
      <c r="J225" s="77" t="s">
        <v>300</v>
      </c>
      <c r="K225" s="77" t="s">
        <v>36</v>
      </c>
      <c r="L225" s="74" t="s">
        <v>3</v>
      </c>
      <c r="M225" s="75" t="s">
        <v>1</v>
      </c>
      <c r="N225" s="73" t="str">
        <f t="shared" si="8"/>
        <v>21510. Proceso integral e integrado de la Vigilancia de la Salud PúblicaVigilancia en salud pública1_CANDELARIA2_NOVIEMBRE_2025</v>
      </c>
      <c r="O225" s="78">
        <v>211452</v>
      </c>
      <c r="P225" s="78"/>
      <c r="Q225" s="78"/>
      <c r="R225" s="76">
        <v>0</v>
      </c>
      <c r="S225" s="79">
        <v>0</v>
      </c>
    </row>
    <row r="226" spans="2:19" ht="30" customHeight="1">
      <c r="B226" s="77">
        <v>216</v>
      </c>
      <c r="C226" s="77" t="s">
        <v>253</v>
      </c>
      <c r="D226" s="77" t="s">
        <v>254</v>
      </c>
      <c r="E226" s="73" t="str">
        <f t="shared" si="9"/>
        <v>21610. Proceso integral e integrado de la Vigilancia de la Salud PúblicaVigilancia en salud pública</v>
      </c>
      <c r="F226" s="77" t="s">
        <v>301</v>
      </c>
      <c r="G226" s="77" t="s">
        <v>256</v>
      </c>
      <c r="H226" s="77" t="s">
        <v>44</v>
      </c>
      <c r="I226" s="73" t="s">
        <v>34</v>
      </c>
      <c r="J226" s="77" t="s">
        <v>35</v>
      </c>
      <c r="K226" s="77" t="s">
        <v>55</v>
      </c>
      <c r="L226" s="74" t="s">
        <v>3</v>
      </c>
      <c r="M226" s="75" t="s">
        <v>1</v>
      </c>
      <c r="N226" s="73" t="str">
        <f t="shared" si="8"/>
        <v>21610. Proceso integral e integrado de la Vigilancia de la Salud PúblicaVigilancia en salud pública1_CANDELARIA2_NOVIEMBRE_2025</v>
      </c>
      <c r="O226" s="78">
        <v>30252912</v>
      </c>
      <c r="P226" s="78"/>
      <c r="Q226" s="78"/>
      <c r="R226" s="76">
        <v>0</v>
      </c>
      <c r="S226" s="79">
        <v>0</v>
      </c>
    </row>
    <row r="227" spans="2:19" ht="30" customHeight="1">
      <c r="B227" s="77">
        <v>217</v>
      </c>
      <c r="C227" s="77" t="s">
        <v>253</v>
      </c>
      <c r="D227" s="77" t="s">
        <v>254</v>
      </c>
      <c r="E227" s="73" t="str">
        <f t="shared" si="9"/>
        <v>21710. Proceso integral e integrado de la Vigilancia de la Salud PúblicaVigilancia en salud pública</v>
      </c>
      <c r="F227" s="77" t="s">
        <v>302</v>
      </c>
      <c r="G227" s="77" t="s">
        <v>256</v>
      </c>
      <c r="H227" s="77" t="s">
        <v>44</v>
      </c>
      <c r="I227" s="73" t="s">
        <v>34</v>
      </c>
      <c r="J227" s="77" t="s">
        <v>35</v>
      </c>
      <c r="K227" s="77" t="s">
        <v>36</v>
      </c>
      <c r="L227" s="74" t="s">
        <v>3</v>
      </c>
      <c r="M227" s="75" t="s">
        <v>1</v>
      </c>
      <c r="N227" s="73" t="str">
        <f t="shared" si="8"/>
        <v>21710. Proceso integral e integrado de la Vigilancia de la Salud PúblicaVigilancia en salud pública1_CANDELARIA2_NOVIEMBRE_2025</v>
      </c>
      <c r="O227" s="78">
        <v>3994272</v>
      </c>
      <c r="P227" s="78"/>
      <c r="Q227" s="78"/>
      <c r="R227" s="76">
        <v>0</v>
      </c>
      <c r="S227" s="79">
        <v>0</v>
      </c>
    </row>
    <row r="228" spans="2:19" ht="30" customHeight="1">
      <c r="B228" s="77">
        <v>218</v>
      </c>
      <c r="C228" s="77" t="s">
        <v>253</v>
      </c>
      <c r="D228" s="77" t="s">
        <v>254</v>
      </c>
      <c r="E228" s="73" t="str">
        <f t="shared" si="9"/>
        <v>21810. Proceso integral e integrado de la Vigilancia de la Salud PúblicaVigilancia en salud pública</v>
      </c>
      <c r="F228" s="77" t="s">
        <v>303</v>
      </c>
      <c r="G228" s="77" t="s">
        <v>256</v>
      </c>
      <c r="H228" s="77" t="s">
        <v>44</v>
      </c>
      <c r="I228" s="73" t="s">
        <v>34</v>
      </c>
      <c r="J228" s="77" t="s">
        <v>35</v>
      </c>
      <c r="K228" s="77" t="s">
        <v>36</v>
      </c>
      <c r="L228" s="74" t="s">
        <v>3</v>
      </c>
      <c r="M228" s="75" t="s">
        <v>1</v>
      </c>
      <c r="N228" s="73" t="str">
        <f t="shared" si="8"/>
        <v>21810. Proceso integral e integrado de la Vigilancia de la Salud PúblicaVigilancia en salud pública1_CANDELARIA2_NOVIEMBRE_2025</v>
      </c>
      <c r="O228" s="78">
        <v>7347488</v>
      </c>
      <c r="P228" s="78"/>
      <c r="Q228" s="78"/>
      <c r="R228" s="76">
        <v>0</v>
      </c>
      <c r="S228" s="79">
        <v>0</v>
      </c>
    </row>
    <row r="229" spans="2:19" ht="30" customHeight="1">
      <c r="B229" s="77">
        <v>219</v>
      </c>
      <c r="C229" s="77" t="s">
        <v>253</v>
      </c>
      <c r="D229" s="77" t="s">
        <v>254</v>
      </c>
      <c r="E229" s="73" t="str">
        <f t="shared" si="9"/>
        <v>21910. Proceso integral e integrado de la Vigilancia de la Salud PúblicaVigilancia en salud pública</v>
      </c>
      <c r="F229" s="77" t="s">
        <v>304</v>
      </c>
      <c r="G229" s="77" t="s">
        <v>256</v>
      </c>
      <c r="H229" s="77" t="s">
        <v>44</v>
      </c>
      <c r="I229" s="73" t="s">
        <v>34</v>
      </c>
      <c r="J229" s="77" t="s">
        <v>35</v>
      </c>
      <c r="K229" s="77" t="s">
        <v>36</v>
      </c>
      <c r="L229" s="74" t="s">
        <v>3</v>
      </c>
      <c r="M229" s="75" t="s">
        <v>1</v>
      </c>
      <c r="N229" s="73" t="str">
        <f t="shared" si="8"/>
        <v>21910. Proceso integral e integrado de la Vigilancia de la Salud PúblicaVigilancia en salud pública1_CANDELARIA2_NOVIEMBRE_2025</v>
      </c>
      <c r="O229" s="78">
        <v>6484528</v>
      </c>
      <c r="P229" s="78"/>
      <c r="Q229" s="78"/>
      <c r="R229" s="76">
        <v>0</v>
      </c>
      <c r="S229" s="79">
        <v>0</v>
      </c>
    </row>
    <row r="230" spans="2:19" ht="30" customHeight="1">
      <c r="B230" s="77">
        <v>220</v>
      </c>
      <c r="C230" s="77" t="s">
        <v>253</v>
      </c>
      <c r="D230" s="77" t="s">
        <v>254</v>
      </c>
      <c r="E230" s="73" t="str">
        <f t="shared" si="9"/>
        <v>22010. Proceso integral e integrado de la Vigilancia de la Salud PúblicaVigilancia en salud pública</v>
      </c>
      <c r="F230" s="77" t="s">
        <v>305</v>
      </c>
      <c r="G230" s="77" t="s">
        <v>256</v>
      </c>
      <c r="H230" s="77" t="s">
        <v>44</v>
      </c>
      <c r="I230" s="73" t="s">
        <v>34</v>
      </c>
      <c r="J230" s="77" t="s">
        <v>35</v>
      </c>
      <c r="K230" s="77" t="s">
        <v>36</v>
      </c>
      <c r="L230" s="74" t="s">
        <v>3</v>
      </c>
      <c r="M230" s="75" t="s">
        <v>1</v>
      </c>
      <c r="N230" s="73" t="str">
        <f t="shared" si="8"/>
        <v>22010. Proceso integral e integrado de la Vigilancia de la Salud PúblicaVigilancia en salud pública1_CANDELARIA2_NOVIEMBRE_2025</v>
      </c>
      <c r="O230" s="78">
        <v>5621568</v>
      </c>
      <c r="P230" s="78"/>
      <c r="Q230" s="78"/>
      <c r="R230" s="76">
        <v>0</v>
      </c>
      <c r="S230" s="79">
        <v>0</v>
      </c>
    </row>
    <row r="231" spans="2:19" ht="30" customHeight="1">
      <c r="B231" s="77">
        <v>221</v>
      </c>
      <c r="C231" s="77" t="s">
        <v>253</v>
      </c>
      <c r="D231" s="77" t="s">
        <v>254</v>
      </c>
      <c r="E231" s="73" t="str">
        <f t="shared" si="9"/>
        <v>22110. Proceso integral e integrado de la Vigilancia de la Salud PúblicaVigilancia en salud pública</v>
      </c>
      <c r="F231" s="77" t="s">
        <v>306</v>
      </c>
      <c r="G231" s="77" t="s">
        <v>270</v>
      </c>
      <c r="H231" s="77" t="s">
        <v>44</v>
      </c>
      <c r="I231" s="73" t="s">
        <v>34</v>
      </c>
      <c r="J231" s="77" t="s">
        <v>35</v>
      </c>
      <c r="K231" s="77" t="s">
        <v>55</v>
      </c>
      <c r="L231" s="74" t="s">
        <v>3</v>
      </c>
      <c r="M231" s="75" t="s">
        <v>1</v>
      </c>
      <c r="N231" s="73" t="str">
        <f t="shared" si="8"/>
        <v>22110. Proceso integral e integrado de la Vigilancia de la Salud PúblicaVigilancia en salud pública1_CANDELARIA2_NOVIEMBRE_2025</v>
      </c>
      <c r="O231" s="78">
        <v>149094832</v>
      </c>
      <c r="P231" s="78"/>
      <c r="Q231" s="78"/>
      <c r="R231" s="76">
        <v>0</v>
      </c>
      <c r="S231" s="79">
        <v>0</v>
      </c>
    </row>
    <row r="232" spans="2:19" ht="30" customHeight="1">
      <c r="B232" s="77">
        <v>222</v>
      </c>
      <c r="C232" s="77" t="s">
        <v>253</v>
      </c>
      <c r="D232" s="77" t="s">
        <v>254</v>
      </c>
      <c r="E232" s="73" t="str">
        <f t="shared" si="9"/>
        <v>22210. Proceso integral e integrado de la Vigilancia de la Salud PúblicaVigilancia en salud pública</v>
      </c>
      <c r="F232" s="77" t="s">
        <v>307</v>
      </c>
      <c r="G232" s="77" t="s">
        <v>256</v>
      </c>
      <c r="H232" s="77" t="s">
        <v>44</v>
      </c>
      <c r="I232" s="73" t="s">
        <v>34</v>
      </c>
      <c r="J232" s="77" t="s">
        <v>35</v>
      </c>
      <c r="K232" s="77" t="s">
        <v>36</v>
      </c>
      <c r="L232" s="74" t="s">
        <v>3</v>
      </c>
      <c r="M232" s="75" t="s">
        <v>1</v>
      </c>
      <c r="N232" s="73" t="str">
        <f t="shared" si="8"/>
        <v>22210. Proceso integral e integrado de la Vigilancia de la Salud PúblicaVigilancia en salud pública1_CANDELARIA2_NOVIEMBRE_2025</v>
      </c>
      <c r="O232" s="78">
        <v>18590624</v>
      </c>
      <c r="P232" s="78"/>
      <c r="Q232" s="78"/>
      <c r="R232" s="76">
        <v>0</v>
      </c>
      <c r="S232" s="79">
        <v>0</v>
      </c>
    </row>
    <row r="233" spans="2:19" ht="30" customHeight="1">
      <c r="B233" s="77">
        <v>223</v>
      </c>
      <c r="C233" s="77" t="s">
        <v>253</v>
      </c>
      <c r="D233" s="77" t="s">
        <v>254</v>
      </c>
      <c r="E233" s="73" t="str">
        <f t="shared" si="9"/>
        <v>22310. Proceso integral e integrado de la Vigilancia de la Salud PúblicaVigilancia en salud pública</v>
      </c>
      <c r="F233" s="77" t="s">
        <v>308</v>
      </c>
      <c r="G233" s="77" t="s">
        <v>256</v>
      </c>
      <c r="H233" s="77" t="s">
        <v>44</v>
      </c>
      <c r="I233" s="73" t="s">
        <v>34</v>
      </c>
      <c r="J233" s="77" t="s">
        <v>35</v>
      </c>
      <c r="K233" s="77" t="s">
        <v>36</v>
      </c>
      <c r="L233" s="74" t="s">
        <v>3</v>
      </c>
      <c r="M233" s="75" t="s">
        <v>1</v>
      </c>
      <c r="N233" s="73" t="str">
        <f t="shared" si="8"/>
        <v>22310. Proceso integral e integrado de la Vigilancia de la Salud PúblicaVigilancia en salud pública1_CANDELARIA2_NOVIEMBRE_2025</v>
      </c>
      <c r="O233" s="78">
        <v>29488576</v>
      </c>
      <c r="P233" s="78"/>
      <c r="Q233" s="78"/>
      <c r="R233" s="76">
        <v>0</v>
      </c>
      <c r="S233" s="79">
        <v>0</v>
      </c>
    </row>
    <row r="234" spans="2:19" ht="30" customHeight="1">
      <c r="B234" s="77">
        <v>224</v>
      </c>
      <c r="C234" s="77" t="s">
        <v>253</v>
      </c>
      <c r="D234" s="77" t="s">
        <v>254</v>
      </c>
      <c r="E234" s="73" t="str">
        <f t="shared" si="9"/>
        <v>22410. Proceso integral e integrado de la Vigilancia de la Salud PúblicaVigilancia en salud pública</v>
      </c>
      <c r="F234" s="77" t="s">
        <v>309</v>
      </c>
      <c r="G234" s="77" t="s">
        <v>270</v>
      </c>
      <c r="H234" s="77" t="s">
        <v>44</v>
      </c>
      <c r="I234" s="73" t="s">
        <v>34</v>
      </c>
      <c r="J234" s="77" t="s">
        <v>35</v>
      </c>
      <c r="K234" s="77" t="s">
        <v>36</v>
      </c>
      <c r="L234" s="74" t="s">
        <v>3</v>
      </c>
      <c r="M234" s="75" t="s">
        <v>1</v>
      </c>
      <c r="N234" s="73" t="str">
        <f t="shared" si="8"/>
        <v>22410. Proceso integral e integrado de la Vigilancia de la Salud PúblicaVigilancia en salud pública1_CANDELARIA2_NOVIEMBRE_2025</v>
      </c>
      <c r="O234" s="78">
        <v>3994272</v>
      </c>
      <c r="P234" s="78"/>
      <c r="Q234" s="78"/>
      <c r="R234" s="76">
        <v>0</v>
      </c>
      <c r="S234" s="79">
        <v>0</v>
      </c>
    </row>
    <row r="235" spans="2:19" ht="30" customHeight="1">
      <c r="B235" s="77">
        <v>225</v>
      </c>
      <c r="C235" s="77" t="s">
        <v>253</v>
      </c>
      <c r="D235" s="77" t="s">
        <v>254</v>
      </c>
      <c r="E235" s="73" t="str">
        <f t="shared" si="9"/>
        <v>22510. Proceso integral e integrado de la Vigilancia de la Salud PúblicaVigilancia en salud pública</v>
      </c>
      <c r="F235" s="77" t="s">
        <v>310</v>
      </c>
      <c r="G235" s="77" t="s">
        <v>256</v>
      </c>
      <c r="H235" s="77" t="s">
        <v>44</v>
      </c>
      <c r="I235" s="73" t="s">
        <v>34</v>
      </c>
      <c r="J235" s="77" t="s">
        <v>35</v>
      </c>
      <c r="K235" s="77" t="s">
        <v>36</v>
      </c>
      <c r="L235" s="74" t="s">
        <v>3</v>
      </c>
      <c r="M235" s="75" t="s">
        <v>1</v>
      </c>
      <c r="N235" s="73" t="str">
        <f t="shared" si="8"/>
        <v>22510. Proceso integral e integrado de la Vigilancia de la Salud PúblicaVigilancia en salud pública1_CANDELARIA2_NOVIEMBRE_2025</v>
      </c>
      <c r="O235" s="78">
        <v>7347488</v>
      </c>
      <c r="P235" s="78"/>
      <c r="Q235" s="78"/>
      <c r="R235" s="76">
        <v>0</v>
      </c>
      <c r="S235" s="79">
        <v>0</v>
      </c>
    </row>
    <row r="236" spans="2:19" ht="30" customHeight="1">
      <c r="B236" s="77">
        <v>226</v>
      </c>
      <c r="C236" s="77" t="s">
        <v>253</v>
      </c>
      <c r="D236" s="77" t="s">
        <v>254</v>
      </c>
      <c r="E236" s="73" t="str">
        <f t="shared" si="9"/>
        <v>22610. Proceso integral e integrado de la Vigilancia de la Salud PúblicaVigilancia en salud pública</v>
      </c>
      <c r="F236" s="77" t="s">
        <v>311</v>
      </c>
      <c r="G236" s="77" t="s">
        <v>256</v>
      </c>
      <c r="H236" s="77" t="s">
        <v>44</v>
      </c>
      <c r="I236" s="73" t="s">
        <v>34</v>
      </c>
      <c r="J236" s="77" t="s">
        <v>35</v>
      </c>
      <c r="K236" s="77" t="s">
        <v>55</v>
      </c>
      <c r="L236" s="74" t="s">
        <v>3</v>
      </c>
      <c r="M236" s="75" t="s">
        <v>1</v>
      </c>
      <c r="N236" s="73" t="str">
        <f t="shared" si="8"/>
        <v>22610. Proceso integral e integrado de la Vigilancia de la Salud PúblicaVigilancia en salud pública1_CANDELARIA2_NOVIEMBRE_2025</v>
      </c>
      <c r="O236" s="78">
        <v>95295440</v>
      </c>
      <c r="P236" s="78"/>
      <c r="Q236" s="78"/>
      <c r="R236" s="76">
        <v>0</v>
      </c>
      <c r="S236" s="79">
        <v>0</v>
      </c>
    </row>
    <row r="237" spans="2:19" ht="30" customHeight="1">
      <c r="B237" s="77">
        <v>227</v>
      </c>
      <c r="C237" s="77" t="s">
        <v>253</v>
      </c>
      <c r="D237" s="77" t="s">
        <v>254</v>
      </c>
      <c r="E237" s="73" t="str">
        <f t="shared" si="9"/>
        <v>22710. Proceso integral e integrado de la Vigilancia de la Salud PúblicaVigilancia en salud pública</v>
      </c>
      <c r="F237" s="77" t="s">
        <v>312</v>
      </c>
      <c r="G237" s="77" t="s">
        <v>256</v>
      </c>
      <c r="H237" s="77" t="s">
        <v>44</v>
      </c>
      <c r="I237" s="73" t="s">
        <v>34</v>
      </c>
      <c r="J237" s="77" t="s">
        <v>35</v>
      </c>
      <c r="K237" s="77" t="s">
        <v>55</v>
      </c>
      <c r="L237" s="74" t="s">
        <v>3</v>
      </c>
      <c r="M237" s="75" t="s">
        <v>1</v>
      </c>
      <c r="N237" s="73" t="str">
        <f t="shared" si="8"/>
        <v>22710. Proceso integral e integrado de la Vigilancia de la Salud PúblicaVigilancia en salud pública1_CANDELARIA2_NOVIEMBRE_2025</v>
      </c>
      <c r="O237" s="78">
        <v>53602144</v>
      </c>
      <c r="P237" s="78"/>
      <c r="Q237" s="78"/>
      <c r="R237" s="76">
        <v>0</v>
      </c>
      <c r="S237" s="79">
        <v>0</v>
      </c>
    </row>
    <row r="238" spans="2:19" ht="30" customHeight="1">
      <c r="B238" s="77">
        <v>228</v>
      </c>
      <c r="C238" s="77" t="s">
        <v>253</v>
      </c>
      <c r="D238" s="77" t="s">
        <v>254</v>
      </c>
      <c r="E238" s="73" t="str">
        <f t="shared" si="9"/>
        <v>22810. Proceso integral e integrado de la Vigilancia de la Salud PúblicaVigilancia en salud pública</v>
      </c>
      <c r="F238" s="77" t="s">
        <v>313</v>
      </c>
      <c r="G238" s="77" t="s">
        <v>270</v>
      </c>
      <c r="H238" s="77" t="s">
        <v>44</v>
      </c>
      <c r="I238" s="73" t="s">
        <v>34</v>
      </c>
      <c r="J238" s="77" t="s">
        <v>35</v>
      </c>
      <c r="K238" s="77" t="s">
        <v>39</v>
      </c>
      <c r="L238" s="74" t="s">
        <v>3</v>
      </c>
      <c r="M238" s="75" t="s">
        <v>1</v>
      </c>
      <c r="N238" s="73" t="str">
        <f t="shared" si="8"/>
        <v>22810. Proceso integral e integrado de la Vigilancia de la Salud PúblicaVigilancia en salud pública1_CANDELARIA2_NOVIEMBRE_2025</v>
      </c>
      <c r="O238" s="78">
        <v>3513480</v>
      </c>
      <c r="P238" s="78"/>
      <c r="Q238" s="78"/>
      <c r="R238" s="76">
        <v>0</v>
      </c>
      <c r="S238" s="79">
        <v>0</v>
      </c>
    </row>
    <row r="239" spans="2:19" ht="30" customHeight="1">
      <c r="B239" s="77">
        <v>229</v>
      </c>
      <c r="C239" s="77" t="s">
        <v>253</v>
      </c>
      <c r="D239" s="77" t="s">
        <v>254</v>
      </c>
      <c r="E239" s="73" t="str">
        <f t="shared" si="9"/>
        <v>22910. Proceso integral e integrado de la Vigilancia de la Salud PúblicaVigilancia en salud pública</v>
      </c>
      <c r="F239" s="77" t="s">
        <v>314</v>
      </c>
      <c r="G239" s="77" t="s">
        <v>270</v>
      </c>
      <c r="H239" s="77" t="s">
        <v>44</v>
      </c>
      <c r="I239" s="73" t="s">
        <v>34</v>
      </c>
      <c r="J239" s="77" t="s">
        <v>315</v>
      </c>
      <c r="K239" s="77" t="s">
        <v>36</v>
      </c>
      <c r="L239" s="74" t="s">
        <v>3</v>
      </c>
      <c r="M239" s="75" t="s">
        <v>1</v>
      </c>
      <c r="N239" s="73" t="str">
        <f t="shared" si="8"/>
        <v>22910. Proceso integral e integrado de la Vigilancia de la Salud PúblicaVigilancia en salud pública1_CANDELARIA2_NOVIEMBRE_2025</v>
      </c>
      <c r="O239" s="78">
        <v>281936</v>
      </c>
      <c r="P239" s="78"/>
      <c r="Q239" s="78"/>
      <c r="R239" s="76">
        <v>0</v>
      </c>
      <c r="S239" s="79">
        <v>0</v>
      </c>
    </row>
    <row r="240" spans="2:19" ht="30" customHeight="1">
      <c r="B240" s="77">
        <v>230</v>
      </c>
      <c r="C240" s="77" t="s">
        <v>253</v>
      </c>
      <c r="D240" s="77" t="s">
        <v>254</v>
      </c>
      <c r="E240" s="73" t="str">
        <f t="shared" si="9"/>
        <v>23010. Proceso integral e integrado de la Vigilancia de la Salud PúblicaVigilancia en salud pública</v>
      </c>
      <c r="F240" s="77" t="s">
        <v>316</v>
      </c>
      <c r="G240" s="77" t="s">
        <v>270</v>
      </c>
      <c r="H240" s="77" t="s">
        <v>44</v>
      </c>
      <c r="I240" s="73" t="s">
        <v>34</v>
      </c>
      <c r="J240" s="77" t="s">
        <v>315</v>
      </c>
      <c r="K240" s="77" t="s">
        <v>36</v>
      </c>
      <c r="L240" s="74" t="s">
        <v>3</v>
      </c>
      <c r="M240" s="75" t="s">
        <v>1</v>
      </c>
      <c r="N240" s="73" t="str">
        <f t="shared" si="8"/>
        <v>23010. Proceso integral e integrado de la Vigilancia de la Salud PúblicaVigilancia en salud pública1_CANDELARIA2_NOVIEMBRE_2025</v>
      </c>
      <c r="O240" s="78">
        <v>244416</v>
      </c>
      <c r="P240" s="78"/>
      <c r="Q240" s="78"/>
      <c r="R240" s="76">
        <v>0</v>
      </c>
      <c r="S240" s="79">
        <v>0</v>
      </c>
    </row>
    <row r="241" spans="2:19" ht="30" customHeight="1">
      <c r="B241" s="77">
        <v>231</v>
      </c>
      <c r="C241" s="77" t="s">
        <v>317</v>
      </c>
      <c r="D241" s="77" t="s">
        <v>254</v>
      </c>
      <c r="E241" s="73" t="str">
        <f t="shared" si="9"/>
        <v>23111. Proceso integral e integrado de la Vigilancia basada en ComunidadVigilancia en salud pública</v>
      </c>
      <c r="F241" s="77" t="s">
        <v>318</v>
      </c>
      <c r="G241" s="77" t="s">
        <v>318</v>
      </c>
      <c r="H241" s="77" t="s">
        <v>44</v>
      </c>
      <c r="I241" s="73" t="s">
        <v>34</v>
      </c>
      <c r="J241" s="77" t="s">
        <v>35</v>
      </c>
      <c r="K241" s="77" t="s">
        <v>36</v>
      </c>
      <c r="L241" s="74" t="s">
        <v>3</v>
      </c>
      <c r="M241" s="75" t="s">
        <v>1</v>
      </c>
      <c r="N241" s="73" t="str">
        <f t="shared" si="8"/>
        <v>23111. Proceso integral e integrado de la Vigilancia basada en ComunidadVigilancia en salud pública1_CANDELARIA2_NOVIEMBRE_2025</v>
      </c>
      <c r="O241" s="78">
        <v>25173776</v>
      </c>
      <c r="P241" s="78"/>
      <c r="Q241" s="78"/>
      <c r="R241" s="76">
        <v>0</v>
      </c>
      <c r="S241" s="79">
        <v>0</v>
      </c>
    </row>
    <row r="242" spans="2:19" ht="30" customHeight="1">
      <c r="B242" s="77">
        <v>232</v>
      </c>
      <c r="C242" s="77" t="s">
        <v>317</v>
      </c>
      <c r="D242" s="77" t="s">
        <v>254</v>
      </c>
      <c r="E242" s="73" t="str">
        <f t="shared" si="9"/>
        <v>23211. Proceso integral e integrado de la Vigilancia basada en ComunidadVigilancia en salud pública</v>
      </c>
      <c r="F242" s="77" t="s">
        <v>319</v>
      </c>
      <c r="G242" s="77" t="s">
        <v>319</v>
      </c>
      <c r="H242" s="77" t="s">
        <v>44</v>
      </c>
      <c r="I242" s="73" t="s">
        <v>34</v>
      </c>
      <c r="J242" s="77" t="s">
        <v>35</v>
      </c>
      <c r="K242" s="77" t="s">
        <v>39</v>
      </c>
      <c r="L242" s="74" t="s">
        <v>3</v>
      </c>
      <c r="M242" s="75" t="s">
        <v>1</v>
      </c>
      <c r="N242" s="73" t="str">
        <f t="shared" si="8"/>
        <v>23211. Proceso integral e integrado de la Vigilancia basada en ComunidadVigilancia en salud pública1_CANDELARIA2_NOVIEMBRE_2025</v>
      </c>
      <c r="O242" s="78">
        <v>5621568</v>
      </c>
      <c r="P242" s="78"/>
      <c r="Q242" s="78"/>
      <c r="R242" s="79">
        <v>1</v>
      </c>
      <c r="S242" s="79">
        <v>5621568</v>
      </c>
    </row>
    <row r="243" spans="2:19" ht="30" customHeight="1">
      <c r="B243" s="77">
        <v>233</v>
      </c>
      <c r="C243" s="77" t="s">
        <v>317</v>
      </c>
      <c r="D243" s="77" t="s">
        <v>254</v>
      </c>
      <c r="E243" s="73" t="str">
        <f t="shared" si="9"/>
        <v>23311. Proceso integral e integrado de la Vigilancia basada en ComunidadVigilancia en salud pública</v>
      </c>
      <c r="F243" s="77" t="s">
        <v>320</v>
      </c>
      <c r="G243" s="77" t="s">
        <v>319</v>
      </c>
      <c r="H243" s="77" t="s">
        <v>44</v>
      </c>
      <c r="I243" s="73" t="s">
        <v>34</v>
      </c>
      <c r="J243" s="77" t="s">
        <v>35</v>
      </c>
      <c r="K243" s="77" t="s">
        <v>39</v>
      </c>
      <c r="L243" s="74" t="s">
        <v>3</v>
      </c>
      <c r="M243" s="75" t="s">
        <v>1</v>
      </c>
      <c r="N243" s="73" t="str">
        <f t="shared" si="8"/>
        <v>23311. Proceso integral e integrado de la Vigilancia basada en ComunidadVigilancia en salud pública1_CANDELARIA2_NOVIEMBRE_2025</v>
      </c>
      <c r="O243" s="78">
        <v>7026960</v>
      </c>
      <c r="P243" s="78"/>
      <c r="Q243" s="78"/>
      <c r="R243" s="76">
        <v>0</v>
      </c>
      <c r="S243" s="79">
        <v>0</v>
      </c>
    </row>
    <row r="244" spans="2:19" ht="30" customHeight="1">
      <c r="B244" s="77">
        <v>234</v>
      </c>
      <c r="C244" s="77" t="s">
        <v>321</v>
      </c>
      <c r="D244" s="77" t="s">
        <v>322</v>
      </c>
      <c r="E244" s="73" t="str">
        <f t="shared" si="9"/>
        <v>23413. Proceso integral e integrado de gestión y análisis de políticas para el bienestarAnálisis de Politicas</v>
      </c>
      <c r="F244" s="77" t="s">
        <v>323</v>
      </c>
      <c r="G244" s="77" t="s">
        <v>324</v>
      </c>
      <c r="H244" s="77" t="s">
        <v>44</v>
      </c>
      <c r="I244" s="73" t="s">
        <v>34</v>
      </c>
      <c r="J244" s="77" t="s">
        <v>35</v>
      </c>
      <c r="K244" s="77" t="s">
        <v>39</v>
      </c>
      <c r="L244" s="74" t="s">
        <v>3</v>
      </c>
      <c r="M244" s="75" t="s">
        <v>1</v>
      </c>
      <c r="N244" s="73" t="str">
        <f t="shared" si="8"/>
        <v>23413. Proceso integral e integrado de gestión y análisis de políticas para el bienestarAnálisis de Politicas1_CANDELARIA2_NOVIEMBRE_2025</v>
      </c>
      <c r="O244" s="78">
        <v>24853248</v>
      </c>
      <c r="P244" s="78"/>
      <c r="Q244" s="78"/>
      <c r="R244" s="79">
        <v>1</v>
      </c>
      <c r="S244" s="79">
        <v>24853248</v>
      </c>
    </row>
    <row r="245" spans="2:19" ht="30" customHeight="1">
      <c r="B245" s="77">
        <v>235</v>
      </c>
      <c r="C245" s="77" t="s">
        <v>321</v>
      </c>
      <c r="D245" s="77" t="s">
        <v>322</v>
      </c>
      <c r="E245" s="73" t="str">
        <f t="shared" si="9"/>
        <v>23513. Proceso integral e integrado de gestión y análisis de políticas para el bienestarAnálisis de Politicas</v>
      </c>
      <c r="F245" s="77" t="s">
        <v>325</v>
      </c>
      <c r="G245" s="77" t="s">
        <v>324</v>
      </c>
      <c r="H245" s="77" t="s">
        <v>44</v>
      </c>
      <c r="I245" s="73" t="s">
        <v>34</v>
      </c>
      <c r="J245" s="77" t="s">
        <v>35</v>
      </c>
      <c r="K245" s="77" t="s">
        <v>36</v>
      </c>
      <c r="L245" s="74" t="s">
        <v>3</v>
      </c>
      <c r="M245" s="75" t="s">
        <v>1</v>
      </c>
      <c r="N245" s="73" t="str">
        <f t="shared" si="8"/>
        <v>23513. Proceso integral e integrado de gestión y análisis de políticas para el bienestarAnálisis de Politicas1_CANDELARIA2_NOVIEMBRE_2025</v>
      </c>
      <c r="O245" s="78">
        <v>7332480</v>
      </c>
      <c r="P245" s="78"/>
      <c r="Q245" s="78"/>
      <c r="R245" s="76">
        <v>0</v>
      </c>
      <c r="S245" s="79">
        <v>0</v>
      </c>
    </row>
    <row r="246" spans="2:19" ht="30" customHeight="1">
      <c r="B246" s="77">
        <v>236</v>
      </c>
      <c r="C246" s="77" t="s">
        <v>321</v>
      </c>
      <c r="D246" s="77" t="s">
        <v>322</v>
      </c>
      <c r="E246" s="73" t="str">
        <f t="shared" si="9"/>
        <v>23613. Proceso integral e integrado de gestión y análisis de políticas para el bienestarAnálisis de Politicas</v>
      </c>
      <c r="F246" s="77" t="s">
        <v>326</v>
      </c>
      <c r="G246" s="77" t="s">
        <v>324</v>
      </c>
      <c r="H246" s="77" t="s">
        <v>44</v>
      </c>
      <c r="I246" s="73" t="s">
        <v>34</v>
      </c>
      <c r="J246" s="77" t="s">
        <v>35</v>
      </c>
      <c r="K246" s="77" t="s">
        <v>55</v>
      </c>
      <c r="L246" s="74" t="s">
        <v>3</v>
      </c>
      <c r="M246" s="75" t="s">
        <v>1</v>
      </c>
      <c r="N246" s="73" t="str">
        <f t="shared" si="8"/>
        <v>23613. Proceso integral e integrado de gestión y análisis de políticas para el bienestarAnálisis de Politicas1_CANDELARIA2_NOVIEMBRE_2025</v>
      </c>
      <c r="O246" s="78">
        <v>7332480</v>
      </c>
      <c r="P246" s="78"/>
      <c r="Q246" s="78"/>
      <c r="R246" s="76">
        <v>0</v>
      </c>
      <c r="S246" s="79">
        <v>0</v>
      </c>
    </row>
    <row r="247" spans="2:19" ht="30" customHeight="1">
      <c r="B247" s="77">
        <v>237</v>
      </c>
      <c r="C247" s="77" t="s">
        <v>321</v>
      </c>
      <c r="D247" s="77" t="s">
        <v>322</v>
      </c>
      <c r="E247" s="73" t="str">
        <f t="shared" si="9"/>
        <v>23713. Proceso integral e integrado de gestión y análisis de políticas para el bienestarAnálisis de Politicas</v>
      </c>
      <c r="F247" s="77" t="s">
        <v>327</v>
      </c>
      <c r="G247" s="77" t="s">
        <v>324</v>
      </c>
      <c r="H247" s="77" t="s">
        <v>44</v>
      </c>
      <c r="I247" s="73" t="s">
        <v>34</v>
      </c>
      <c r="J247" s="77" t="s">
        <v>35</v>
      </c>
      <c r="K247" s="77" t="s">
        <v>39</v>
      </c>
      <c r="L247" s="74" t="s">
        <v>3</v>
      </c>
      <c r="M247" s="75" t="s">
        <v>1</v>
      </c>
      <c r="N247" s="73" t="str">
        <f t="shared" si="8"/>
        <v>23713. Proceso integral e integrado de gestión y análisis de políticas para el bienestarAnálisis de Politicas1_CANDELARIA2_NOVIEMBRE_2025</v>
      </c>
      <c r="O247" s="78">
        <v>22914000</v>
      </c>
      <c r="P247" s="78"/>
      <c r="Q247" s="78"/>
      <c r="R247" s="76">
        <v>0</v>
      </c>
      <c r="S247" s="79">
        <v>0</v>
      </c>
    </row>
    <row r="248" spans="2:19" ht="30" customHeight="1">
      <c r="B248" s="77">
        <v>238</v>
      </c>
      <c r="C248" s="77" t="s">
        <v>321</v>
      </c>
      <c r="D248" s="77" t="s">
        <v>322</v>
      </c>
      <c r="E248" s="73" t="str">
        <f t="shared" si="9"/>
        <v>23813. Proceso integral e integrado de gestión y análisis de políticas para el bienestarAnálisis de Politicas</v>
      </c>
      <c r="F248" s="77" t="s">
        <v>328</v>
      </c>
      <c r="G248" s="77" t="s">
        <v>324</v>
      </c>
      <c r="H248" s="77" t="s">
        <v>44</v>
      </c>
      <c r="I248" s="73" t="s">
        <v>34</v>
      </c>
      <c r="J248" s="77" t="s">
        <v>35</v>
      </c>
      <c r="K248" s="77" t="s">
        <v>55</v>
      </c>
      <c r="L248" s="74" t="s">
        <v>3</v>
      </c>
      <c r="M248" s="75" t="s">
        <v>1</v>
      </c>
      <c r="N248" s="73" t="str">
        <f t="shared" si="8"/>
        <v>23813. Proceso integral e integrado de gestión y análisis de políticas para el bienestarAnálisis de Politicas1_CANDELARIA2_NOVIEMBRE_2025</v>
      </c>
      <c r="O248" s="78">
        <v>29329920</v>
      </c>
      <c r="P248" s="78"/>
      <c r="Q248" s="78"/>
      <c r="R248" s="76">
        <v>0</v>
      </c>
      <c r="S248" s="79">
        <v>0</v>
      </c>
    </row>
    <row r="249" spans="2:19" ht="30" customHeight="1">
      <c r="B249" s="77">
        <v>239</v>
      </c>
      <c r="C249" s="77" t="s">
        <v>321</v>
      </c>
      <c r="D249" s="77" t="s">
        <v>322</v>
      </c>
      <c r="E249" s="73" t="str">
        <f t="shared" si="9"/>
        <v>23913. Proceso integral e integrado de gestión y análisis de políticas para el bienestarAnálisis de Politicas</v>
      </c>
      <c r="F249" s="77" t="s">
        <v>329</v>
      </c>
      <c r="G249" s="77" t="s">
        <v>330</v>
      </c>
      <c r="H249" s="77" t="s">
        <v>44</v>
      </c>
      <c r="I249" s="73" t="s">
        <v>34</v>
      </c>
      <c r="J249" s="77" t="s">
        <v>35</v>
      </c>
      <c r="K249" s="77" t="s">
        <v>39</v>
      </c>
      <c r="L249" s="74" t="s">
        <v>3</v>
      </c>
      <c r="M249" s="75" t="s">
        <v>1</v>
      </c>
      <c r="N249" s="73" t="str">
        <f t="shared" si="8"/>
        <v>23913. Proceso integral e integrado de gestión y análisis de políticas para el bienestarAnálisis de Politicas1_CANDELARIA2_NOVIEMBRE_2025</v>
      </c>
      <c r="O249" s="78">
        <v>17086608</v>
      </c>
      <c r="P249" s="78"/>
      <c r="Q249" s="78"/>
      <c r="R249" s="79">
        <v>1</v>
      </c>
      <c r="S249" s="79">
        <v>17086608</v>
      </c>
    </row>
    <row r="250" spans="2:19" ht="30" customHeight="1">
      <c r="B250" s="77">
        <v>240</v>
      </c>
      <c r="C250" s="77" t="s">
        <v>321</v>
      </c>
      <c r="D250" s="77" t="s">
        <v>322</v>
      </c>
      <c r="E250" s="73" t="str">
        <f t="shared" si="9"/>
        <v>24013. Proceso integral e integrado de gestión y análisis de políticas para el bienestarAnálisis de Politicas</v>
      </c>
      <c r="F250" s="77" t="s">
        <v>331</v>
      </c>
      <c r="G250" s="77" t="s">
        <v>330</v>
      </c>
      <c r="H250" s="77" t="s">
        <v>44</v>
      </c>
      <c r="I250" s="73" t="s">
        <v>34</v>
      </c>
      <c r="J250" s="77" t="s">
        <v>35</v>
      </c>
      <c r="K250" s="77" t="s">
        <v>36</v>
      </c>
      <c r="L250" s="74" t="s">
        <v>3</v>
      </c>
      <c r="M250" s="75" t="s">
        <v>1</v>
      </c>
      <c r="N250" s="73" t="str">
        <f t="shared" si="8"/>
        <v>24013. Proceso integral e integrado de gestión y análisis de políticas para el bienestarAnálisis de Politicas1_CANDELARIA2_NOVIEMBRE_2025</v>
      </c>
      <c r="O250" s="78">
        <v>3910656</v>
      </c>
      <c r="P250" s="78"/>
      <c r="Q250" s="78"/>
      <c r="R250" s="76">
        <v>0</v>
      </c>
      <c r="S250" s="79">
        <v>0</v>
      </c>
    </row>
    <row r="251" spans="2:19" ht="30" customHeight="1">
      <c r="B251" s="77">
        <v>241</v>
      </c>
      <c r="C251" s="77" t="s">
        <v>321</v>
      </c>
      <c r="D251" s="77" t="s">
        <v>322</v>
      </c>
      <c r="E251" s="73" t="str">
        <f t="shared" si="9"/>
        <v>24113. Proceso integral e integrado de gestión y análisis de políticas para el bienestarAnálisis de Politicas</v>
      </c>
      <c r="F251" s="77" t="s">
        <v>332</v>
      </c>
      <c r="G251" s="77" t="s">
        <v>330</v>
      </c>
      <c r="H251" s="77" t="s">
        <v>44</v>
      </c>
      <c r="I251" s="73" t="s">
        <v>34</v>
      </c>
      <c r="J251" s="77" t="s">
        <v>35</v>
      </c>
      <c r="K251" s="77" t="s">
        <v>55</v>
      </c>
      <c r="L251" s="74" t="s">
        <v>3</v>
      </c>
      <c r="M251" s="75" t="s">
        <v>1</v>
      </c>
      <c r="N251" s="73" t="str">
        <f t="shared" si="8"/>
        <v>24113. Proceso integral e integrado de gestión y análisis de políticas para el bienestarAnálisis de Politicas1_CANDELARIA2_NOVIEMBRE_2025</v>
      </c>
      <c r="O251" s="78">
        <v>3910656</v>
      </c>
      <c r="P251" s="78"/>
      <c r="Q251" s="78"/>
      <c r="R251" s="76">
        <v>0</v>
      </c>
      <c r="S251" s="79">
        <v>0</v>
      </c>
    </row>
    <row r="252" spans="2:19" ht="30" customHeight="1">
      <c r="B252" s="77">
        <v>242</v>
      </c>
      <c r="C252" s="77" t="s">
        <v>321</v>
      </c>
      <c r="D252" s="77" t="s">
        <v>322</v>
      </c>
      <c r="E252" s="73" t="str">
        <f t="shared" si="9"/>
        <v>24213. Proceso integral e integrado de gestión y análisis de políticas para el bienestarAnálisis de Politicas</v>
      </c>
      <c r="F252" s="77" t="s">
        <v>333</v>
      </c>
      <c r="G252" s="77" t="s">
        <v>330</v>
      </c>
      <c r="H252" s="77" t="s">
        <v>44</v>
      </c>
      <c r="I252" s="73" t="s">
        <v>34</v>
      </c>
      <c r="J252" s="77" t="s">
        <v>35</v>
      </c>
      <c r="K252" s="77" t="s">
        <v>39</v>
      </c>
      <c r="L252" s="74" t="s">
        <v>3</v>
      </c>
      <c r="M252" s="75" t="s">
        <v>1</v>
      </c>
      <c r="N252" s="73" t="str">
        <f t="shared" si="8"/>
        <v>24213. Proceso integral e integrado de gestión y análisis de políticas para el bienestarAnálisis de Politicas1_CANDELARIA2_NOVIEMBRE_2025</v>
      </c>
      <c r="O252" s="78">
        <v>12220800</v>
      </c>
      <c r="P252" s="78"/>
      <c r="Q252" s="78"/>
      <c r="R252" s="76">
        <v>0</v>
      </c>
      <c r="S252" s="79">
        <v>0</v>
      </c>
    </row>
    <row r="253" spans="2:19" ht="30" customHeight="1">
      <c r="B253" s="77">
        <v>243</v>
      </c>
      <c r="C253" s="77" t="s">
        <v>321</v>
      </c>
      <c r="D253" s="77" t="s">
        <v>322</v>
      </c>
      <c r="E253" s="73" t="str">
        <f t="shared" si="9"/>
        <v>24313. Proceso integral e integrado de gestión y análisis de políticas para el bienestarAnálisis de Politicas</v>
      </c>
      <c r="F253" s="77" t="s">
        <v>334</v>
      </c>
      <c r="G253" s="77" t="s">
        <v>330</v>
      </c>
      <c r="H253" s="77" t="s">
        <v>44</v>
      </c>
      <c r="I253" s="73" t="s">
        <v>34</v>
      </c>
      <c r="J253" s="77" t="s">
        <v>58</v>
      </c>
      <c r="K253" s="77" t="s">
        <v>55</v>
      </c>
      <c r="L253" s="74" t="s">
        <v>3</v>
      </c>
      <c r="M253" s="75" t="s">
        <v>1</v>
      </c>
      <c r="N253" s="73" t="str">
        <f t="shared" si="8"/>
        <v>24313. Proceso integral e integrado de gestión y análisis de políticas para el bienestarAnálisis de Politicas1_CANDELARIA2_NOVIEMBRE_2025</v>
      </c>
      <c r="O253" s="78">
        <v>15642624</v>
      </c>
      <c r="P253" s="78"/>
      <c r="Q253" s="78"/>
      <c r="R253" s="76">
        <v>0</v>
      </c>
      <c r="S253" s="79">
        <v>0</v>
      </c>
    </row>
    <row r="254" spans="2:19" ht="30" customHeight="1">
      <c r="B254" s="77">
        <v>244</v>
      </c>
      <c r="C254" s="77" t="s">
        <v>321</v>
      </c>
      <c r="D254" s="77" t="s">
        <v>322</v>
      </c>
      <c r="E254" s="73" t="str">
        <f t="shared" si="9"/>
        <v>24413. Proceso integral e integrado de gestión y análisis de políticas para el bienestarAnálisis de Politicas</v>
      </c>
      <c r="F254" s="77" t="s">
        <v>335</v>
      </c>
      <c r="G254" s="77" t="s">
        <v>336</v>
      </c>
      <c r="H254" s="77" t="s">
        <v>44</v>
      </c>
      <c r="I254" s="73" t="s">
        <v>34</v>
      </c>
      <c r="J254" s="77" t="s">
        <v>58</v>
      </c>
      <c r="K254" s="77" t="s">
        <v>36</v>
      </c>
      <c r="L254" s="74" t="s">
        <v>3</v>
      </c>
      <c r="M254" s="75" t="s">
        <v>1</v>
      </c>
      <c r="N254" s="73" t="str">
        <f t="shared" si="8"/>
        <v>24413. Proceso integral e integrado de gestión y análisis de políticas para el bienestarAnálisis de Politicas1_CANDELARIA2_NOVIEMBRE_2025</v>
      </c>
      <c r="O254" s="78">
        <v>20316544</v>
      </c>
      <c r="P254" s="78"/>
      <c r="Q254" s="78"/>
      <c r="R254" s="76">
        <v>0</v>
      </c>
      <c r="S254" s="79">
        <v>0</v>
      </c>
    </row>
    <row r="255" spans="2:19" ht="30" customHeight="1">
      <c r="B255" s="77">
        <v>245</v>
      </c>
      <c r="C255" s="77" t="s">
        <v>321</v>
      </c>
      <c r="D255" s="77" t="s">
        <v>322</v>
      </c>
      <c r="E255" s="73" t="str">
        <f t="shared" si="9"/>
        <v>24513. Proceso integral e integrado de gestión y análisis de políticas para el bienestarAnálisis de Politicas</v>
      </c>
      <c r="F255" s="77" t="s">
        <v>337</v>
      </c>
      <c r="G255" s="77" t="s">
        <v>336</v>
      </c>
      <c r="H255" s="77" t="s">
        <v>44</v>
      </c>
      <c r="I255" s="73" t="s">
        <v>34</v>
      </c>
      <c r="J255" s="77" t="s">
        <v>58</v>
      </c>
      <c r="K255" s="77" t="s">
        <v>55</v>
      </c>
      <c r="L255" s="74" t="s">
        <v>3</v>
      </c>
      <c r="M255" s="75" t="s">
        <v>1</v>
      </c>
      <c r="N255" s="73" t="str">
        <f t="shared" si="8"/>
        <v>24513. Proceso integral e integrado de gestión y análisis de políticas para el bienestarAnálisis de Politicas1_CANDELARIA2_NOVIEMBRE_2025</v>
      </c>
      <c r="O255" s="78">
        <v>24729968</v>
      </c>
      <c r="P255" s="78"/>
      <c r="Q255" s="78"/>
      <c r="R255" s="76">
        <v>0</v>
      </c>
      <c r="S255" s="79">
        <v>0</v>
      </c>
    </row>
    <row r="256" spans="2:19" ht="30" customHeight="1">
      <c r="B256" s="77">
        <v>246</v>
      </c>
      <c r="C256" s="77" t="s">
        <v>321</v>
      </c>
      <c r="D256" s="77" t="s">
        <v>322</v>
      </c>
      <c r="E256" s="73" t="str">
        <f t="shared" si="9"/>
        <v>24613. Proceso integral e integrado de gestión y análisis de políticas para el bienestarAnálisis de Politicas</v>
      </c>
      <c r="F256" s="77" t="s">
        <v>338</v>
      </c>
      <c r="G256" s="77" t="s">
        <v>324</v>
      </c>
      <c r="H256" s="77" t="s">
        <v>44</v>
      </c>
      <c r="I256" s="73" t="s">
        <v>34</v>
      </c>
      <c r="J256" s="77" t="s">
        <v>339</v>
      </c>
      <c r="K256" s="77" t="s">
        <v>55</v>
      </c>
      <c r="L256" s="74" t="s">
        <v>3</v>
      </c>
      <c r="M256" s="75" t="s">
        <v>1</v>
      </c>
      <c r="N256" s="73" t="str">
        <f t="shared" si="8"/>
        <v>24613. Proceso integral e integrado de gestión y análisis de políticas para el bienestarAnálisis de Politicas1_CANDELARIA2_NOVIEMBRE_2025</v>
      </c>
      <c r="O256" s="78">
        <v>67458816</v>
      </c>
      <c r="P256" s="78"/>
      <c r="Q256" s="78"/>
      <c r="R256" s="76">
        <v>0</v>
      </c>
      <c r="S256" s="79">
        <v>0</v>
      </c>
    </row>
    <row r="257" spans="2:19" s="45" customFormat="1" ht="30" customHeight="1">
      <c r="B257" s="77">
        <v>1</v>
      </c>
      <c r="C257" s="77" t="s">
        <v>29</v>
      </c>
      <c r="D257" s="77" t="s">
        <v>30</v>
      </c>
      <c r="E257" s="73" t="str">
        <f t="shared" si="9"/>
        <v>11. Gestión Territorial para la Atención Primaria Social de los procesos de Gestión de la Salud Pública (GSP) y el Plan de Salud Pública de Intervenciones Colectivas (PSPIC)Gestión Territorial</v>
      </c>
      <c r="F257" s="77" t="s">
        <v>31</v>
      </c>
      <c r="G257" s="77" t="s">
        <v>32</v>
      </c>
      <c r="H257" s="77" t="s">
        <v>33</v>
      </c>
      <c r="I257" s="73" t="s">
        <v>34</v>
      </c>
      <c r="J257" s="73" t="s">
        <v>35</v>
      </c>
      <c r="K257" s="73" t="s">
        <v>36</v>
      </c>
      <c r="L257" s="75" t="s">
        <v>4</v>
      </c>
      <c r="M257" s="75" t="s">
        <v>1</v>
      </c>
      <c r="N257" s="73" t="str">
        <f t="shared" si="8"/>
        <v>11. Gestión Territorial para la Atención Primaria Social de los procesos de Gestión de la Salud Pública (GSP) y el Plan de Salud Pública de Intervenciones Colectivas (PSPIC)Gestión Territorial2_SANTA_FE2_NOVIEMBRE_2025</v>
      </c>
      <c r="O257" s="78">
        <v>30277568</v>
      </c>
      <c r="P257" s="78"/>
      <c r="Q257" s="78"/>
      <c r="R257" s="76">
        <v>0</v>
      </c>
      <c r="S257" s="79">
        <v>0</v>
      </c>
    </row>
    <row r="258" spans="2:19" ht="30" customHeight="1">
      <c r="B258" s="77">
        <v>3</v>
      </c>
      <c r="C258" s="77" t="s">
        <v>29</v>
      </c>
      <c r="D258" s="77" t="s">
        <v>30</v>
      </c>
      <c r="E258" s="73" t="str">
        <f t="shared" si="9"/>
        <v>31. Gestión Territorial para la Atención Primaria Social de los procesos de Gestión de la Salud Pública (GSP) y el Plan de Salud Pública de Intervenciones Colectivas (PSPIC)Gestión Territorial</v>
      </c>
      <c r="F258" s="77" t="s">
        <v>37</v>
      </c>
      <c r="G258" s="77" t="s">
        <v>32</v>
      </c>
      <c r="H258" s="77" t="s">
        <v>38</v>
      </c>
      <c r="I258" s="73" t="s">
        <v>34</v>
      </c>
      <c r="J258" s="77" t="s">
        <v>35</v>
      </c>
      <c r="K258" s="77" t="s">
        <v>39</v>
      </c>
      <c r="L258" s="77" t="s">
        <v>4</v>
      </c>
      <c r="M258" s="80" t="s">
        <v>1</v>
      </c>
      <c r="N258" s="73" t="str">
        <f t="shared" si="8"/>
        <v>31. Gestión Territorial para la Atención Primaria Social de los procesos de Gestión de la Salud Pública (GSP) y el Plan de Salud Pública de Intervenciones Colectivas (PSPIC)Gestión Territorial2_SANTA_FE2_NOVIEMBRE_2025</v>
      </c>
      <c r="O258" s="78">
        <v>12204720</v>
      </c>
      <c r="P258" s="78"/>
      <c r="Q258" s="78"/>
      <c r="R258" s="79">
        <v>0.68922930000000004</v>
      </c>
      <c r="S258" s="79">
        <v>8411850.6222959999</v>
      </c>
    </row>
    <row r="259" spans="2:19" ht="30" customHeight="1">
      <c r="B259" s="77">
        <v>4</v>
      </c>
      <c r="C259" s="77" t="s">
        <v>29</v>
      </c>
      <c r="D259" s="77" t="s">
        <v>30</v>
      </c>
      <c r="E259" s="73" t="str">
        <f t="shared" si="9"/>
        <v>41. Gestión Territorial para la Atención Primaria Social de los procesos de Gestión de la Salud Pública (GSP) y el Plan de Salud Pública de Intervenciones Colectivas (PSPIC)Gestión Territorial</v>
      </c>
      <c r="F259" s="77" t="s">
        <v>40</v>
      </c>
      <c r="G259" s="77" t="s">
        <v>32</v>
      </c>
      <c r="H259" s="77" t="s">
        <v>38</v>
      </c>
      <c r="I259" s="73" t="s">
        <v>34</v>
      </c>
      <c r="J259" s="77" t="s">
        <v>35</v>
      </c>
      <c r="K259" s="77" t="s">
        <v>39</v>
      </c>
      <c r="L259" s="77" t="s">
        <v>4</v>
      </c>
      <c r="M259" s="80" t="s">
        <v>1</v>
      </c>
      <c r="N259" s="73" t="str">
        <f t="shared" si="8"/>
        <v>41. Gestión Territorial para la Atención Primaria Social de los procesos de Gestión de la Salud Pública (GSP) y el Plan de Salud Pública de Intervenciones Colectivas (PSPIC)Gestión Territorial2_SANTA_FE2_NOVIEMBRE_2025</v>
      </c>
      <c r="O259" s="78">
        <v>6484528</v>
      </c>
      <c r="P259" s="78"/>
      <c r="Q259" s="78"/>
      <c r="R259" s="79">
        <v>1</v>
      </c>
      <c r="S259" s="79">
        <v>6484528</v>
      </c>
    </row>
    <row r="260" spans="2:19" ht="30" customHeight="1">
      <c r="B260" s="77">
        <v>5</v>
      </c>
      <c r="C260" s="77" t="s">
        <v>29</v>
      </c>
      <c r="D260" s="77" t="s">
        <v>30</v>
      </c>
      <c r="E260" s="73" t="str">
        <f t="shared" si="9"/>
        <v>51. Gestión Territorial para la Atención Primaria Social de los procesos de Gestión de la Salud Pública (GSP) y el Plan de Salud Pública de Intervenciones Colectivas (PSPIC)Gestión Territorial</v>
      </c>
      <c r="F260" s="77" t="s">
        <v>41</v>
      </c>
      <c r="G260" s="77" t="s">
        <v>32</v>
      </c>
      <c r="H260" s="77" t="s">
        <v>38</v>
      </c>
      <c r="I260" s="73" t="s">
        <v>34</v>
      </c>
      <c r="J260" s="77" t="s">
        <v>35</v>
      </c>
      <c r="K260" s="77" t="s">
        <v>39</v>
      </c>
      <c r="L260" s="77" t="s">
        <v>4</v>
      </c>
      <c r="M260" s="80" t="s">
        <v>1</v>
      </c>
      <c r="N260" s="73" t="str">
        <f t="shared" si="8"/>
        <v>51. Gestión Territorial para la Atención Primaria Social de los procesos de Gestión de la Salud Pública (GSP) y el Plan de Salud Pública de Intervenciones Colectivas (PSPIC)Gestión Territorial2_SANTA_FE2_NOVIEMBRE_2025</v>
      </c>
      <c r="O260" s="78">
        <v>5621568</v>
      </c>
      <c r="P260" s="78"/>
      <c r="Q260" s="78"/>
      <c r="R260" s="79">
        <v>1</v>
      </c>
      <c r="S260" s="79">
        <v>5621568</v>
      </c>
    </row>
    <row r="261" spans="2:19" ht="30" customHeight="1">
      <c r="B261" s="77">
        <v>6</v>
      </c>
      <c r="C261" s="77" t="s">
        <v>29</v>
      </c>
      <c r="D261" s="77" t="s">
        <v>30</v>
      </c>
      <c r="E261" s="73" t="str">
        <f t="shared" si="9"/>
        <v>61. Gestión Territorial para la Atención Primaria Social de los procesos de Gestión de la Salud Pública (GSP) y el Plan de Salud Pública de Intervenciones Colectivas (PSPIC)Gestión Territorial</v>
      </c>
      <c r="F261" s="77" t="s">
        <v>42</v>
      </c>
      <c r="G261" s="77" t="s">
        <v>32</v>
      </c>
      <c r="H261" s="77" t="s">
        <v>38</v>
      </c>
      <c r="I261" s="73" t="s">
        <v>34</v>
      </c>
      <c r="J261" s="77" t="s">
        <v>35</v>
      </c>
      <c r="K261" s="77" t="s">
        <v>39</v>
      </c>
      <c r="L261" s="77" t="s">
        <v>4</v>
      </c>
      <c r="M261" s="80" t="s">
        <v>1</v>
      </c>
      <c r="N261" s="73" t="str">
        <f t="shared" ref="N261:N324" si="10">+E261&amp;L261&amp;M261</f>
        <v>61. Gestión Territorial para la Atención Primaria Social de los procesos de Gestión de la Salud Pública (GSP) y el Plan de Salud Pública de Intervenciones Colectivas (PSPIC)Gestión Territorial2_SANTA_FE2_NOVIEMBRE_2025</v>
      </c>
      <c r="O261" s="78">
        <v>15132712</v>
      </c>
      <c r="P261" s="78"/>
      <c r="Q261" s="78"/>
      <c r="R261" s="76">
        <v>0</v>
      </c>
      <c r="S261" s="79">
        <v>0</v>
      </c>
    </row>
    <row r="262" spans="2:19" ht="30" customHeight="1">
      <c r="B262" s="77">
        <v>7</v>
      </c>
      <c r="C262" s="77" t="s">
        <v>29</v>
      </c>
      <c r="D262" s="77" t="s">
        <v>30</v>
      </c>
      <c r="E262" s="73" t="str">
        <f t="shared" si="9"/>
        <v>71. Gestión Territorial para la Atención Primaria Social de los procesos de Gestión de la Salud Pública (GSP) y el Plan de Salud Pública de Intervenciones Colectivas (PSPIC)Gestión Territorial</v>
      </c>
      <c r="F262" s="77" t="s">
        <v>43</v>
      </c>
      <c r="G262" s="77" t="s">
        <v>32</v>
      </c>
      <c r="H262" s="77" t="s">
        <v>44</v>
      </c>
      <c r="I262" s="73" t="s">
        <v>34</v>
      </c>
      <c r="J262" s="77" t="s">
        <v>35</v>
      </c>
      <c r="K262" s="77" t="s">
        <v>36</v>
      </c>
      <c r="L262" s="77" t="s">
        <v>4</v>
      </c>
      <c r="M262" s="80" t="s">
        <v>1</v>
      </c>
      <c r="N262" s="73" t="str">
        <f t="shared" si="10"/>
        <v>71. Gestión Territorial para la Atención Primaria Social de los procesos de Gestión de la Salud Pública (GSP) y el Plan de Salud Pública de Intervenciones Colectivas (PSPIC)Gestión Territorial2_SANTA_FE2_NOVIEMBRE_2025</v>
      </c>
      <c r="O262" s="78">
        <v>25617584</v>
      </c>
      <c r="P262" s="78"/>
      <c r="Q262" s="78"/>
      <c r="R262" s="76">
        <v>0</v>
      </c>
      <c r="S262" s="79">
        <v>0</v>
      </c>
    </row>
    <row r="263" spans="2:19" ht="30" customHeight="1">
      <c r="B263" s="77">
        <v>8</v>
      </c>
      <c r="C263" s="77" t="s">
        <v>29</v>
      </c>
      <c r="D263" s="77" t="s">
        <v>30</v>
      </c>
      <c r="E263" s="73" t="str">
        <f t="shared" si="9"/>
        <v>81. Gestión Territorial para la Atención Primaria Social de los procesos de Gestión de la Salud Pública (GSP) y el Plan de Salud Pública de Intervenciones Colectivas (PSPIC)Gestión Territorial</v>
      </c>
      <c r="F263" s="77" t="s">
        <v>45</v>
      </c>
      <c r="G263" s="77" t="s">
        <v>32</v>
      </c>
      <c r="H263" s="77" t="s">
        <v>44</v>
      </c>
      <c r="I263" s="73" t="s">
        <v>34</v>
      </c>
      <c r="J263" s="77" t="s">
        <v>35</v>
      </c>
      <c r="K263" s="77" t="s">
        <v>36</v>
      </c>
      <c r="L263" s="77" t="s">
        <v>4</v>
      </c>
      <c r="M263" s="80" t="s">
        <v>1</v>
      </c>
      <c r="N263" s="73" t="str">
        <f t="shared" si="10"/>
        <v>81. Gestión Territorial para la Atención Primaria Social de los procesos de Gestión de la Salud Pública (GSP) y el Plan de Salud Pública de Intervenciones Colectivas (PSPIC)Gestión Territorial2_SANTA_FE2_NOVIEMBRE_2025</v>
      </c>
      <c r="O263" s="78">
        <v>9098064</v>
      </c>
      <c r="P263" s="78"/>
      <c r="Q263" s="78"/>
      <c r="R263" s="76">
        <v>0</v>
      </c>
      <c r="S263" s="79">
        <v>0</v>
      </c>
    </row>
    <row r="264" spans="2:19" ht="30" customHeight="1">
      <c r="B264" s="77">
        <v>9</v>
      </c>
      <c r="C264" s="77" t="s">
        <v>29</v>
      </c>
      <c r="D264" s="77" t="s">
        <v>30</v>
      </c>
      <c r="E264" s="73" t="str">
        <f t="shared" si="9"/>
        <v>91. Gestión Territorial para la Atención Primaria Social de los procesos de Gestión de la Salud Pública (GSP) y el Plan de Salud Pública de Intervenciones Colectivas (PSPIC)Gestión Territorial</v>
      </c>
      <c r="F264" s="77" t="s">
        <v>46</v>
      </c>
      <c r="G264" s="77" t="s">
        <v>32</v>
      </c>
      <c r="H264" s="77" t="s">
        <v>44</v>
      </c>
      <c r="I264" s="73" t="s">
        <v>34</v>
      </c>
      <c r="J264" s="77" t="s">
        <v>35</v>
      </c>
      <c r="K264" s="77" t="s">
        <v>36</v>
      </c>
      <c r="L264" s="77" t="s">
        <v>4</v>
      </c>
      <c r="M264" s="80" t="s">
        <v>1</v>
      </c>
      <c r="N264" s="73" t="str">
        <f t="shared" si="10"/>
        <v>91. Gestión Territorial para la Atención Primaria Social de los procesos de Gestión de la Salud Pública (GSP) y el Plan de Salud Pública de Intervenciones Colectivas (PSPIC)Gestión Territorial2_SANTA_FE2_NOVIEMBRE_2025</v>
      </c>
      <c r="O264" s="78">
        <v>28674928</v>
      </c>
      <c r="P264" s="78"/>
      <c r="Q264" s="78"/>
      <c r="R264" s="76">
        <v>0</v>
      </c>
      <c r="S264" s="79">
        <v>0</v>
      </c>
    </row>
    <row r="265" spans="2:19" ht="30" customHeight="1">
      <c r="B265" s="77">
        <v>10</v>
      </c>
      <c r="C265" s="77" t="s">
        <v>29</v>
      </c>
      <c r="D265" s="77" t="s">
        <v>30</v>
      </c>
      <c r="E265" s="73" t="str">
        <f t="shared" si="9"/>
        <v>101. Gestión Territorial para la Atención Primaria Social de los procesos de Gestión de la Salud Pública (GSP) y el Plan de Salud Pública de Intervenciones Colectivas (PSPIC)Gestión Territorial</v>
      </c>
      <c r="F265" s="77" t="s">
        <v>47</v>
      </c>
      <c r="G265" s="77" t="s">
        <v>32</v>
      </c>
      <c r="H265" s="77" t="s">
        <v>44</v>
      </c>
      <c r="I265" s="73" t="s">
        <v>34</v>
      </c>
      <c r="J265" s="77" t="s">
        <v>35</v>
      </c>
      <c r="K265" s="77" t="s">
        <v>36</v>
      </c>
      <c r="L265" s="77" t="s">
        <v>4</v>
      </c>
      <c r="M265" s="80" t="s">
        <v>1</v>
      </c>
      <c r="N265" s="73" t="str">
        <f t="shared" si="10"/>
        <v>101. Gestión Territorial para la Atención Primaria Social de los procesos de Gestión de la Salud Pública (GSP) y el Plan de Salud Pública de Intervenciones Colectivas (PSPIC)Gestión Territorial2_SANTA_FE2_NOVIEMBRE_2025</v>
      </c>
      <c r="O265" s="78">
        <v>13092336</v>
      </c>
      <c r="P265" s="78"/>
      <c r="Q265" s="78"/>
      <c r="R265" s="76">
        <v>0</v>
      </c>
      <c r="S265" s="79">
        <v>0</v>
      </c>
    </row>
    <row r="266" spans="2:19" ht="30" customHeight="1">
      <c r="B266" s="77">
        <v>11</v>
      </c>
      <c r="C266" s="77" t="s">
        <v>29</v>
      </c>
      <c r="D266" s="77" t="s">
        <v>30</v>
      </c>
      <c r="E266" s="73" t="str">
        <f t="shared" si="9"/>
        <v>111. Gestión Territorial para la Atención Primaria Social de los procesos de Gestión de la Salud Pública (GSP) y el Plan de Salud Pública de Intervenciones Colectivas (PSPIC)Gestión Territorial</v>
      </c>
      <c r="F266" s="77" t="s">
        <v>48</v>
      </c>
      <c r="G266" s="77" t="s">
        <v>32</v>
      </c>
      <c r="H266" s="77" t="s">
        <v>44</v>
      </c>
      <c r="I266" s="73" t="s">
        <v>34</v>
      </c>
      <c r="J266" s="77" t="s">
        <v>35</v>
      </c>
      <c r="K266" s="77" t="s">
        <v>36</v>
      </c>
      <c r="L266" s="77" t="s">
        <v>4</v>
      </c>
      <c r="M266" s="80" t="s">
        <v>1</v>
      </c>
      <c r="N266" s="73" t="str">
        <f t="shared" si="10"/>
        <v>111. Gestión Territorial para la Atención Primaria Social de los procesos de Gestión de la Salud Pública (GSP) y el Plan de Salud Pública de Intervenciones Colectivas (PSPIC)Gestión Territorial2_SANTA_FE2_NOVIEMBRE_2025</v>
      </c>
      <c r="O266" s="78">
        <v>29389952</v>
      </c>
      <c r="P266" s="78"/>
      <c r="Q266" s="78"/>
      <c r="R266" s="76">
        <v>0</v>
      </c>
      <c r="S266" s="79">
        <v>0</v>
      </c>
    </row>
    <row r="267" spans="2:19" ht="30" customHeight="1">
      <c r="B267" s="77">
        <v>12</v>
      </c>
      <c r="C267" s="77" t="s">
        <v>29</v>
      </c>
      <c r="D267" s="77" t="s">
        <v>30</v>
      </c>
      <c r="E267" s="73" t="str">
        <f t="shared" si="9"/>
        <v>121. Gestión Territorial para la Atención Primaria Social de los procesos de Gestión de la Salud Pública (GSP) y el Plan de Salud Pública de Intervenciones Colectivas (PSPIC)Gestión Territorial</v>
      </c>
      <c r="F267" s="77" t="s">
        <v>49</v>
      </c>
      <c r="G267" s="77" t="s">
        <v>50</v>
      </c>
      <c r="H267" s="77" t="s">
        <v>44</v>
      </c>
      <c r="I267" s="73" t="s">
        <v>34</v>
      </c>
      <c r="J267" s="77" t="s">
        <v>35</v>
      </c>
      <c r="K267" s="77" t="s">
        <v>36</v>
      </c>
      <c r="L267" s="77" t="s">
        <v>4</v>
      </c>
      <c r="M267" s="80" t="s">
        <v>1</v>
      </c>
      <c r="N267" s="73" t="str">
        <f t="shared" si="10"/>
        <v>121. Gestión Territorial para la Atención Primaria Social de los procesos de Gestión de la Salud Pública (GSP) y el Plan de Salud Pública de Intervenciones Colectivas (PSPIC)Gestión Territorial2_SANTA_FE2_NOVIEMBRE_2025</v>
      </c>
      <c r="O267" s="78">
        <v>100029392</v>
      </c>
      <c r="P267" s="78"/>
      <c r="Q267" s="78"/>
      <c r="R267" s="76">
        <v>0</v>
      </c>
      <c r="S267" s="79">
        <v>0</v>
      </c>
    </row>
    <row r="268" spans="2:19" ht="30" customHeight="1">
      <c r="B268" s="77">
        <v>13</v>
      </c>
      <c r="C268" s="77" t="s">
        <v>29</v>
      </c>
      <c r="D268" s="77" t="s">
        <v>30</v>
      </c>
      <c r="E268" s="73" t="str">
        <f t="shared" si="9"/>
        <v>131. Gestión Territorial para la Atención Primaria Social de los procesos de Gestión de la Salud Pública (GSP) y el Plan de Salud Pública de Intervenciones Colectivas (PSPIC)Gestión Territorial</v>
      </c>
      <c r="F268" s="77" t="s">
        <v>51</v>
      </c>
      <c r="G268" s="77" t="s">
        <v>50</v>
      </c>
      <c r="H268" s="77" t="s">
        <v>44</v>
      </c>
      <c r="I268" s="73" t="s">
        <v>34</v>
      </c>
      <c r="J268" s="77" t="s">
        <v>35</v>
      </c>
      <c r="K268" s="77" t="s">
        <v>36</v>
      </c>
      <c r="L268" s="77" t="s">
        <v>4</v>
      </c>
      <c r="M268" s="80" t="s">
        <v>1</v>
      </c>
      <c r="N268" s="73" t="str">
        <f t="shared" si="10"/>
        <v>131. Gestión Territorial para la Atención Primaria Social de los procesos de Gestión de la Salud Pública (GSP) y el Plan de Salud Pública de Intervenciones Colectivas (PSPIC)Gestión Territorial2_SANTA_FE2_NOVIEMBRE_2025</v>
      </c>
      <c r="O268" s="78">
        <v>29833760</v>
      </c>
      <c r="P268" s="78"/>
      <c r="Q268" s="78"/>
      <c r="R268" s="76">
        <v>0</v>
      </c>
      <c r="S268" s="79">
        <v>0</v>
      </c>
    </row>
    <row r="269" spans="2:19" ht="30" customHeight="1">
      <c r="B269" s="77">
        <v>14</v>
      </c>
      <c r="C269" s="77" t="s">
        <v>29</v>
      </c>
      <c r="D269" s="77" t="s">
        <v>30</v>
      </c>
      <c r="E269" s="73" t="str">
        <f t="shared" si="9"/>
        <v>141. Gestión Territorial para la Atención Primaria Social de los procesos de Gestión de la Salud Pública (GSP) y el Plan de Salud Pública de Intervenciones Colectivas (PSPIC)Gestión Territorial</v>
      </c>
      <c r="F269" s="77" t="s">
        <v>52</v>
      </c>
      <c r="G269" s="77" t="s">
        <v>50</v>
      </c>
      <c r="H269" s="77" t="s">
        <v>44</v>
      </c>
      <c r="I269" s="73" t="s">
        <v>34</v>
      </c>
      <c r="J269" s="77" t="s">
        <v>35</v>
      </c>
      <c r="K269" s="77" t="s">
        <v>36</v>
      </c>
      <c r="L269" s="77" t="s">
        <v>4</v>
      </c>
      <c r="M269" s="80" t="s">
        <v>1</v>
      </c>
      <c r="N269" s="73" t="str">
        <f t="shared" si="10"/>
        <v>141. Gestión Territorial para la Atención Primaria Social de los procesos de Gestión de la Salud Pública (GSP) y el Plan de Salud Pública de Intervenciones Colectivas (PSPIC)Gestión Territorial2_SANTA_FE2_NOVIEMBRE_2025</v>
      </c>
      <c r="O269" s="78">
        <v>54021296</v>
      </c>
      <c r="P269" s="78"/>
      <c r="Q269" s="78"/>
      <c r="R269" s="76">
        <v>0</v>
      </c>
      <c r="S269" s="79">
        <v>0</v>
      </c>
    </row>
    <row r="270" spans="2:19" ht="30" customHeight="1">
      <c r="B270" s="77">
        <v>15</v>
      </c>
      <c r="C270" s="77" t="s">
        <v>29</v>
      </c>
      <c r="D270" s="77" t="s">
        <v>30</v>
      </c>
      <c r="E270" s="73" t="str">
        <f t="shared" si="9"/>
        <v>151. Gestión Territorial para la Atención Primaria Social de los procesos de Gestión de la Salud Pública (GSP) y el Plan de Salud Pública de Intervenciones Colectivas (PSPIC)Gestión Territorial</v>
      </c>
      <c r="F270" s="77" t="s">
        <v>53</v>
      </c>
      <c r="G270" s="77" t="s">
        <v>50</v>
      </c>
      <c r="H270" s="77" t="s">
        <v>44</v>
      </c>
      <c r="I270" s="73" t="s">
        <v>34</v>
      </c>
      <c r="J270" s="77" t="s">
        <v>35</v>
      </c>
      <c r="K270" s="77" t="s">
        <v>36</v>
      </c>
      <c r="L270" s="77" t="s">
        <v>4</v>
      </c>
      <c r="M270" s="80" t="s">
        <v>1</v>
      </c>
      <c r="N270" s="73" t="str">
        <f t="shared" si="10"/>
        <v>151. Gestión Territorial para la Atención Primaria Social de los procesos de Gestión de la Salud Pública (GSP) y el Plan de Salud Pública de Intervenciones Colectivas (PSPIC)Gestión Territorial2_SANTA_FE2_NOVIEMBRE_2025</v>
      </c>
      <c r="O270" s="78">
        <v>5621568</v>
      </c>
      <c r="P270" s="78"/>
      <c r="Q270" s="78"/>
      <c r="R270" s="76">
        <v>0</v>
      </c>
      <c r="S270" s="79">
        <v>0</v>
      </c>
    </row>
    <row r="271" spans="2:19" ht="30" customHeight="1">
      <c r="B271" s="77">
        <v>16</v>
      </c>
      <c r="C271" s="77" t="s">
        <v>29</v>
      </c>
      <c r="D271" s="77" t="s">
        <v>30</v>
      </c>
      <c r="E271" s="73" t="str">
        <f t="shared" si="9"/>
        <v>161. Gestión Territorial para la Atención Primaria Social de los procesos de Gestión de la Salud Pública (GSP) y el Plan de Salud Pública de Intervenciones Colectivas (PSPIC)Gestión Territorial</v>
      </c>
      <c r="F271" s="77" t="s">
        <v>54</v>
      </c>
      <c r="G271" s="77" t="s">
        <v>50</v>
      </c>
      <c r="H271" s="77" t="s">
        <v>44</v>
      </c>
      <c r="I271" s="73" t="s">
        <v>34</v>
      </c>
      <c r="J271" s="77" t="s">
        <v>35</v>
      </c>
      <c r="K271" s="77" t="s">
        <v>55</v>
      </c>
      <c r="L271" s="77" t="s">
        <v>4</v>
      </c>
      <c r="M271" s="80" t="s">
        <v>1</v>
      </c>
      <c r="N271" s="73" t="str">
        <f t="shared" si="10"/>
        <v>161. Gestión Territorial para la Atención Primaria Social de los procesos de Gestión de la Salud Pública (GSP) y el Plan de Salud Pública de Intervenciones Colectivas (PSPIC)Gestión Territorial2_SANTA_FE2_NOVIEMBRE_2025</v>
      </c>
      <c r="O271" s="78">
        <v>3994272</v>
      </c>
      <c r="P271" s="78"/>
      <c r="Q271" s="78"/>
      <c r="R271" s="76">
        <v>0</v>
      </c>
      <c r="S271" s="79">
        <v>0</v>
      </c>
    </row>
    <row r="272" spans="2:19" ht="30" customHeight="1">
      <c r="B272" s="77">
        <v>17</v>
      </c>
      <c r="C272" s="77" t="s">
        <v>29</v>
      </c>
      <c r="D272" s="77" t="s">
        <v>30</v>
      </c>
      <c r="E272" s="73" t="str">
        <f t="shared" si="9"/>
        <v>171. Gestión Territorial para la Atención Primaria Social de los procesos de Gestión de la Salud Pública (GSP) y el Plan de Salud Pública de Intervenciones Colectivas (PSPIC)Gestión Territorial</v>
      </c>
      <c r="F272" s="77" t="s">
        <v>56</v>
      </c>
      <c r="G272" s="77" t="s">
        <v>57</v>
      </c>
      <c r="H272" s="77" t="s">
        <v>44</v>
      </c>
      <c r="I272" s="73" t="s">
        <v>34</v>
      </c>
      <c r="J272" s="77" t="s">
        <v>58</v>
      </c>
      <c r="K272" s="77" t="s">
        <v>55</v>
      </c>
      <c r="L272" s="77" t="s">
        <v>4</v>
      </c>
      <c r="M272" s="80" t="s">
        <v>1</v>
      </c>
      <c r="N272" s="73" t="str">
        <f t="shared" si="10"/>
        <v>171. Gestión Territorial para la Atención Primaria Social de los procesos de Gestión de la Salud Pública (GSP) y el Plan de Salud Pública de Intervenciones Colectivas (PSPIC)Gestión Territorial2_SANTA_FE2_NOVIEMBRE_2025</v>
      </c>
      <c r="O272" s="78">
        <v>5621568</v>
      </c>
      <c r="P272" s="78"/>
      <c r="Q272" s="78"/>
      <c r="R272" s="76">
        <v>0</v>
      </c>
      <c r="S272" s="79">
        <v>0</v>
      </c>
    </row>
    <row r="273" spans="2:19" ht="30" customHeight="1">
      <c r="B273" s="77">
        <v>18</v>
      </c>
      <c r="C273" s="77" t="s">
        <v>29</v>
      </c>
      <c r="D273" s="77" t="s">
        <v>30</v>
      </c>
      <c r="E273" s="73" t="str">
        <f t="shared" si="9"/>
        <v>181. Gestión Territorial para la Atención Primaria Social de los procesos de Gestión de la Salud Pública (GSP) y el Plan de Salud Pública de Intervenciones Colectivas (PSPIC)Gestión Territorial</v>
      </c>
      <c r="F273" s="77" t="s">
        <v>59</v>
      </c>
      <c r="G273" s="77" t="s">
        <v>57</v>
      </c>
      <c r="H273" s="77" t="s">
        <v>44</v>
      </c>
      <c r="I273" s="73" t="s">
        <v>34</v>
      </c>
      <c r="J273" s="77" t="s">
        <v>58</v>
      </c>
      <c r="K273" s="77" t="s">
        <v>36</v>
      </c>
      <c r="L273" s="77" t="s">
        <v>4</v>
      </c>
      <c r="M273" s="80" t="s">
        <v>1</v>
      </c>
      <c r="N273" s="73" t="str">
        <f t="shared" si="10"/>
        <v>181. Gestión Territorial para la Atención Primaria Social de los procesos de Gestión de la Salud Pública (GSP) y el Plan de Salud Pública de Intervenciones Colectivas (PSPIC)Gestión Territorial2_SANTA_FE2_NOVIEMBRE_2025</v>
      </c>
      <c r="O273" s="78">
        <v>32422640</v>
      </c>
      <c r="P273" s="78"/>
      <c r="Q273" s="78"/>
      <c r="R273" s="76">
        <v>0</v>
      </c>
      <c r="S273" s="79">
        <v>0</v>
      </c>
    </row>
    <row r="274" spans="2:19" ht="30" customHeight="1">
      <c r="B274" s="77">
        <v>19</v>
      </c>
      <c r="C274" s="77" t="s">
        <v>29</v>
      </c>
      <c r="D274" s="77" t="s">
        <v>30</v>
      </c>
      <c r="E274" s="73" t="str">
        <f t="shared" si="9"/>
        <v>191. Gestión Territorial para la Atención Primaria Social de los procesos de Gestión de la Salud Pública (GSP) y el Plan de Salud Pública de Intervenciones Colectivas (PSPIC)Gestión Territorial</v>
      </c>
      <c r="F274" s="77" t="s">
        <v>60</v>
      </c>
      <c r="G274" s="77" t="s">
        <v>57</v>
      </c>
      <c r="H274" s="77" t="s">
        <v>44</v>
      </c>
      <c r="I274" s="73" t="s">
        <v>34</v>
      </c>
      <c r="J274" s="77" t="s">
        <v>58</v>
      </c>
      <c r="K274" s="77" t="s">
        <v>36</v>
      </c>
      <c r="L274" s="77" t="s">
        <v>4</v>
      </c>
      <c r="M274" s="80" t="s">
        <v>1</v>
      </c>
      <c r="N274" s="73" t="str">
        <f t="shared" si="10"/>
        <v>191. Gestión Territorial para la Atención Primaria Social de los procesos de Gestión de la Salud Pública (GSP) y el Plan de Salud Pública de Intervenciones Colectivas (PSPIC)Gestión Territorial2_SANTA_FE2_NOVIEMBRE_2025</v>
      </c>
      <c r="O274" s="78">
        <v>20316544</v>
      </c>
      <c r="P274" s="78"/>
      <c r="Q274" s="78"/>
      <c r="R274" s="76">
        <v>0</v>
      </c>
      <c r="S274" s="79">
        <v>0</v>
      </c>
    </row>
    <row r="275" spans="2:19" ht="30" customHeight="1">
      <c r="B275" s="77">
        <v>20</v>
      </c>
      <c r="C275" s="77" t="s">
        <v>61</v>
      </c>
      <c r="D275" s="77" t="s">
        <v>62</v>
      </c>
      <c r="E275" s="73" t="str">
        <f t="shared" si="9"/>
        <v>202. Cuidado Continuo por una vida con bienestarComunitario</v>
      </c>
      <c r="F275" s="77" t="s">
        <v>63</v>
      </c>
      <c r="G275" s="77" t="s">
        <v>64</v>
      </c>
      <c r="H275" s="77" t="s">
        <v>65</v>
      </c>
      <c r="I275" s="73" t="s">
        <v>34</v>
      </c>
      <c r="J275" s="77" t="s">
        <v>66</v>
      </c>
      <c r="K275" s="77" t="s">
        <v>39</v>
      </c>
      <c r="L275" s="77" t="s">
        <v>4</v>
      </c>
      <c r="M275" s="80" t="s">
        <v>1</v>
      </c>
      <c r="N275" s="73" t="str">
        <f t="shared" si="10"/>
        <v>202. Cuidado Continuo por una vida con bienestarComunitario2_SANTA_FE2_NOVIEMBRE_2025</v>
      </c>
      <c r="O275" s="78">
        <v>105404</v>
      </c>
      <c r="P275" s="78"/>
      <c r="Q275" s="78"/>
      <c r="R275" s="79">
        <v>54</v>
      </c>
      <c r="S275" s="79">
        <v>5691816</v>
      </c>
    </row>
    <row r="276" spans="2:19" ht="30" customHeight="1">
      <c r="B276" s="77">
        <v>20</v>
      </c>
      <c r="C276" s="77" t="s">
        <v>61</v>
      </c>
      <c r="D276" s="77" t="s">
        <v>67</v>
      </c>
      <c r="E276" s="73" t="str">
        <f t="shared" ref="E276:E339" si="11">B276&amp;C276&amp;D276</f>
        <v xml:space="preserve">202. Cuidado Continuo por una vida con bienestarEducativo </v>
      </c>
      <c r="F276" s="77" t="s">
        <v>63</v>
      </c>
      <c r="G276" s="77" t="s">
        <v>64</v>
      </c>
      <c r="H276" s="77" t="s">
        <v>65</v>
      </c>
      <c r="I276" s="73" t="s">
        <v>34</v>
      </c>
      <c r="J276" s="77" t="s">
        <v>66</v>
      </c>
      <c r="K276" s="77" t="s">
        <v>39</v>
      </c>
      <c r="L276" s="77" t="s">
        <v>4</v>
      </c>
      <c r="M276" s="80" t="s">
        <v>1</v>
      </c>
      <c r="N276" s="73" t="str">
        <f t="shared" si="10"/>
        <v>202. Cuidado Continuo por una vida con bienestarEducativo 2_SANTA_FE2_NOVIEMBRE_2025</v>
      </c>
      <c r="O276" s="78">
        <v>105404</v>
      </c>
      <c r="P276" s="78"/>
      <c r="Q276" s="78"/>
      <c r="R276" s="79">
        <v>49</v>
      </c>
      <c r="S276" s="79">
        <v>5164796</v>
      </c>
    </row>
    <row r="277" spans="2:19" ht="30" customHeight="1">
      <c r="B277" s="77">
        <v>20</v>
      </c>
      <c r="C277" s="77" t="s">
        <v>61</v>
      </c>
      <c r="D277" s="77" t="s">
        <v>68</v>
      </c>
      <c r="E277" s="73" t="str">
        <f t="shared" si="11"/>
        <v>202. Cuidado Continuo por una vida con bienestarInstitucional</v>
      </c>
      <c r="F277" s="77" t="s">
        <v>63</v>
      </c>
      <c r="G277" s="77" t="s">
        <v>64</v>
      </c>
      <c r="H277" s="77" t="s">
        <v>65</v>
      </c>
      <c r="I277" s="73" t="s">
        <v>34</v>
      </c>
      <c r="J277" s="77" t="s">
        <v>66</v>
      </c>
      <c r="K277" s="77" t="s">
        <v>39</v>
      </c>
      <c r="L277" s="77" t="s">
        <v>4</v>
      </c>
      <c r="M277" s="80" t="s">
        <v>1</v>
      </c>
      <c r="N277" s="73" t="str">
        <f t="shared" si="10"/>
        <v>202. Cuidado Continuo por una vida con bienestarInstitucional2_SANTA_FE2_NOVIEMBRE_2025</v>
      </c>
      <c r="O277" s="78">
        <v>105404</v>
      </c>
      <c r="P277" s="78"/>
      <c r="Q277" s="78"/>
      <c r="R277" s="79">
        <v>120</v>
      </c>
      <c r="S277" s="79">
        <v>12648480</v>
      </c>
    </row>
    <row r="278" spans="2:19" ht="30" customHeight="1">
      <c r="B278" s="77">
        <v>21</v>
      </c>
      <c r="C278" s="77" t="s">
        <v>61</v>
      </c>
      <c r="D278" s="77" t="s">
        <v>62</v>
      </c>
      <c r="E278" s="73" t="str">
        <f t="shared" si="11"/>
        <v>212. Cuidado Continuo por una vida con bienestarComunitario</v>
      </c>
      <c r="F278" s="77" t="s">
        <v>69</v>
      </c>
      <c r="G278" s="77" t="s">
        <v>64</v>
      </c>
      <c r="H278" s="77" t="s">
        <v>65</v>
      </c>
      <c r="I278" s="73" t="s">
        <v>34</v>
      </c>
      <c r="J278" s="77" t="s">
        <v>66</v>
      </c>
      <c r="K278" s="77" t="s">
        <v>39</v>
      </c>
      <c r="L278" s="77" t="s">
        <v>4</v>
      </c>
      <c r="M278" s="80" t="s">
        <v>1</v>
      </c>
      <c r="N278" s="73" t="str">
        <f t="shared" si="10"/>
        <v>212. Cuidado Continuo por una vida con bienestarComunitario2_SANTA_FE2_NOVIEMBRE_2025</v>
      </c>
      <c r="O278" s="78">
        <v>55938</v>
      </c>
      <c r="P278" s="78"/>
      <c r="Q278" s="78"/>
      <c r="R278" s="79">
        <v>10</v>
      </c>
      <c r="S278" s="79">
        <v>559380</v>
      </c>
    </row>
    <row r="279" spans="2:19" ht="30" customHeight="1">
      <c r="B279" s="77">
        <v>22</v>
      </c>
      <c r="C279" s="77" t="s">
        <v>61</v>
      </c>
      <c r="D279" s="77" t="s">
        <v>62</v>
      </c>
      <c r="E279" s="73" t="str">
        <f t="shared" si="11"/>
        <v>222. Cuidado Continuo por una vida con bienestarComunitario</v>
      </c>
      <c r="F279" s="77" t="s">
        <v>70</v>
      </c>
      <c r="G279" s="77" t="s">
        <v>64</v>
      </c>
      <c r="H279" s="77" t="s">
        <v>65</v>
      </c>
      <c r="I279" s="73" t="s">
        <v>34</v>
      </c>
      <c r="J279" s="77" t="s">
        <v>66</v>
      </c>
      <c r="K279" s="77" t="s">
        <v>55</v>
      </c>
      <c r="L279" s="77" t="s">
        <v>4</v>
      </c>
      <c r="M279" s="80" t="s">
        <v>1</v>
      </c>
      <c r="N279" s="73" t="str">
        <f t="shared" si="10"/>
        <v>222. Cuidado Continuo por una vida con bienestarComunitario2_SANTA_FE2_NOVIEMBRE_2025</v>
      </c>
      <c r="O279" s="78">
        <v>105404</v>
      </c>
      <c r="P279" s="78"/>
      <c r="Q279" s="78"/>
      <c r="R279" s="76">
        <v>0</v>
      </c>
      <c r="S279" s="79">
        <v>0</v>
      </c>
    </row>
    <row r="280" spans="2:19" ht="30" customHeight="1">
      <c r="B280" s="77">
        <v>23</v>
      </c>
      <c r="C280" s="77" t="s">
        <v>61</v>
      </c>
      <c r="D280" s="77" t="s">
        <v>62</v>
      </c>
      <c r="E280" s="73" t="str">
        <f t="shared" si="11"/>
        <v>232. Cuidado Continuo por una vida con bienestarComunitario</v>
      </c>
      <c r="F280" s="77" t="s">
        <v>71</v>
      </c>
      <c r="G280" s="77" t="s">
        <v>64</v>
      </c>
      <c r="H280" s="77" t="s">
        <v>65</v>
      </c>
      <c r="I280" s="73" t="s">
        <v>34</v>
      </c>
      <c r="J280" s="77" t="s">
        <v>66</v>
      </c>
      <c r="K280" s="77" t="s">
        <v>55</v>
      </c>
      <c r="L280" s="77" t="s">
        <v>4</v>
      </c>
      <c r="M280" s="80" t="s">
        <v>1</v>
      </c>
      <c r="N280" s="73" t="str">
        <f t="shared" si="10"/>
        <v>232. Cuidado Continuo por una vida con bienestarComunitario2_SANTA_FE2_NOVIEMBRE_2025</v>
      </c>
      <c r="O280" s="78">
        <v>55938</v>
      </c>
      <c r="P280" s="78"/>
      <c r="Q280" s="78"/>
      <c r="R280" s="76">
        <v>0</v>
      </c>
      <c r="S280" s="79">
        <v>0</v>
      </c>
    </row>
    <row r="281" spans="2:19" ht="30" customHeight="1">
      <c r="B281" s="77">
        <v>24</v>
      </c>
      <c r="C281" s="77" t="s">
        <v>61</v>
      </c>
      <c r="D281" s="77" t="s">
        <v>67</v>
      </c>
      <c r="E281" s="73" t="str">
        <f t="shared" si="11"/>
        <v xml:space="preserve">242. Cuidado Continuo por una vida con bienestarEducativo </v>
      </c>
      <c r="F281" s="77" t="s">
        <v>72</v>
      </c>
      <c r="G281" s="77" t="s">
        <v>64</v>
      </c>
      <c r="H281" s="77" t="s">
        <v>65</v>
      </c>
      <c r="I281" s="73" t="s">
        <v>34</v>
      </c>
      <c r="J281" s="77" t="s">
        <v>66</v>
      </c>
      <c r="K281" s="77" t="s">
        <v>39</v>
      </c>
      <c r="L281" s="77" t="s">
        <v>4</v>
      </c>
      <c r="M281" s="80" t="s">
        <v>1</v>
      </c>
      <c r="N281" s="73" t="str">
        <f t="shared" si="10"/>
        <v>242. Cuidado Continuo por una vida con bienestarEducativo 2_SANTA_FE2_NOVIEMBRE_2025</v>
      </c>
      <c r="O281" s="78">
        <v>180297</v>
      </c>
      <c r="P281" s="78"/>
      <c r="Q281" s="78"/>
      <c r="R281" s="76">
        <v>0</v>
      </c>
      <c r="S281" s="79">
        <v>0</v>
      </c>
    </row>
    <row r="282" spans="2:19" ht="30" customHeight="1">
      <c r="B282" s="77">
        <v>25</v>
      </c>
      <c r="C282" s="77" t="s">
        <v>61</v>
      </c>
      <c r="D282" s="77" t="s">
        <v>73</v>
      </c>
      <c r="E282" s="73" t="str">
        <f t="shared" si="11"/>
        <v>252. Cuidado Continuo por una vida con bienestarLaboral</v>
      </c>
      <c r="F282" s="77" t="s">
        <v>74</v>
      </c>
      <c r="G282" s="77" t="s">
        <v>64</v>
      </c>
      <c r="H282" s="77" t="s">
        <v>65</v>
      </c>
      <c r="I282" s="73" t="s">
        <v>34</v>
      </c>
      <c r="J282" s="77" t="s">
        <v>66</v>
      </c>
      <c r="K282" s="77" t="s">
        <v>39</v>
      </c>
      <c r="L282" s="77" t="s">
        <v>4</v>
      </c>
      <c r="M282" s="80" t="s">
        <v>1</v>
      </c>
      <c r="N282" s="73" t="str">
        <f t="shared" si="10"/>
        <v>252. Cuidado Continuo por una vida con bienestarLaboral2_SANTA_FE2_NOVIEMBRE_2025</v>
      </c>
      <c r="O282" s="78">
        <v>210809</v>
      </c>
      <c r="P282" s="78"/>
      <c r="Q282" s="78"/>
      <c r="R282" s="79">
        <v>3</v>
      </c>
      <c r="S282" s="79">
        <v>632427</v>
      </c>
    </row>
    <row r="283" spans="2:19" ht="30" customHeight="1">
      <c r="B283" s="77">
        <v>26</v>
      </c>
      <c r="C283" s="77" t="s">
        <v>61</v>
      </c>
      <c r="D283" s="77" t="s">
        <v>62</v>
      </c>
      <c r="E283" s="73" t="str">
        <f t="shared" si="11"/>
        <v>262. Cuidado Continuo por una vida con bienestarComunitario</v>
      </c>
      <c r="F283" s="77" t="s">
        <v>75</v>
      </c>
      <c r="G283" s="77" t="s">
        <v>64</v>
      </c>
      <c r="H283" s="77" t="s">
        <v>65</v>
      </c>
      <c r="I283" s="73" t="s">
        <v>34</v>
      </c>
      <c r="J283" s="77" t="s">
        <v>66</v>
      </c>
      <c r="K283" s="77" t="s">
        <v>39</v>
      </c>
      <c r="L283" s="77" t="s">
        <v>4</v>
      </c>
      <c r="M283" s="80" t="s">
        <v>1</v>
      </c>
      <c r="N283" s="73" t="str">
        <f t="shared" si="10"/>
        <v>262. Cuidado Continuo por una vida con bienestarComunitario2_SANTA_FE2_NOVIEMBRE_2025</v>
      </c>
      <c r="O283" s="78">
        <v>140539</v>
      </c>
      <c r="P283" s="78"/>
      <c r="Q283" s="78"/>
      <c r="R283" s="79">
        <v>19</v>
      </c>
      <c r="S283" s="79">
        <v>2670241</v>
      </c>
    </row>
    <row r="284" spans="2:19" ht="30" customHeight="1">
      <c r="B284" s="77">
        <v>27</v>
      </c>
      <c r="C284" s="77" t="s">
        <v>61</v>
      </c>
      <c r="D284" s="77" t="s">
        <v>62</v>
      </c>
      <c r="E284" s="73" t="str">
        <f t="shared" si="11"/>
        <v>272. Cuidado Continuo por una vida con bienestarComunitario</v>
      </c>
      <c r="F284" s="77" t="s">
        <v>76</v>
      </c>
      <c r="G284" s="77" t="s">
        <v>64</v>
      </c>
      <c r="H284" s="77" t="s">
        <v>65</v>
      </c>
      <c r="I284" s="73" t="s">
        <v>34</v>
      </c>
      <c r="J284" s="77" t="s">
        <v>66</v>
      </c>
      <c r="K284" s="77" t="s">
        <v>39</v>
      </c>
      <c r="L284" s="77" t="s">
        <v>4</v>
      </c>
      <c r="M284" s="80" t="s">
        <v>1</v>
      </c>
      <c r="N284" s="73" t="str">
        <f t="shared" si="10"/>
        <v>272. Cuidado Continuo por una vida con bienestarComunitario2_SANTA_FE2_NOVIEMBRE_2025</v>
      </c>
      <c r="O284" s="78">
        <v>74584</v>
      </c>
      <c r="P284" s="78"/>
      <c r="Q284" s="78"/>
      <c r="R284" s="79">
        <v>19</v>
      </c>
      <c r="S284" s="79">
        <v>1417096</v>
      </c>
    </row>
    <row r="285" spans="2:19" ht="30" customHeight="1">
      <c r="B285" s="77">
        <v>28</v>
      </c>
      <c r="C285" s="77" t="s">
        <v>61</v>
      </c>
      <c r="D285" s="77" t="s">
        <v>62</v>
      </c>
      <c r="E285" s="73" t="str">
        <f t="shared" si="11"/>
        <v>282. Cuidado Continuo por una vida con bienestarComunitario</v>
      </c>
      <c r="F285" s="77" t="s">
        <v>77</v>
      </c>
      <c r="G285" s="77" t="s">
        <v>64</v>
      </c>
      <c r="H285" s="77" t="s">
        <v>65</v>
      </c>
      <c r="I285" s="73" t="s">
        <v>34</v>
      </c>
      <c r="J285" s="77" t="s">
        <v>66</v>
      </c>
      <c r="K285" s="77" t="s">
        <v>39</v>
      </c>
      <c r="L285" s="77" t="s">
        <v>4</v>
      </c>
      <c r="M285" s="80" t="s">
        <v>1</v>
      </c>
      <c r="N285" s="73" t="str">
        <f t="shared" si="10"/>
        <v>282. Cuidado Continuo por una vida con bienestarComunitario2_SANTA_FE2_NOVIEMBRE_2025</v>
      </c>
      <c r="O285" s="78">
        <v>215123</v>
      </c>
      <c r="P285" s="78"/>
      <c r="Q285" s="78"/>
      <c r="R285" s="79">
        <v>16</v>
      </c>
      <c r="S285" s="79">
        <v>3441968</v>
      </c>
    </row>
    <row r="286" spans="2:19" ht="30" customHeight="1">
      <c r="B286" s="77">
        <v>29</v>
      </c>
      <c r="C286" s="77" t="s">
        <v>61</v>
      </c>
      <c r="D286" s="77" t="s">
        <v>62</v>
      </c>
      <c r="E286" s="73" t="str">
        <f t="shared" si="11"/>
        <v>292. Cuidado Continuo por una vida con bienestarComunitario</v>
      </c>
      <c r="F286" s="77" t="s">
        <v>78</v>
      </c>
      <c r="G286" s="77" t="s">
        <v>64</v>
      </c>
      <c r="H286" s="77" t="s">
        <v>65</v>
      </c>
      <c r="I286" s="73" t="s">
        <v>34</v>
      </c>
      <c r="J286" s="77" t="s">
        <v>66</v>
      </c>
      <c r="K286" s="77" t="s">
        <v>55</v>
      </c>
      <c r="L286" s="77" t="s">
        <v>4</v>
      </c>
      <c r="M286" s="80" t="s">
        <v>1</v>
      </c>
      <c r="N286" s="73" t="str">
        <f t="shared" si="10"/>
        <v>292. Cuidado Continuo por una vida con bienestarComunitario2_SANTA_FE2_NOVIEMBRE_2025</v>
      </c>
      <c r="O286" s="78">
        <v>140539</v>
      </c>
      <c r="P286" s="78"/>
      <c r="Q286" s="78"/>
      <c r="R286" s="76">
        <v>0</v>
      </c>
      <c r="S286" s="79">
        <v>0</v>
      </c>
    </row>
    <row r="287" spans="2:19" ht="30" customHeight="1">
      <c r="B287" s="77">
        <v>30</v>
      </c>
      <c r="C287" s="77" t="s">
        <v>61</v>
      </c>
      <c r="D287" s="77" t="s">
        <v>62</v>
      </c>
      <c r="E287" s="73" t="str">
        <f t="shared" si="11"/>
        <v>302. Cuidado Continuo por una vida con bienestarComunitario</v>
      </c>
      <c r="F287" s="77" t="s">
        <v>79</v>
      </c>
      <c r="G287" s="77" t="s">
        <v>64</v>
      </c>
      <c r="H287" s="77" t="s">
        <v>65</v>
      </c>
      <c r="I287" s="73" t="s">
        <v>34</v>
      </c>
      <c r="J287" s="77" t="s">
        <v>66</v>
      </c>
      <c r="K287" s="77" t="s">
        <v>55</v>
      </c>
      <c r="L287" s="77" t="s">
        <v>4</v>
      </c>
      <c r="M287" s="80" t="s">
        <v>1</v>
      </c>
      <c r="N287" s="73" t="str">
        <f t="shared" si="10"/>
        <v>302. Cuidado Continuo por una vida con bienestarComunitario2_SANTA_FE2_NOVIEMBRE_2025</v>
      </c>
      <c r="O287" s="78">
        <v>74584</v>
      </c>
      <c r="P287" s="78"/>
      <c r="Q287" s="78"/>
      <c r="R287" s="76">
        <v>0</v>
      </c>
      <c r="S287" s="79">
        <v>0</v>
      </c>
    </row>
    <row r="288" spans="2:19" ht="30" customHeight="1">
      <c r="B288" s="77">
        <v>31</v>
      </c>
      <c r="C288" s="77" t="s">
        <v>61</v>
      </c>
      <c r="D288" s="77" t="s">
        <v>62</v>
      </c>
      <c r="E288" s="73" t="str">
        <f t="shared" si="11"/>
        <v>312. Cuidado Continuo por una vida con bienestarComunitario</v>
      </c>
      <c r="F288" s="77" t="s">
        <v>80</v>
      </c>
      <c r="G288" s="77" t="s">
        <v>64</v>
      </c>
      <c r="H288" s="77" t="s">
        <v>65</v>
      </c>
      <c r="I288" s="73" t="s">
        <v>34</v>
      </c>
      <c r="J288" s="77" t="s">
        <v>66</v>
      </c>
      <c r="K288" s="77" t="s">
        <v>39</v>
      </c>
      <c r="L288" s="77" t="s">
        <v>4</v>
      </c>
      <c r="M288" s="80" t="s">
        <v>1</v>
      </c>
      <c r="N288" s="73" t="str">
        <f t="shared" si="10"/>
        <v>312. Cuidado Continuo por una vida con bienestarComunitario2_SANTA_FE2_NOVIEMBRE_2025</v>
      </c>
      <c r="O288" s="78">
        <v>215123</v>
      </c>
      <c r="P288" s="78"/>
      <c r="Q288" s="78"/>
      <c r="R288" s="76">
        <v>0</v>
      </c>
      <c r="S288" s="79">
        <v>0</v>
      </c>
    </row>
    <row r="289" spans="2:19" ht="30" customHeight="1">
      <c r="B289" s="77">
        <v>31</v>
      </c>
      <c r="C289" s="77" t="s">
        <v>61</v>
      </c>
      <c r="D289" s="77" t="s">
        <v>67</v>
      </c>
      <c r="E289" s="73" t="str">
        <f t="shared" si="11"/>
        <v xml:space="preserve">312. Cuidado Continuo por una vida con bienestarEducativo </v>
      </c>
      <c r="F289" s="77" t="s">
        <v>80</v>
      </c>
      <c r="G289" s="77" t="s">
        <v>64</v>
      </c>
      <c r="H289" s="77" t="s">
        <v>65</v>
      </c>
      <c r="I289" s="73" t="s">
        <v>34</v>
      </c>
      <c r="J289" s="77" t="s">
        <v>66</v>
      </c>
      <c r="K289" s="77" t="s">
        <v>39</v>
      </c>
      <c r="L289" s="77" t="s">
        <v>4</v>
      </c>
      <c r="M289" s="80" t="s">
        <v>1</v>
      </c>
      <c r="N289" s="73" t="str">
        <f t="shared" si="10"/>
        <v>312. Cuidado Continuo por una vida con bienestarEducativo 2_SANTA_FE2_NOVIEMBRE_2025</v>
      </c>
      <c r="O289" s="78">
        <v>215123</v>
      </c>
      <c r="P289" s="78"/>
      <c r="Q289" s="78"/>
      <c r="R289" s="76">
        <v>0</v>
      </c>
      <c r="S289" s="79">
        <v>0</v>
      </c>
    </row>
    <row r="290" spans="2:19" ht="30" customHeight="1">
      <c r="B290" s="77">
        <v>31</v>
      </c>
      <c r="C290" s="77" t="s">
        <v>61</v>
      </c>
      <c r="D290" s="77" t="s">
        <v>73</v>
      </c>
      <c r="E290" s="73" t="str">
        <f t="shared" si="11"/>
        <v>312. Cuidado Continuo por una vida con bienestarLaboral</v>
      </c>
      <c r="F290" s="77" t="s">
        <v>80</v>
      </c>
      <c r="G290" s="77" t="s">
        <v>64</v>
      </c>
      <c r="H290" s="77" t="s">
        <v>65</v>
      </c>
      <c r="I290" s="73" t="s">
        <v>34</v>
      </c>
      <c r="J290" s="77" t="s">
        <v>66</v>
      </c>
      <c r="K290" s="77" t="s">
        <v>39</v>
      </c>
      <c r="L290" s="77" t="s">
        <v>4</v>
      </c>
      <c r="M290" s="80" t="s">
        <v>1</v>
      </c>
      <c r="N290" s="73" t="str">
        <f t="shared" si="10"/>
        <v>312. Cuidado Continuo por una vida con bienestarLaboral2_SANTA_FE2_NOVIEMBRE_2025</v>
      </c>
      <c r="O290" s="78">
        <v>215123</v>
      </c>
      <c r="P290" s="78"/>
      <c r="Q290" s="78"/>
      <c r="R290" s="76">
        <v>0</v>
      </c>
      <c r="S290" s="79">
        <v>0</v>
      </c>
    </row>
    <row r="291" spans="2:19" ht="30" customHeight="1">
      <c r="B291" s="77">
        <v>31</v>
      </c>
      <c r="C291" s="77" t="s">
        <v>61</v>
      </c>
      <c r="D291" s="77" t="s">
        <v>68</v>
      </c>
      <c r="E291" s="73" t="str">
        <f t="shared" si="11"/>
        <v>312. Cuidado Continuo por una vida con bienestarInstitucional</v>
      </c>
      <c r="F291" s="77" t="s">
        <v>80</v>
      </c>
      <c r="G291" s="77" t="s">
        <v>64</v>
      </c>
      <c r="H291" s="77" t="s">
        <v>65</v>
      </c>
      <c r="I291" s="73" t="s">
        <v>34</v>
      </c>
      <c r="J291" s="77" t="s">
        <v>66</v>
      </c>
      <c r="K291" s="77" t="s">
        <v>39</v>
      </c>
      <c r="L291" s="77" t="s">
        <v>4</v>
      </c>
      <c r="M291" s="80" t="s">
        <v>1</v>
      </c>
      <c r="N291" s="73" t="str">
        <f t="shared" si="10"/>
        <v>312. Cuidado Continuo por una vida con bienestarInstitucional2_SANTA_FE2_NOVIEMBRE_2025</v>
      </c>
      <c r="O291" s="78">
        <v>215123</v>
      </c>
      <c r="P291" s="78"/>
      <c r="Q291" s="78"/>
      <c r="R291" s="76">
        <v>0</v>
      </c>
      <c r="S291" s="79">
        <v>0</v>
      </c>
    </row>
    <row r="292" spans="2:19" ht="30" customHeight="1">
      <c r="B292" s="77">
        <v>32</v>
      </c>
      <c r="C292" s="77" t="s">
        <v>61</v>
      </c>
      <c r="D292" s="77" t="s">
        <v>67</v>
      </c>
      <c r="E292" s="73" t="str">
        <f t="shared" si="11"/>
        <v xml:space="preserve">322. Cuidado Continuo por una vida con bienestarEducativo </v>
      </c>
      <c r="F292" s="77" t="s">
        <v>81</v>
      </c>
      <c r="G292" s="77" t="s">
        <v>64</v>
      </c>
      <c r="H292" s="77" t="s">
        <v>65</v>
      </c>
      <c r="I292" s="73" t="s">
        <v>34</v>
      </c>
      <c r="J292" s="77" t="s">
        <v>66</v>
      </c>
      <c r="K292" s="77" t="s">
        <v>39</v>
      </c>
      <c r="L292" s="77" t="s">
        <v>4</v>
      </c>
      <c r="M292" s="80" t="s">
        <v>1</v>
      </c>
      <c r="N292" s="73" t="str">
        <f t="shared" si="10"/>
        <v>322. Cuidado Continuo por una vida con bienestarEducativo 2_SANTA_FE2_NOVIEMBRE_2025</v>
      </c>
      <c r="O292" s="78">
        <v>281078</v>
      </c>
      <c r="P292" s="78"/>
      <c r="Q292" s="78"/>
      <c r="R292" s="79">
        <v>60</v>
      </c>
      <c r="S292" s="79">
        <v>16864680</v>
      </c>
    </row>
    <row r="293" spans="2:19" ht="30" customHeight="1">
      <c r="B293" s="77">
        <v>33</v>
      </c>
      <c r="C293" s="77" t="s">
        <v>61</v>
      </c>
      <c r="D293" s="77" t="s">
        <v>73</v>
      </c>
      <c r="E293" s="73" t="str">
        <f t="shared" si="11"/>
        <v>332. Cuidado Continuo por una vida con bienestarLaboral</v>
      </c>
      <c r="F293" s="77" t="s">
        <v>82</v>
      </c>
      <c r="G293" s="77" t="s">
        <v>64</v>
      </c>
      <c r="H293" s="77" t="s">
        <v>65</v>
      </c>
      <c r="I293" s="73" t="s">
        <v>34</v>
      </c>
      <c r="J293" s="77" t="s">
        <v>83</v>
      </c>
      <c r="K293" s="77" t="s">
        <v>39</v>
      </c>
      <c r="L293" s="77" t="s">
        <v>4</v>
      </c>
      <c r="M293" s="80" t="s">
        <v>1</v>
      </c>
      <c r="N293" s="73" t="str">
        <f t="shared" si="10"/>
        <v>332. Cuidado Continuo por una vida con bienestarLaboral2_SANTA_FE2_NOVIEMBRE_2025</v>
      </c>
      <c r="O293" s="78">
        <v>1094110</v>
      </c>
      <c r="P293" s="78"/>
      <c r="Q293" s="78"/>
      <c r="R293" s="76">
        <v>0</v>
      </c>
      <c r="S293" s="79">
        <v>0</v>
      </c>
    </row>
    <row r="294" spans="2:19" ht="30" customHeight="1">
      <c r="B294" s="77">
        <v>34</v>
      </c>
      <c r="C294" s="77" t="s">
        <v>61</v>
      </c>
      <c r="D294" s="77" t="s">
        <v>62</v>
      </c>
      <c r="E294" s="73" t="str">
        <f t="shared" si="11"/>
        <v>342. Cuidado Continuo por una vida con bienestarComunitario</v>
      </c>
      <c r="F294" s="77" t="s">
        <v>84</v>
      </c>
      <c r="G294" s="77" t="s">
        <v>85</v>
      </c>
      <c r="H294" s="77" t="s">
        <v>65</v>
      </c>
      <c r="I294" s="73" t="s">
        <v>34</v>
      </c>
      <c r="J294" s="77" t="s">
        <v>66</v>
      </c>
      <c r="K294" s="77" t="s">
        <v>39</v>
      </c>
      <c r="L294" s="77" t="s">
        <v>4</v>
      </c>
      <c r="M294" s="80" t="s">
        <v>1</v>
      </c>
      <c r="N294" s="73" t="str">
        <f t="shared" si="10"/>
        <v>342. Cuidado Continuo por una vida con bienestarComunitario2_SANTA_FE2_NOVIEMBRE_2025</v>
      </c>
      <c r="O294" s="78">
        <v>161342</v>
      </c>
      <c r="P294" s="78"/>
      <c r="Q294" s="78"/>
      <c r="R294" s="79">
        <v>4</v>
      </c>
      <c r="S294" s="79">
        <v>645368</v>
      </c>
    </row>
    <row r="295" spans="2:19" ht="30" customHeight="1">
      <c r="B295" s="77">
        <v>35</v>
      </c>
      <c r="C295" s="77" t="s">
        <v>61</v>
      </c>
      <c r="D295" s="77" t="s">
        <v>62</v>
      </c>
      <c r="E295" s="73" t="str">
        <f t="shared" si="11"/>
        <v>352. Cuidado Continuo por una vida con bienestarComunitario</v>
      </c>
      <c r="F295" s="77" t="s">
        <v>86</v>
      </c>
      <c r="G295" s="77" t="s">
        <v>64</v>
      </c>
      <c r="H295" s="77" t="s">
        <v>65</v>
      </c>
      <c r="I295" s="73" t="s">
        <v>34</v>
      </c>
      <c r="J295" s="77" t="s">
        <v>66</v>
      </c>
      <c r="K295" s="77" t="s">
        <v>39</v>
      </c>
      <c r="L295" s="77" t="s">
        <v>4</v>
      </c>
      <c r="M295" s="80" t="s">
        <v>1</v>
      </c>
      <c r="N295" s="73" t="str">
        <f t="shared" si="10"/>
        <v>352. Cuidado Continuo por una vida con bienestarComunitario2_SANTA_FE2_NOVIEMBRE_2025</v>
      </c>
      <c r="O295" s="78">
        <v>215123</v>
      </c>
      <c r="P295" s="78"/>
      <c r="Q295" s="78"/>
      <c r="R295" s="76">
        <v>0</v>
      </c>
      <c r="S295" s="79">
        <v>0</v>
      </c>
    </row>
    <row r="296" spans="2:19" ht="30" customHeight="1">
      <c r="B296" s="77">
        <v>36</v>
      </c>
      <c r="C296" s="77" t="s">
        <v>61</v>
      </c>
      <c r="D296" s="77" t="s">
        <v>62</v>
      </c>
      <c r="E296" s="73" t="str">
        <f t="shared" si="11"/>
        <v>362. Cuidado Continuo por una vida con bienestarComunitario</v>
      </c>
      <c r="F296" s="77" t="s">
        <v>87</v>
      </c>
      <c r="G296" s="77" t="s">
        <v>64</v>
      </c>
      <c r="H296" s="77" t="s">
        <v>65</v>
      </c>
      <c r="I296" s="73" t="s">
        <v>34</v>
      </c>
      <c r="J296" s="77" t="s">
        <v>66</v>
      </c>
      <c r="K296" s="77" t="s">
        <v>55</v>
      </c>
      <c r="L296" s="77" t="s">
        <v>4</v>
      </c>
      <c r="M296" s="80" t="s">
        <v>1</v>
      </c>
      <c r="N296" s="73" t="str">
        <f t="shared" si="10"/>
        <v>362. Cuidado Continuo por una vida con bienestarComunitario2_SANTA_FE2_NOVIEMBRE_2025</v>
      </c>
      <c r="O296" s="78">
        <v>140539</v>
      </c>
      <c r="P296" s="78"/>
      <c r="Q296" s="78"/>
      <c r="R296" s="76">
        <v>0</v>
      </c>
      <c r="S296" s="79">
        <v>0</v>
      </c>
    </row>
    <row r="297" spans="2:19" ht="30" customHeight="1">
      <c r="B297" s="77">
        <v>37</v>
      </c>
      <c r="C297" s="77" t="s">
        <v>61</v>
      </c>
      <c r="D297" s="77" t="s">
        <v>62</v>
      </c>
      <c r="E297" s="73" t="str">
        <f t="shared" si="11"/>
        <v>372. Cuidado Continuo por una vida con bienestarComunitario</v>
      </c>
      <c r="F297" s="77" t="s">
        <v>88</v>
      </c>
      <c r="G297" s="77" t="s">
        <v>64</v>
      </c>
      <c r="H297" s="77" t="s">
        <v>65</v>
      </c>
      <c r="I297" s="73" t="s">
        <v>34</v>
      </c>
      <c r="J297" s="77" t="s">
        <v>66</v>
      </c>
      <c r="K297" s="77" t="s">
        <v>55</v>
      </c>
      <c r="L297" s="77" t="s">
        <v>4</v>
      </c>
      <c r="M297" s="80" t="s">
        <v>1</v>
      </c>
      <c r="N297" s="73" t="str">
        <f t="shared" si="10"/>
        <v>372. Cuidado Continuo por una vida con bienestarComunitario2_SANTA_FE2_NOVIEMBRE_2025</v>
      </c>
      <c r="O297" s="78">
        <v>74584</v>
      </c>
      <c r="P297" s="78"/>
      <c r="Q297" s="78"/>
      <c r="R297" s="76">
        <v>0</v>
      </c>
      <c r="S297" s="79">
        <v>0</v>
      </c>
    </row>
    <row r="298" spans="2:19" ht="30" customHeight="1">
      <c r="B298" s="77">
        <v>38</v>
      </c>
      <c r="C298" s="77" t="s">
        <v>61</v>
      </c>
      <c r="D298" s="77" t="s">
        <v>62</v>
      </c>
      <c r="E298" s="73" t="str">
        <f t="shared" si="11"/>
        <v>382. Cuidado Continuo por una vida con bienestarComunitario</v>
      </c>
      <c r="F298" s="77" t="s">
        <v>89</v>
      </c>
      <c r="G298" s="77" t="s">
        <v>64</v>
      </c>
      <c r="H298" s="77" t="s">
        <v>65</v>
      </c>
      <c r="I298" s="73" t="s">
        <v>34</v>
      </c>
      <c r="J298" s="77" t="s">
        <v>66</v>
      </c>
      <c r="K298" s="77" t="s">
        <v>39</v>
      </c>
      <c r="L298" s="77" t="s">
        <v>4</v>
      </c>
      <c r="M298" s="80" t="s">
        <v>1</v>
      </c>
      <c r="N298" s="73" t="str">
        <f t="shared" si="10"/>
        <v>382. Cuidado Continuo por una vida con bienestarComunitario2_SANTA_FE2_NOVIEMBRE_2025</v>
      </c>
      <c r="O298" s="78">
        <v>355662</v>
      </c>
      <c r="P298" s="78"/>
      <c r="Q298" s="78"/>
      <c r="R298" s="79">
        <v>6</v>
      </c>
      <c r="S298" s="79">
        <v>2133972</v>
      </c>
    </row>
    <row r="299" spans="2:19" ht="30" customHeight="1">
      <c r="B299" s="77">
        <v>39</v>
      </c>
      <c r="C299" s="77" t="s">
        <v>61</v>
      </c>
      <c r="D299" s="77" t="s">
        <v>62</v>
      </c>
      <c r="E299" s="73" t="str">
        <f t="shared" si="11"/>
        <v>392. Cuidado Continuo por una vida con bienestarComunitario</v>
      </c>
      <c r="F299" s="77" t="s">
        <v>90</v>
      </c>
      <c r="G299" s="77" t="s">
        <v>64</v>
      </c>
      <c r="H299" s="77" t="s">
        <v>65</v>
      </c>
      <c r="I299" s="73" t="s">
        <v>34</v>
      </c>
      <c r="J299" s="77" t="s">
        <v>66</v>
      </c>
      <c r="K299" s="77" t="s">
        <v>39</v>
      </c>
      <c r="L299" s="77" t="s">
        <v>4</v>
      </c>
      <c r="M299" s="80" t="s">
        <v>1</v>
      </c>
      <c r="N299" s="73" t="str">
        <f t="shared" si="10"/>
        <v>392. Cuidado Continuo por una vida con bienestarComunitario2_SANTA_FE2_NOVIEMBRE_2025</v>
      </c>
      <c r="O299" s="78">
        <v>140539</v>
      </c>
      <c r="P299" s="78"/>
      <c r="Q299" s="78"/>
      <c r="R299" s="76">
        <v>0</v>
      </c>
      <c r="S299" s="79">
        <v>0</v>
      </c>
    </row>
    <row r="300" spans="2:19" ht="30" customHeight="1">
      <c r="B300" s="77">
        <v>40</v>
      </c>
      <c r="C300" s="77" t="s">
        <v>61</v>
      </c>
      <c r="D300" s="77" t="s">
        <v>62</v>
      </c>
      <c r="E300" s="73" t="str">
        <f t="shared" si="11"/>
        <v>402. Cuidado Continuo por una vida con bienestarComunitario</v>
      </c>
      <c r="F300" s="77" t="s">
        <v>91</v>
      </c>
      <c r="G300" s="77" t="s">
        <v>64</v>
      </c>
      <c r="H300" s="77" t="s">
        <v>65</v>
      </c>
      <c r="I300" s="73" t="s">
        <v>34</v>
      </c>
      <c r="J300" s="77" t="s">
        <v>66</v>
      </c>
      <c r="K300" s="77" t="s">
        <v>39</v>
      </c>
      <c r="L300" s="77" t="s">
        <v>4</v>
      </c>
      <c r="M300" s="80" t="s">
        <v>1</v>
      </c>
      <c r="N300" s="73" t="str">
        <f t="shared" si="10"/>
        <v>402. Cuidado Continuo por una vida con bienestarComunitario2_SANTA_FE2_NOVIEMBRE_2025</v>
      </c>
      <c r="O300" s="78">
        <v>74584</v>
      </c>
      <c r="P300" s="78"/>
      <c r="Q300" s="78"/>
      <c r="R300" s="76">
        <v>0</v>
      </c>
      <c r="S300" s="79">
        <v>0</v>
      </c>
    </row>
    <row r="301" spans="2:19" ht="30" customHeight="1">
      <c r="B301" s="77">
        <v>41</v>
      </c>
      <c r="C301" s="77" t="s">
        <v>61</v>
      </c>
      <c r="D301" s="77" t="s">
        <v>62</v>
      </c>
      <c r="E301" s="73" t="str">
        <f t="shared" si="11"/>
        <v>412. Cuidado Continuo por una vida con bienestarComunitario</v>
      </c>
      <c r="F301" s="77" t="s">
        <v>92</v>
      </c>
      <c r="G301" s="77" t="s">
        <v>93</v>
      </c>
      <c r="H301" s="77" t="s">
        <v>65</v>
      </c>
      <c r="I301" s="73" t="s">
        <v>34</v>
      </c>
      <c r="J301" s="77" t="s">
        <v>94</v>
      </c>
      <c r="K301" s="77" t="s">
        <v>39</v>
      </c>
      <c r="L301" s="77" t="s">
        <v>4</v>
      </c>
      <c r="M301" s="80" t="s">
        <v>1</v>
      </c>
      <c r="N301" s="73" t="str">
        <f t="shared" si="10"/>
        <v>412. Cuidado Continuo por una vida con bienestarComunitario2_SANTA_FE2_NOVIEMBRE_2025</v>
      </c>
      <c r="O301" s="78">
        <v>621332</v>
      </c>
      <c r="P301" s="78"/>
      <c r="Q301" s="78"/>
      <c r="R301" s="79">
        <v>13</v>
      </c>
      <c r="S301" s="79">
        <v>8077316</v>
      </c>
    </row>
    <row r="302" spans="2:19" ht="30" customHeight="1">
      <c r="B302" s="77">
        <v>42</v>
      </c>
      <c r="C302" s="77" t="s">
        <v>61</v>
      </c>
      <c r="D302" s="77" t="s">
        <v>62</v>
      </c>
      <c r="E302" s="73" t="str">
        <f t="shared" si="11"/>
        <v>422. Cuidado Continuo por una vida con bienestarComunitario</v>
      </c>
      <c r="F302" s="77" t="s">
        <v>95</v>
      </c>
      <c r="G302" s="77" t="s">
        <v>64</v>
      </c>
      <c r="H302" s="77" t="s">
        <v>65</v>
      </c>
      <c r="I302" s="73" t="s">
        <v>34</v>
      </c>
      <c r="J302" s="77" t="s">
        <v>94</v>
      </c>
      <c r="K302" s="77" t="s">
        <v>39</v>
      </c>
      <c r="L302" s="77" t="s">
        <v>4</v>
      </c>
      <c r="M302" s="80" t="s">
        <v>1</v>
      </c>
      <c r="N302" s="73" t="str">
        <f t="shared" si="10"/>
        <v>422. Cuidado Continuo por una vida con bienestarComunitario2_SANTA_FE2_NOVIEMBRE_2025</v>
      </c>
      <c r="O302" s="78">
        <v>340253</v>
      </c>
      <c r="P302" s="78"/>
      <c r="Q302" s="78"/>
      <c r="R302" s="79">
        <v>13</v>
      </c>
      <c r="S302" s="79">
        <v>4423289</v>
      </c>
    </row>
    <row r="303" spans="2:19" ht="30" customHeight="1">
      <c r="B303" s="77">
        <v>43</v>
      </c>
      <c r="C303" s="77" t="s">
        <v>61</v>
      </c>
      <c r="D303" s="77" t="s">
        <v>62</v>
      </c>
      <c r="E303" s="73" t="str">
        <f t="shared" si="11"/>
        <v>432. Cuidado Continuo por una vida con bienestarComunitario</v>
      </c>
      <c r="F303" s="77" t="s">
        <v>96</v>
      </c>
      <c r="G303" s="77" t="s">
        <v>93</v>
      </c>
      <c r="H303" s="77" t="s">
        <v>65</v>
      </c>
      <c r="I303" s="73" t="s">
        <v>34</v>
      </c>
      <c r="J303" s="77" t="s">
        <v>94</v>
      </c>
      <c r="K303" s="77" t="s">
        <v>39</v>
      </c>
      <c r="L303" s="77" t="s">
        <v>4</v>
      </c>
      <c r="M303" s="80" t="s">
        <v>1</v>
      </c>
      <c r="N303" s="73" t="str">
        <f t="shared" si="10"/>
        <v>432. Cuidado Continuo por una vida con bienestarComunitario2_SANTA_FE2_NOVIEMBRE_2025</v>
      </c>
      <c r="O303" s="78">
        <v>548596</v>
      </c>
      <c r="P303" s="78"/>
      <c r="Q303" s="78"/>
      <c r="R303" s="79">
        <v>6</v>
      </c>
      <c r="S303" s="79">
        <v>3291576</v>
      </c>
    </row>
    <row r="304" spans="2:19" ht="30" customHeight="1">
      <c r="B304" s="77">
        <v>44</v>
      </c>
      <c r="C304" s="77" t="s">
        <v>61</v>
      </c>
      <c r="D304" s="77" t="s">
        <v>62</v>
      </c>
      <c r="E304" s="73" t="str">
        <f t="shared" si="11"/>
        <v>442. Cuidado Continuo por una vida con bienestarComunitario</v>
      </c>
      <c r="F304" s="77" t="s">
        <v>97</v>
      </c>
      <c r="G304" s="77" t="s">
        <v>64</v>
      </c>
      <c r="H304" s="77" t="s">
        <v>65</v>
      </c>
      <c r="I304" s="73" t="s">
        <v>34</v>
      </c>
      <c r="J304" s="77" t="s">
        <v>94</v>
      </c>
      <c r="K304" s="77" t="s">
        <v>39</v>
      </c>
      <c r="L304" s="77" t="s">
        <v>4</v>
      </c>
      <c r="M304" s="80" t="s">
        <v>1</v>
      </c>
      <c r="N304" s="73" t="str">
        <f t="shared" si="10"/>
        <v>442. Cuidado Continuo por una vida con bienestarComunitario2_SANTA_FE2_NOVIEMBRE_2025</v>
      </c>
      <c r="O304" s="78">
        <v>711326</v>
      </c>
      <c r="P304" s="78"/>
      <c r="Q304" s="78"/>
      <c r="R304" s="79">
        <v>5</v>
      </c>
      <c r="S304" s="79">
        <v>3556630</v>
      </c>
    </row>
    <row r="305" spans="2:19" ht="30" customHeight="1">
      <c r="B305" s="77">
        <v>45</v>
      </c>
      <c r="C305" s="77" t="s">
        <v>61</v>
      </c>
      <c r="D305" s="77" t="s">
        <v>62</v>
      </c>
      <c r="E305" s="73" t="str">
        <f t="shared" si="11"/>
        <v>452. Cuidado Continuo por una vida con bienestarComunitario</v>
      </c>
      <c r="F305" s="77" t="s">
        <v>98</v>
      </c>
      <c r="G305" s="77" t="s">
        <v>93</v>
      </c>
      <c r="H305" s="77" t="s">
        <v>65</v>
      </c>
      <c r="I305" s="73" t="s">
        <v>34</v>
      </c>
      <c r="J305" s="77" t="s">
        <v>94</v>
      </c>
      <c r="K305" s="77" t="s">
        <v>39</v>
      </c>
      <c r="L305" s="77" t="s">
        <v>4</v>
      </c>
      <c r="M305" s="80" t="s">
        <v>1</v>
      </c>
      <c r="N305" s="73" t="str">
        <f t="shared" si="10"/>
        <v>452. Cuidado Continuo por una vida con bienestarComunitario2_SANTA_FE2_NOVIEMBRE_2025</v>
      </c>
      <c r="O305" s="78">
        <v>281078</v>
      </c>
      <c r="P305" s="78"/>
      <c r="Q305" s="78"/>
      <c r="R305" s="79">
        <v>5</v>
      </c>
      <c r="S305" s="79">
        <v>1405390</v>
      </c>
    </row>
    <row r="306" spans="2:19" ht="30" customHeight="1">
      <c r="B306" s="77">
        <v>46</v>
      </c>
      <c r="C306" s="77" t="s">
        <v>61</v>
      </c>
      <c r="D306" s="77" t="s">
        <v>67</v>
      </c>
      <c r="E306" s="73" t="str">
        <f t="shared" si="11"/>
        <v xml:space="preserve">462. Cuidado Continuo por una vida con bienestarEducativo </v>
      </c>
      <c r="F306" s="77" t="s">
        <v>99</v>
      </c>
      <c r="G306" s="77" t="s">
        <v>64</v>
      </c>
      <c r="H306" s="77" t="s">
        <v>65</v>
      </c>
      <c r="I306" s="73" t="s">
        <v>34</v>
      </c>
      <c r="J306" s="77" t="s">
        <v>94</v>
      </c>
      <c r="K306" s="77" t="s">
        <v>39</v>
      </c>
      <c r="L306" s="77" t="s">
        <v>4</v>
      </c>
      <c r="M306" s="80" t="s">
        <v>1</v>
      </c>
      <c r="N306" s="73" t="str">
        <f t="shared" si="10"/>
        <v>462. Cuidado Continuo por una vida con bienestarEducativo 2_SANTA_FE2_NOVIEMBRE_2025</v>
      </c>
      <c r="O306" s="78">
        <v>2366976</v>
      </c>
      <c r="P306" s="78"/>
      <c r="Q306" s="78"/>
      <c r="R306" s="79">
        <v>9</v>
      </c>
      <c r="S306" s="79">
        <v>21302784</v>
      </c>
    </row>
    <row r="307" spans="2:19" ht="30" customHeight="1">
      <c r="B307" s="77">
        <v>47</v>
      </c>
      <c r="C307" s="77" t="s">
        <v>61</v>
      </c>
      <c r="D307" s="77" t="s">
        <v>73</v>
      </c>
      <c r="E307" s="73" t="str">
        <f t="shared" si="11"/>
        <v>472. Cuidado Continuo por una vida con bienestarLaboral</v>
      </c>
      <c r="F307" s="77" t="s">
        <v>100</v>
      </c>
      <c r="G307" s="77" t="s">
        <v>64</v>
      </c>
      <c r="H307" s="77" t="s">
        <v>65</v>
      </c>
      <c r="I307" s="73" t="s">
        <v>34</v>
      </c>
      <c r="J307" s="77" t="s">
        <v>94</v>
      </c>
      <c r="K307" s="77" t="s">
        <v>39</v>
      </c>
      <c r="L307" s="77" t="s">
        <v>4</v>
      </c>
      <c r="M307" s="80" t="s">
        <v>1</v>
      </c>
      <c r="N307" s="73" t="str">
        <f t="shared" si="10"/>
        <v>472. Cuidado Continuo por una vida con bienestarLaboral2_SANTA_FE2_NOVIEMBRE_2025</v>
      </c>
      <c r="O307" s="78">
        <v>110336</v>
      </c>
      <c r="P307" s="78"/>
      <c r="Q307" s="78"/>
      <c r="R307" s="76">
        <v>0</v>
      </c>
      <c r="S307" s="79">
        <v>0</v>
      </c>
    </row>
    <row r="308" spans="2:19" ht="30" customHeight="1">
      <c r="B308" s="77">
        <v>48</v>
      </c>
      <c r="C308" s="77" t="s">
        <v>61</v>
      </c>
      <c r="D308" s="77" t="s">
        <v>62</v>
      </c>
      <c r="E308" s="73" t="str">
        <f t="shared" si="11"/>
        <v>482. Cuidado Continuo por una vida con bienestarComunitario</v>
      </c>
      <c r="F308" s="77" t="s">
        <v>101</v>
      </c>
      <c r="G308" s="77" t="s">
        <v>64</v>
      </c>
      <c r="H308" s="77" t="s">
        <v>65</v>
      </c>
      <c r="I308" s="73" t="s">
        <v>34</v>
      </c>
      <c r="J308" s="77" t="s">
        <v>94</v>
      </c>
      <c r="K308" s="77" t="s">
        <v>39</v>
      </c>
      <c r="L308" s="77" t="s">
        <v>4</v>
      </c>
      <c r="M308" s="80" t="s">
        <v>1</v>
      </c>
      <c r="N308" s="73" t="str">
        <f t="shared" si="10"/>
        <v>482. Cuidado Continuo por una vida con bienestarComunitario2_SANTA_FE2_NOVIEMBRE_2025</v>
      </c>
      <c r="O308" s="78">
        <v>430247</v>
      </c>
      <c r="P308" s="78"/>
      <c r="Q308" s="78"/>
      <c r="R308" s="79">
        <v>1</v>
      </c>
      <c r="S308" s="79">
        <v>430247</v>
      </c>
    </row>
    <row r="309" spans="2:19" ht="30" customHeight="1">
      <c r="B309" s="77">
        <v>49</v>
      </c>
      <c r="C309" s="77" t="s">
        <v>61</v>
      </c>
      <c r="D309" s="77" t="s">
        <v>62</v>
      </c>
      <c r="E309" s="73" t="str">
        <f t="shared" si="11"/>
        <v>492. Cuidado Continuo por una vida con bienestarComunitario</v>
      </c>
      <c r="F309" s="77" t="s">
        <v>102</v>
      </c>
      <c r="G309" s="77" t="s">
        <v>64</v>
      </c>
      <c r="H309" s="77" t="s">
        <v>65</v>
      </c>
      <c r="I309" s="73" t="s">
        <v>34</v>
      </c>
      <c r="J309" s="77" t="s">
        <v>94</v>
      </c>
      <c r="K309" s="77" t="s">
        <v>39</v>
      </c>
      <c r="L309" s="77" t="s">
        <v>4</v>
      </c>
      <c r="M309" s="80" t="s">
        <v>1</v>
      </c>
      <c r="N309" s="73" t="str">
        <f t="shared" si="10"/>
        <v>492. Cuidado Continuo por una vida con bienestarComunitario2_SANTA_FE2_NOVIEMBRE_2025</v>
      </c>
      <c r="O309" s="78">
        <v>711326</v>
      </c>
      <c r="P309" s="78"/>
      <c r="Q309" s="78"/>
      <c r="R309" s="79">
        <v>26</v>
      </c>
      <c r="S309" s="79">
        <v>18494476</v>
      </c>
    </row>
    <row r="310" spans="2:19" ht="30" customHeight="1">
      <c r="B310" s="77">
        <v>50</v>
      </c>
      <c r="C310" s="77" t="s">
        <v>61</v>
      </c>
      <c r="D310" s="77" t="s">
        <v>62</v>
      </c>
      <c r="E310" s="73" t="str">
        <f t="shared" si="11"/>
        <v>502. Cuidado Continuo por una vida con bienestarComunitario</v>
      </c>
      <c r="F310" s="77" t="s">
        <v>103</v>
      </c>
      <c r="G310" s="77" t="s">
        <v>64</v>
      </c>
      <c r="H310" s="77" t="s">
        <v>65</v>
      </c>
      <c r="I310" s="73" t="s">
        <v>34</v>
      </c>
      <c r="J310" s="77" t="s">
        <v>66</v>
      </c>
      <c r="K310" s="77" t="s">
        <v>39</v>
      </c>
      <c r="L310" s="77" t="s">
        <v>4</v>
      </c>
      <c r="M310" s="80" t="s">
        <v>1</v>
      </c>
      <c r="N310" s="73" t="str">
        <f t="shared" si="10"/>
        <v>502. Cuidado Continuo por una vida con bienestarComunitario2_SANTA_FE2_NOVIEMBRE_2025</v>
      </c>
      <c r="O310" s="78">
        <v>266747</v>
      </c>
      <c r="P310" s="78"/>
      <c r="Q310" s="78"/>
      <c r="R310" s="79">
        <v>7</v>
      </c>
      <c r="S310" s="79">
        <v>1867229</v>
      </c>
    </row>
    <row r="311" spans="2:19" ht="30" customHeight="1">
      <c r="B311" s="77">
        <v>51</v>
      </c>
      <c r="C311" s="77" t="s">
        <v>61</v>
      </c>
      <c r="D311" s="77" t="s">
        <v>62</v>
      </c>
      <c r="E311" s="73" t="str">
        <f t="shared" si="11"/>
        <v>512. Cuidado Continuo por una vida con bienestarComunitario</v>
      </c>
      <c r="F311" s="77" t="s">
        <v>104</v>
      </c>
      <c r="G311" s="77" t="s">
        <v>64</v>
      </c>
      <c r="H311" s="77" t="s">
        <v>65</v>
      </c>
      <c r="I311" s="73" t="s">
        <v>34</v>
      </c>
      <c r="J311" s="77" t="s">
        <v>35</v>
      </c>
      <c r="K311" s="77" t="s">
        <v>55</v>
      </c>
      <c r="L311" s="77" t="s">
        <v>4</v>
      </c>
      <c r="M311" s="80" t="s">
        <v>1</v>
      </c>
      <c r="N311" s="73" t="str">
        <f t="shared" si="10"/>
        <v>512. Cuidado Continuo por una vida con bienestarComunitario2_SANTA_FE2_NOVIEMBRE_2025</v>
      </c>
      <c r="O311" s="78">
        <v>5621568</v>
      </c>
      <c r="P311" s="78"/>
      <c r="Q311" s="78"/>
      <c r="R311" s="76">
        <v>0</v>
      </c>
      <c r="S311" s="79">
        <v>0</v>
      </c>
    </row>
    <row r="312" spans="2:19" ht="30" customHeight="1">
      <c r="B312" s="77">
        <v>52</v>
      </c>
      <c r="C312" s="77" t="s">
        <v>61</v>
      </c>
      <c r="D312" s="77" t="s">
        <v>62</v>
      </c>
      <c r="E312" s="73" t="str">
        <f t="shared" si="11"/>
        <v>522. Cuidado Continuo por una vida con bienestarComunitario</v>
      </c>
      <c r="F312" s="77" t="s">
        <v>105</v>
      </c>
      <c r="G312" s="77" t="s">
        <v>85</v>
      </c>
      <c r="H312" s="77" t="s">
        <v>65</v>
      </c>
      <c r="I312" s="73" t="s">
        <v>34</v>
      </c>
      <c r="J312" s="77" t="s">
        <v>94</v>
      </c>
      <c r="K312" s="77" t="s">
        <v>39</v>
      </c>
      <c r="L312" s="77" t="s">
        <v>4</v>
      </c>
      <c r="M312" s="80" t="s">
        <v>1</v>
      </c>
      <c r="N312" s="73" t="str">
        <f t="shared" si="10"/>
        <v>522. Cuidado Continuo por una vida con bienestarComunitario2_SANTA_FE2_NOVIEMBRE_2025</v>
      </c>
      <c r="O312" s="78">
        <v>711326</v>
      </c>
      <c r="P312" s="78"/>
      <c r="Q312" s="78"/>
      <c r="R312" s="79">
        <v>3</v>
      </c>
      <c r="S312" s="79">
        <v>2133978</v>
      </c>
    </row>
    <row r="313" spans="2:19" ht="30" customHeight="1">
      <c r="B313" s="77">
        <v>53</v>
      </c>
      <c r="C313" s="77" t="s">
        <v>61</v>
      </c>
      <c r="D313" s="77" t="s">
        <v>62</v>
      </c>
      <c r="E313" s="73" t="str">
        <f t="shared" si="11"/>
        <v>532. Cuidado Continuo por una vida con bienestarComunitario</v>
      </c>
      <c r="F313" s="77" t="s">
        <v>106</v>
      </c>
      <c r="G313" s="77" t="s">
        <v>64</v>
      </c>
      <c r="H313" s="77" t="s">
        <v>65</v>
      </c>
      <c r="I313" s="73" t="s">
        <v>34</v>
      </c>
      <c r="J313" s="77" t="s">
        <v>35</v>
      </c>
      <c r="K313" s="77" t="s">
        <v>36</v>
      </c>
      <c r="L313" s="77" t="s">
        <v>4</v>
      </c>
      <c r="M313" s="80" t="s">
        <v>1</v>
      </c>
      <c r="N313" s="73" t="str">
        <f t="shared" si="10"/>
        <v>532. Cuidado Continuo por una vida con bienestarComunitario2_SANTA_FE2_NOVIEMBRE_2025</v>
      </c>
      <c r="O313" s="78">
        <v>5621568</v>
      </c>
      <c r="P313" s="78"/>
      <c r="Q313" s="78"/>
      <c r="R313" s="76">
        <v>0</v>
      </c>
      <c r="S313" s="79">
        <v>0</v>
      </c>
    </row>
    <row r="314" spans="2:19" ht="30" customHeight="1">
      <c r="B314" s="77">
        <v>54</v>
      </c>
      <c r="C314" s="77" t="s">
        <v>61</v>
      </c>
      <c r="D314" s="77" t="s">
        <v>62</v>
      </c>
      <c r="E314" s="73" t="str">
        <f t="shared" si="11"/>
        <v>542. Cuidado Continuo por una vida con bienestarComunitario</v>
      </c>
      <c r="F314" s="77" t="s">
        <v>107</v>
      </c>
      <c r="G314" s="77" t="s">
        <v>64</v>
      </c>
      <c r="H314" s="77" t="s">
        <v>65</v>
      </c>
      <c r="I314" s="73" t="s">
        <v>34</v>
      </c>
      <c r="J314" s="77" t="s">
        <v>66</v>
      </c>
      <c r="K314" s="77" t="s">
        <v>39</v>
      </c>
      <c r="L314" s="77" t="s">
        <v>4</v>
      </c>
      <c r="M314" s="80" t="s">
        <v>1</v>
      </c>
      <c r="N314" s="73" t="str">
        <f t="shared" si="10"/>
        <v>542. Cuidado Continuo por una vida con bienestarComunitario2_SANTA_FE2_NOVIEMBRE_2025</v>
      </c>
      <c r="O314" s="78">
        <v>285702</v>
      </c>
      <c r="P314" s="78"/>
      <c r="Q314" s="78"/>
      <c r="R314" s="79">
        <v>41</v>
      </c>
      <c r="S314" s="79">
        <v>11713782</v>
      </c>
    </row>
    <row r="315" spans="2:19" ht="30" customHeight="1">
      <c r="B315" s="77">
        <v>55</v>
      </c>
      <c r="C315" s="77" t="s">
        <v>61</v>
      </c>
      <c r="D315" s="77" t="s">
        <v>62</v>
      </c>
      <c r="E315" s="73" t="str">
        <f t="shared" si="11"/>
        <v>552. Cuidado Continuo por una vida con bienestarComunitario</v>
      </c>
      <c r="F315" s="77" t="s">
        <v>108</v>
      </c>
      <c r="G315" s="77" t="s">
        <v>64</v>
      </c>
      <c r="H315" s="77" t="s">
        <v>65</v>
      </c>
      <c r="I315" s="73" t="s">
        <v>34</v>
      </c>
      <c r="J315" s="77" t="s">
        <v>66</v>
      </c>
      <c r="K315" s="77" t="s">
        <v>39</v>
      </c>
      <c r="L315" s="77" t="s">
        <v>4</v>
      </c>
      <c r="M315" s="80" t="s">
        <v>1</v>
      </c>
      <c r="N315" s="73" t="str">
        <f t="shared" si="10"/>
        <v>552. Cuidado Continuo por una vida con bienestarComunitario2_SANTA_FE2_NOVIEMBRE_2025</v>
      </c>
      <c r="O315" s="78">
        <v>380935</v>
      </c>
      <c r="P315" s="78"/>
      <c r="Q315" s="78"/>
      <c r="R315" s="76">
        <v>0</v>
      </c>
      <c r="S315" s="79">
        <v>0</v>
      </c>
    </row>
    <row r="316" spans="2:19" ht="30" customHeight="1">
      <c r="B316" s="77">
        <v>56</v>
      </c>
      <c r="C316" s="77" t="s">
        <v>61</v>
      </c>
      <c r="D316" s="77" t="s">
        <v>62</v>
      </c>
      <c r="E316" s="73" t="str">
        <f t="shared" si="11"/>
        <v>562. Cuidado Continuo por una vida con bienestarComunitario</v>
      </c>
      <c r="F316" s="77" t="s">
        <v>109</v>
      </c>
      <c r="G316" s="77" t="s">
        <v>64</v>
      </c>
      <c r="H316" s="77" t="s">
        <v>65</v>
      </c>
      <c r="I316" s="73" t="s">
        <v>34</v>
      </c>
      <c r="J316" s="77" t="s">
        <v>66</v>
      </c>
      <c r="K316" s="77" t="s">
        <v>39</v>
      </c>
      <c r="L316" s="77" t="s">
        <v>4</v>
      </c>
      <c r="M316" s="80" t="s">
        <v>1</v>
      </c>
      <c r="N316" s="73" t="str">
        <f t="shared" si="10"/>
        <v>562. Cuidado Continuo por una vida con bienestarComunitario2_SANTA_FE2_NOVIEMBRE_2025</v>
      </c>
      <c r="O316" s="78">
        <v>266747</v>
      </c>
      <c r="P316" s="78"/>
      <c r="Q316" s="78"/>
      <c r="R316" s="76">
        <v>0</v>
      </c>
      <c r="S316" s="79">
        <v>0</v>
      </c>
    </row>
    <row r="317" spans="2:19" ht="30" customHeight="1">
      <c r="B317" s="77">
        <v>57</v>
      </c>
      <c r="C317" s="77" t="s">
        <v>61</v>
      </c>
      <c r="D317" s="77" t="s">
        <v>62</v>
      </c>
      <c r="E317" s="73" t="str">
        <f t="shared" si="11"/>
        <v>572. Cuidado Continuo por una vida con bienestarComunitario</v>
      </c>
      <c r="F317" s="77" t="s">
        <v>110</v>
      </c>
      <c r="G317" s="77" t="s">
        <v>85</v>
      </c>
      <c r="H317" s="77" t="s">
        <v>65</v>
      </c>
      <c r="I317" s="73" t="s">
        <v>34</v>
      </c>
      <c r="J317" s="77" t="s">
        <v>66</v>
      </c>
      <c r="K317" s="77" t="s">
        <v>39</v>
      </c>
      <c r="L317" s="77" t="s">
        <v>4</v>
      </c>
      <c r="M317" s="80" t="s">
        <v>1</v>
      </c>
      <c r="N317" s="73" t="str">
        <f t="shared" si="10"/>
        <v>572. Cuidado Continuo por una vida con bienestarComunitario2_SANTA_FE2_NOVIEMBRE_2025</v>
      </c>
      <c r="O317" s="78">
        <v>88916</v>
      </c>
      <c r="P317" s="78"/>
      <c r="Q317" s="78"/>
      <c r="R317" s="76">
        <v>0</v>
      </c>
      <c r="S317" s="79">
        <v>0</v>
      </c>
    </row>
    <row r="318" spans="2:19" ht="30" customHeight="1">
      <c r="B318" s="77">
        <v>58</v>
      </c>
      <c r="C318" s="77" t="s">
        <v>61</v>
      </c>
      <c r="D318" s="77" t="s">
        <v>67</v>
      </c>
      <c r="E318" s="73" t="str">
        <f t="shared" si="11"/>
        <v xml:space="preserve">582. Cuidado Continuo por una vida con bienestarEducativo </v>
      </c>
      <c r="F318" s="77" t="s">
        <v>111</v>
      </c>
      <c r="G318" s="77" t="s">
        <v>64</v>
      </c>
      <c r="H318" s="77" t="s">
        <v>65</v>
      </c>
      <c r="I318" s="73" t="s">
        <v>34</v>
      </c>
      <c r="J318" s="77" t="s">
        <v>112</v>
      </c>
      <c r="K318" s="77" t="s">
        <v>39</v>
      </c>
      <c r="L318" s="77" t="s">
        <v>4</v>
      </c>
      <c r="M318" s="80" t="s">
        <v>1</v>
      </c>
      <c r="N318" s="73" t="str">
        <f t="shared" si="10"/>
        <v>582. Cuidado Continuo por una vida con bienestarEducativo 2_SANTA_FE2_NOVIEMBRE_2025</v>
      </c>
      <c r="O318" s="78">
        <v>562157</v>
      </c>
      <c r="P318" s="78"/>
      <c r="Q318" s="78"/>
      <c r="R318" s="79">
        <v>8</v>
      </c>
      <c r="S318" s="79">
        <v>4497256</v>
      </c>
    </row>
    <row r="319" spans="2:19" ht="30" customHeight="1">
      <c r="B319" s="77">
        <v>59</v>
      </c>
      <c r="C319" s="77" t="s">
        <v>61</v>
      </c>
      <c r="D319" s="77" t="s">
        <v>67</v>
      </c>
      <c r="E319" s="73" t="str">
        <f t="shared" si="11"/>
        <v xml:space="preserve">592. Cuidado Continuo por una vida con bienestarEducativo </v>
      </c>
      <c r="F319" s="77" t="s">
        <v>113</v>
      </c>
      <c r="G319" s="77" t="s">
        <v>64</v>
      </c>
      <c r="H319" s="77" t="s">
        <v>65</v>
      </c>
      <c r="I319" s="73" t="s">
        <v>34</v>
      </c>
      <c r="J319" s="77" t="s">
        <v>35</v>
      </c>
      <c r="K319" s="77" t="s">
        <v>36</v>
      </c>
      <c r="L319" s="77" t="s">
        <v>4</v>
      </c>
      <c r="M319" s="80" t="s">
        <v>1</v>
      </c>
      <c r="N319" s="73" t="str">
        <f t="shared" si="10"/>
        <v>592. Cuidado Continuo por una vida con bienestarEducativo 2_SANTA_FE2_NOVIEMBRE_2025</v>
      </c>
      <c r="O319" s="78">
        <v>14226512</v>
      </c>
      <c r="P319" s="78"/>
      <c r="Q319" s="78"/>
      <c r="R319" s="76">
        <v>0</v>
      </c>
      <c r="S319" s="79">
        <v>0</v>
      </c>
    </row>
    <row r="320" spans="2:19" ht="30" customHeight="1">
      <c r="B320" s="77">
        <v>60</v>
      </c>
      <c r="C320" s="77" t="s">
        <v>61</v>
      </c>
      <c r="D320" s="77" t="s">
        <v>67</v>
      </c>
      <c r="E320" s="73" t="str">
        <f t="shared" si="11"/>
        <v xml:space="preserve">602. Cuidado Continuo por una vida con bienestarEducativo </v>
      </c>
      <c r="F320" s="77" t="s">
        <v>114</v>
      </c>
      <c r="G320" s="77" t="s">
        <v>64</v>
      </c>
      <c r="H320" s="77" t="s">
        <v>65</v>
      </c>
      <c r="I320" s="73" t="s">
        <v>34</v>
      </c>
      <c r="J320" s="77" t="s">
        <v>66</v>
      </c>
      <c r="K320" s="77" t="s">
        <v>39</v>
      </c>
      <c r="L320" s="77" t="s">
        <v>4</v>
      </c>
      <c r="M320" s="80" t="s">
        <v>1</v>
      </c>
      <c r="N320" s="73" t="str">
        <f t="shared" si="10"/>
        <v>602. Cuidado Continuo por una vida con bienestarEducativo 2_SANTA_FE2_NOVIEMBRE_2025</v>
      </c>
      <c r="O320" s="78">
        <v>105404</v>
      </c>
      <c r="P320" s="78"/>
      <c r="Q320" s="78"/>
      <c r="R320" s="79">
        <v>11</v>
      </c>
      <c r="S320" s="79">
        <v>1159444</v>
      </c>
    </row>
    <row r="321" spans="2:19" ht="30" customHeight="1">
      <c r="B321" s="77">
        <v>61</v>
      </c>
      <c r="C321" s="77" t="s">
        <v>61</v>
      </c>
      <c r="D321" s="77" t="s">
        <v>67</v>
      </c>
      <c r="E321" s="73" t="str">
        <f t="shared" si="11"/>
        <v xml:space="preserve">612. Cuidado Continuo por una vida con bienestarEducativo </v>
      </c>
      <c r="F321" s="77" t="s">
        <v>115</v>
      </c>
      <c r="G321" s="77" t="s">
        <v>64</v>
      </c>
      <c r="H321" s="77" t="s">
        <v>65</v>
      </c>
      <c r="I321" s="73" t="s">
        <v>34</v>
      </c>
      <c r="J321" s="77" t="s">
        <v>66</v>
      </c>
      <c r="K321" s="77" t="s">
        <v>39</v>
      </c>
      <c r="L321" s="77" t="s">
        <v>4</v>
      </c>
      <c r="M321" s="80" t="s">
        <v>1</v>
      </c>
      <c r="N321" s="73" t="str">
        <f t="shared" si="10"/>
        <v>612. Cuidado Continuo por una vida con bienestarEducativo 2_SANTA_FE2_NOVIEMBRE_2025</v>
      </c>
      <c r="O321" s="78">
        <v>266747</v>
      </c>
      <c r="P321" s="78"/>
      <c r="Q321" s="78"/>
      <c r="R321" s="76">
        <v>0</v>
      </c>
      <c r="S321" s="79">
        <v>0</v>
      </c>
    </row>
    <row r="322" spans="2:19" ht="30" customHeight="1">
      <c r="B322" s="77">
        <v>62</v>
      </c>
      <c r="C322" s="77" t="s">
        <v>61</v>
      </c>
      <c r="D322" s="77" t="s">
        <v>67</v>
      </c>
      <c r="E322" s="73" t="str">
        <f t="shared" si="11"/>
        <v xml:space="preserve">622. Cuidado Continuo por una vida con bienestarEducativo </v>
      </c>
      <c r="F322" s="77" t="s">
        <v>116</v>
      </c>
      <c r="G322" s="77" t="s">
        <v>93</v>
      </c>
      <c r="H322" s="77" t="s">
        <v>65</v>
      </c>
      <c r="I322" s="73" t="s">
        <v>34</v>
      </c>
      <c r="J322" s="77" t="s">
        <v>35</v>
      </c>
      <c r="K322" s="77" t="s">
        <v>36</v>
      </c>
      <c r="L322" s="77" t="s">
        <v>4</v>
      </c>
      <c r="M322" s="80" t="s">
        <v>1</v>
      </c>
      <c r="N322" s="73" t="str">
        <f t="shared" si="10"/>
        <v>622. Cuidado Continuo por una vida con bienestarEducativo 2_SANTA_FE2_NOVIEMBRE_2025</v>
      </c>
      <c r="O322" s="78">
        <v>13610112</v>
      </c>
      <c r="P322" s="78"/>
      <c r="Q322" s="78"/>
      <c r="R322" s="76">
        <v>0</v>
      </c>
      <c r="S322" s="79">
        <v>0</v>
      </c>
    </row>
    <row r="323" spans="2:19" ht="30" customHeight="1">
      <c r="B323" s="77">
        <v>63</v>
      </c>
      <c r="C323" s="77" t="s">
        <v>61</v>
      </c>
      <c r="D323" s="77" t="s">
        <v>67</v>
      </c>
      <c r="E323" s="73" t="str">
        <f t="shared" si="11"/>
        <v xml:space="preserve">632. Cuidado Continuo por una vida con bienestarEducativo </v>
      </c>
      <c r="F323" s="77" t="s">
        <v>117</v>
      </c>
      <c r="G323" s="77" t="s">
        <v>93</v>
      </c>
      <c r="H323" s="77" t="s">
        <v>65</v>
      </c>
      <c r="I323" s="73" t="s">
        <v>34</v>
      </c>
      <c r="J323" s="77" t="s">
        <v>66</v>
      </c>
      <c r="K323" s="77" t="s">
        <v>39</v>
      </c>
      <c r="L323" s="77" t="s">
        <v>4</v>
      </c>
      <c r="M323" s="80" t="s">
        <v>1</v>
      </c>
      <c r="N323" s="73" t="str">
        <f t="shared" si="10"/>
        <v>632. Cuidado Continuo por una vida con bienestarEducativo 2_SANTA_FE2_NOVIEMBRE_2025</v>
      </c>
      <c r="O323" s="78">
        <v>105404</v>
      </c>
      <c r="P323" s="78"/>
      <c r="Q323" s="78"/>
      <c r="R323" s="79">
        <v>3</v>
      </c>
      <c r="S323" s="79">
        <v>316212</v>
      </c>
    </row>
    <row r="324" spans="2:19" ht="30" customHeight="1">
      <c r="B324" s="77">
        <v>64</v>
      </c>
      <c r="C324" s="77" t="s">
        <v>61</v>
      </c>
      <c r="D324" s="77" t="s">
        <v>67</v>
      </c>
      <c r="E324" s="73" t="str">
        <f t="shared" si="11"/>
        <v xml:space="preserve">642. Cuidado Continuo por una vida con bienestarEducativo </v>
      </c>
      <c r="F324" s="77" t="s">
        <v>118</v>
      </c>
      <c r="G324" s="77" t="s">
        <v>85</v>
      </c>
      <c r="H324" s="77" t="s">
        <v>65</v>
      </c>
      <c r="I324" s="73" t="s">
        <v>34</v>
      </c>
      <c r="J324" s="77" t="s">
        <v>66</v>
      </c>
      <c r="K324" s="77" t="s">
        <v>39</v>
      </c>
      <c r="L324" s="77" t="s">
        <v>4</v>
      </c>
      <c r="M324" s="80" t="s">
        <v>1</v>
      </c>
      <c r="N324" s="73" t="str">
        <f t="shared" si="10"/>
        <v>642. Cuidado Continuo por una vida con bienestarEducativo 2_SANTA_FE2_NOVIEMBRE_2025</v>
      </c>
      <c r="O324" s="78">
        <v>137765</v>
      </c>
      <c r="P324" s="78"/>
      <c r="Q324" s="78"/>
      <c r="R324" s="79">
        <v>28</v>
      </c>
      <c r="S324" s="79">
        <v>3857420</v>
      </c>
    </row>
    <row r="325" spans="2:19" ht="30" customHeight="1">
      <c r="B325" s="77">
        <v>65</v>
      </c>
      <c r="C325" s="77" t="s">
        <v>61</v>
      </c>
      <c r="D325" s="77" t="s">
        <v>67</v>
      </c>
      <c r="E325" s="73" t="str">
        <f t="shared" si="11"/>
        <v xml:space="preserve">652. Cuidado Continuo por una vida con bienestarEducativo </v>
      </c>
      <c r="F325" s="77" t="s">
        <v>119</v>
      </c>
      <c r="G325" s="77" t="s">
        <v>85</v>
      </c>
      <c r="H325" s="77" t="s">
        <v>65</v>
      </c>
      <c r="I325" s="73" t="s">
        <v>34</v>
      </c>
      <c r="J325" s="77" t="s">
        <v>66</v>
      </c>
      <c r="K325" s="77" t="s">
        <v>39</v>
      </c>
      <c r="L325" s="77" t="s">
        <v>4</v>
      </c>
      <c r="M325" s="80" t="s">
        <v>1</v>
      </c>
      <c r="N325" s="73" t="str">
        <f t="shared" ref="N325:N388" si="12">+E325&amp;L325&amp;M325</f>
        <v>652. Cuidado Continuo por una vida con bienestarEducativo 2_SANTA_FE2_NOVIEMBRE_2025</v>
      </c>
      <c r="O325" s="78">
        <v>105404</v>
      </c>
      <c r="P325" s="78"/>
      <c r="Q325" s="78"/>
      <c r="R325" s="79">
        <v>26</v>
      </c>
      <c r="S325" s="79">
        <v>2740504</v>
      </c>
    </row>
    <row r="326" spans="2:19" ht="30" customHeight="1">
      <c r="B326" s="77">
        <v>66</v>
      </c>
      <c r="C326" s="77" t="s">
        <v>61</v>
      </c>
      <c r="D326" s="77" t="s">
        <v>67</v>
      </c>
      <c r="E326" s="73" t="str">
        <f t="shared" si="11"/>
        <v xml:space="preserve">662. Cuidado Continuo por una vida con bienestarEducativo </v>
      </c>
      <c r="F326" s="77" t="s">
        <v>120</v>
      </c>
      <c r="G326" s="77" t="s">
        <v>85</v>
      </c>
      <c r="H326" s="77" t="s">
        <v>65</v>
      </c>
      <c r="I326" s="73" t="s">
        <v>34</v>
      </c>
      <c r="J326" s="77" t="s">
        <v>94</v>
      </c>
      <c r="K326" s="77" t="s">
        <v>39</v>
      </c>
      <c r="L326" s="77" t="s">
        <v>4</v>
      </c>
      <c r="M326" s="80" t="s">
        <v>1</v>
      </c>
      <c r="N326" s="73" t="str">
        <f t="shared" si="12"/>
        <v>662. Cuidado Continuo por una vida con bienestarEducativo 2_SANTA_FE2_NOVIEMBRE_2025</v>
      </c>
      <c r="O326" s="78">
        <v>199714</v>
      </c>
      <c r="P326" s="78"/>
      <c r="Q326" s="78"/>
      <c r="R326" s="79">
        <v>9</v>
      </c>
      <c r="S326" s="79">
        <v>1797426</v>
      </c>
    </row>
    <row r="327" spans="2:19" ht="30" customHeight="1">
      <c r="B327" s="77">
        <v>67</v>
      </c>
      <c r="C327" s="77" t="s">
        <v>61</v>
      </c>
      <c r="D327" s="77" t="s">
        <v>67</v>
      </c>
      <c r="E327" s="73" t="str">
        <f t="shared" si="11"/>
        <v xml:space="preserve">672. Cuidado Continuo por una vida con bienestarEducativo </v>
      </c>
      <c r="F327" s="77" t="s">
        <v>121</v>
      </c>
      <c r="G327" s="77" t="s">
        <v>85</v>
      </c>
      <c r="H327" s="77" t="s">
        <v>65</v>
      </c>
      <c r="I327" s="73" t="s">
        <v>34</v>
      </c>
      <c r="J327" s="77" t="s">
        <v>66</v>
      </c>
      <c r="K327" s="77" t="s">
        <v>39</v>
      </c>
      <c r="L327" s="77" t="s">
        <v>4</v>
      </c>
      <c r="M327" s="80" t="s">
        <v>1</v>
      </c>
      <c r="N327" s="73" t="str">
        <f t="shared" si="12"/>
        <v>672. Cuidado Continuo por una vida con bienestarEducativo 2_SANTA_FE2_NOVIEMBRE_2025</v>
      </c>
      <c r="O327" s="78">
        <v>88916</v>
      </c>
      <c r="P327" s="78"/>
      <c r="Q327" s="78"/>
      <c r="R327" s="76">
        <v>0</v>
      </c>
      <c r="S327" s="79">
        <v>0</v>
      </c>
    </row>
    <row r="328" spans="2:19" ht="30" customHeight="1">
      <c r="B328" s="77">
        <v>68</v>
      </c>
      <c r="C328" s="77" t="s">
        <v>61</v>
      </c>
      <c r="D328" s="77" t="s">
        <v>68</v>
      </c>
      <c r="E328" s="73" t="str">
        <f t="shared" si="11"/>
        <v>682. Cuidado Continuo por una vida con bienestarInstitucional</v>
      </c>
      <c r="F328" s="77" t="s">
        <v>122</v>
      </c>
      <c r="G328" s="77" t="s">
        <v>85</v>
      </c>
      <c r="H328" s="77" t="s">
        <v>65</v>
      </c>
      <c r="I328" s="73" t="s">
        <v>34</v>
      </c>
      <c r="J328" s="77" t="s">
        <v>66</v>
      </c>
      <c r="K328" s="77" t="s">
        <v>39</v>
      </c>
      <c r="L328" s="77" t="s">
        <v>4</v>
      </c>
      <c r="M328" s="80" t="s">
        <v>1</v>
      </c>
      <c r="N328" s="73" t="str">
        <f t="shared" si="12"/>
        <v>682. Cuidado Continuo por una vida con bienestarInstitucional2_SANTA_FE2_NOVIEMBRE_2025</v>
      </c>
      <c r="O328" s="78">
        <v>105404</v>
      </c>
      <c r="P328" s="78"/>
      <c r="Q328" s="78"/>
      <c r="R328" s="79">
        <v>15</v>
      </c>
      <c r="S328" s="79">
        <v>1581060</v>
      </c>
    </row>
    <row r="329" spans="2:19" ht="30" customHeight="1">
      <c r="B329" s="77">
        <v>69</v>
      </c>
      <c r="C329" s="77" t="s">
        <v>61</v>
      </c>
      <c r="D329" s="77" t="s">
        <v>68</v>
      </c>
      <c r="E329" s="73" t="str">
        <f t="shared" si="11"/>
        <v>692. Cuidado Continuo por una vida con bienestarInstitucional</v>
      </c>
      <c r="F329" s="77" t="s">
        <v>123</v>
      </c>
      <c r="G329" s="77" t="s">
        <v>93</v>
      </c>
      <c r="H329" s="77" t="s">
        <v>65</v>
      </c>
      <c r="I329" s="73" t="s">
        <v>34</v>
      </c>
      <c r="J329" s="77" t="s">
        <v>66</v>
      </c>
      <c r="K329" s="77" t="s">
        <v>39</v>
      </c>
      <c r="L329" s="77" t="s">
        <v>4</v>
      </c>
      <c r="M329" s="80" t="s">
        <v>1</v>
      </c>
      <c r="N329" s="73" t="str">
        <f t="shared" si="12"/>
        <v>692. Cuidado Continuo por una vida con bienestarInstitucional2_SANTA_FE2_NOVIEMBRE_2025</v>
      </c>
      <c r="O329" s="78">
        <v>105404</v>
      </c>
      <c r="P329" s="78"/>
      <c r="Q329" s="78"/>
      <c r="R329" s="79">
        <v>33</v>
      </c>
      <c r="S329" s="79">
        <v>3478332</v>
      </c>
    </row>
    <row r="330" spans="2:19" ht="30" customHeight="1">
      <c r="B330" s="77">
        <v>70</v>
      </c>
      <c r="C330" s="77" t="s">
        <v>61</v>
      </c>
      <c r="D330" s="77" t="s">
        <v>68</v>
      </c>
      <c r="E330" s="73" t="str">
        <f t="shared" si="11"/>
        <v>702. Cuidado Continuo por una vida con bienestarInstitucional</v>
      </c>
      <c r="F330" s="77" t="s">
        <v>124</v>
      </c>
      <c r="G330" s="77" t="s">
        <v>64</v>
      </c>
      <c r="H330" s="77" t="s">
        <v>65</v>
      </c>
      <c r="I330" s="73" t="s">
        <v>34</v>
      </c>
      <c r="J330" s="77" t="s">
        <v>66</v>
      </c>
      <c r="K330" s="77" t="s">
        <v>39</v>
      </c>
      <c r="L330" s="77" t="s">
        <v>4</v>
      </c>
      <c r="M330" s="80" t="s">
        <v>1</v>
      </c>
      <c r="N330" s="73" t="str">
        <f t="shared" si="12"/>
        <v>702. Cuidado Continuo por una vida con bienestarInstitucional2_SANTA_FE2_NOVIEMBRE_2025</v>
      </c>
      <c r="O330" s="78">
        <v>74893</v>
      </c>
      <c r="P330" s="78"/>
      <c r="Q330" s="78"/>
      <c r="R330" s="79">
        <v>25</v>
      </c>
      <c r="S330" s="79">
        <v>1872325</v>
      </c>
    </row>
    <row r="331" spans="2:19" ht="30" customHeight="1">
      <c r="B331" s="77">
        <v>71</v>
      </c>
      <c r="C331" s="77" t="s">
        <v>61</v>
      </c>
      <c r="D331" s="77" t="s">
        <v>73</v>
      </c>
      <c r="E331" s="73" t="str">
        <f t="shared" si="11"/>
        <v>712. Cuidado Continuo por una vida con bienestarLaboral</v>
      </c>
      <c r="F331" s="77" t="s">
        <v>125</v>
      </c>
      <c r="G331" s="77" t="s">
        <v>85</v>
      </c>
      <c r="H331" s="77" t="s">
        <v>65</v>
      </c>
      <c r="I331" s="73" t="s">
        <v>34</v>
      </c>
      <c r="J331" s="77" t="s">
        <v>126</v>
      </c>
      <c r="K331" s="77" t="s">
        <v>39</v>
      </c>
      <c r="L331" s="77" t="s">
        <v>4</v>
      </c>
      <c r="M331" s="80" t="s">
        <v>1</v>
      </c>
      <c r="N331" s="73" t="str">
        <f t="shared" si="12"/>
        <v>712. Cuidado Continuo por una vida con bienestarLaboral2_SANTA_FE2_NOVIEMBRE_2025</v>
      </c>
      <c r="O331" s="78">
        <v>59965</v>
      </c>
      <c r="P331" s="78"/>
      <c r="Q331" s="78"/>
      <c r="R331" s="76">
        <v>0</v>
      </c>
      <c r="S331" s="79">
        <v>0</v>
      </c>
    </row>
    <row r="332" spans="2:19" ht="30" customHeight="1">
      <c r="B332" s="77">
        <v>72</v>
      </c>
      <c r="C332" s="77" t="s">
        <v>61</v>
      </c>
      <c r="D332" s="77" t="s">
        <v>73</v>
      </c>
      <c r="E332" s="73" t="str">
        <f t="shared" si="11"/>
        <v>722. Cuidado Continuo por una vida con bienestarLaboral</v>
      </c>
      <c r="F332" s="77" t="s">
        <v>127</v>
      </c>
      <c r="G332" s="77" t="s">
        <v>85</v>
      </c>
      <c r="H332" s="77" t="s">
        <v>65</v>
      </c>
      <c r="I332" s="73" t="s">
        <v>34</v>
      </c>
      <c r="J332" s="77" t="s">
        <v>126</v>
      </c>
      <c r="K332" s="77" t="s">
        <v>39</v>
      </c>
      <c r="L332" s="77" t="s">
        <v>4</v>
      </c>
      <c r="M332" s="80" t="s">
        <v>1</v>
      </c>
      <c r="N332" s="73" t="str">
        <f t="shared" si="12"/>
        <v>722. Cuidado Continuo por una vida con bienestarLaboral2_SANTA_FE2_NOVIEMBRE_2025</v>
      </c>
      <c r="O332" s="78">
        <v>99830</v>
      </c>
      <c r="P332" s="78"/>
      <c r="Q332" s="78"/>
      <c r="R332" s="76">
        <v>0</v>
      </c>
      <c r="S332" s="79">
        <v>0</v>
      </c>
    </row>
    <row r="333" spans="2:19" ht="30" customHeight="1">
      <c r="B333" s="77">
        <v>73</v>
      </c>
      <c r="C333" s="77" t="s">
        <v>61</v>
      </c>
      <c r="D333" s="77" t="s">
        <v>73</v>
      </c>
      <c r="E333" s="73" t="str">
        <f t="shared" si="11"/>
        <v>732. Cuidado Continuo por una vida con bienestarLaboral</v>
      </c>
      <c r="F333" s="77" t="s">
        <v>128</v>
      </c>
      <c r="G333" s="77" t="s">
        <v>85</v>
      </c>
      <c r="H333" s="77" t="s">
        <v>65</v>
      </c>
      <c r="I333" s="73" t="s">
        <v>34</v>
      </c>
      <c r="J333" s="77" t="s">
        <v>129</v>
      </c>
      <c r="K333" s="77" t="s">
        <v>39</v>
      </c>
      <c r="L333" s="77" t="s">
        <v>4</v>
      </c>
      <c r="M333" s="80" t="s">
        <v>1</v>
      </c>
      <c r="N333" s="73" t="str">
        <f t="shared" si="12"/>
        <v>732. Cuidado Continuo por una vida con bienestarLaboral2_SANTA_FE2_NOVIEMBRE_2025</v>
      </c>
      <c r="O333" s="78">
        <v>220671</v>
      </c>
      <c r="P333" s="78"/>
      <c r="Q333" s="78"/>
      <c r="R333" s="76">
        <v>0</v>
      </c>
      <c r="S333" s="79">
        <v>0</v>
      </c>
    </row>
    <row r="334" spans="2:19" ht="30" customHeight="1">
      <c r="B334" s="77">
        <v>74</v>
      </c>
      <c r="C334" s="77" t="s">
        <v>61</v>
      </c>
      <c r="D334" s="77" t="s">
        <v>73</v>
      </c>
      <c r="E334" s="73" t="str">
        <f t="shared" si="11"/>
        <v>742. Cuidado Continuo por una vida con bienestarLaboral</v>
      </c>
      <c r="F334" s="77" t="s">
        <v>130</v>
      </c>
      <c r="G334" s="77" t="s">
        <v>85</v>
      </c>
      <c r="H334" s="77" t="s">
        <v>65</v>
      </c>
      <c r="I334" s="73" t="s">
        <v>34</v>
      </c>
      <c r="J334" s="77" t="s">
        <v>129</v>
      </c>
      <c r="K334" s="77" t="s">
        <v>39</v>
      </c>
      <c r="L334" s="77" t="s">
        <v>4</v>
      </c>
      <c r="M334" s="80" t="s">
        <v>1</v>
      </c>
      <c r="N334" s="73" t="str">
        <f t="shared" si="12"/>
        <v>742. Cuidado Continuo por una vida con bienestarLaboral2_SANTA_FE2_NOVIEMBRE_2025</v>
      </c>
      <c r="O334" s="78">
        <v>367374</v>
      </c>
      <c r="P334" s="78"/>
      <c r="Q334" s="78"/>
      <c r="R334" s="76">
        <v>0</v>
      </c>
      <c r="S334" s="79">
        <v>0</v>
      </c>
    </row>
    <row r="335" spans="2:19" ht="30" customHeight="1">
      <c r="B335" s="77">
        <v>75</v>
      </c>
      <c r="C335" s="77" t="s">
        <v>61</v>
      </c>
      <c r="D335" s="77" t="s">
        <v>73</v>
      </c>
      <c r="E335" s="73" t="str">
        <f t="shared" si="11"/>
        <v>752. Cuidado Continuo por una vida con bienestarLaboral</v>
      </c>
      <c r="F335" s="77" t="s">
        <v>131</v>
      </c>
      <c r="G335" s="77" t="s">
        <v>85</v>
      </c>
      <c r="H335" s="77" t="s">
        <v>65</v>
      </c>
      <c r="I335" s="73" t="s">
        <v>34</v>
      </c>
      <c r="J335" s="77" t="s">
        <v>132</v>
      </c>
      <c r="K335" s="77" t="s">
        <v>39</v>
      </c>
      <c r="L335" s="77" t="s">
        <v>4</v>
      </c>
      <c r="M335" s="80" t="s">
        <v>1</v>
      </c>
      <c r="N335" s="73" t="str">
        <f t="shared" si="12"/>
        <v>752. Cuidado Continuo por una vida con bienestarLaboral2_SANTA_FE2_NOVIEMBRE_2025</v>
      </c>
      <c r="O335" s="78">
        <v>210809</v>
      </c>
      <c r="P335" s="78"/>
      <c r="Q335" s="78"/>
      <c r="R335" s="79">
        <v>5.5</v>
      </c>
      <c r="S335" s="79">
        <v>1159449.5</v>
      </c>
    </row>
    <row r="336" spans="2:19" ht="30" customHeight="1">
      <c r="B336" s="77">
        <v>76</v>
      </c>
      <c r="C336" s="77" t="s">
        <v>61</v>
      </c>
      <c r="D336" s="77" t="s">
        <v>73</v>
      </c>
      <c r="E336" s="73" t="str">
        <f t="shared" si="11"/>
        <v>762. Cuidado Continuo por una vida con bienestarLaboral</v>
      </c>
      <c r="F336" s="77" t="s">
        <v>133</v>
      </c>
      <c r="G336" s="77" t="s">
        <v>85</v>
      </c>
      <c r="H336" s="77" t="s">
        <v>65</v>
      </c>
      <c r="I336" s="73" t="s">
        <v>34</v>
      </c>
      <c r="J336" s="77" t="s">
        <v>132</v>
      </c>
      <c r="K336" s="77" t="s">
        <v>39</v>
      </c>
      <c r="L336" s="77" t="s">
        <v>4</v>
      </c>
      <c r="M336" s="80" t="s">
        <v>1</v>
      </c>
      <c r="N336" s="73" t="str">
        <f t="shared" si="12"/>
        <v>762. Cuidado Continuo por una vida con bienestarLaboral2_SANTA_FE2_NOVIEMBRE_2025</v>
      </c>
      <c r="O336" s="78">
        <v>55168</v>
      </c>
      <c r="P336" s="78"/>
      <c r="Q336" s="78"/>
      <c r="R336" s="76">
        <v>0</v>
      </c>
      <c r="S336" s="79">
        <v>0</v>
      </c>
    </row>
    <row r="337" spans="2:19" ht="30" customHeight="1">
      <c r="B337" s="77">
        <v>77</v>
      </c>
      <c r="C337" s="77" t="s">
        <v>61</v>
      </c>
      <c r="D337" s="77" t="s">
        <v>73</v>
      </c>
      <c r="E337" s="73" t="str">
        <f t="shared" si="11"/>
        <v>772. Cuidado Continuo por una vida con bienestarLaboral</v>
      </c>
      <c r="F337" s="77" t="s">
        <v>134</v>
      </c>
      <c r="G337" s="77" t="s">
        <v>85</v>
      </c>
      <c r="H337" s="77" t="s">
        <v>65</v>
      </c>
      <c r="I337" s="73" t="s">
        <v>34</v>
      </c>
      <c r="J337" s="77" t="s">
        <v>132</v>
      </c>
      <c r="K337" s="77" t="s">
        <v>55</v>
      </c>
      <c r="L337" s="77" t="s">
        <v>4</v>
      </c>
      <c r="M337" s="80" t="s">
        <v>1</v>
      </c>
      <c r="N337" s="73" t="str">
        <f t="shared" si="12"/>
        <v>772. Cuidado Continuo por una vida con bienestarLaboral2_SANTA_FE2_NOVIEMBRE_2025</v>
      </c>
      <c r="O337" s="78">
        <v>91844</v>
      </c>
      <c r="P337" s="78"/>
      <c r="Q337" s="78"/>
      <c r="R337" s="76">
        <v>0</v>
      </c>
      <c r="S337" s="79">
        <v>0</v>
      </c>
    </row>
    <row r="338" spans="2:19" ht="30" customHeight="1">
      <c r="B338" s="77">
        <v>78</v>
      </c>
      <c r="C338" s="77" t="s">
        <v>61</v>
      </c>
      <c r="D338" s="77" t="s">
        <v>73</v>
      </c>
      <c r="E338" s="73" t="str">
        <f t="shared" si="11"/>
        <v>782. Cuidado Continuo por una vida con bienestarLaboral</v>
      </c>
      <c r="F338" s="77" t="s">
        <v>135</v>
      </c>
      <c r="G338" s="77" t="s">
        <v>85</v>
      </c>
      <c r="H338" s="77" t="s">
        <v>65</v>
      </c>
      <c r="I338" s="73" t="s">
        <v>34</v>
      </c>
      <c r="J338" s="77" t="s">
        <v>132</v>
      </c>
      <c r="K338" s="77" t="s">
        <v>55</v>
      </c>
      <c r="L338" s="77" t="s">
        <v>4</v>
      </c>
      <c r="M338" s="80" t="s">
        <v>1</v>
      </c>
      <c r="N338" s="73" t="str">
        <f t="shared" si="12"/>
        <v>782. Cuidado Continuo por una vida con bienestarLaboral2_SANTA_FE2_NOVIEMBRE_2025</v>
      </c>
      <c r="O338" s="78">
        <v>121585</v>
      </c>
      <c r="P338" s="78"/>
      <c r="Q338" s="78"/>
      <c r="R338" s="76">
        <v>0</v>
      </c>
      <c r="S338" s="79">
        <v>0</v>
      </c>
    </row>
    <row r="339" spans="2:19" ht="30" customHeight="1">
      <c r="B339" s="77">
        <v>79</v>
      </c>
      <c r="C339" s="77" t="s">
        <v>61</v>
      </c>
      <c r="D339" s="77" t="s">
        <v>73</v>
      </c>
      <c r="E339" s="73" t="str">
        <f t="shared" si="11"/>
        <v>792. Cuidado Continuo por una vida con bienestarLaboral</v>
      </c>
      <c r="F339" s="77" t="s">
        <v>136</v>
      </c>
      <c r="G339" s="77" t="s">
        <v>85</v>
      </c>
      <c r="H339" s="77" t="s">
        <v>65</v>
      </c>
      <c r="I339" s="73" t="s">
        <v>34</v>
      </c>
      <c r="J339" s="77" t="s">
        <v>132</v>
      </c>
      <c r="K339" s="77" t="s">
        <v>39</v>
      </c>
      <c r="L339" s="77" t="s">
        <v>4</v>
      </c>
      <c r="M339" s="80" t="s">
        <v>1</v>
      </c>
      <c r="N339" s="73" t="str">
        <f t="shared" si="12"/>
        <v>792. Cuidado Continuo por una vida con bienestarLaboral2_SANTA_FE2_NOVIEMBRE_2025</v>
      </c>
      <c r="O339" s="78">
        <v>125438</v>
      </c>
      <c r="P339" s="78"/>
      <c r="Q339" s="78"/>
      <c r="R339" s="79">
        <v>29</v>
      </c>
      <c r="S339" s="79">
        <v>3637702</v>
      </c>
    </row>
    <row r="340" spans="2:19" ht="30" customHeight="1">
      <c r="B340" s="77">
        <v>80</v>
      </c>
      <c r="C340" s="77" t="s">
        <v>61</v>
      </c>
      <c r="D340" s="77" t="s">
        <v>73</v>
      </c>
      <c r="E340" s="73" t="str">
        <f t="shared" ref="E340:E403" si="13">B340&amp;C340&amp;D340</f>
        <v>802. Cuidado Continuo por una vida con bienestarLaboral</v>
      </c>
      <c r="F340" s="77" t="s">
        <v>137</v>
      </c>
      <c r="G340" s="77" t="s">
        <v>85</v>
      </c>
      <c r="H340" s="77" t="s">
        <v>65</v>
      </c>
      <c r="I340" s="73" t="s">
        <v>34</v>
      </c>
      <c r="J340" s="77" t="s">
        <v>138</v>
      </c>
      <c r="K340" s="77" t="s">
        <v>36</v>
      </c>
      <c r="L340" s="77" t="s">
        <v>4</v>
      </c>
      <c r="M340" s="80" t="s">
        <v>1</v>
      </c>
      <c r="N340" s="73" t="str">
        <f t="shared" si="12"/>
        <v>802. Cuidado Continuo por una vida con bienestarLaboral2_SANTA_FE2_NOVIEMBRE_2025</v>
      </c>
      <c r="O340" s="78">
        <v>53781</v>
      </c>
      <c r="P340" s="78"/>
      <c r="Q340" s="78"/>
      <c r="R340" s="76">
        <v>0</v>
      </c>
      <c r="S340" s="79">
        <v>0</v>
      </c>
    </row>
    <row r="341" spans="2:19" ht="30" customHeight="1">
      <c r="B341" s="77">
        <v>81</v>
      </c>
      <c r="C341" s="77" t="s">
        <v>61</v>
      </c>
      <c r="D341" s="77" t="s">
        <v>73</v>
      </c>
      <c r="E341" s="73" t="str">
        <f t="shared" si="13"/>
        <v>812. Cuidado Continuo por una vida con bienestarLaboral</v>
      </c>
      <c r="F341" s="77" t="s">
        <v>139</v>
      </c>
      <c r="G341" s="77" t="s">
        <v>85</v>
      </c>
      <c r="H341" s="77" t="s">
        <v>65</v>
      </c>
      <c r="I341" s="73" t="s">
        <v>34</v>
      </c>
      <c r="J341" s="77" t="s">
        <v>126</v>
      </c>
      <c r="K341" s="77" t="s">
        <v>39</v>
      </c>
      <c r="L341" s="77" t="s">
        <v>4</v>
      </c>
      <c r="M341" s="80" t="s">
        <v>1</v>
      </c>
      <c r="N341" s="73" t="str">
        <f t="shared" si="12"/>
        <v>812. Cuidado Continuo por una vida con bienestarLaboral2_SANTA_FE2_NOVIEMBRE_2025</v>
      </c>
      <c r="O341" s="78">
        <v>82752</v>
      </c>
      <c r="P341" s="78"/>
      <c r="Q341" s="78"/>
      <c r="R341" s="79">
        <v>20</v>
      </c>
      <c r="S341" s="79">
        <v>1655040</v>
      </c>
    </row>
    <row r="342" spans="2:19" ht="30" customHeight="1">
      <c r="B342" s="77">
        <v>82</v>
      </c>
      <c r="C342" s="77" t="s">
        <v>61</v>
      </c>
      <c r="D342" s="77" t="s">
        <v>73</v>
      </c>
      <c r="E342" s="73" t="str">
        <f t="shared" si="13"/>
        <v>822. Cuidado Continuo por una vida con bienestarLaboral</v>
      </c>
      <c r="F342" s="77" t="s">
        <v>140</v>
      </c>
      <c r="G342" s="77" t="s">
        <v>85</v>
      </c>
      <c r="H342" s="77" t="s">
        <v>65</v>
      </c>
      <c r="I342" s="73" t="s">
        <v>34</v>
      </c>
      <c r="J342" s="77" t="s">
        <v>141</v>
      </c>
      <c r="K342" s="77" t="s">
        <v>39</v>
      </c>
      <c r="L342" s="77" t="s">
        <v>4</v>
      </c>
      <c r="M342" s="80" t="s">
        <v>1</v>
      </c>
      <c r="N342" s="73" t="str">
        <f t="shared" si="12"/>
        <v>822. Cuidado Continuo por una vida con bienestarLaboral2_SANTA_FE2_NOVIEMBRE_2025</v>
      </c>
      <c r="O342" s="78">
        <v>281078</v>
      </c>
      <c r="P342" s="78"/>
      <c r="Q342" s="78"/>
      <c r="R342" s="76">
        <v>0</v>
      </c>
      <c r="S342" s="79">
        <v>0</v>
      </c>
    </row>
    <row r="343" spans="2:19" ht="30" customHeight="1">
      <c r="B343" s="77">
        <v>83</v>
      </c>
      <c r="C343" s="77" t="s">
        <v>61</v>
      </c>
      <c r="D343" s="77" t="s">
        <v>73</v>
      </c>
      <c r="E343" s="73" t="str">
        <f t="shared" si="13"/>
        <v>832. Cuidado Continuo por una vida con bienestarLaboral</v>
      </c>
      <c r="F343" s="77" t="s">
        <v>142</v>
      </c>
      <c r="G343" s="77" t="s">
        <v>85</v>
      </c>
      <c r="H343" s="77" t="s">
        <v>65</v>
      </c>
      <c r="I343" s="73" t="s">
        <v>34</v>
      </c>
      <c r="J343" s="77" t="s">
        <v>132</v>
      </c>
      <c r="K343" s="77" t="s">
        <v>39</v>
      </c>
      <c r="L343" s="77" t="s">
        <v>4</v>
      </c>
      <c r="M343" s="80" t="s">
        <v>1</v>
      </c>
      <c r="N343" s="73" t="str">
        <f t="shared" si="12"/>
        <v>832. Cuidado Continuo por una vida con bienestarLaboral2_SANTA_FE2_NOVIEMBRE_2025</v>
      </c>
      <c r="O343" s="78">
        <v>70270</v>
      </c>
      <c r="P343" s="78"/>
      <c r="Q343" s="78"/>
      <c r="R343" s="79">
        <v>1</v>
      </c>
      <c r="S343" s="79">
        <v>70270</v>
      </c>
    </row>
    <row r="344" spans="2:19" ht="30" customHeight="1">
      <c r="B344" s="77">
        <v>84</v>
      </c>
      <c r="C344" s="77" t="s">
        <v>61</v>
      </c>
      <c r="D344" s="77" t="s">
        <v>73</v>
      </c>
      <c r="E344" s="73" t="str">
        <f t="shared" si="13"/>
        <v>842. Cuidado Continuo por una vida con bienestarLaboral</v>
      </c>
      <c r="F344" s="77" t="s">
        <v>143</v>
      </c>
      <c r="G344" s="77" t="s">
        <v>85</v>
      </c>
      <c r="H344" s="77" t="s">
        <v>65</v>
      </c>
      <c r="I344" s="73" t="s">
        <v>34</v>
      </c>
      <c r="J344" s="77" t="s">
        <v>132</v>
      </c>
      <c r="K344" s="77" t="s">
        <v>39</v>
      </c>
      <c r="L344" s="77" t="s">
        <v>4</v>
      </c>
      <c r="M344" s="80" t="s">
        <v>1</v>
      </c>
      <c r="N344" s="73" t="str">
        <f t="shared" si="12"/>
        <v>842. Cuidado Continuo por una vida con bienestarLaboral2_SANTA_FE2_NOVIEMBRE_2025</v>
      </c>
      <c r="O344" s="78">
        <v>105404</v>
      </c>
      <c r="P344" s="78"/>
      <c r="Q344" s="78"/>
      <c r="R344" s="79">
        <v>20</v>
      </c>
      <c r="S344" s="79">
        <v>2108080</v>
      </c>
    </row>
    <row r="345" spans="2:19" ht="30" customHeight="1">
      <c r="B345" s="77">
        <v>85</v>
      </c>
      <c r="C345" s="77" t="s">
        <v>61</v>
      </c>
      <c r="D345" s="77" t="s">
        <v>73</v>
      </c>
      <c r="E345" s="73" t="str">
        <f t="shared" si="13"/>
        <v>852. Cuidado Continuo por una vida con bienestarLaboral</v>
      </c>
      <c r="F345" s="77" t="s">
        <v>144</v>
      </c>
      <c r="G345" s="77" t="s">
        <v>85</v>
      </c>
      <c r="H345" s="77" t="s">
        <v>65</v>
      </c>
      <c r="I345" s="73" t="s">
        <v>34</v>
      </c>
      <c r="J345" s="77" t="s">
        <v>138</v>
      </c>
      <c r="K345" s="77" t="s">
        <v>36</v>
      </c>
      <c r="L345" s="77" t="s">
        <v>4</v>
      </c>
      <c r="M345" s="80" t="s">
        <v>1</v>
      </c>
      <c r="N345" s="73" t="str">
        <f t="shared" si="12"/>
        <v>852. Cuidado Continuo por una vida con bienestarLaboral2_SANTA_FE2_NOVIEMBRE_2025</v>
      </c>
      <c r="O345" s="78">
        <v>35135</v>
      </c>
      <c r="P345" s="78"/>
      <c r="Q345" s="78"/>
      <c r="R345" s="76">
        <v>0</v>
      </c>
      <c r="S345" s="79">
        <v>0</v>
      </c>
    </row>
    <row r="346" spans="2:19" ht="30" customHeight="1">
      <c r="B346" s="77">
        <v>87</v>
      </c>
      <c r="C346" s="77" t="s">
        <v>145</v>
      </c>
      <c r="D346" s="77" t="s">
        <v>62</v>
      </c>
      <c r="E346" s="73" t="str">
        <f t="shared" si="13"/>
        <v>873. Cuidado Continuo por una vida con bienestar con enfoque diferencial étnicoComunitario</v>
      </c>
      <c r="F346" s="77" t="s">
        <v>146</v>
      </c>
      <c r="G346" s="77" t="s">
        <v>64</v>
      </c>
      <c r="H346" s="77" t="s">
        <v>65</v>
      </c>
      <c r="I346" s="73" t="s">
        <v>34</v>
      </c>
      <c r="J346" s="77" t="s">
        <v>35</v>
      </c>
      <c r="K346" s="77" t="s">
        <v>55</v>
      </c>
      <c r="L346" s="77" t="s">
        <v>4</v>
      </c>
      <c r="M346" s="80" t="s">
        <v>1</v>
      </c>
      <c r="N346" s="73" t="str">
        <f t="shared" si="12"/>
        <v>873. Cuidado Continuo por una vida con bienestar con enfoque diferencial étnicoComunitario2_SANTA_FE2_NOVIEMBRE_2025</v>
      </c>
      <c r="O346" s="78">
        <v>25814832</v>
      </c>
      <c r="P346" s="78"/>
      <c r="Q346" s="78"/>
      <c r="R346" s="76">
        <v>0</v>
      </c>
      <c r="S346" s="79">
        <v>0</v>
      </c>
    </row>
    <row r="347" spans="2:19" ht="30" customHeight="1">
      <c r="B347" s="77">
        <v>88</v>
      </c>
      <c r="C347" s="77" t="s">
        <v>145</v>
      </c>
      <c r="D347" s="77" t="s">
        <v>62</v>
      </c>
      <c r="E347" s="73" t="str">
        <f t="shared" si="13"/>
        <v>883. Cuidado Continuo por una vida con bienestar con enfoque diferencial étnicoComunitario</v>
      </c>
      <c r="F347" s="77" t="s">
        <v>147</v>
      </c>
      <c r="G347" s="77" t="s">
        <v>64</v>
      </c>
      <c r="H347" s="77" t="s">
        <v>65</v>
      </c>
      <c r="I347" s="73" t="s">
        <v>34</v>
      </c>
      <c r="J347" s="77" t="s">
        <v>35</v>
      </c>
      <c r="K347" s="77" t="s">
        <v>55</v>
      </c>
      <c r="L347" s="77" t="s">
        <v>4</v>
      </c>
      <c r="M347" s="80" t="s">
        <v>1</v>
      </c>
      <c r="N347" s="73" t="str">
        <f t="shared" si="12"/>
        <v>883. Cuidado Continuo por una vida con bienestar con enfoque diferencial étnicoComunitario2_SANTA_FE2_NOVIEMBRE_2025</v>
      </c>
      <c r="O347" s="78">
        <v>19848080</v>
      </c>
      <c r="P347" s="78"/>
      <c r="Q347" s="78"/>
      <c r="R347" s="76">
        <v>0</v>
      </c>
      <c r="S347" s="79">
        <v>0</v>
      </c>
    </row>
    <row r="348" spans="2:19" ht="30" customHeight="1">
      <c r="B348" s="77">
        <v>89</v>
      </c>
      <c r="C348" s="77" t="s">
        <v>145</v>
      </c>
      <c r="D348" s="77" t="s">
        <v>62</v>
      </c>
      <c r="E348" s="73" t="str">
        <f t="shared" si="13"/>
        <v>893. Cuidado Continuo por una vida con bienestar con enfoque diferencial étnicoComunitario</v>
      </c>
      <c r="F348" s="77" t="s">
        <v>148</v>
      </c>
      <c r="G348" s="77" t="s">
        <v>64</v>
      </c>
      <c r="H348" s="77" t="s">
        <v>65</v>
      </c>
      <c r="I348" s="73" t="s">
        <v>34</v>
      </c>
      <c r="J348" s="77" t="s">
        <v>35</v>
      </c>
      <c r="K348" s="77" t="s">
        <v>55</v>
      </c>
      <c r="L348" s="77" t="s">
        <v>4</v>
      </c>
      <c r="M348" s="80" t="s">
        <v>1</v>
      </c>
      <c r="N348" s="73" t="str">
        <f t="shared" si="12"/>
        <v>893. Cuidado Continuo por una vida con bienestar con enfoque diferencial étnicoComunitario2_SANTA_FE2_NOVIEMBRE_2025</v>
      </c>
      <c r="O348" s="78">
        <v>33729408</v>
      </c>
      <c r="P348" s="78"/>
      <c r="Q348" s="78"/>
      <c r="R348" s="76">
        <v>0</v>
      </c>
      <c r="S348" s="79">
        <v>0</v>
      </c>
    </row>
    <row r="349" spans="2:19" ht="30" customHeight="1">
      <c r="B349" s="77">
        <v>90</v>
      </c>
      <c r="C349" s="77" t="s">
        <v>145</v>
      </c>
      <c r="D349" s="77" t="s">
        <v>62</v>
      </c>
      <c r="E349" s="73" t="str">
        <f t="shared" si="13"/>
        <v>903. Cuidado Continuo por una vida con bienestar con enfoque diferencial étnicoComunitario</v>
      </c>
      <c r="F349" s="77" t="s">
        <v>149</v>
      </c>
      <c r="G349" s="77" t="s">
        <v>64</v>
      </c>
      <c r="H349" s="77" t="s">
        <v>65</v>
      </c>
      <c r="I349" s="73" t="s">
        <v>34</v>
      </c>
      <c r="J349" s="77" t="s">
        <v>35</v>
      </c>
      <c r="K349" s="77" t="s">
        <v>55</v>
      </c>
      <c r="L349" s="77" t="s">
        <v>4</v>
      </c>
      <c r="M349" s="80" t="s">
        <v>1</v>
      </c>
      <c r="N349" s="73" t="str">
        <f t="shared" si="12"/>
        <v>903. Cuidado Continuo por una vida con bienestar con enfoque diferencial étnicoComunitario2_SANTA_FE2_NOVIEMBRE_2025</v>
      </c>
      <c r="O349" s="78">
        <v>11243136</v>
      </c>
      <c r="P349" s="78"/>
      <c r="Q349" s="78"/>
      <c r="R349" s="76">
        <v>0</v>
      </c>
      <c r="S349" s="79">
        <v>0</v>
      </c>
    </row>
    <row r="350" spans="2:19" ht="30" customHeight="1">
      <c r="B350" s="77">
        <v>91</v>
      </c>
      <c r="C350" s="77" t="s">
        <v>145</v>
      </c>
      <c r="D350" s="77" t="s">
        <v>62</v>
      </c>
      <c r="E350" s="73" t="str">
        <f t="shared" si="13"/>
        <v>913. Cuidado Continuo por una vida con bienestar con enfoque diferencial étnicoComunitario</v>
      </c>
      <c r="F350" s="77" t="s">
        <v>150</v>
      </c>
      <c r="G350" s="77" t="s">
        <v>64</v>
      </c>
      <c r="H350" s="77" t="s">
        <v>65</v>
      </c>
      <c r="I350" s="73" t="s">
        <v>34</v>
      </c>
      <c r="J350" s="77" t="s">
        <v>35</v>
      </c>
      <c r="K350" s="77" t="s">
        <v>55</v>
      </c>
      <c r="L350" s="77" t="s">
        <v>4</v>
      </c>
      <c r="M350" s="80" t="s">
        <v>1</v>
      </c>
      <c r="N350" s="73" t="str">
        <f t="shared" si="12"/>
        <v>913. Cuidado Continuo por una vida con bienestar con enfoque diferencial étnicoComunitario2_SANTA_FE2_NOVIEMBRE_2025</v>
      </c>
      <c r="O350" s="78">
        <v>19305648</v>
      </c>
      <c r="P350" s="78"/>
      <c r="Q350" s="78"/>
      <c r="R350" s="76">
        <v>0</v>
      </c>
      <c r="S350" s="79">
        <v>0</v>
      </c>
    </row>
    <row r="351" spans="2:19" ht="30" customHeight="1">
      <c r="B351" s="77">
        <v>92</v>
      </c>
      <c r="C351" s="77" t="s">
        <v>151</v>
      </c>
      <c r="D351" s="77" t="s">
        <v>62</v>
      </c>
      <c r="E351" s="73" t="str">
        <f t="shared" si="13"/>
        <v>924. Cuidado Continuo por una vida con bienestar con enfoque GéneroComunitario</v>
      </c>
      <c r="F351" s="77" t="s">
        <v>152</v>
      </c>
      <c r="G351" s="77" t="s">
        <v>64</v>
      </c>
      <c r="H351" s="77" t="s">
        <v>65</v>
      </c>
      <c r="I351" s="73" t="s">
        <v>34</v>
      </c>
      <c r="J351" s="77" t="s">
        <v>66</v>
      </c>
      <c r="K351" s="77" t="s">
        <v>39</v>
      </c>
      <c r="L351" s="77" t="s">
        <v>4</v>
      </c>
      <c r="M351" s="80" t="s">
        <v>1</v>
      </c>
      <c r="N351" s="73" t="str">
        <f t="shared" si="12"/>
        <v>924. Cuidado Continuo por una vida con bienestar con enfoque GéneroComunitario2_SANTA_FE2_NOVIEMBRE_2025</v>
      </c>
      <c r="O351" s="78">
        <v>372151</v>
      </c>
      <c r="P351" s="78"/>
      <c r="Q351" s="78"/>
      <c r="R351" s="79">
        <v>8</v>
      </c>
      <c r="S351" s="79">
        <v>2977208</v>
      </c>
    </row>
    <row r="352" spans="2:19" ht="30" customHeight="1">
      <c r="B352" s="77">
        <v>93</v>
      </c>
      <c r="C352" s="77" t="s">
        <v>151</v>
      </c>
      <c r="D352" s="77" t="s">
        <v>62</v>
      </c>
      <c r="E352" s="73" t="str">
        <f t="shared" si="13"/>
        <v>934. Cuidado Continuo por una vida con bienestar con enfoque GéneroComunitario</v>
      </c>
      <c r="F352" s="77" t="s">
        <v>153</v>
      </c>
      <c r="G352" s="77" t="s">
        <v>85</v>
      </c>
      <c r="H352" s="77" t="s">
        <v>65</v>
      </c>
      <c r="I352" s="73" t="s">
        <v>34</v>
      </c>
      <c r="J352" s="77" t="s">
        <v>66</v>
      </c>
      <c r="K352" s="77" t="s">
        <v>39</v>
      </c>
      <c r="L352" s="77" t="s">
        <v>4</v>
      </c>
      <c r="M352" s="80" t="s">
        <v>1</v>
      </c>
      <c r="N352" s="73" t="str">
        <f t="shared" si="12"/>
        <v>934. Cuidado Continuo por una vida con bienestar con enfoque GéneroComunitario2_SANTA_FE2_NOVIEMBRE_2025</v>
      </c>
      <c r="O352" s="78">
        <v>372151</v>
      </c>
      <c r="P352" s="78"/>
      <c r="Q352" s="78"/>
      <c r="R352" s="79">
        <v>5</v>
      </c>
      <c r="S352" s="79">
        <v>1860755</v>
      </c>
    </row>
    <row r="353" spans="2:19" ht="30" customHeight="1">
      <c r="B353" s="77">
        <v>94</v>
      </c>
      <c r="C353" s="77" t="s">
        <v>151</v>
      </c>
      <c r="D353" s="77" t="s">
        <v>62</v>
      </c>
      <c r="E353" s="73" t="str">
        <f t="shared" si="13"/>
        <v>944. Cuidado Continuo por una vida con bienestar con enfoque GéneroComunitario</v>
      </c>
      <c r="F353" s="77" t="s">
        <v>154</v>
      </c>
      <c r="G353" s="77" t="s">
        <v>64</v>
      </c>
      <c r="H353" s="77" t="s">
        <v>65</v>
      </c>
      <c r="I353" s="73" t="s">
        <v>34</v>
      </c>
      <c r="J353" s="77" t="s">
        <v>66</v>
      </c>
      <c r="K353" s="77" t="s">
        <v>39</v>
      </c>
      <c r="L353" s="77" t="s">
        <v>4</v>
      </c>
      <c r="M353" s="80" t="s">
        <v>1</v>
      </c>
      <c r="N353" s="73" t="str">
        <f t="shared" si="12"/>
        <v>944. Cuidado Continuo por una vida con bienestar con enfoque GéneroComunitario2_SANTA_FE2_NOVIEMBRE_2025</v>
      </c>
      <c r="O353" s="78">
        <v>372151</v>
      </c>
      <c r="P353" s="78"/>
      <c r="Q353" s="78"/>
      <c r="R353" s="79">
        <v>2</v>
      </c>
      <c r="S353" s="79">
        <v>744302</v>
      </c>
    </row>
    <row r="354" spans="2:19" ht="30" customHeight="1">
      <c r="B354" s="77">
        <v>95</v>
      </c>
      <c r="C354" s="77" t="s">
        <v>151</v>
      </c>
      <c r="D354" s="77" t="s">
        <v>62</v>
      </c>
      <c r="E354" s="73" t="str">
        <f t="shared" si="13"/>
        <v>954. Cuidado Continuo por una vida con bienestar con enfoque GéneroComunitario</v>
      </c>
      <c r="F354" s="77" t="s">
        <v>155</v>
      </c>
      <c r="G354" s="77" t="s">
        <v>85</v>
      </c>
      <c r="H354" s="77" t="s">
        <v>65</v>
      </c>
      <c r="I354" s="73" t="s">
        <v>34</v>
      </c>
      <c r="J354" s="77" t="s">
        <v>66</v>
      </c>
      <c r="K354" s="77" t="s">
        <v>39</v>
      </c>
      <c r="L354" s="77" t="s">
        <v>4</v>
      </c>
      <c r="M354" s="80" t="s">
        <v>1</v>
      </c>
      <c r="N354" s="73" t="str">
        <f t="shared" si="12"/>
        <v>954. Cuidado Continuo por una vida con bienestar con enfoque GéneroComunitario2_SANTA_FE2_NOVIEMBRE_2025</v>
      </c>
      <c r="O354" s="78">
        <v>70270</v>
      </c>
      <c r="P354" s="78"/>
      <c r="Q354" s="78"/>
      <c r="R354" s="79">
        <v>17</v>
      </c>
      <c r="S354" s="79">
        <v>1194590</v>
      </c>
    </row>
    <row r="355" spans="2:19" ht="30" customHeight="1">
      <c r="B355" s="77">
        <v>96</v>
      </c>
      <c r="C355" s="77" t="s">
        <v>151</v>
      </c>
      <c r="D355" s="77" t="s">
        <v>62</v>
      </c>
      <c r="E355" s="73" t="str">
        <f t="shared" si="13"/>
        <v>964. Cuidado Continuo por una vida con bienestar con enfoque GéneroComunitario</v>
      </c>
      <c r="F355" s="77" t="s">
        <v>156</v>
      </c>
      <c r="G355" s="77" t="s">
        <v>85</v>
      </c>
      <c r="H355" s="77" t="s">
        <v>65</v>
      </c>
      <c r="I355" s="73" t="s">
        <v>34</v>
      </c>
      <c r="J355" s="77" t="s">
        <v>66</v>
      </c>
      <c r="K355" s="77" t="s">
        <v>39</v>
      </c>
      <c r="L355" s="77" t="s">
        <v>4</v>
      </c>
      <c r="M355" s="80" t="s">
        <v>1</v>
      </c>
      <c r="N355" s="73" t="str">
        <f t="shared" si="12"/>
        <v>964. Cuidado Continuo por una vida con bienestar con enfoque GéneroComunitario2_SANTA_FE2_NOVIEMBRE_2025</v>
      </c>
      <c r="O355" s="78">
        <v>70270</v>
      </c>
      <c r="P355" s="78"/>
      <c r="Q355" s="78"/>
      <c r="R355" s="79">
        <v>16</v>
      </c>
      <c r="S355" s="79">
        <v>1124320</v>
      </c>
    </row>
    <row r="356" spans="2:19" ht="30" customHeight="1">
      <c r="B356" s="77">
        <v>97</v>
      </c>
      <c r="C356" s="77" t="s">
        <v>151</v>
      </c>
      <c r="D356" s="77" t="s">
        <v>62</v>
      </c>
      <c r="E356" s="73" t="str">
        <f t="shared" si="13"/>
        <v>974. Cuidado Continuo por una vida con bienestar con enfoque GéneroComunitario</v>
      </c>
      <c r="F356" s="77" t="s">
        <v>157</v>
      </c>
      <c r="G356" s="77" t="s">
        <v>64</v>
      </c>
      <c r="H356" s="77" t="s">
        <v>65</v>
      </c>
      <c r="I356" s="73" t="s">
        <v>34</v>
      </c>
      <c r="J356" s="77" t="s">
        <v>66</v>
      </c>
      <c r="K356" s="77" t="s">
        <v>39</v>
      </c>
      <c r="L356" s="77" t="s">
        <v>4</v>
      </c>
      <c r="M356" s="80" t="s">
        <v>1</v>
      </c>
      <c r="N356" s="73" t="str">
        <f t="shared" si="12"/>
        <v>974. Cuidado Continuo por una vida con bienestar con enfoque GéneroComunitario2_SANTA_FE2_NOVIEMBRE_2025</v>
      </c>
      <c r="O356" s="78">
        <v>215123</v>
      </c>
      <c r="P356" s="78"/>
      <c r="Q356" s="78"/>
      <c r="R356" s="79">
        <v>3</v>
      </c>
      <c r="S356" s="79">
        <v>645369</v>
      </c>
    </row>
    <row r="357" spans="2:19" ht="30" customHeight="1">
      <c r="B357" s="77">
        <v>98</v>
      </c>
      <c r="C357" s="77" t="s">
        <v>151</v>
      </c>
      <c r="D357" s="77" t="s">
        <v>62</v>
      </c>
      <c r="E357" s="73" t="str">
        <f t="shared" si="13"/>
        <v>984. Cuidado Continuo por una vida con bienestar con enfoque GéneroComunitario</v>
      </c>
      <c r="F357" s="77" t="s">
        <v>158</v>
      </c>
      <c r="G357" s="77" t="s">
        <v>85</v>
      </c>
      <c r="H357" s="77" t="s">
        <v>65</v>
      </c>
      <c r="I357" s="73" t="s">
        <v>34</v>
      </c>
      <c r="J357" s="77" t="s">
        <v>66</v>
      </c>
      <c r="K357" s="77" t="s">
        <v>39</v>
      </c>
      <c r="L357" s="77" t="s">
        <v>4</v>
      </c>
      <c r="M357" s="80" t="s">
        <v>1</v>
      </c>
      <c r="N357" s="73" t="str">
        <f t="shared" si="12"/>
        <v>984. Cuidado Continuo por una vida con bienestar con enfoque GéneroComunitario2_SANTA_FE2_NOVIEMBRE_2025</v>
      </c>
      <c r="O357" s="78">
        <v>161342</v>
      </c>
      <c r="P357" s="78"/>
      <c r="Q357" s="78"/>
      <c r="R357" s="79">
        <v>7</v>
      </c>
      <c r="S357" s="79">
        <v>1129394</v>
      </c>
    </row>
    <row r="358" spans="2:19" ht="30" customHeight="1">
      <c r="B358" s="77">
        <v>99</v>
      </c>
      <c r="C358" s="77" t="s">
        <v>151</v>
      </c>
      <c r="D358" s="77" t="s">
        <v>62</v>
      </c>
      <c r="E358" s="73" t="str">
        <f t="shared" si="13"/>
        <v>994. Cuidado Continuo por una vida con bienestar con enfoque GéneroComunitario</v>
      </c>
      <c r="F358" s="77" t="s">
        <v>159</v>
      </c>
      <c r="G358" s="77" t="s">
        <v>85</v>
      </c>
      <c r="H358" s="77" t="s">
        <v>65</v>
      </c>
      <c r="I358" s="73" t="s">
        <v>34</v>
      </c>
      <c r="J358" s="77" t="s">
        <v>35</v>
      </c>
      <c r="K358" s="77" t="s">
        <v>55</v>
      </c>
      <c r="L358" s="77" t="s">
        <v>4</v>
      </c>
      <c r="M358" s="80" t="s">
        <v>1</v>
      </c>
      <c r="N358" s="73" t="str">
        <f t="shared" si="12"/>
        <v>994. Cuidado Continuo por una vida con bienestar con enfoque GéneroComunitario2_SANTA_FE2_NOVIEMBRE_2025</v>
      </c>
      <c r="O358" s="78">
        <v>5621568</v>
      </c>
      <c r="P358" s="78"/>
      <c r="Q358" s="78"/>
      <c r="R358" s="76">
        <v>0</v>
      </c>
      <c r="S358" s="79">
        <v>0</v>
      </c>
    </row>
    <row r="359" spans="2:19" ht="30" customHeight="1">
      <c r="B359" s="77">
        <v>100</v>
      </c>
      <c r="C359" s="77" t="s">
        <v>151</v>
      </c>
      <c r="D359" s="77" t="s">
        <v>62</v>
      </c>
      <c r="E359" s="73" t="str">
        <f t="shared" si="13"/>
        <v>1004. Cuidado Continuo por una vida con bienestar con enfoque GéneroComunitario</v>
      </c>
      <c r="F359" s="77" t="s">
        <v>160</v>
      </c>
      <c r="G359" s="77" t="s">
        <v>93</v>
      </c>
      <c r="H359" s="77" t="s">
        <v>65</v>
      </c>
      <c r="I359" s="73" t="s">
        <v>34</v>
      </c>
      <c r="J359" s="77" t="s">
        <v>94</v>
      </c>
      <c r="K359" s="77" t="s">
        <v>39</v>
      </c>
      <c r="L359" s="77" t="s">
        <v>4</v>
      </c>
      <c r="M359" s="80" t="s">
        <v>1</v>
      </c>
      <c r="N359" s="73" t="str">
        <f t="shared" si="12"/>
        <v>1004. Cuidado Continuo por una vida con bienestar con enfoque GéneroComunitario2_SANTA_FE2_NOVIEMBRE_2025</v>
      </c>
      <c r="O359" s="78">
        <v>199714</v>
      </c>
      <c r="P359" s="78"/>
      <c r="Q359" s="78"/>
      <c r="R359" s="79">
        <v>8</v>
      </c>
      <c r="S359" s="79">
        <v>1597712</v>
      </c>
    </row>
    <row r="360" spans="2:19" ht="30" customHeight="1">
      <c r="B360" s="77">
        <v>101</v>
      </c>
      <c r="C360" s="77" t="s">
        <v>161</v>
      </c>
      <c r="D360" s="77" t="s">
        <v>62</v>
      </c>
      <c r="E360" s="73" t="str">
        <f t="shared" si="13"/>
        <v>1015. Cuidado Continuo por una vida con bienestar con enfoque Población para formas extremas de exclusión:Comunitario</v>
      </c>
      <c r="F360" s="77" t="s">
        <v>162</v>
      </c>
      <c r="G360" s="77" t="s">
        <v>64</v>
      </c>
      <c r="H360" s="77" t="s">
        <v>65</v>
      </c>
      <c r="I360" s="73" t="s">
        <v>34</v>
      </c>
      <c r="J360" s="77" t="s">
        <v>66</v>
      </c>
      <c r="K360" s="77" t="s">
        <v>55</v>
      </c>
      <c r="L360" s="77" t="s">
        <v>4</v>
      </c>
      <c r="M360" s="80" t="s">
        <v>1</v>
      </c>
      <c r="N360" s="73" t="str">
        <f t="shared" si="12"/>
        <v>1015. Cuidado Continuo por una vida con bienestar con enfoque Población para formas extremas de exclusión:Comunitario2_SANTA_FE2_NOVIEMBRE_2025</v>
      </c>
      <c r="O360" s="78">
        <v>322686</v>
      </c>
      <c r="P360" s="78"/>
      <c r="Q360" s="78"/>
      <c r="R360" s="76">
        <v>0</v>
      </c>
      <c r="S360" s="79">
        <v>0</v>
      </c>
    </row>
    <row r="361" spans="2:19" ht="30" customHeight="1">
      <c r="B361" s="77">
        <v>102</v>
      </c>
      <c r="C361" s="77" t="s">
        <v>161</v>
      </c>
      <c r="D361" s="77" t="s">
        <v>62</v>
      </c>
      <c r="E361" s="73" t="str">
        <f t="shared" si="13"/>
        <v>1025. Cuidado Continuo por una vida con bienestar con enfoque Población para formas extremas de exclusión:Comunitario</v>
      </c>
      <c r="F361" s="77" t="s">
        <v>163</v>
      </c>
      <c r="G361" s="77" t="s">
        <v>85</v>
      </c>
      <c r="H361" s="77" t="s">
        <v>65</v>
      </c>
      <c r="I361" s="73" t="s">
        <v>34</v>
      </c>
      <c r="J361" s="77" t="s">
        <v>66</v>
      </c>
      <c r="K361" s="77" t="s">
        <v>55</v>
      </c>
      <c r="L361" s="77" t="s">
        <v>4</v>
      </c>
      <c r="M361" s="80" t="s">
        <v>1</v>
      </c>
      <c r="N361" s="73" t="str">
        <f t="shared" si="12"/>
        <v>1025. Cuidado Continuo por una vida con bienestar con enfoque Población para formas extremas de exclusión:Comunitario2_SANTA_FE2_NOVIEMBRE_2025</v>
      </c>
      <c r="O361" s="78">
        <v>322686</v>
      </c>
      <c r="P361" s="78"/>
      <c r="Q361" s="78"/>
      <c r="R361" s="76">
        <v>0</v>
      </c>
      <c r="S361" s="79">
        <v>0</v>
      </c>
    </row>
    <row r="362" spans="2:19" ht="30" customHeight="1">
      <c r="B362" s="77">
        <v>103</v>
      </c>
      <c r="C362" s="77" t="s">
        <v>161</v>
      </c>
      <c r="D362" s="77" t="s">
        <v>62</v>
      </c>
      <c r="E362" s="73" t="str">
        <f t="shared" si="13"/>
        <v>1035. Cuidado Continuo por una vida con bienestar con enfoque Población para formas extremas de exclusión:Comunitario</v>
      </c>
      <c r="F362" s="77" t="s">
        <v>164</v>
      </c>
      <c r="G362" s="77" t="s">
        <v>93</v>
      </c>
      <c r="H362" s="77" t="s">
        <v>65</v>
      </c>
      <c r="I362" s="73" t="s">
        <v>34</v>
      </c>
      <c r="J362" s="77" t="s">
        <v>66</v>
      </c>
      <c r="K362" s="77" t="s">
        <v>55</v>
      </c>
      <c r="L362" s="77" t="s">
        <v>4</v>
      </c>
      <c r="M362" s="80" t="s">
        <v>1</v>
      </c>
      <c r="N362" s="73" t="str">
        <f t="shared" si="12"/>
        <v>1035. Cuidado Continuo por una vida con bienestar con enfoque Población para formas extremas de exclusión:Comunitario2_SANTA_FE2_NOVIEMBRE_2025</v>
      </c>
      <c r="O362" s="78">
        <v>53781</v>
      </c>
      <c r="P362" s="78"/>
      <c r="Q362" s="78"/>
      <c r="R362" s="76">
        <v>0</v>
      </c>
      <c r="S362" s="79">
        <v>0</v>
      </c>
    </row>
    <row r="363" spans="2:19" ht="30" customHeight="1">
      <c r="B363" s="77">
        <v>104</v>
      </c>
      <c r="C363" s="77" t="s">
        <v>161</v>
      </c>
      <c r="D363" s="77" t="s">
        <v>62</v>
      </c>
      <c r="E363" s="73" t="str">
        <f t="shared" si="13"/>
        <v>1045. Cuidado Continuo por una vida con bienestar con enfoque Población para formas extremas de exclusión:Comunitario</v>
      </c>
      <c r="F363" s="77" t="s">
        <v>165</v>
      </c>
      <c r="G363" s="77" t="s">
        <v>64</v>
      </c>
      <c r="H363" s="77" t="s">
        <v>65</v>
      </c>
      <c r="I363" s="73" t="s">
        <v>34</v>
      </c>
      <c r="J363" s="77" t="s">
        <v>66</v>
      </c>
      <c r="K363" s="77" t="s">
        <v>55</v>
      </c>
      <c r="L363" s="77" t="s">
        <v>4</v>
      </c>
      <c r="M363" s="80" t="s">
        <v>1</v>
      </c>
      <c r="N363" s="73" t="str">
        <f t="shared" si="12"/>
        <v>1045. Cuidado Continuo por una vida con bienestar con enfoque Población para formas extremas de exclusión:Comunitario2_SANTA_FE2_NOVIEMBRE_2025</v>
      </c>
      <c r="O363" s="78">
        <v>210809</v>
      </c>
      <c r="P363" s="78"/>
      <c r="Q363" s="78"/>
      <c r="R363" s="76">
        <v>0</v>
      </c>
      <c r="S363" s="79">
        <v>0</v>
      </c>
    </row>
    <row r="364" spans="2:19" ht="30" customHeight="1">
      <c r="B364" s="77">
        <v>105</v>
      </c>
      <c r="C364" s="77" t="s">
        <v>161</v>
      </c>
      <c r="D364" s="77" t="s">
        <v>62</v>
      </c>
      <c r="E364" s="73" t="str">
        <f t="shared" si="13"/>
        <v>1055. Cuidado Continuo por una vida con bienestar con enfoque Población para formas extremas de exclusión:Comunitario</v>
      </c>
      <c r="F364" s="77" t="s">
        <v>166</v>
      </c>
      <c r="G364" s="77" t="s">
        <v>93</v>
      </c>
      <c r="H364" s="77" t="s">
        <v>65</v>
      </c>
      <c r="I364" s="73" t="s">
        <v>34</v>
      </c>
      <c r="J364" s="77" t="s">
        <v>94</v>
      </c>
      <c r="K364" s="77" t="s">
        <v>55</v>
      </c>
      <c r="L364" s="77" t="s">
        <v>4</v>
      </c>
      <c r="M364" s="80" t="s">
        <v>1</v>
      </c>
      <c r="N364" s="73" t="str">
        <f t="shared" si="12"/>
        <v>1055. Cuidado Continuo por una vida con bienestar con enfoque Población para formas extremas de exclusión:Comunitario2_SANTA_FE2_NOVIEMBRE_2025</v>
      </c>
      <c r="O364" s="78">
        <v>281078</v>
      </c>
      <c r="P364" s="78"/>
      <c r="Q364" s="78"/>
      <c r="R364" s="76">
        <v>0</v>
      </c>
      <c r="S364" s="79">
        <v>0</v>
      </c>
    </row>
    <row r="365" spans="2:19" ht="30" customHeight="1">
      <c r="B365" s="77">
        <v>106</v>
      </c>
      <c r="C365" s="77" t="s">
        <v>161</v>
      </c>
      <c r="D365" s="77" t="s">
        <v>62</v>
      </c>
      <c r="E365" s="73" t="str">
        <f t="shared" si="13"/>
        <v>1065. Cuidado Continuo por una vida con bienestar con enfoque Población para formas extremas de exclusión:Comunitario</v>
      </c>
      <c r="F365" s="77" t="s">
        <v>167</v>
      </c>
      <c r="G365" s="77" t="s">
        <v>64</v>
      </c>
      <c r="H365" s="77" t="s">
        <v>65</v>
      </c>
      <c r="I365" s="73" t="s">
        <v>34</v>
      </c>
      <c r="J365" s="77" t="s">
        <v>66</v>
      </c>
      <c r="K365" s="77" t="s">
        <v>39</v>
      </c>
      <c r="L365" s="77" t="s">
        <v>4</v>
      </c>
      <c r="M365" s="80" t="s">
        <v>1</v>
      </c>
      <c r="N365" s="73" t="str">
        <f t="shared" si="12"/>
        <v>1065. Cuidado Continuo por una vida con bienestar con enfoque Población para formas extremas de exclusión:Comunitario2_SANTA_FE2_NOVIEMBRE_2025</v>
      </c>
      <c r="O365" s="78">
        <v>210809</v>
      </c>
      <c r="P365" s="78"/>
      <c r="Q365" s="78"/>
      <c r="R365" s="79">
        <v>23</v>
      </c>
      <c r="S365" s="79">
        <v>4848607</v>
      </c>
    </row>
    <row r="366" spans="2:19" ht="30" customHeight="1">
      <c r="B366" s="77">
        <v>107</v>
      </c>
      <c r="C366" s="77" t="s">
        <v>161</v>
      </c>
      <c r="D366" s="77" t="s">
        <v>62</v>
      </c>
      <c r="E366" s="73" t="str">
        <f t="shared" si="13"/>
        <v>1075. Cuidado Continuo por una vida con bienestar con enfoque Población para formas extremas de exclusión:Comunitario</v>
      </c>
      <c r="F366" s="77" t="s">
        <v>168</v>
      </c>
      <c r="G366" s="77" t="s">
        <v>85</v>
      </c>
      <c r="H366" s="77" t="s">
        <v>65</v>
      </c>
      <c r="I366" s="73" t="s">
        <v>34</v>
      </c>
      <c r="J366" s="77" t="s">
        <v>66</v>
      </c>
      <c r="K366" s="77" t="s">
        <v>39</v>
      </c>
      <c r="L366" s="77" t="s">
        <v>4</v>
      </c>
      <c r="M366" s="80" t="s">
        <v>1</v>
      </c>
      <c r="N366" s="73" t="str">
        <f t="shared" si="12"/>
        <v>1075. Cuidado Continuo por una vida con bienestar con enfoque Población para formas extremas de exclusión:Comunitario2_SANTA_FE2_NOVIEMBRE_2025</v>
      </c>
      <c r="O366" s="78">
        <v>55938</v>
      </c>
      <c r="P366" s="78"/>
      <c r="Q366" s="78"/>
      <c r="R366" s="79">
        <v>23</v>
      </c>
      <c r="S366" s="79">
        <v>1286574</v>
      </c>
    </row>
    <row r="367" spans="2:19" ht="30" customHeight="1">
      <c r="B367" s="77">
        <v>108</v>
      </c>
      <c r="C367" s="77" t="s">
        <v>161</v>
      </c>
      <c r="D367" s="77" t="s">
        <v>62</v>
      </c>
      <c r="E367" s="73" t="str">
        <f t="shared" si="13"/>
        <v>1085. Cuidado Continuo por una vida con bienestar con enfoque Población para formas extremas de exclusión:Comunitario</v>
      </c>
      <c r="F367" s="77" t="s">
        <v>169</v>
      </c>
      <c r="G367" s="77" t="s">
        <v>85</v>
      </c>
      <c r="H367" s="77" t="s">
        <v>65</v>
      </c>
      <c r="I367" s="73" t="s">
        <v>34</v>
      </c>
      <c r="J367" s="77" t="s">
        <v>66</v>
      </c>
      <c r="K367" s="77" t="s">
        <v>39</v>
      </c>
      <c r="L367" s="77" t="s">
        <v>4</v>
      </c>
      <c r="M367" s="80" t="s">
        <v>1</v>
      </c>
      <c r="N367" s="73" t="str">
        <f t="shared" si="12"/>
        <v>1085. Cuidado Continuo por una vida con bienestar con enfoque Población para formas extremas de exclusión:Comunitario2_SANTA_FE2_NOVIEMBRE_2025</v>
      </c>
      <c r="O367" s="78">
        <v>210809</v>
      </c>
      <c r="P367" s="78"/>
      <c r="Q367" s="78"/>
      <c r="R367" s="79">
        <v>24</v>
      </c>
      <c r="S367" s="79">
        <v>5059416</v>
      </c>
    </row>
    <row r="368" spans="2:19" ht="30" customHeight="1">
      <c r="B368" s="77">
        <v>109</v>
      </c>
      <c r="C368" s="77" t="s">
        <v>161</v>
      </c>
      <c r="D368" s="77" t="s">
        <v>62</v>
      </c>
      <c r="E368" s="73" t="str">
        <f t="shared" si="13"/>
        <v>1095. Cuidado Continuo por una vida con bienestar con enfoque Población para formas extremas de exclusión:Comunitario</v>
      </c>
      <c r="F368" s="77" t="s">
        <v>170</v>
      </c>
      <c r="G368" s="77" t="s">
        <v>93</v>
      </c>
      <c r="H368" s="77" t="s">
        <v>65</v>
      </c>
      <c r="I368" s="73" t="s">
        <v>34</v>
      </c>
      <c r="J368" s="77" t="s">
        <v>94</v>
      </c>
      <c r="K368" s="77" t="s">
        <v>39</v>
      </c>
      <c r="L368" s="77" t="s">
        <v>4</v>
      </c>
      <c r="M368" s="80" t="s">
        <v>1</v>
      </c>
      <c r="N368" s="73" t="str">
        <f t="shared" si="12"/>
        <v>1095. Cuidado Continuo por una vida con bienestar con enfoque Población para formas extremas de exclusión:Comunitario2_SANTA_FE2_NOVIEMBRE_2025</v>
      </c>
      <c r="O368" s="78">
        <v>199714</v>
      </c>
      <c r="P368" s="78"/>
      <c r="Q368" s="78"/>
      <c r="R368" s="79">
        <v>6</v>
      </c>
      <c r="S368" s="79">
        <v>1198284</v>
      </c>
    </row>
    <row r="369" spans="2:19" ht="30" customHeight="1">
      <c r="B369" s="77">
        <v>110</v>
      </c>
      <c r="C369" s="77" t="s">
        <v>161</v>
      </c>
      <c r="D369" s="77" t="s">
        <v>73</v>
      </c>
      <c r="E369" s="73" t="str">
        <f t="shared" si="13"/>
        <v>1105. Cuidado Continuo por una vida con bienestar con enfoque Población para formas extremas de exclusión:Laboral</v>
      </c>
      <c r="F369" s="77" t="s">
        <v>171</v>
      </c>
      <c r="G369" s="77" t="s">
        <v>64</v>
      </c>
      <c r="H369" s="77" t="s">
        <v>65</v>
      </c>
      <c r="I369" s="73" t="s">
        <v>34</v>
      </c>
      <c r="J369" s="77" t="s">
        <v>66</v>
      </c>
      <c r="K369" s="77" t="s">
        <v>39</v>
      </c>
      <c r="L369" s="77" t="s">
        <v>4</v>
      </c>
      <c r="M369" s="80" t="s">
        <v>1</v>
      </c>
      <c r="N369" s="73" t="str">
        <f t="shared" si="12"/>
        <v>1105. Cuidado Continuo por una vida con bienestar con enfoque Población para formas extremas de exclusión:Laboral2_SANTA_FE2_NOVIEMBRE_2025</v>
      </c>
      <c r="O369" s="78">
        <v>316213</v>
      </c>
      <c r="P369" s="78"/>
      <c r="Q369" s="78"/>
      <c r="R369" s="79">
        <v>2</v>
      </c>
      <c r="S369" s="79">
        <v>632426</v>
      </c>
    </row>
    <row r="370" spans="2:19" ht="30" customHeight="1">
      <c r="B370" s="77">
        <v>111</v>
      </c>
      <c r="C370" s="77" t="s">
        <v>161</v>
      </c>
      <c r="D370" s="77" t="s">
        <v>73</v>
      </c>
      <c r="E370" s="73" t="str">
        <f t="shared" si="13"/>
        <v>1115. Cuidado Continuo por una vida con bienestar con enfoque Población para formas extremas de exclusión:Laboral</v>
      </c>
      <c r="F370" s="77" t="s">
        <v>172</v>
      </c>
      <c r="G370" s="77" t="s">
        <v>85</v>
      </c>
      <c r="H370" s="77" t="s">
        <v>65</v>
      </c>
      <c r="I370" s="73" t="s">
        <v>34</v>
      </c>
      <c r="J370" s="77" t="s">
        <v>173</v>
      </c>
      <c r="K370" s="77" t="s">
        <v>39</v>
      </c>
      <c r="L370" s="77" t="s">
        <v>4</v>
      </c>
      <c r="M370" s="80" t="s">
        <v>1</v>
      </c>
      <c r="N370" s="73" t="str">
        <f t="shared" si="12"/>
        <v>1115. Cuidado Continuo por una vida con bienestar con enfoque Población para formas extremas de exclusión:Laboral2_SANTA_FE2_NOVIEMBRE_2025</v>
      </c>
      <c r="O370" s="78">
        <v>421618</v>
      </c>
      <c r="P370" s="78"/>
      <c r="Q370" s="78"/>
      <c r="R370" s="79">
        <v>2</v>
      </c>
      <c r="S370" s="79">
        <v>843236</v>
      </c>
    </row>
    <row r="371" spans="2:19" ht="30" customHeight="1">
      <c r="B371" s="77">
        <v>112</v>
      </c>
      <c r="C371" s="77" t="s">
        <v>161</v>
      </c>
      <c r="D371" s="77" t="s">
        <v>73</v>
      </c>
      <c r="E371" s="73" t="str">
        <f t="shared" si="13"/>
        <v>1125. Cuidado Continuo por una vida con bienestar con enfoque Población para formas extremas de exclusión:Laboral</v>
      </c>
      <c r="F371" s="77" t="s">
        <v>174</v>
      </c>
      <c r="G371" s="77" t="s">
        <v>64</v>
      </c>
      <c r="H371" s="77" t="s">
        <v>65</v>
      </c>
      <c r="I371" s="73" t="s">
        <v>34</v>
      </c>
      <c r="J371" s="77" t="s">
        <v>66</v>
      </c>
      <c r="K371" s="77" t="s">
        <v>39</v>
      </c>
      <c r="L371" s="77" t="s">
        <v>4</v>
      </c>
      <c r="M371" s="80" t="s">
        <v>1</v>
      </c>
      <c r="N371" s="73" t="str">
        <f t="shared" si="12"/>
        <v>1125. Cuidado Continuo por una vida con bienestar con enfoque Población para formas extremas de exclusión:Laboral2_SANTA_FE2_NOVIEMBRE_2025</v>
      </c>
      <c r="O371" s="78">
        <v>140539</v>
      </c>
      <c r="P371" s="78"/>
      <c r="Q371" s="78"/>
      <c r="R371" s="79">
        <v>1</v>
      </c>
      <c r="S371" s="79">
        <v>140539</v>
      </c>
    </row>
    <row r="372" spans="2:19" ht="30" customHeight="1">
      <c r="B372" s="77">
        <v>113</v>
      </c>
      <c r="C372" s="77" t="s">
        <v>161</v>
      </c>
      <c r="D372" s="77" t="s">
        <v>73</v>
      </c>
      <c r="E372" s="73" t="str">
        <f t="shared" si="13"/>
        <v>1135. Cuidado Continuo por una vida con bienestar con enfoque Población para formas extremas de exclusión:Laboral</v>
      </c>
      <c r="F372" s="77" t="s">
        <v>175</v>
      </c>
      <c r="G372" s="77" t="s">
        <v>85</v>
      </c>
      <c r="H372" s="77" t="s">
        <v>65</v>
      </c>
      <c r="I372" s="73" t="s">
        <v>34</v>
      </c>
      <c r="J372" s="77" t="s">
        <v>132</v>
      </c>
      <c r="K372" s="77" t="s">
        <v>39</v>
      </c>
      <c r="L372" s="77" t="s">
        <v>4</v>
      </c>
      <c r="M372" s="80" t="s">
        <v>1</v>
      </c>
      <c r="N372" s="73" t="str">
        <f t="shared" si="12"/>
        <v>1135. Cuidado Continuo por una vida con bienestar con enfoque Población para formas extremas de exclusión:Laboral2_SANTA_FE2_NOVIEMBRE_2025</v>
      </c>
      <c r="O372" s="78">
        <v>70270</v>
      </c>
      <c r="P372" s="78"/>
      <c r="Q372" s="78"/>
      <c r="R372" s="79">
        <v>30</v>
      </c>
      <c r="S372" s="79">
        <v>2108100</v>
      </c>
    </row>
    <row r="373" spans="2:19" ht="30" customHeight="1">
      <c r="B373" s="77">
        <v>114</v>
      </c>
      <c r="C373" s="77" t="s">
        <v>161</v>
      </c>
      <c r="D373" s="77" t="s">
        <v>73</v>
      </c>
      <c r="E373" s="73" t="str">
        <f t="shared" si="13"/>
        <v>1145. Cuidado Continuo por una vida con bienestar con enfoque Población para formas extremas de exclusión:Laboral</v>
      </c>
      <c r="F373" s="77" t="s">
        <v>176</v>
      </c>
      <c r="G373" s="77" t="s">
        <v>93</v>
      </c>
      <c r="H373" s="77" t="s">
        <v>65</v>
      </c>
      <c r="I373" s="73" t="s">
        <v>34</v>
      </c>
      <c r="J373" s="77" t="s">
        <v>177</v>
      </c>
      <c r="K373" s="77" t="s">
        <v>39</v>
      </c>
      <c r="L373" s="77" t="s">
        <v>4</v>
      </c>
      <c r="M373" s="80" t="s">
        <v>1</v>
      </c>
      <c r="N373" s="73" t="str">
        <f t="shared" si="12"/>
        <v>1145. Cuidado Continuo por una vida con bienestar con enfoque Población para formas extremas de exclusión:Laboral2_SANTA_FE2_NOVIEMBRE_2025</v>
      </c>
      <c r="O373" s="78">
        <v>19971</v>
      </c>
      <c r="P373" s="78"/>
      <c r="Q373" s="78"/>
      <c r="R373" s="79">
        <v>40</v>
      </c>
      <c r="S373" s="79">
        <v>798840</v>
      </c>
    </row>
    <row r="374" spans="2:19" ht="30" customHeight="1">
      <c r="B374" s="77">
        <v>115</v>
      </c>
      <c r="C374" s="77" t="s">
        <v>161</v>
      </c>
      <c r="D374" s="77" t="s">
        <v>73</v>
      </c>
      <c r="E374" s="73" t="str">
        <f t="shared" si="13"/>
        <v>1155. Cuidado Continuo por una vida con bienestar con enfoque Población para formas extremas de exclusión:Laboral</v>
      </c>
      <c r="F374" s="77" t="s">
        <v>178</v>
      </c>
      <c r="G374" s="77" t="s">
        <v>85</v>
      </c>
      <c r="H374" s="77" t="s">
        <v>65</v>
      </c>
      <c r="I374" s="73" t="s">
        <v>34</v>
      </c>
      <c r="J374" s="77" t="s">
        <v>179</v>
      </c>
      <c r="K374" s="77" t="s">
        <v>39</v>
      </c>
      <c r="L374" s="77" t="s">
        <v>4</v>
      </c>
      <c r="M374" s="80" t="s">
        <v>1</v>
      </c>
      <c r="N374" s="73" t="str">
        <f t="shared" si="12"/>
        <v>1155. Cuidado Continuo por una vida con bienestar con enfoque Población para formas extremas de exclusión:Laboral2_SANTA_FE2_NOVIEMBRE_2025</v>
      </c>
      <c r="O374" s="78">
        <v>70270</v>
      </c>
      <c r="P374" s="78"/>
      <c r="Q374" s="78"/>
      <c r="R374" s="79">
        <v>10</v>
      </c>
      <c r="S374" s="79">
        <v>702700</v>
      </c>
    </row>
    <row r="375" spans="2:19" ht="30" customHeight="1">
      <c r="B375" s="77">
        <v>116</v>
      </c>
      <c r="C375" s="77" t="s">
        <v>180</v>
      </c>
      <c r="D375" s="77" t="s">
        <v>67</v>
      </c>
      <c r="E375" s="73" t="str">
        <f t="shared" si="13"/>
        <v xml:space="preserve">1166. Cuidado Continuo por una vida con bienestar para la población migrante internacional de BogotáEducativo </v>
      </c>
      <c r="F375" s="77" t="s">
        <v>181</v>
      </c>
      <c r="G375" s="77" t="s">
        <v>64</v>
      </c>
      <c r="H375" s="77" t="s">
        <v>65</v>
      </c>
      <c r="I375" s="73" t="s">
        <v>34</v>
      </c>
      <c r="J375" s="77" t="s">
        <v>66</v>
      </c>
      <c r="K375" s="77" t="s">
        <v>39</v>
      </c>
      <c r="L375" s="77" t="s">
        <v>4</v>
      </c>
      <c r="M375" s="80" t="s">
        <v>1</v>
      </c>
      <c r="N375" s="73" t="str">
        <f t="shared" si="12"/>
        <v>1166. Cuidado Continuo por una vida con bienestar para la población migrante internacional de BogotáEducativo 2_SANTA_FE2_NOVIEMBRE_2025</v>
      </c>
      <c r="O375" s="78">
        <v>105404</v>
      </c>
      <c r="P375" s="78"/>
      <c r="Q375" s="78"/>
      <c r="R375" s="79">
        <v>10</v>
      </c>
      <c r="S375" s="79">
        <v>1054040</v>
      </c>
    </row>
    <row r="376" spans="2:19" ht="30" customHeight="1">
      <c r="B376" s="77">
        <v>117</v>
      </c>
      <c r="C376" s="77" t="s">
        <v>182</v>
      </c>
      <c r="D376" s="77" t="s">
        <v>67</v>
      </c>
      <c r="E376" s="73" t="str">
        <f t="shared" si="13"/>
        <v xml:space="preserve">1177. Cuidado Continuo por una vida con bienestar para la población con discapacidadEducativo </v>
      </c>
      <c r="F376" s="77" t="s">
        <v>183</v>
      </c>
      <c r="G376" s="77" t="s">
        <v>64</v>
      </c>
      <c r="H376" s="77" t="s">
        <v>65</v>
      </c>
      <c r="I376" s="73" t="s">
        <v>34</v>
      </c>
      <c r="J376" s="77" t="s">
        <v>66</v>
      </c>
      <c r="K376" s="77" t="s">
        <v>39</v>
      </c>
      <c r="L376" s="77" t="s">
        <v>4</v>
      </c>
      <c r="M376" s="80" t="s">
        <v>1</v>
      </c>
      <c r="N376" s="73" t="str">
        <f t="shared" si="12"/>
        <v>1177. Cuidado Continuo por una vida con bienestar para la población con discapacidadEducativo 2_SANTA_FE2_NOVIEMBRE_2025</v>
      </c>
      <c r="O376" s="78">
        <v>161342</v>
      </c>
      <c r="P376" s="78"/>
      <c r="Q376" s="78"/>
      <c r="R376" s="79">
        <v>3</v>
      </c>
      <c r="S376" s="79">
        <v>484026</v>
      </c>
    </row>
    <row r="377" spans="2:19" ht="30" customHeight="1">
      <c r="B377" s="77">
        <v>117</v>
      </c>
      <c r="C377" s="77" t="s">
        <v>182</v>
      </c>
      <c r="D377" s="77" t="s">
        <v>73</v>
      </c>
      <c r="E377" s="73" t="str">
        <f t="shared" si="13"/>
        <v>1177. Cuidado Continuo por una vida con bienestar para la población con discapacidadLaboral</v>
      </c>
      <c r="F377" s="77" t="s">
        <v>183</v>
      </c>
      <c r="G377" s="77" t="s">
        <v>64</v>
      </c>
      <c r="H377" s="77" t="s">
        <v>65</v>
      </c>
      <c r="I377" s="73" t="s">
        <v>34</v>
      </c>
      <c r="J377" s="77" t="s">
        <v>66</v>
      </c>
      <c r="K377" s="77" t="s">
        <v>36</v>
      </c>
      <c r="L377" s="77" t="s">
        <v>4</v>
      </c>
      <c r="M377" s="80" t="s">
        <v>1</v>
      </c>
      <c r="N377" s="73" t="str">
        <f t="shared" si="12"/>
        <v>1177. Cuidado Continuo por una vida con bienestar para la población con discapacidadLaboral2_SANTA_FE2_NOVIEMBRE_2025</v>
      </c>
      <c r="O377" s="78">
        <v>161342</v>
      </c>
      <c r="P377" s="78"/>
      <c r="Q377" s="78"/>
      <c r="R377" s="76">
        <v>0</v>
      </c>
      <c r="S377" s="79">
        <v>0</v>
      </c>
    </row>
    <row r="378" spans="2:19" ht="30" customHeight="1">
      <c r="B378" s="77">
        <v>118</v>
      </c>
      <c r="C378" s="77" t="s">
        <v>182</v>
      </c>
      <c r="D378" s="77" t="s">
        <v>62</v>
      </c>
      <c r="E378" s="73" t="str">
        <f t="shared" si="13"/>
        <v>1187. Cuidado Continuo por una vida con bienestar para la población con discapacidadComunitario</v>
      </c>
      <c r="F378" s="77" t="s">
        <v>184</v>
      </c>
      <c r="G378" s="77" t="s">
        <v>64</v>
      </c>
      <c r="H378" s="77" t="s">
        <v>65</v>
      </c>
      <c r="I378" s="73" t="s">
        <v>34</v>
      </c>
      <c r="J378" s="77" t="s">
        <v>83</v>
      </c>
      <c r="K378" s="77" t="s">
        <v>39</v>
      </c>
      <c r="L378" s="77" t="s">
        <v>4</v>
      </c>
      <c r="M378" s="80" t="s">
        <v>1</v>
      </c>
      <c r="N378" s="73" t="str">
        <f t="shared" si="12"/>
        <v>1187. Cuidado Continuo por una vida con bienestar para la población con discapacidadComunitario2_SANTA_FE2_NOVIEMBRE_2025</v>
      </c>
      <c r="O378" s="78">
        <v>992404</v>
      </c>
      <c r="P378" s="78"/>
      <c r="Q378" s="78"/>
      <c r="R378" s="79">
        <v>2</v>
      </c>
      <c r="S378" s="79">
        <v>1984808</v>
      </c>
    </row>
    <row r="379" spans="2:19" ht="30" customHeight="1">
      <c r="B379" s="77">
        <v>119</v>
      </c>
      <c r="C379" s="77" t="s">
        <v>182</v>
      </c>
      <c r="D379" s="77" t="s">
        <v>62</v>
      </c>
      <c r="E379" s="73" t="str">
        <f t="shared" si="13"/>
        <v>1197. Cuidado Continuo por una vida con bienestar para la población con discapacidadComunitario</v>
      </c>
      <c r="F379" s="77" t="s">
        <v>185</v>
      </c>
      <c r="G379" s="77" t="s">
        <v>64</v>
      </c>
      <c r="H379" s="77" t="s">
        <v>65</v>
      </c>
      <c r="I379" s="73" t="s">
        <v>34</v>
      </c>
      <c r="J379" s="77" t="s">
        <v>66</v>
      </c>
      <c r="K379" s="77" t="s">
        <v>39</v>
      </c>
      <c r="L379" s="77" t="s">
        <v>4</v>
      </c>
      <c r="M379" s="80" t="s">
        <v>1</v>
      </c>
      <c r="N379" s="73" t="str">
        <f t="shared" si="12"/>
        <v>1197. Cuidado Continuo por una vida con bienestar para la población con discapacidadComunitario2_SANTA_FE2_NOVIEMBRE_2025</v>
      </c>
      <c r="O379" s="78">
        <v>355662</v>
      </c>
      <c r="P379" s="78"/>
      <c r="Q379" s="78"/>
      <c r="R379" s="76">
        <v>0</v>
      </c>
      <c r="S379" s="79">
        <v>0</v>
      </c>
    </row>
    <row r="380" spans="2:19" ht="30" customHeight="1">
      <c r="B380" s="77">
        <v>120</v>
      </c>
      <c r="C380" s="77" t="s">
        <v>182</v>
      </c>
      <c r="D380" s="77" t="s">
        <v>62</v>
      </c>
      <c r="E380" s="73" t="str">
        <f t="shared" si="13"/>
        <v>1207. Cuidado Continuo por una vida con bienestar para la población con discapacidadComunitario</v>
      </c>
      <c r="F380" s="77" t="s">
        <v>186</v>
      </c>
      <c r="G380" s="77" t="s">
        <v>64</v>
      </c>
      <c r="H380" s="77" t="s">
        <v>65</v>
      </c>
      <c r="I380" s="73" t="s">
        <v>34</v>
      </c>
      <c r="J380" s="77" t="s">
        <v>187</v>
      </c>
      <c r="K380" s="77" t="s">
        <v>39</v>
      </c>
      <c r="L380" s="77" t="s">
        <v>4</v>
      </c>
      <c r="M380" s="80" t="s">
        <v>1</v>
      </c>
      <c r="N380" s="73" t="str">
        <f t="shared" si="12"/>
        <v>1207. Cuidado Continuo por una vida con bienestar para la población con discapacidadComunitario2_SANTA_FE2_NOVIEMBRE_2025</v>
      </c>
      <c r="O380" s="78">
        <v>1422652</v>
      </c>
      <c r="P380" s="78"/>
      <c r="Q380" s="78"/>
      <c r="R380" s="79">
        <v>1</v>
      </c>
      <c r="S380" s="79">
        <v>1422652</v>
      </c>
    </row>
    <row r="381" spans="2:19" ht="30" customHeight="1">
      <c r="B381" s="77">
        <v>121</v>
      </c>
      <c r="C381" s="77" t="s">
        <v>182</v>
      </c>
      <c r="D381" s="77" t="s">
        <v>62</v>
      </c>
      <c r="E381" s="73" t="str">
        <f t="shared" si="13"/>
        <v>1217. Cuidado Continuo por una vida con bienestar para la población con discapacidadComunitario</v>
      </c>
      <c r="F381" s="77" t="s">
        <v>188</v>
      </c>
      <c r="G381" s="77" t="s">
        <v>93</v>
      </c>
      <c r="H381" s="77" t="s">
        <v>65</v>
      </c>
      <c r="I381" s="73" t="s">
        <v>34</v>
      </c>
      <c r="J381" s="77" t="s">
        <v>132</v>
      </c>
      <c r="K381" s="77" t="s">
        <v>39</v>
      </c>
      <c r="L381" s="77" t="s">
        <v>4</v>
      </c>
      <c r="M381" s="80" t="s">
        <v>1</v>
      </c>
      <c r="N381" s="73" t="str">
        <f t="shared" si="12"/>
        <v>1217. Cuidado Continuo por una vida con bienestar para la población con discapacidadComunitario2_SANTA_FE2_NOVIEMBRE_2025</v>
      </c>
      <c r="O381" s="78">
        <v>35135</v>
      </c>
      <c r="P381" s="78"/>
      <c r="Q381" s="78"/>
      <c r="R381" s="79">
        <v>1</v>
      </c>
      <c r="S381" s="79">
        <v>35135</v>
      </c>
    </row>
    <row r="382" spans="2:19" ht="30" customHeight="1">
      <c r="B382" s="77">
        <v>122</v>
      </c>
      <c r="C382" s="77" t="s">
        <v>182</v>
      </c>
      <c r="D382" s="77" t="s">
        <v>62</v>
      </c>
      <c r="E382" s="73" t="str">
        <f t="shared" si="13"/>
        <v>1227. Cuidado Continuo por una vida con bienestar para la población con discapacidadComunitario</v>
      </c>
      <c r="F382" s="77" t="s">
        <v>189</v>
      </c>
      <c r="G382" s="77" t="s">
        <v>85</v>
      </c>
      <c r="H382" s="77" t="s">
        <v>65</v>
      </c>
      <c r="I382" s="73" t="s">
        <v>34</v>
      </c>
      <c r="J382" s="77" t="s">
        <v>190</v>
      </c>
      <c r="K382" s="77" t="s">
        <v>39</v>
      </c>
      <c r="L382" s="77" t="s">
        <v>4</v>
      </c>
      <c r="M382" s="80" t="s">
        <v>1</v>
      </c>
      <c r="N382" s="73" t="str">
        <f t="shared" si="12"/>
        <v>1227. Cuidado Continuo por una vida con bienestar para la población con discapacidadComunitario2_SANTA_FE2_NOVIEMBRE_2025</v>
      </c>
      <c r="O382" s="78">
        <v>53781</v>
      </c>
      <c r="P382" s="78"/>
      <c r="Q382" s="78"/>
      <c r="R382" s="79">
        <v>1</v>
      </c>
      <c r="S382" s="79">
        <v>53781</v>
      </c>
    </row>
    <row r="383" spans="2:19" ht="30" customHeight="1">
      <c r="B383" s="77">
        <v>123</v>
      </c>
      <c r="C383" s="77" t="s">
        <v>182</v>
      </c>
      <c r="D383" s="77" t="s">
        <v>68</v>
      </c>
      <c r="E383" s="73" t="str">
        <f t="shared" si="13"/>
        <v>1237. Cuidado Continuo por una vida con bienestar para la población con discapacidadInstitucional</v>
      </c>
      <c r="F383" s="77" t="s">
        <v>191</v>
      </c>
      <c r="G383" s="77" t="s">
        <v>64</v>
      </c>
      <c r="H383" s="77" t="s">
        <v>65</v>
      </c>
      <c r="I383" s="73" t="s">
        <v>34</v>
      </c>
      <c r="J383" s="77" t="s">
        <v>66</v>
      </c>
      <c r="K383" s="77" t="s">
        <v>39</v>
      </c>
      <c r="L383" s="77" t="s">
        <v>4</v>
      </c>
      <c r="M383" s="80" t="s">
        <v>1</v>
      </c>
      <c r="N383" s="73" t="str">
        <f t="shared" si="12"/>
        <v>1237. Cuidado Continuo por una vida con bienestar para la población con discapacidadInstitucional2_SANTA_FE2_NOVIEMBRE_2025</v>
      </c>
      <c r="O383" s="78">
        <v>266747</v>
      </c>
      <c r="P383" s="78"/>
      <c r="Q383" s="78"/>
      <c r="R383" s="79">
        <v>2</v>
      </c>
      <c r="S383" s="79">
        <v>533494</v>
      </c>
    </row>
    <row r="384" spans="2:19" ht="30" customHeight="1">
      <c r="B384" s="77">
        <v>124</v>
      </c>
      <c r="C384" s="77" t="s">
        <v>182</v>
      </c>
      <c r="D384" s="77" t="s">
        <v>62</v>
      </c>
      <c r="E384" s="73" t="str">
        <f t="shared" si="13"/>
        <v>1247. Cuidado Continuo por una vida con bienestar para la población con discapacidadComunitario</v>
      </c>
      <c r="F384" s="77" t="s">
        <v>192</v>
      </c>
      <c r="G384" s="77" t="s">
        <v>64</v>
      </c>
      <c r="H384" s="77" t="s">
        <v>65</v>
      </c>
      <c r="I384" s="73" t="s">
        <v>34</v>
      </c>
      <c r="J384" s="77" t="s">
        <v>193</v>
      </c>
      <c r="K384" s="77" t="s">
        <v>39</v>
      </c>
      <c r="L384" s="77" t="s">
        <v>4</v>
      </c>
      <c r="M384" s="80" t="s">
        <v>1</v>
      </c>
      <c r="N384" s="73" t="str">
        <f t="shared" si="12"/>
        <v>1247. Cuidado Continuo por una vida con bienestar para la población con discapacidadComunitario2_SANTA_FE2_NOVIEMBRE_2025</v>
      </c>
      <c r="O384" s="78">
        <v>851865</v>
      </c>
      <c r="P384" s="78"/>
      <c r="Q384" s="78"/>
      <c r="R384" s="76">
        <v>0</v>
      </c>
      <c r="S384" s="79">
        <v>0</v>
      </c>
    </row>
    <row r="385" spans="2:19" ht="30" customHeight="1">
      <c r="B385" s="77">
        <v>125</v>
      </c>
      <c r="C385" s="77" t="s">
        <v>182</v>
      </c>
      <c r="D385" s="77" t="s">
        <v>62</v>
      </c>
      <c r="E385" s="73" t="str">
        <f t="shared" si="13"/>
        <v>1257. Cuidado Continuo por una vida con bienestar para la población con discapacidadComunitario</v>
      </c>
      <c r="F385" s="77" t="s">
        <v>194</v>
      </c>
      <c r="G385" s="77" t="s">
        <v>64</v>
      </c>
      <c r="H385" s="77" t="s">
        <v>65</v>
      </c>
      <c r="I385" s="73" t="s">
        <v>34</v>
      </c>
      <c r="J385" s="77" t="s">
        <v>35</v>
      </c>
      <c r="K385" s="77" t="s">
        <v>55</v>
      </c>
      <c r="L385" s="77" t="s">
        <v>4</v>
      </c>
      <c r="M385" s="80" t="s">
        <v>1</v>
      </c>
      <c r="N385" s="73" t="str">
        <f t="shared" si="12"/>
        <v>1257. Cuidado Continuo por una vida con bienestar para la población con discapacidadComunitario2_SANTA_FE2_NOVIEMBRE_2025</v>
      </c>
      <c r="O385" s="78">
        <v>12879544</v>
      </c>
      <c r="P385" s="78"/>
      <c r="Q385" s="78"/>
      <c r="R385" s="76">
        <v>0</v>
      </c>
      <c r="S385" s="79">
        <v>0</v>
      </c>
    </row>
    <row r="386" spans="2:19" ht="30" customHeight="1">
      <c r="B386" s="77">
        <v>126</v>
      </c>
      <c r="C386" s="77" t="s">
        <v>195</v>
      </c>
      <c r="D386" s="77" t="s">
        <v>62</v>
      </c>
      <c r="E386" s="73" t="str">
        <f t="shared" si="13"/>
        <v>1268. Cuidado Continuo por una vida con bienestar para la ruralidad de BogotáComunitario</v>
      </c>
      <c r="F386" s="77" t="s">
        <v>196</v>
      </c>
      <c r="G386" s="77" t="s">
        <v>64</v>
      </c>
      <c r="H386" s="77" t="s">
        <v>65</v>
      </c>
      <c r="I386" s="73" t="s">
        <v>34</v>
      </c>
      <c r="J386" s="77" t="s">
        <v>66</v>
      </c>
      <c r="K386" s="77" t="s">
        <v>55</v>
      </c>
      <c r="L386" s="77" t="s">
        <v>4</v>
      </c>
      <c r="M386" s="80" t="s">
        <v>1</v>
      </c>
      <c r="N386" s="73" t="str">
        <f t="shared" si="12"/>
        <v>1268. Cuidado Continuo por una vida con bienestar para la ruralidad de BogotáComunitario2_SANTA_FE2_NOVIEMBRE_2025</v>
      </c>
      <c r="O386" s="78">
        <v>175674</v>
      </c>
      <c r="P386" s="78"/>
      <c r="Q386" s="78"/>
      <c r="R386" s="76">
        <v>0</v>
      </c>
      <c r="S386" s="79">
        <v>0</v>
      </c>
    </row>
    <row r="387" spans="2:19" ht="30" customHeight="1">
      <c r="B387" s="77">
        <v>127</v>
      </c>
      <c r="C387" s="77" t="s">
        <v>195</v>
      </c>
      <c r="D387" s="77" t="s">
        <v>62</v>
      </c>
      <c r="E387" s="73" t="str">
        <f t="shared" si="13"/>
        <v>1278. Cuidado Continuo por una vida con bienestar para la ruralidad de BogotáComunitario</v>
      </c>
      <c r="F387" s="77" t="s">
        <v>197</v>
      </c>
      <c r="G387" s="77" t="s">
        <v>64</v>
      </c>
      <c r="H387" s="77" t="s">
        <v>65</v>
      </c>
      <c r="I387" s="73" t="s">
        <v>34</v>
      </c>
      <c r="J387" s="77" t="s">
        <v>66</v>
      </c>
      <c r="K387" s="77" t="s">
        <v>39</v>
      </c>
      <c r="L387" s="77" t="s">
        <v>4</v>
      </c>
      <c r="M387" s="80" t="s">
        <v>1</v>
      </c>
      <c r="N387" s="73" t="str">
        <f t="shared" si="12"/>
        <v>1278. Cuidado Continuo por una vida con bienestar para la ruralidad de BogotáComunitario2_SANTA_FE2_NOVIEMBRE_2025</v>
      </c>
      <c r="O387" s="78">
        <v>468320</v>
      </c>
      <c r="P387" s="78"/>
      <c r="Q387" s="78"/>
      <c r="R387" s="76">
        <v>0</v>
      </c>
      <c r="S387" s="79">
        <v>0</v>
      </c>
    </row>
    <row r="388" spans="2:19" ht="30" customHeight="1">
      <c r="B388" s="77">
        <v>127</v>
      </c>
      <c r="C388" s="77" t="s">
        <v>195</v>
      </c>
      <c r="D388" s="77" t="s">
        <v>67</v>
      </c>
      <c r="E388" s="73" t="str">
        <f t="shared" si="13"/>
        <v xml:space="preserve">1278. Cuidado Continuo por una vida con bienestar para la ruralidad de BogotáEducativo </v>
      </c>
      <c r="F388" s="77" t="s">
        <v>197</v>
      </c>
      <c r="G388" s="77" t="s">
        <v>64</v>
      </c>
      <c r="H388" s="77" t="s">
        <v>65</v>
      </c>
      <c r="I388" s="73" t="s">
        <v>34</v>
      </c>
      <c r="J388" s="77" t="s">
        <v>66</v>
      </c>
      <c r="K388" s="77" t="s">
        <v>39</v>
      </c>
      <c r="L388" s="77" t="s">
        <v>4</v>
      </c>
      <c r="M388" s="80" t="s">
        <v>1</v>
      </c>
      <c r="N388" s="73" t="str">
        <f t="shared" si="12"/>
        <v>1278. Cuidado Continuo por una vida con bienestar para la ruralidad de BogotáEducativo 2_SANTA_FE2_NOVIEMBRE_2025</v>
      </c>
      <c r="O388" s="78">
        <v>468320</v>
      </c>
      <c r="P388" s="78"/>
      <c r="Q388" s="78"/>
      <c r="R388" s="76">
        <v>0</v>
      </c>
      <c r="S388" s="79">
        <v>0</v>
      </c>
    </row>
    <row r="389" spans="2:19" ht="30" customHeight="1">
      <c r="B389" s="77">
        <v>127</v>
      </c>
      <c r="C389" s="77" t="s">
        <v>195</v>
      </c>
      <c r="D389" s="77" t="s">
        <v>68</v>
      </c>
      <c r="E389" s="73" t="str">
        <f t="shared" si="13"/>
        <v>1278. Cuidado Continuo por una vida con bienestar para la ruralidad de BogotáInstitucional</v>
      </c>
      <c r="F389" s="77" t="s">
        <v>197</v>
      </c>
      <c r="G389" s="77" t="s">
        <v>64</v>
      </c>
      <c r="H389" s="77" t="s">
        <v>65</v>
      </c>
      <c r="I389" s="73" t="s">
        <v>34</v>
      </c>
      <c r="J389" s="77" t="s">
        <v>66</v>
      </c>
      <c r="K389" s="77" t="s">
        <v>39</v>
      </c>
      <c r="L389" s="77" t="s">
        <v>4</v>
      </c>
      <c r="M389" s="80" t="s">
        <v>1</v>
      </c>
      <c r="N389" s="73" t="str">
        <f t="shared" ref="N389:N452" si="14">+E389&amp;L389&amp;M389</f>
        <v>1278. Cuidado Continuo por una vida con bienestar para la ruralidad de BogotáInstitucional2_SANTA_FE2_NOVIEMBRE_2025</v>
      </c>
      <c r="O389" s="78">
        <v>468320</v>
      </c>
      <c r="P389" s="78"/>
      <c r="Q389" s="78"/>
      <c r="R389" s="76">
        <v>0</v>
      </c>
      <c r="S389" s="79">
        <v>0</v>
      </c>
    </row>
    <row r="390" spans="2:19" ht="30" customHeight="1">
      <c r="B390" s="77">
        <v>128</v>
      </c>
      <c r="C390" s="77" t="s">
        <v>195</v>
      </c>
      <c r="D390" s="77" t="s">
        <v>62</v>
      </c>
      <c r="E390" s="73" t="str">
        <f t="shared" si="13"/>
        <v>1288. Cuidado Continuo por una vida con bienestar para la ruralidad de BogotáComunitario</v>
      </c>
      <c r="F390" s="77" t="s">
        <v>198</v>
      </c>
      <c r="G390" s="77" t="s">
        <v>64</v>
      </c>
      <c r="H390" s="77" t="s">
        <v>65</v>
      </c>
      <c r="I390" s="73" t="s">
        <v>34</v>
      </c>
      <c r="J390" s="77" t="s">
        <v>66</v>
      </c>
      <c r="K390" s="77" t="s">
        <v>55</v>
      </c>
      <c r="L390" s="77" t="s">
        <v>4</v>
      </c>
      <c r="M390" s="80" t="s">
        <v>1</v>
      </c>
      <c r="N390" s="73" t="str">
        <f t="shared" si="14"/>
        <v>1288. Cuidado Continuo por una vida con bienestar para la ruralidad de BogotáComunitario2_SANTA_FE2_NOVIEMBRE_2025</v>
      </c>
      <c r="O390" s="78">
        <v>140539</v>
      </c>
      <c r="P390" s="78"/>
      <c r="Q390" s="78"/>
      <c r="R390" s="76">
        <v>0</v>
      </c>
      <c r="S390" s="79">
        <v>0</v>
      </c>
    </row>
    <row r="391" spans="2:19" ht="30" customHeight="1">
      <c r="B391" s="77">
        <v>128</v>
      </c>
      <c r="C391" s="77" t="s">
        <v>195</v>
      </c>
      <c r="D391" s="77" t="s">
        <v>67</v>
      </c>
      <c r="E391" s="73" t="str">
        <f t="shared" si="13"/>
        <v xml:space="preserve">1288. Cuidado Continuo por una vida con bienestar para la ruralidad de BogotáEducativo </v>
      </c>
      <c r="F391" s="77" t="s">
        <v>198</v>
      </c>
      <c r="G391" s="77" t="s">
        <v>64</v>
      </c>
      <c r="H391" s="77" t="s">
        <v>65</v>
      </c>
      <c r="I391" s="73" t="s">
        <v>34</v>
      </c>
      <c r="J391" s="77" t="s">
        <v>66</v>
      </c>
      <c r="K391" s="77" t="s">
        <v>55</v>
      </c>
      <c r="L391" s="77" t="s">
        <v>4</v>
      </c>
      <c r="M391" s="80" t="s">
        <v>1</v>
      </c>
      <c r="N391" s="73" t="str">
        <f t="shared" si="14"/>
        <v>1288. Cuidado Continuo por una vida con bienestar para la ruralidad de BogotáEducativo 2_SANTA_FE2_NOVIEMBRE_2025</v>
      </c>
      <c r="O391" s="78">
        <v>140539</v>
      </c>
      <c r="P391" s="78"/>
      <c r="Q391" s="78"/>
      <c r="R391" s="76">
        <v>0</v>
      </c>
      <c r="S391" s="79">
        <v>0</v>
      </c>
    </row>
    <row r="392" spans="2:19" ht="30" customHeight="1">
      <c r="B392" s="77">
        <v>129</v>
      </c>
      <c r="C392" s="77" t="s">
        <v>195</v>
      </c>
      <c r="D392" s="77" t="s">
        <v>62</v>
      </c>
      <c r="E392" s="73" t="str">
        <f t="shared" si="13"/>
        <v>1298. Cuidado Continuo por una vida con bienestar para la ruralidad de BogotáComunitario</v>
      </c>
      <c r="F392" s="77" t="s">
        <v>199</v>
      </c>
      <c r="G392" s="77" t="s">
        <v>64</v>
      </c>
      <c r="H392" s="77" t="s">
        <v>65</v>
      </c>
      <c r="I392" s="73" t="s">
        <v>34</v>
      </c>
      <c r="J392" s="77" t="s">
        <v>66</v>
      </c>
      <c r="K392" s="77" t="s">
        <v>39</v>
      </c>
      <c r="L392" s="77" t="s">
        <v>4</v>
      </c>
      <c r="M392" s="80" t="s">
        <v>1</v>
      </c>
      <c r="N392" s="73" t="str">
        <f t="shared" si="14"/>
        <v>1298. Cuidado Continuo por una vida con bienestar para la ruralidad de BogotáComunitario2_SANTA_FE2_NOVIEMBRE_2025</v>
      </c>
      <c r="O392" s="78">
        <v>175674</v>
      </c>
      <c r="P392" s="78"/>
      <c r="Q392" s="78"/>
      <c r="R392" s="76">
        <v>0</v>
      </c>
      <c r="S392" s="79">
        <v>0</v>
      </c>
    </row>
    <row r="393" spans="2:19" ht="30" customHeight="1">
      <c r="B393" s="77">
        <v>130</v>
      </c>
      <c r="C393" s="77" t="s">
        <v>195</v>
      </c>
      <c r="D393" s="77" t="s">
        <v>62</v>
      </c>
      <c r="E393" s="73" t="str">
        <f t="shared" si="13"/>
        <v>1308. Cuidado Continuo por una vida con bienestar para la ruralidad de BogotáComunitario</v>
      </c>
      <c r="F393" s="77" t="s">
        <v>200</v>
      </c>
      <c r="G393" s="77" t="s">
        <v>64</v>
      </c>
      <c r="H393" s="77" t="s">
        <v>65</v>
      </c>
      <c r="I393" s="73" t="s">
        <v>34</v>
      </c>
      <c r="J393" s="77" t="s">
        <v>66</v>
      </c>
      <c r="K393" s="77" t="s">
        <v>55</v>
      </c>
      <c r="L393" s="77" t="s">
        <v>4</v>
      </c>
      <c r="M393" s="80" t="s">
        <v>1</v>
      </c>
      <c r="N393" s="73" t="str">
        <f t="shared" si="14"/>
        <v>1308. Cuidado Continuo por una vida con bienestar para la ruralidad de BogotáComunitario2_SANTA_FE2_NOVIEMBRE_2025</v>
      </c>
      <c r="O393" s="78">
        <v>140539</v>
      </c>
      <c r="P393" s="78"/>
      <c r="Q393" s="78"/>
      <c r="R393" s="76">
        <v>0</v>
      </c>
      <c r="S393" s="79">
        <v>0</v>
      </c>
    </row>
    <row r="394" spans="2:19" ht="30" customHeight="1">
      <c r="B394" s="77">
        <v>131</v>
      </c>
      <c r="C394" s="77" t="s">
        <v>195</v>
      </c>
      <c r="D394" s="77" t="s">
        <v>73</v>
      </c>
      <c r="E394" s="73" t="str">
        <f t="shared" si="13"/>
        <v>1318. Cuidado Continuo por una vida con bienestar para la ruralidad de BogotáLaboral</v>
      </c>
      <c r="F394" s="77" t="s">
        <v>201</v>
      </c>
      <c r="G394" s="77" t="s">
        <v>85</v>
      </c>
      <c r="H394" s="77" t="s">
        <v>65</v>
      </c>
      <c r="I394" s="73" t="s">
        <v>34</v>
      </c>
      <c r="J394" s="77" t="s">
        <v>129</v>
      </c>
      <c r="K394" s="77" t="s">
        <v>39</v>
      </c>
      <c r="L394" s="77" t="s">
        <v>4</v>
      </c>
      <c r="M394" s="80" t="s">
        <v>1</v>
      </c>
      <c r="N394" s="73" t="str">
        <f t="shared" si="14"/>
        <v>1318. Cuidado Continuo por una vida con bienestar para la ruralidad de BogotáLaboral2_SANTA_FE2_NOVIEMBRE_2025</v>
      </c>
      <c r="O394" s="78">
        <v>940787</v>
      </c>
      <c r="P394" s="78"/>
      <c r="Q394" s="78"/>
      <c r="R394" s="76">
        <v>0</v>
      </c>
      <c r="S394" s="79">
        <v>0</v>
      </c>
    </row>
    <row r="395" spans="2:19" ht="30" customHeight="1">
      <c r="B395" s="77">
        <v>132</v>
      </c>
      <c r="C395" s="77" t="s">
        <v>195</v>
      </c>
      <c r="D395" s="77" t="s">
        <v>73</v>
      </c>
      <c r="E395" s="73" t="str">
        <f t="shared" si="13"/>
        <v>1328. Cuidado Continuo por una vida con bienestar para la ruralidad de BogotáLaboral</v>
      </c>
      <c r="F395" s="77" t="s">
        <v>202</v>
      </c>
      <c r="G395" s="77" t="s">
        <v>85</v>
      </c>
      <c r="H395" s="77" t="s">
        <v>65</v>
      </c>
      <c r="I395" s="73" t="s">
        <v>34</v>
      </c>
      <c r="J395" s="77" t="s">
        <v>203</v>
      </c>
      <c r="K395" s="77" t="s">
        <v>55</v>
      </c>
      <c r="L395" s="77" t="s">
        <v>4</v>
      </c>
      <c r="M395" s="80" t="s">
        <v>1</v>
      </c>
      <c r="N395" s="73" t="str">
        <f t="shared" si="14"/>
        <v>1328. Cuidado Continuo por una vida con bienestar para la ruralidad de BogotáLaboral2_SANTA_FE2_NOVIEMBRE_2025</v>
      </c>
      <c r="O395" s="78">
        <v>250875</v>
      </c>
      <c r="P395" s="78"/>
      <c r="Q395" s="78"/>
      <c r="R395" s="76">
        <v>0</v>
      </c>
      <c r="S395" s="79">
        <v>0</v>
      </c>
    </row>
    <row r="396" spans="2:19" ht="30" customHeight="1">
      <c r="B396" s="77">
        <v>133</v>
      </c>
      <c r="C396" s="77" t="s">
        <v>195</v>
      </c>
      <c r="D396" s="77" t="s">
        <v>73</v>
      </c>
      <c r="E396" s="73" t="str">
        <f t="shared" si="13"/>
        <v>1338. Cuidado Continuo por una vida con bienestar para la ruralidad de BogotáLaboral</v>
      </c>
      <c r="F396" s="77" t="s">
        <v>204</v>
      </c>
      <c r="G396" s="77" t="s">
        <v>85</v>
      </c>
      <c r="H396" s="77" t="s">
        <v>65</v>
      </c>
      <c r="I396" s="73" t="s">
        <v>34</v>
      </c>
      <c r="J396" s="77" t="s">
        <v>203</v>
      </c>
      <c r="K396" s="77" t="s">
        <v>55</v>
      </c>
      <c r="L396" s="77" t="s">
        <v>4</v>
      </c>
      <c r="M396" s="80" t="s">
        <v>1</v>
      </c>
      <c r="N396" s="73" t="str">
        <f t="shared" si="14"/>
        <v>1338. Cuidado Continuo por una vida con bienestar para la ruralidad de BogotáLaboral2_SANTA_FE2_NOVIEMBRE_2025</v>
      </c>
      <c r="O396" s="78">
        <v>183687</v>
      </c>
      <c r="P396" s="78"/>
      <c r="Q396" s="78"/>
      <c r="R396" s="76">
        <v>0</v>
      </c>
      <c r="S396" s="79">
        <v>0</v>
      </c>
    </row>
    <row r="397" spans="2:19" ht="30" customHeight="1">
      <c r="B397" s="77">
        <v>134</v>
      </c>
      <c r="C397" s="77" t="s">
        <v>195</v>
      </c>
      <c r="D397" s="77" t="s">
        <v>73</v>
      </c>
      <c r="E397" s="73" t="str">
        <f t="shared" si="13"/>
        <v>1348. Cuidado Continuo por una vida con bienestar para la ruralidad de BogotáLaboral</v>
      </c>
      <c r="F397" s="77" t="s">
        <v>205</v>
      </c>
      <c r="G397" s="77" t="s">
        <v>85</v>
      </c>
      <c r="H397" s="77" t="s">
        <v>65</v>
      </c>
      <c r="I397" s="73" t="s">
        <v>34</v>
      </c>
      <c r="J397" s="77" t="s">
        <v>126</v>
      </c>
      <c r="K397" s="77" t="s">
        <v>55</v>
      </c>
      <c r="L397" s="77" t="s">
        <v>4</v>
      </c>
      <c r="M397" s="80" t="s">
        <v>1</v>
      </c>
      <c r="N397" s="73" t="str">
        <f t="shared" si="14"/>
        <v>1348. Cuidado Continuo por una vida con bienestar para la ruralidad de BogotáLaboral2_SANTA_FE2_NOVIEMBRE_2025</v>
      </c>
      <c r="O397" s="78">
        <v>110336</v>
      </c>
      <c r="P397" s="78"/>
      <c r="Q397" s="78"/>
      <c r="R397" s="76">
        <v>0</v>
      </c>
      <c r="S397" s="79">
        <v>0</v>
      </c>
    </row>
    <row r="398" spans="2:19" ht="30" customHeight="1">
      <c r="B398" s="77">
        <v>135</v>
      </c>
      <c r="C398" s="77" t="s">
        <v>195</v>
      </c>
      <c r="D398" s="77" t="s">
        <v>73</v>
      </c>
      <c r="E398" s="73" t="str">
        <f t="shared" si="13"/>
        <v>1358. Cuidado Continuo por una vida con bienestar para la ruralidad de BogotáLaboral</v>
      </c>
      <c r="F398" s="77" t="s">
        <v>206</v>
      </c>
      <c r="G398" s="77" t="s">
        <v>85</v>
      </c>
      <c r="H398" s="77" t="s">
        <v>65</v>
      </c>
      <c r="I398" s="73" t="s">
        <v>34</v>
      </c>
      <c r="J398" s="77" t="s">
        <v>126</v>
      </c>
      <c r="K398" s="77" t="s">
        <v>39</v>
      </c>
      <c r="L398" s="77" t="s">
        <v>4</v>
      </c>
      <c r="M398" s="80" t="s">
        <v>1</v>
      </c>
      <c r="N398" s="73" t="str">
        <f t="shared" si="14"/>
        <v>1358. Cuidado Continuo por una vida con bienestar para la ruralidad de BogotáLaboral2_SANTA_FE2_NOVIEMBRE_2025</v>
      </c>
      <c r="O398" s="78">
        <v>137922</v>
      </c>
      <c r="P398" s="78"/>
      <c r="Q398" s="78"/>
      <c r="R398" s="76">
        <v>0</v>
      </c>
      <c r="S398" s="79">
        <v>0</v>
      </c>
    </row>
    <row r="399" spans="2:19" ht="30" customHeight="1">
      <c r="B399" s="77">
        <v>86</v>
      </c>
      <c r="C399" s="77" t="s">
        <v>207</v>
      </c>
      <c r="D399" s="77" t="s">
        <v>208</v>
      </c>
      <c r="E399" s="73" t="str">
        <f t="shared" si="13"/>
        <v>869. Gestión de Programas Estrategias y Planes para el BienestarGestión Integral Estrategias y Programas</v>
      </c>
      <c r="F399" s="77" t="s">
        <v>209</v>
      </c>
      <c r="G399" s="77" t="s">
        <v>210</v>
      </c>
      <c r="H399" s="77" t="s">
        <v>65</v>
      </c>
      <c r="I399" s="73" t="s">
        <v>34</v>
      </c>
      <c r="J399" s="77" t="s">
        <v>193</v>
      </c>
      <c r="K399" s="77" t="s">
        <v>36</v>
      </c>
      <c r="L399" s="77" t="s">
        <v>4</v>
      </c>
      <c r="M399" s="80" t="s">
        <v>1</v>
      </c>
      <c r="N399" s="73" t="str">
        <f t="shared" si="14"/>
        <v>869. Gestión de Programas Estrategias y Planes para el BienestarGestión Integral Estrategias y Programas2_SANTA_FE2_NOVIEMBRE_2025</v>
      </c>
      <c r="O399" s="78">
        <v>73474880</v>
      </c>
      <c r="P399" s="78"/>
      <c r="Q399" s="78"/>
      <c r="R399" s="76">
        <v>0</v>
      </c>
      <c r="S399" s="79">
        <v>0</v>
      </c>
    </row>
    <row r="400" spans="2:19" ht="30" customHeight="1">
      <c r="B400" s="77">
        <v>136</v>
      </c>
      <c r="C400" s="77" t="s">
        <v>207</v>
      </c>
      <c r="D400" s="77" t="s">
        <v>208</v>
      </c>
      <c r="E400" s="73" t="str">
        <f t="shared" si="13"/>
        <v>1369. Gestión de Programas Estrategias y Planes para el BienestarGestión Integral Estrategias y Programas</v>
      </c>
      <c r="F400" s="77" t="s">
        <v>211</v>
      </c>
      <c r="G400" s="77" t="s">
        <v>212</v>
      </c>
      <c r="H400" s="77" t="s">
        <v>44</v>
      </c>
      <c r="I400" s="73" t="s">
        <v>34</v>
      </c>
      <c r="J400" s="77" t="s">
        <v>35</v>
      </c>
      <c r="K400" s="77" t="s">
        <v>36</v>
      </c>
      <c r="L400" s="77" t="s">
        <v>4</v>
      </c>
      <c r="M400" s="80" t="s">
        <v>1</v>
      </c>
      <c r="N400" s="73" t="str">
        <f t="shared" si="14"/>
        <v>1369. Gestión de Programas Estrategias y Planes para el BienestarGestión Integral Estrategias y Programas2_SANTA_FE2_NOVIEMBRE_2025</v>
      </c>
      <c r="O400" s="78">
        <v>5621568</v>
      </c>
      <c r="P400" s="78"/>
      <c r="Q400" s="78"/>
      <c r="R400" s="76">
        <v>0</v>
      </c>
      <c r="S400" s="79">
        <v>0</v>
      </c>
    </row>
    <row r="401" spans="2:19" ht="30" customHeight="1">
      <c r="B401" s="77">
        <v>137</v>
      </c>
      <c r="C401" s="77" t="s">
        <v>207</v>
      </c>
      <c r="D401" s="77" t="s">
        <v>208</v>
      </c>
      <c r="E401" s="73" t="str">
        <f t="shared" si="13"/>
        <v>1379. Gestión de Programas Estrategias y Planes para el BienestarGestión Integral Estrategias y Programas</v>
      </c>
      <c r="F401" s="77" t="s">
        <v>213</v>
      </c>
      <c r="G401" s="77" t="s">
        <v>212</v>
      </c>
      <c r="H401" s="77" t="s">
        <v>44</v>
      </c>
      <c r="I401" s="73" t="s">
        <v>34</v>
      </c>
      <c r="J401" s="77" t="s">
        <v>35</v>
      </c>
      <c r="K401" s="77" t="s">
        <v>36</v>
      </c>
      <c r="L401" s="77" t="s">
        <v>4</v>
      </c>
      <c r="M401" s="80" t="s">
        <v>1</v>
      </c>
      <c r="N401" s="73" t="str">
        <f t="shared" si="14"/>
        <v>1379. Gestión de Programas Estrategias y Planes para el BienestarGestión Integral Estrategias y Programas2_SANTA_FE2_NOVIEMBRE_2025</v>
      </c>
      <c r="O401" s="78">
        <v>3994272</v>
      </c>
      <c r="P401" s="78"/>
      <c r="Q401" s="78"/>
      <c r="R401" s="76">
        <v>0</v>
      </c>
      <c r="S401" s="79">
        <v>0</v>
      </c>
    </row>
    <row r="402" spans="2:19" ht="30" customHeight="1">
      <c r="B402" s="77">
        <v>138</v>
      </c>
      <c r="C402" s="77" t="s">
        <v>207</v>
      </c>
      <c r="D402" s="77" t="s">
        <v>208</v>
      </c>
      <c r="E402" s="73" t="str">
        <f t="shared" si="13"/>
        <v>1389. Gestión de Programas Estrategias y Planes para el BienestarGestión Integral Estrategias y Programas</v>
      </c>
      <c r="F402" s="77" t="s">
        <v>214</v>
      </c>
      <c r="G402" s="77" t="s">
        <v>212</v>
      </c>
      <c r="H402" s="77" t="s">
        <v>44</v>
      </c>
      <c r="I402" s="73" t="s">
        <v>34</v>
      </c>
      <c r="J402" s="77" t="s">
        <v>35</v>
      </c>
      <c r="K402" s="77" t="s">
        <v>36</v>
      </c>
      <c r="L402" s="77" t="s">
        <v>4</v>
      </c>
      <c r="M402" s="80" t="s">
        <v>1</v>
      </c>
      <c r="N402" s="73" t="str">
        <f t="shared" si="14"/>
        <v>1389. Gestión de Programas Estrategias y Planes para el BienestarGestión Integral Estrategias y Programas2_SANTA_FE2_NOVIEMBRE_2025</v>
      </c>
      <c r="O402" s="78">
        <v>12969056</v>
      </c>
      <c r="P402" s="78"/>
      <c r="Q402" s="78"/>
      <c r="R402" s="76">
        <v>0</v>
      </c>
      <c r="S402" s="79">
        <v>0</v>
      </c>
    </row>
    <row r="403" spans="2:19" ht="30" customHeight="1">
      <c r="B403" s="77">
        <v>139</v>
      </c>
      <c r="C403" s="77" t="s">
        <v>207</v>
      </c>
      <c r="D403" s="77" t="s">
        <v>208</v>
      </c>
      <c r="E403" s="73" t="str">
        <f t="shared" si="13"/>
        <v>1399. Gestión de Programas Estrategias y Planes para el BienestarGestión Integral Estrategias y Programas</v>
      </c>
      <c r="F403" s="77" t="s">
        <v>215</v>
      </c>
      <c r="G403" s="77" t="s">
        <v>212</v>
      </c>
      <c r="H403" s="77" t="s">
        <v>44</v>
      </c>
      <c r="I403" s="73" t="s">
        <v>34</v>
      </c>
      <c r="J403" s="77" t="s">
        <v>35</v>
      </c>
      <c r="K403" s="77" t="s">
        <v>36</v>
      </c>
      <c r="L403" s="77" t="s">
        <v>4</v>
      </c>
      <c r="M403" s="80" t="s">
        <v>1</v>
      </c>
      <c r="N403" s="73" t="str">
        <f t="shared" si="14"/>
        <v>1399. Gestión de Programas Estrategias y Planes para el BienestarGestión Integral Estrategias y Programas2_SANTA_FE2_NOVIEMBRE_2025</v>
      </c>
      <c r="O403" s="78">
        <v>3994272</v>
      </c>
      <c r="P403" s="78"/>
      <c r="Q403" s="78"/>
      <c r="R403" s="76">
        <v>0</v>
      </c>
      <c r="S403" s="79">
        <v>0</v>
      </c>
    </row>
    <row r="404" spans="2:19" ht="30" customHeight="1">
      <c r="B404" s="77">
        <v>140</v>
      </c>
      <c r="C404" s="77" t="s">
        <v>207</v>
      </c>
      <c r="D404" s="77" t="s">
        <v>208</v>
      </c>
      <c r="E404" s="73" t="str">
        <f t="shared" ref="E404:E467" si="15">B404&amp;C404&amp;D404</f>
        <v>1409. Gestión de Programas Estrategias y Planes para el BienestarGestión Integral Estrategias y Programas</v>
      </c>
      <c r="F404" s="77" t="s">
        <v>216</v>
      </c>
      <c r="G404" s="77" t="s">
        <v>212</v>
      </c>
      <c r="H404" s="77" t="s">
        <v>44</v>
      </c>
      <c r="I404" s="73" t="s">
        <v>34</v>
      </c>
      <c r="J404" s="77" t="s">
        <v>35</v>
      </c>
      <c r="K404" s="77" t="s">
        <v>36</v>
      </c>
      <c r="L404" s="77" t="s">
        <v>4</v>
      </c>
      <c r="M404" s="80" t="s">
        <v>1</v>
      </c>
      <c r="N404" s="73" t="str">
        <f t="shared" si="14"/>
        <v>1409. Gestión de Programas Estrategias y Planes para el BienestarGestión Integral Estrategias y Programas2_SANTA_FE2_NOVIEMBRE_2025</v>
      </c>
      <c r="O404" s="78">
        <v>5621568</v>
      </c>
      <c r="P404" s="78"/>
      <c r="Q404" s="78"/>
      <c r="R404" s="76">
        <v>0</v>
      </c>
      <c r="S404" s="79">
        <v>0</v>
      </c>
    </row>
    <row r="405" spans="2:19" ht="30" customHeight="1">
      <c r="B405" s="77">
        <v>141</v>
      </c>
      <c r="C405" s="77" t="s">
        <v>207</v>
      </c>
      <c r="D405" s="77" t="s">
        <v>208</v>
      </c>
      <c r="E405" s="73" t="str">
        <f t="shared" si="15"/>
        <v>1419. Gestión de Programas Estrategias y Planes para el BienestarGestión Integral Estrategias y Programas</v>
      </c>
      <c r="F405" s="77" t="s">
        <v>217</v>
      </c>
      <c r="G405" s="77" t="s">
        <v>212</v>
      </c>
      <c r="H405" s="77" t="s">
        <v>44</v>
      </c>
      <c r="I405" s="73" t="s">
        <v>34</v>
      </c>
      <c r="J405" s="77" t="s">
        <v>35</v>
      </c>
      <c r="K405" s="77" t="s">
        <v>36</v>
      </c>
      <c r="L405" s="77" t="s">
        <v>4</v>
      </c>
      <c r="M405" s="80" t="s">
        <v>1</v>
      </c>
      <c r="N405" s="73" t="str">
        <f t="shared" si="14"/>
        <v>1419. Gestión de Programas Estrategias y Planes para el BienestarGestión Integral Estrategias y Programas2_SANTA_FE2_NOVIEMBRE_2025</v>
      </c>
      <c r="O405" s="78">
        <v>3994272</v>
      </c>
      <c r="P405" s="78"/>
      <c r="Q405" s="78"/>
      <c r="R405" s="76">
        <v>0</v>
      </c>
      <c r="S405" s="79">
        <v>0</v>
      </c>
    </row>
    <row r="406" spans="2:19" ht="30" customHeight="1">
      <c r="B406" s="77">
        <v>142</v>
      </c>
      <c r="C406" s="77" t="s">
        <v>207</v>
      </c>
      <c r="D406" s="77" t="s">
        <v>208</v>
      </c>
      <c r="E406" s="73" t="str">
        <f t="shared" si="15"/>
        <v>1429. Gestión de Programas Estrategias y Planes para el BienestarGestión Integral Estrategias y Programas</v>
      </c>
      <c r="F406" s="77" t="s">
        <v>218</v>
      </c>
      <c r="G406" s="77" t="s">
        <v>212</v>
      </c>
      <c r="H406" s="77" t="s">
        <v>44</v>
      </c>
      <c r="I406" s="73" t="s">
        <v>34</v>
      </c>
      <c r="J406" s="77" t="s">
        <v>35</v>
      </c>
      <c r="K406" s="77" t="s">
        <v>55</v>
      </c>
      <c r="L406" s="77" t="s">
        <v>4</v>
      </c>
      <c r="M406" s="80" t="s">
        <v>1</v>
      </c>
      <c r="N406" s="73" t="str">
        <f t="shared" si="14"/>
        <v>1429. Gestión de Programas Estrategias y Planes para el BienestarGestión Integral Estrategias y Programas2_SANTA_FE2_NOVIEMBRE_2025</v>
      </c>
      <c r="O406" s="78">
        <v>3994272</v>
      </c>
      <c r="P406" s="78"/>
      <c r="Q406" s="78"/>
      <c r="R406" s="76">
        <v>0</v>
      </c>
      <c r="S406" s="79">
        <v>0</v>
      </c>
    </row>
    <row r="407" spans="2:19" ht="30" customHeight="1">
      <c r="B407" s="77">
        <v>143</v>
      </c>
      <c r="C407" s="77" t="s">
        <v>207</v>
      </c>
      <c r="D407" s="77" t="s">
        <v>208</v>
      </c>
      <c r="E407" s="73" t="str">
        <f t="shared" si="15"/>
        <v>1439. Gestión de Programas Estrategias y Planes para el BienestarGestión Integral Estrategias y Programas</v>
      </c>
      <c r="F407" s="77" t="s">
        <v>219</v>
      </c>
      <c r="G407" s="77" t="s">
        <v>220</v>
      </c>
      <c r="H407" s="77" t="s">
        <v>44</v>
      </c>
      <c r="I407" s="73" t="s">
        <v>34</v>
      </c>
      <c r="J407" s="77" t="s">
        <v>35</v>
      </c>
      <c r="K407" s="77" t="s">
        <v>36</v>
      </c>
      <c r="L407" s="77" t="s">
        <v>4</v>
      </c>
      <c r="M407" s="80" t="s">
        <v>1</v>
      </c>
      <c r="N407" s="73" t="str">
        <f t="shared" si="14"/>
        <v>1439. Gestión de Programas Estrategias y Planes para el BienestarGestión Integral Estrategias y Programas2_SANTA_FE2_NOVIEMBRE_2025</v>
      </c>
      <c r="O407" s="78">
        <v>7508288</v>
      </c>
      <c r="P407" s="78"/>
      <c r="Q407" s="78"/>
      <c r="R407" s="76">
        <v>0</v>
      </c>
      <c r="S407" s="79">
        <v>0</v>
      </c>
    </row>
    <row r="408" spans="2:19" ht="30" customHeight="1">
      <c r="B408" s="77">
        <v>144</v>
      </c>
      <c r="C408" s="77" t="s">
        <v>207</v>
      </c>
      <c r="D408" s="77" t="s">
        <v>208</v>
      </c>
      <c r="E408" s="73" t="str">
        <f t="shared" si="15"/>
        <v>1449. Gestión de Programas Estrategias y Planes para el BienestarGestión Integral Estrategias y Programas</v>
      </c>
      <c r="F408" s="77" t="s">
        <v>221</v>
      </c>
      <c r="G408" s="77" t="s">
        <v>220</v>
      </c>
      <c r="H408" s="77" t="s">
        <v>44</v>
      </c>
      <c r="I408" s="73" t="s">
        <v>34</v>
      </c>
      <c r="J408" s="77" t="s">
        <v>35</v>
      </c>
      <c r="K408" s="77" t="s">
        <v>36</v>
      </c>
      <c r="L408" s="77" t="s">
        <v>4</v>
      </c>
      <c r="M408" s="80" t="s">
        <v>1</v>
      </c>
      <c r="N408" s="73" t="str">
        <f t="shared" si="14"/>
        <v>1449. Gestión de Programas Estrategias y Planes para el BienestarGestión Integral Estrategias y Programas2_SANTA_FE2_NOVIEMBRE_2025</v>
      </c>
      <c r="O408" s="78">
        <v>7508288</v>
      </c>
      <c r="P408" s="78"/>
      <c r="Q408" s="78"/>
      <c r="R408" s="76">
        <v>0</v>
      </c>
      <c r="S408" s="79">
        <v>0</v>
      </c>
    </row>
    <row r="409" spans="2:19" ht="30" customHeight="1">
      <c r="B409" s="77">
        <v>145</v>
      </c>
      <c r="C409" s="77" t="s">
        <v>207</v>
      </c>
      <c r="D409" s="77" t="s">
        <v>208</v>
      </c>
      <c r="E409" s="73" t="str">
        <f t="shared" si="15"/>
        <v>1459. Gestión de Programas Estrategias y Planes para el BienestarGestión Integral Estrategias y Programas</v>
      </c>
      <c r="F409" s="77" t="s">
        <v>222</v>
      </c>
      <c r="G409" s="77" t="s">
        <v>220</v>
      </c>
      <c r="H409" s="77" t="s">
        <v>44</v>
      </c>
      <c r="I409" s="73" t="s">
        <v>34</v>
      </c>
      <c r="J409" s="77" t="s">
        <v>35</v>
      </c>
      <c r="K409" s="77" t="s">
        <v>36</v>
      </c>
      <c r="L409" s="77" t="s">
        <v>4</v>
      </c>
      <c r="M409" s="80" t="s">
        <v>1</v>
      </c>
      <c r="N409" s="73" t="str">
        <f t="shared" si="14"/>
        <v>1459. Gestión de Programas Estrategias y Planes para el BienestarGestión Integral Estrategias y Programas2_SANTA_FE2_NOVIEMBRE_2025</v>
      </c>
      <c r="O409" s="78">
        <v>5299968</v>
      </c>
      <c r="P409" s="78"/>
      <c r="Q409" s="78"/>
      <c r="R409" s="76">
        <v>0</v>
      </c>
      <c r="S409" s="79">
        <v>0</v>
      </c>
    </row>
    <row r="410" spans="2:19" ht="30" customHeight="1">
      <c r="B410" s="77">
        <v>146</v>
      </c>
      <c r="C410" s="77" t="s">
        <v>207</v>
      </c>
      <c r="D410" s="77" t="s">
        <v>208</v>
      </c>
      <c r="E410" s="73" t="str">
        <f t="shared" si="15"/>
        <v>1469. Gestión de Programas Estrategias y Planes para el BienestarGestión Integral Estrategias y Programas</v>
      </c>
      <c r="F410" s="77" t="s">
        <v>223</v>
      </c>
      <c r="G410" s="77" t="s">
        <v>220</v>
      </c>
      <c r="H410" s="77" t="s">
        <v>44</v>
      </c>
      <c r="I410" s="73" t="s">
        <v>34</v>
      </c>
      <c r="J410" s="77" t="s">
        <v>66</v>
      </c>
      <c r="K410" s="77" t="s">
        <v>55</v>
      </c>
      <c r="L410" s="77" t="s">
        <v>4</v>
      </c>
      <c r="M410" s="80" t="s">
        <v>1</v>
      </c>
      <c r="N410" s="73" t="str">
        <f t="shared" si="14"/>
        <v>1469. Gestión de Programas Estrategias y Planes para el BienestarGestión Integral Estrategias y Programas2_SANTA_FE2_NOVIEMBRE_2025</v>
      </c>
      <c r="O410" s="78">
        <v>122208</v>
      </c>
      <c r="P410" s="78"/>
      <c r="Q410" s="78"/>
      <c r="R410" s="76">
        <v>0</v>
      </c>
      <c r="S410" s="79">
        <v>0</v>
      </c>
    </row>
    <row r="411" spans="2:19" ht="30" customHeight="1">
      <c r="B411" s="77">
        <v>147</v>
      </c>
      <c r="C411" s="77" t="s">
        <v>207</v>
      </c>
      <c r="D411" s="77" t="s">
        <v>208</v>
      </c>
      <c r="E411" s="73" t="str">
        <f t="shared" si="15"/>
        <v>1479. Gestión de Programas Estrategias y Planes para el BienestarGestión Integral Estrategias y Programas</v>
      </c>
      <c r="F411" s="77" t="s">
        <v>224</v>
      </c>
      <c r="G411" s="77" t="s">
        <v>220</v>
      </c>
      <c r="H411" s="77" t="s">
        <v>44</v>
      </c>
      <c r="I411" s="73" t="s">
        <v>34</v>
      </c>
      <c r="J411" s="77" t="s">
        <v>190</v>
      </c>
      <c r="K411" s="77" t="s">
        <v>55</v>
      </c>
      <c r="L411" s="77" t="s">
        <v>4</v>
      </c>
      <c r="M411" s="80" t="s">
        <v>1</v>
      </c>
      <c r="N411" s="73" t="str">
        <f t="shared" si="14"/>
        <v>1479. Gestión de Programas Estrategias y Planes para el BienestarGestión Integral Estrategias y Programas2_SANTA_FE2_NOVIEMBRE_2025</v>
      </c>
      <c r="O411" s="78">
        <v>30552</v>
      </c>
      <c r="P411" s="78"/>
      <c r="Q411" s="78"/>
      <c r="R411" s="76">
        <v>0</v>
      </c>
      <c r="S411" s="79">
        <v>0</v>
      </c>
    </row>
    <row r="412" spans="2:19" ht="30" customHeight="1">
      <c r="B412" s="77">
        <v>148</v>
      </c>
      <c r="C412" s="77" t="s">
        <v>207</v>
      </c>
      <c r="D412" s="77" t="s">
        <v>208</v>
      </c>
      <c r="E412" s="73" t="str">
        <f t="shared" si="15"/>
        <v>1489. Gestión de Programas Estrategias y Planes para el BienestarGestión Integral Estrategias y Programas</v>
      </c>
      <c r="F412" s="77" t="s">
        <v>225</v>
      </c>
      <c r="G412" s="77" t="s">
        <v>220</v>
      </c>
      <c r="H412" s="77" t="s">
        <v>44</v>
      </c>
      <c r="I412" s="73" t="s">
        <v>34</v>
      </c>
      <c r="J412" s="77" t="s">
        <v>66</v>
      </c>
      <c r="K412" s="77" t="s">
        <v>55</v>
      </c>
      <c r="L412" s="77" t="s">
        <v>4</v>
      </c>
      <c r="M412" s="80" t="s">
        <v>1</v>
      </c>
      <c r="N412" s="73" t="str">
        <f t="shared" si="14"/>
        <v>1489. Gestión de Programas Estrategias y Planes para el BienestarGestión Integral Estrategias y Programas2_SANTA_FE2_NOVIEMBRE_2025</v>
      </c>
      <c r="O412" s="78">
        <v>122208</v>
      </c>
      <c r="P412" s="78"/>
      <c r="Q412" s="78"/>
      <c r="R412" s="76">
        <v>0</v>
      </c>
      <c r="S412" s="79">
        <v>0</v>
      </c>
    </row>
    <row r="413" spans="2:19" ht="30" customHeight="1">
      <c r="B413" s="77">
        <v>149</v>
      </c>
      <c r="C413" s="77" t="s">
        <v>207</v>
      </c>
      <c r="D413" s="77" t="s">
        <v>208</v>
      </c>
      <c r="E413" s="73" t="str">
        <f t="shared" si="15"/>
        <v>1499. Gestión de Programas Estrategias y Planes para el BienestarGestión Integral Estrategias y Programas</v>
      </c>
      <c r="F413" s="77" t="s">
        <v>226</v>
      </c>
      <c r="G413" s="77" t="s">
        <v>220</v>
      </c>
      <c r="H413" s="77" t="s">
        <v>44</v>
      </c>
      <c r="I413" s="73" t="s">
        <v>34</v>
      </c>
      <c r="J413" s="77" t="s">
        <v>35</v>
      </c>
      <c r="K413" s="77" t="s">
        <v>36</v>
      </c>
      <c r="L413" s="77" t="s">
        <v>4</v>
      </c>
      <c r="M413" s="80" t="s">
        <v>1</v>
      </c>
      <c r="N413" s="73" t="str">
        <f t="shared" si="14"/>
        <v>1499. Gestión de Programas Estrategias y Planes para el BienestarGestión Integral Estrategias y Programas2_SANTA_FE2_NOVIEMBRE_2025</v>
      </c>
      <c r="O413" s="78">
        <v>3665168</v>
      </c>
      <c r="P413" s="78"/>
      <c r="Q413" s="78"/>
      <c r="R413" s="76">
        <v>0</v>
      </c>
      <c r="S413" s="79">
        <v>0</v>
      </c>
    </row>
    <row r="414" spans="2:19" ht="30" customHeight="1">
      <c r="B414" s="77">
        <v>150</v>
      </c>
      <c r="C414" s="77" t="s">
        <v>207</v>
      </c>
      <c r="D414" s="77" t="s">
        <v>208</v>
      </c>
      <c r="E414" s="73" t="str">
        <f t="shared" si="15"/>
        <v>1509. Gestión de Programas Estrategias y Planes para el BienestarGestión Integral Estrategias y Programas</v>
      </c>
      <c r="F414" s="77" t="s">
        <v>227</v>
      </c>
      <c r="G414" s="77" t="s">
        <v>220</v>
      </c>
      <c r="H414" s="77" t="s">
        <v>44</v>
      </c>
      <c r="I414" s="73" t="s">
        <v>34</v>
      </c>
      <c r="J414" s="77" t="s">
        <v>35</v>
      </c>
      <c r="K414" s="77" t="s">
        <v>36</v>
      </c>
      <c r="L414" s="77" t="s">
        <v>4</v>
      </c>
      <c r="M414" s="80" t="s">
        <v>1</v>
      </c>
      <c r="N414" s="73" t="str">
        <f t="shared" si="14"/>
        <v>1509. Gestión de Programas Estrategias y Planes para el BienestarGestión Integral Estrategias y Programas2_SANTA_FE2_NOVIEMBRE_2025</v>
      </c>
      <c r="O414" s="78">
        <v>1057260</v>
      </c>
      <c r="P414" s="78"/>
      <c r="Q414" s="78"/>
      <c r="R414" s="76">
        <v>0</v>
      </c>
      <c r="S414" s="79">
        <v>0</v>
      </c>
    </row>
    <row r="415" spans="2:19" ht="30" customHeight="1">
      <c r="B415" s="77">
        <v>151</v>
      </c>
      <c r="C415" s="77" t="s">
        <v>207</v>
      </c>
      <c r="D415" s="77" t="s">
        <v>208</v>
      </c>
      <c r="E415" s="73" t="str">
        <f t="shared" si="15"/>
        <v>1519. Gestión de Programas Estrategias y Planes para el BienestarGestión Integral Estrategias y Programas</v>
      </c>
      <c r="F415" s="77" t="s">
        <v>228</v>
      </c>
      <c r="G415" s="77" t="s">
        <v>220</v>
      </c>
      <c r="H415" s="77" t="s">
        <v>44</v>
      </c>
      <c r="I415" s="73" t="s">
        <v>34</v>
      </c>
      <c r="J415" s="77" t="s">
        <v>35</v>
      </c>
      <c r="K415" s="77" t="s">
        <v>36</v>
      </c>
      <c r="L415" s="77" t="s">
        <v>4</v>
      </c>
      <c r="M415" s="80" t="s">
        <v>1</v>
      </c>
      <c r="N415" s="73" t="str">
        <f t="shared" si="14"/>
        <v>1519. Gestión de Programas Estrategias y Planes para el BienestarGestión Integral Estrategias y Programas2_SANTA_FE2_NOVIEMBRE_2025</v>
      </c>
      <c r="O415" s="78">
        <v>1409680</v>
      </c>
      <c r="P415" s="78"/>
      <c r="Q415" s="78"/>
      <c r="R415" s="76">
        <v>0</v>
      </c>
      <c r="S415" s="79">
        <v>0</v>
      </c>
    </row>
    <row r="416" spans="2:19" ht="30" customHeight="1">
      <c r="B416" s="77">
        <v>152</v>
      </c>
      <c r="C416" s="77" t="s">
        <v>207</v>
      </c>
      <c r="D416" s="77" t="s">
        <v>208</v>
      </c>
      <c r="E416" s="73" t="str">
        <f t="shared" si="15"/>
        <v>1529. Gestión de Programas Estrategias y Planes para el BienestarGestión Integral Estrategias y Programas</v>
      </c>
      <c r="F416" s="77" t="s">
        <v>229</v>
      </c>
      <c r="G416" s="77" t="s">
        <v>220</v>
      </c>
      <c r="H416" s="77" t="s">
        <v>44</v>
      </c>
      <c r="I416" s="73" t="s">
        <v>34</v>
      </c>
      <c r="J416" s="77" t="s">
        <v>35</v>
      </c>
      <c r="K416" s="77" t="s">
        <v>36</v>
      </c>
      <c r="L416" s="77" t="s">
        <v>4</v>
      </c>
      <c r="M416" s="80" t="s">
        <v>1</v>
      </c>
      <c r="N416" s="73" t="str">
        <f t="shared" si="14"/>
        <v>1529. Gestión de Programas Estrategias y Planes para el BienestarGestión Integral Estrategias y Programas2_SANTA_FE2_NOVIEMBRE_2025</v>
      </c>
      <c r="O416" s="78">
        <v>352420</v>
      </c>
      <c r="P416" s="78"/>
      <c r="Q416" s="78"/>
      <c r="R416" s="76">
        <v>0</v>
      </c>
      <c r="S416" s="79">
        <v>0</v>
      </c>
    </row>
    <row r="417" spans="2:19" ht="30" customHeight="1">
      <c r="B417" s="77">
        <v>153</v>
      </c>
      <c r="C417" s="77" t="s">
        <v>207</v>
      </c>
      <c r="D417" s="77" t="s">
        <v>208</v>
      </c>
      <c r="E417" s="73" t="str">
        <f t="shared" si="15"/>
        <v>1539. Gestión de Programas Estrategias y Planes para el BienestarGestión Integral Estrategias y Programas</v>
      </c>
      <c r="F417" s="77" t="s">
        <v>230</v>
      </c>
      <c r="G417" s="77" t="s">
        <v>210</v>
      </c>
      <c r="H417" s="77" t="s">
        <v>44</v>
      </c>
      <c r="I417" s="73" t="s">
        <v>34</v>
      </c>
      <c r="J417" s="77" t="s">
        <v>35</v>
      </c>
      <c r="K417" s="77" t="s">
        <v>36</v>
      </c>
      <c r="L417" s="77" t="s">
        <v>4</v>
      </c>
      <c r="M417" s="80" t="s">
        <v>1</v>
      </c>
      <c r="N417" s="73" t="str">
        <f t="shared" si="14"/>
        <v>1539. Gestión de Programas Estrategias y Planes para el BienestarGestión Integral Estrategias y Programas2_SANTA_FE2_NOVIEMBRE_2025</v>
      </c>
      <c r="O417" s="78">
        <v>7347488</v>
      </c>
      <c r="P417" s="78"/>
      <c r="Q417" s="78"/>
      <c r="R417" s="76">
        <v>0</v>
      </c>
      <c r="S417" s="79">
        <v>0</v>
      </c>
    </row>
    <row r="418" spans="2:19" ht="30" customHeight="1">
      <c r="B418" s="77">
        <v>154</v>
      </c>
      <c r="C418" s="77" t="s">
        <v>207</v>
      </c>
      <c r="D418" s="77" t="s">
        <v>208</v>
      </c>
      <c r="E418" s="73" t="str">
        <f t="shared" si="15"/>
        <v>1549. Gestión de Programas Estrategias y Planes para el BienestarGestión Integral Estrategias y Programas</v>
      </c>
      <c r="F418" s="77" t="s">
        <v>231</v>
      </c>
      <c r="G418" s="77" t="s">
        <v>210</v>
      </c>
      <c r="H418" s="77" t="s">
        <v>44</v>
      </c>
      <c r="I418" s="73" t="s">
        <v>34</v>
      </c>
      <c r="J418" s="77" t="s">
        <v>35</v>
      </c>
      <c r="K418" s="77" t="s">
        <v>36</v>
      </c>
      <c r="L418" s="77" t="s">
        <v>4</v>
      </c>
      <c r="M418" s="80" t="s">
        <v>1</v>
      </c>
      <c r="N418" s="73" t="str">
        <f t="shared" si="14"/>
        <v>1549. Gestión de Programas Estrategias y Planes para el BienestarGestión Integral Estrategias y Programas2_SANTA_FE2_NOVIEMBRE_2025</v>
      </c>
      <c r="O418" s="78">
        <v>7347488</v>
      </c>
      <c r="P418" s="78"/>
      <c r="Q418" s="78"/>
      <c r="R418" s="76">
        <v>0</v>
      </c>
      <c r="S418" s="79">
        <v>0</v>
      </c>
    </row>
    <row r="419" spans="2:19" ht="30" customHeight="1">
      <c r="B419" s="77">
        <v>155</v>
      </c>
      <c r="C419" s="77" t="s">
        <v>207</v>
      </c>
      <c r="D419" s="77" t="s">
        <v>208</v>
      </c>
      <c r="E419" s="73" t="str">
        <f t="shared" si="15"/>
        <v>1559. Gestión de Programas Estrategias y Planes para el BienestarGestión Integral Estrategias y Programas</v>
      </c>
      <c r="F419" s="77" t="s">
        <v>232</v>
      </c>
      <c r="G419" s="77" t="s">
        <v>210</v>
      </c>
      <c r="H419" s="77" t="s">
        <v>44</v>
      </c>
      <c r="I419" s="73" t="s">
        <v>34</v>
      </c>
      <c r="J419" s="77" t="s">
        <v>35</v>
      </c>
      <c r="K419" s="77" t="s">
        <v>36</v>
      </c>
      <c r="L419" s="77" t="s">
        <v>4</v>
      </c>
      <c r="M419" s="80" t="s">
        <v>1</v>
      </c>
      <c r="N419" s="73" t="str">
        <f t="shared" si="14"/>
        <v>1559. Gestión de Programas Estrategias y Planes para el BienestarGestión Integral Estrategias y Programas2_SANTA_FE2_NOVIEMBRE_2025</v>
      </c>
      <c r="O419" s="78">
        <v>7347488</v>
      </c>
      <c r="P419" s="78"/>
      <c r="Q419" s="78"/>
      <c r="R419" s="76">
        <v>0</v>
      </c>
      <c r="S419" s="79">
        <v>0</v>
      </c>
    </row>
    <row r="420" spans="2:19" ht="30" customHeight="1">
      <c r="B420" s="77">
        <v>156</v>
      </c>
      <c r="C420" s="77" t="s">
        <v>207</v>
      </c>
      <c r="D420" s="77" t="s">
        <v>208</v>
      </c>
      <c r="E420" s="73" t="str">
        <f t="shared" si="15"/>
        <v>1569. Gestión de Programas Estrategias y Planes para el BienestarGestión Integral Estrategias y Programas</v>
      </c>
      <c r="F420" s="77" t="s">
        <v>233</v>
      </c>
      <c r="G420" s="77" t="s">
        <v>210</v>
      </c>
      <c r="H420" s="77" t="s">
        <v>44</v>
      </c>
      <c r="I420" s="73" t="s">
        <v>34</v>
      </c>
      <c r="J420" s="77" t="s">
        <v>35</v>
      </c>
      <c r="K420" s="77" t="s">
        <v>36</v>
      </c>
      <c r="L420" s="77" t="s">
        <v>4</v>
      </c>
      <c r="M420" s="80" t="s">
        <v>1</v>
      </c>
      <c r="N420" s="73" t="str">
        <f t="shared" si="14"/>
        <v>1569. Gestión de Programas Estrategias y Planes para el BienestarGestión Integral Estrategias y Programas2_SANTA_FE2_NOVIEMBRE_2025</v>
      </c>
      <c r="O420" s="78">
        <v>13832016</v>
      </c>
      <c r="P420" s="78"/>
      <c r="Q420" s="78"/>
      <c r="R420" s="76">
        <v>0</v>
      </c>
      <c r="S420" s="79">
        <v>0</v>
      </c>
    </row>
    <row r="421" spans="2:19" ht="30" customHeight="1">
      <c r="B421" s="77">
        <v>157</v>
      </c>
      <c r="C421" s="77" t="s">
        <v>207</v>
      </c>
      <c r="D421" s="77" t="s">
        <v>208</v>
      </c>
      <c r="E421" s="73" t="str">
        <f t="shared" si="15"/>
        <v>1579. Gestión de Programas Estrategias y Planes para el BienestarGestión Integral Estrategias y Programas</v>
      </c>
      <c r="F421" s="77" t="s">
        <v>234</v>
      </c>
      <c r="G421" s="77" t="s">
        <v>210</v>
      </c>
      <c r="H421" s="77" t="s">
        <v>44</v>
      </c>
      <c r="I421" s="73" t="s">
        <v>34</v>
      </c>
      <c r="J421" s="77" t="s">
        <v>35</v>
      </c>
      <c r="K421" s="77" t="s">
        <v>36</v>
      </c>
      <c r="L421" s="77" t="s">
        <v>4</v>
      </c>
      <c r="M421" s="80" t="s">
        <v>1</v>
      </c>
      <c r="N421" s="73" t="str">
        <f t="shared" si="14"/>
        <v>1579. Gestión de Programas Estrategias y Planes para el BienestarGestión Integral Estrategias y Programas2_SANTA_FE2_NOVIEMBRE_2025</v>
      </c>
      <c r="O421" s="78">
        <v>13832016</v>
      </c>
      <c r="P421" s="78"/>
      <c r="Q421" s="78"/>
      <c r="R421" s="76">
        <v>0</v>
      </c>
      <c r="S421" s="79">
        <v>0</v>
      </c>
    </row>
    <row r="422" spans="2:19" ht="30" customHeight="1">
      <c r="B422" s="77">
        <v>158</v>
      </c>
      <c r="C422" s="77" t="s">
        <v>207</v>
      </c>
      <c r="D422" s="77" t="s">
        <v>208</v>
      </c>
      <c r="E422" s="73" t="str">
        <f t="shared" si="15"/>
        <v>1589. Gestión de Programas Estrategias y Planes para el BienestarGestión Integral Estrategias y Programas</v>
      </c>
      <c r="F422" s="77" t="s">
        <v>235</v>
      </c>
      <c r="G422" s="77" t="s">
        <v>210</v>
      </c>
      <c r="H422" s="77" t="s">
        <v>44</v>
      </c>
      <c r="I422" s="73" t="s">
        <v>34</v>
      </c>
      <c r="J422" s="77" t="s">
        <v>66</v>
      </c>
      <c r="K422" s="77" t="s">
        <v>36</v>
      </c>
      <c r="L422" s="77" t="s">
        <v>4</v>
      </c>
      <c r="M422" s="80" t="s">
        <v>1</v>
      </c>
      <c r="N422" s="73" t="str">
        <f t="shared" si="14"/>
        <v>1589. Gestión de Programas Estrategias y Planes para el BienestarGestión Integral Estrategias y Programas2_SANTA_FE2_NOVIEMBRE_2025</v>
      </c>
      <c r="O422" s="78">
        <v>2114520</v>
      </c>
      <c r="P422" s="78"/>
      <c r="Q422" s="78"/>
      <c r="R422" s="76">
        <v>0</v>
      </c>
      <c r="S422" s="79">
        <v>0</v>
      </c>
    </row>
    <row r="423" spans="2:19" ht="30" customHeight="1">
      <c r="B423" s="77">
        <v>159</v>
      </c>
      <c r="C423" s="77" t="s">
        <v>207</v>
      </c>
      <c r="D423" s="77" t="s">
        <v>208</v>
      </c>
      <c r="E423" s="73" t="str">
        <f t="shared" si="15"/>
        <v>1599. Gestión de Programas Estrategias y Planes para el BienestarGestión Integral Estrategias y Programas</v>
      </c>
      <c r="F423" s="77" t="s">
        <v>236</v>
      </c>
      <c r="G423" s="77" t="s">
        <v>210</v>
      </c>
      <c r="H423" s="77" t="s">
        <v>44</v>
      </c>
      <c r="I423" s="73" t="s">
        <v>34</v>
      </c>
      <c r="J423" s="77" t="s">
        <v>35</v>
      </c>
      <c r="K423" s="77" t="s">
        <v>36</v>
      </c>
      <c r="L423" s="77" t="s">
        <v>4</v>
      </c>
      <c r="M423" s="80" t="s">
        <v>1</v>
      </c>
      <c r="N423" s="73" t="str">
        <f t="shared" si="14"/>
        <v>1599. Gestión de Programas Estrategias y Planes para el BienestarGestión Integral Estrategias y Programas2_SANTA_FE2_NOVIEMBRE_2025</v>
      </c>
      <c r="O423" s="78">
        <v>4370008</v>
      </c>
      <c r="P423" s="78"/>
      <c r="Q423" s="78"/>
      <c r="R423" s="76">
        <v>0</v>
      </c>
      <c r="S423" s="79">
        <v>0</v>
      </c>
    </row>
    <row r="424" spans="2:19" ht="30" customHeight="1">
      <c r="B424" s="77">
        <v>160</v>
      </c>
      <c r="C424" s="77" t="s">
        <v>207</v>
      </c>
      <c r="D424" s="77" t="s">
        <v>208</v>
      </c>
      <c r="E424" s="73" t="str">
        <f t="shared" si="15"/>
        <v>1609. Gestión de Programas Estrategias y Planes para el BienestarGestión Integral Estrategias y Programas</v>
      </c>
      <c r="F424" s="77" t="s">
        <v>237</v>
      </c>
      <c r="G424" s="77" t="s">
        <v>210</v>
      </c>
      <c r="H424" s="77" t="s">
        <v>44</v>
      </c>
      <c r="I424" s="73" t="s">
        <v>34</v>
      </c>
      <c r="J424" s="77" t="s">
        <v>35</v>
      </c>
      <c r="K424" s="77" t="s">
        <v>36</v>
      </c>
      <c r="L424" s="77" t="s">
        <v>4</v>
      </c>
      <c r="M424" s="80" t="s">
        <v>1</v>
      </c>
      <c r="N424" s="73" t="str">
        <f t="shared" si="14"/>
        <v>1609. Gestión de Programas Estrategias y Planes para el BienestarGestión Integral Estrategias y Programas2_SANTA_FE2_NOVIEMBRE_2025</v>
      </c>
      <c r="O424" s="78">
        <v>3994272</v>
      </c>
      <c r="P424" s="78"/>
      <c r="Q424" s="78"/>
      <c r="R424" s="76">
        <v>0</v>
      </c>
      <c r="S424" s="79">
        <v>0</v>
      </c>
    </row>
    <row r="425" spans="2:19" ht="30" customHeight="1">
      <c r="B425" s="77">
        <v>161</v>
      </c>
      <c r="C425" s="77" t="s">
        <v>207</v>
      </c>
      <c r="D425" s="77" t="s">
        <v>208</v>
      </c>
      <c r="E425" s="73" t="str">
        <f t="shared" si="15"/>
        <v>1619. Gestión de Programas Estrategias y Planes para el BienestarGestión Integral Estrategias y Programas</v>
      </c>
      <c r="F425" s="77" t="s">
        <v>238</v>
      </c>
      <c r="G425" s="77" t="s">
        <v>212</v>
      </c>
      <c r="H425" s="77" t="s">
        <v>44</v>
      </c>
      <c r="I425" s="73" t="s">
        <v>34</v>
      </c>
      <c r="J425" s="77" t="s">
        <v>35</v>
      </c>
      <c r="K425" s="77" t="s">
        <v>36</v>
      </c>
      <c r="L425" s="77" t="s">
        <v>4</v>
      </c>
      <c r="M425" s="80" t="s">
        <v>1</v>
      </c>
      <c r="N425" s="73" t="str">
        <f t="shared" si="14"/>
        <v>1619. Gestión de Programas Estrategias y Planes para el BienestarGestión Integral Estrategias y Programas2_SANTA_FE2_NOVIEMBRE_2025</v>
      </c>
      <c r="O425" s="78">
        <v>7347488</v>
      </c>
      <c r="P425" s="78"/>
      <c r="Q425" s="78"/>
      <c r="R425" s="76">
        <v>0</v>
      </c>
      <c r="S425" s="79">
        <v>0</v>
      </c>
    </row>
    <row r="426" spans="2:19" ht="30" customHeight="1">
      <c r="B426" s="77">
        <v>162</v>
      </c>
      <c r="C426" s="77" t="s">
        <v>207</v>
      </c>
      <c r="D426" s="77" t="s">
        <v>208</v>
      </c>
      <c r="E426" s="73" t="str">
        <f t="shared" si="15"/>
        <v>1629. Gestión de Programas Estrategias y Planes para el BienestarGestión Integral Estrategias y Programas</v>
      </c>
      <c r="F426" s="77" t="s">
        <v>239</v>
      </c>
      <c r="G426" s="77" t="s">
        <v>212</v>
      </c>
      <c r="H426" s="77" t="s">
        <v>44</v>
      </c>
      <c r="I426" s="73" t="s">
        <v>34</v>
      </c>
      <c r="J426" s="77" t="s">
        <v>35</v>
      </c>
      <c r="K426" s="77" t="s">
        <v>36</v>
      </c>
      <c r="L426" s="77" t="s">
        <v>4</v>
      </c>
      <c r="M426" s="80" t="s">
        <v>1</v>
      </c>
      <c r="N426" s="73" t="str">
        <f t="shared" si="14"/>
        <v>1629. Gestión de Programas Estrategias y Planes para el BienestarGestión Integral Estrategias y Programas2_SANTA_FE2_NOVIEMBRE_2025</v>
      </c>
      <c r="O426" s="78">
        <v>10478800</v>
      </c>
      <c r="P426" s="78"/>
      <c r="Q426" s="78"/>
      <c r="R426" s="76">
        <v>0</v>
      </c>
      <c r="S426" s="79">
        <v>0</v>
      </c>
    </row>
    <row r="427" spans="2:19" ht="30" customHeight="1">
      <c r="B427" s="77">
        <v>163</v>
      </c>
      <c r="C427" s="77" t="s">
        <v>207</v>
      </c>
      <c r="D427" s="77" t="s">
        <v>208</v>
      </c>
      <c r="E427" s="73" t="str">
        <f t="shared" si="15"/>
        <v>1639. Gestión de Programas Estrategias y Planes para el BienestarGestión Integral Estrategias y Programas</v>
      </c>
      <c r="F427" s="77" t="s">
        <v>240</v>
      </c>
      <c r="G427" s="77" t="s">
        <v>212</v>
      </c>
      <c r="H427" s="77" t="s">
        <v>44</v>
      </c>
      <c r="I427" s="73" t="s">
        <v>34</v>
      </c>
      <c r="J427" s="77" t="s">
        <v>35</v>
      </c>
      <c r="K427" s="77" t="s">
        <v>36</v>
      </c>
      <c r="L427" s="77" t="s">
        <v>4</v>
      </c>
      <c r="M427" s="80" t="s">
        <v>1</v>
      </c>
      <c r="N427" s="73" t="str">
        <f t="shared" si="14"/>
        <v>1639. Gestión de Programas Estrategias y Planes para el BienestarGestión Integral Estrategias y Programas2_SANTA_FE2_NOVIEMBRE_2025</v>
      </c>
      <c r="O427" s="78">
        <v>3994272</v>
      </c>
      <c r="P427" s="78"/>
      <c r="Q427" s="78"/>
      <c r="R427" s="76">
        <v>0</v>
      </c>
      <c r="S427" s="79">
        <v>0</v>
      </c>
    </row>
    <row r="428" spans="2:19" ht="30" customHeight="1">
      <c r="B428" s="77">
        <v>164</v>
      </c>
      <c r="C428" s="77" t="s">
        <v>207</v>
      </c>
      <c r="D428" s="77" t="s">
        <v>208</v>
      </c>
      <c r="E428" s="73" t="str">
        <f t="shared" si="15"/>
        <v>1649. Gestión de Programas Estrategias y Planes para el BienestarGestión Integral Estrategias y Programas</v>
      </c>
      <c r="F428" s="77" t="s">
        <v>241</v>
      </c>
      <c r="G428" s="77" t="s">
        <v>212</v>
      </c>
      <c r="H428" s="77" t="s">
        <v>44</v>
      </c>
      <c r="I428" s="73" t="s">
        <v>34</v>
      </c>
      <c r="J428" s="77" t="s">
        <v>35</v>
      </c>
      <c r="K428" s="77" t="s">
        <v>36</v>
      </c>
      <c r="L428" s="77" t="s">
        <v>4</v>
      </c>
      <c r="M428" s="80" t="s">
        <v>1</v>
      </c>
      <c r="N428" s="73" t="str">
        <f t="shared" si="14"/>
        <v>1649. Gestión de Programas Estrategias y Planes para el BienestarGestión Integral Estrategias y Programas2_SANTA_FE2_NOVIEMBRE_2025</v>
      </c>
      <c r="O428" s="78">
        <v>6484528</v>
      </c>
      <c r="P428" s="78"/>
      <c r="Q428" s="78"/>
      <c r="R428" s="76">
        <v>0</v>
      </c>
      <c r="S428" s="79">
        <v>0</v>
      </c>
    </row>
    <row r="429" spans="2:19" ht="30" customHeight="1">
      <c r="B429" s="77">
        <v>165</v>
      </c>
      <c r="C429" s="77" t="s">
        <v>207</v>
      </c>
      <c r="D429" s="77" t="s">
        <v>208</v>
      </c>
      <c r="E429" s="73" t="str">
        <f t="shared" si="15"/>
        <v>1659. Gestión de Programas Estrategias y Planes para el BienestarGestión Integral Estrategias y Programas</v>
      </c>
      <c r="F429" s="77" t="s">
        <v>242</v>
      </c>
      <c r="G429" s="77" t="s">
        <v>212</v>
      </c>
      <c r="H429" s="77" t="s">
        <v>44</v>
      </c>
      <c r="I429" s="73" t="s">
        <v>34</v>
      </c>
      <c r="J429" s="77" t="s">
        <v>35</v>
      </c>
      <c r="K429" s="77" t="s">
        <v>36</v>
      </c>
      <c r="L429" s="77" t="s">
        <v>4</v>
      </c>
      <c r="M429" s="80" t="s">
        <v>1</v>
      </c>
      <c r="N429" s="73" t="str">
        <f t="shared" si="14"/>
        <v>1659. Gestión de Programas Estrategias y Planes para el BienestarGestión Integral Estrategias y Programas2_SANTA_FE2_NOVIEMBRE_2025</v>
      </c>
      <c r="O429" s="78">
        <v>3994272</v>
      </c>
      <c r="P429" s="78"/>
      <c r="Q429" s="78"/>
      <c r="R429" s="76">
        <v>0</v>
      </c>
      <c r="S429" s="79">
        <v>0</v>
      </c>
    </row>
    <row r="430" spans="2:19" ht="30" customHeight="1">
      <c r="B430" s="77">
        <v>166</v>
      </c>
      <c r="C430" s="77" t="s">
        <v>207</v>
      </c>
      <c r="D430" s="77" t="s">
        <v>208</v>
      </c>
      <c r="E430" s="73" t="str">
        <f t="shared" si="15"/>
        <v>1669. Gestión de Programas Estrategias y Planes para el BienestarGestión Integral Estrategias y Programas</v>
      </c>
      <c r="F430" s="77" t="s">
        <v>243</v>
      </c>
      <c r="G430" s="77" t="s">
        <v>212</v>
      </c>
      <c r="H430" s="77" t="s">
        <v>44</v>
      </c>
      <c r="I430" s="73" t="s">
        <v>34</v>
      </c>
      <c r="J430" s="77" t="s">
        <v>35</v>
      </c>
      <c r="K430" s="77" t="s">
        <v>36</v>
      </c>
      <c r="L430" s="77" t="s">
        <v>4</v>
      </c>
      <c r="M430" s="80" t="s">
        <v>1</v>
      </c>
      <c r="N430" s="73" t="str">
        <f t="shared" si="14"/>
        <v>1669. Gestión de Programas Estrategias y Planes para el BienestarGestión Integral Estrategias y Programas2_SANTA_FE2_NOVIEMBRE_2025</v>
      </c>
      <c r="O430" s="78">
        <v>2983376</v>
      </c>
      <c r="P430" s="78"/>
      <c r="Q430" s="78"/>
      <c r="R430" s="76">
        <v>0</v>
      </c>
      <c r="S430" s="79">
        <v>0</v>
      </c>
    </row>
    <row r="431" spans="2:19" ht="30" customHeight="1">
      <c r="B431" s="77">
        <v>167</v>
      </c>
      <c r="C431" s="77" t="s">
        <v>207</v>
      </c>
      <c r="D431" s="77" t="s">
        <v>208</v>
      </c>
      <c r="E431" s="73" t="str">
        <f t="shared" si="15"/>
        <v>1679. Gestión de Programas Estrategias y Planes para el BienestarGestión Integral Estrategias y Programas</v>
      </c>
      <c r="F431" s="77" t="s">
        <v>244</v>
      </c>
      <c r="G431" s="77" t="s">
        <v>212</v>
      </c>
      <c r="H431" s="77" t="s">
        <v>44</v>
      </c>
      <c r="I431" s="73" t="s">
        <v>34</v>
      </c>
      <c r="J431" s="77" t="s">
        <v>35</v>
      </c>
      <c r="K431" s="77" t="s">
        <v>36</v>
      </c>
      <c r="L431" s="77" t="s">
        <v>4</v>
      </c>
      <c r="M431" s="80" t="s">
        <v>1</v>
      </c>
      <c r="N431" s="73" t="str">
        <f t="shared" si="14"/>
        <v>1679. Gestión de Programas Estrategias y Planes para el BienestarGestión Integral Estrategias y Programas2_SANTA_FE2_NOVIEMBRE_2025</v>
      </c>
      <c r="O431" s="78">
        <v>6484528</v>
      </c>
      <c r="P431" s="78"/>
      <c r="Q431" s="78"/>
      <c r="R431" s="76">
        <v>0</v>
      </c>
      <c r="S431" s="79">
        <v>0</v>
      </c>
    </row>
    <row r="432" spans="2:19" ht="30" customHeight="1">
      <c r="B432" s="77">
        <v>168</v>
      </c>
      <c r="C432" s="77" t="s">
        <v>207</v>
      </c>
      <c r="D432" s="77" t="s">
        <v>208</v>
      </c>
      <c r="E432" s="73" t="str">
        <f t="shared" si="15"/>
        <v>1689. Gestión de Programas Estrategias y Planes para el BienestarGestión Integral Estrategias y Programas</v>
      </c>
      <c r="F432" s="77" t="s">
        <v>245</v>
      </c>
      <c r="G432" s="77" t="s">
        <v>212</v>
      </c>
      <c r="H432" s="77" t="s">
        <v>44</v>
      </c>
      <c r="I432" s="73" t="s">
        <v>34</v>
      </c>
      <c r="J432" s="77" t="s">
        <v>35</v>
      </c>
      <c r="K432" s="77" t="s">
        <v>36</v>
      </c>
      <c r="L432" s="77" t="s">
        <v>4</v>
      </c>
      <c r="M432" s="80" t="s">
        <v>1</v>
      </c>
      <c r="N432" s="73" t="str">
        <f t="shared" si="14"/>
        <v>1689. Gestión de Programas Estrategias y Planes para el BienestarGestión Integral Estrategias y Programas2_SANTA_FE2_NOVIEMBRE_2025</v>
      </c>
      <c r="O432" s="78">
        <v>3994272</v>
      </c>
      <c r="P432" s="78"/>
      <c r="Q432" s="78"/>
      <c r="R432" s="76">
        <v>0</v>
      </c>
      <c r="S432" s="79">
        <v>0</v>
      </c>
    </row>
    <row r="433" spans="2:19" ht="30" customHeight="1">
      <c r="B433" s="77">
        <v>169</v>
      </c>
      <c r="C433" s="77" t="s">
        <v>207</v>
      </c>
      <c r="D433" s="77" t="s">
        <v>208</v>
      </c>
      <c r="E433" s="73" t="str">
        <f t="shared" si="15"/>
        <v>1699. Gestión de Programas Estrategias y Planes para el BienestarGestión Integral Estrategias y Programas</v>
      </c>
      <c r="F433" s="77" t="s">
        <v>246</v>
      </c>
      <c r="G433" s="77" t="s">
        <v>212</v>
      </c>
      <c r="H433" s="77" t="s">
        <v>44</v>
      </c>
      <c r="I433" s="73" t="s">
        <v>34</v>
      </c>
      <c r="J433" s="77" t="s">
        <v>35</v>
      </c>
      <c r="K433" s="77" t="s">
        <v>36</v>
      </c>
      <c r="L433" s="77" t="s">
        <v>4</v>
      </c>
      <c r="M433" s="80" t="s">
        <v>1</v>
      </c>
      <c r="N433" s="73" t="str">
        <f t="shared" si="14"/>
        <v>1699. Gestión de Programas Estrategias y Planes para el BienestarGestión Integral Estrategias y Programas2_SANTA_FE2_NOVIEMBRE_2025</v>
      </c>
      <c r="O433" s="78">
        <v>3994272</v>
      </c>
      <c r="P433" s="78"/>
      <c r="Q433" s="78"/>
      <c r="R433" s="76">
        <v>0</v>
      </c>
      <c r="S433" s="79">
        <v>0</v>
      </c>
    </row>
    <row r="434" spans="2:19" ht="30" customHeight="1">
      <c r="B434" s="77">
        <v>170</v>
      </c>
      <c r="C434" s="77" t="s">
        <v>207</v>
      </c>
      <c r="D434" s="77" t="s">
        <v>208</v>
      </c>
      <c r="E434" s="73" t="str">
        <f t="shared" si="15"/>
        <v>1709. Gestión de Programas Estrategias y Planes para el BienestarGestión Integral Estrategias y Programas</v>
      </c>
      <c r="F434" s="77" t="s">
        <v>247</v>
      </c>
      <c r="G434" s="77" t="s">
        <v>212</v>
      </c>
      <c r="H434" s="77" t="s">
        <v>44</v>
      </c>
      <c r="I434" s="73" t="s">
        <v>34</v>
      </c>
      <c r="J434" s="77" t="s">
        <v>248</v>
      </c>
      <c r="K434" s="77" t="s">
        <v>36</v>
      </c>
      <c r="L434" s="77" t="s">
        <v>4</v>
      </c>
      <c r="M434" s="80" t="s">
        <v>1</v>
      </c>
      <c r="N434" s="73" t="str">
        <f t="shared" si="14"/>
        <v>1709. Gestión de Programas Estrategias y Planes para el BienestarGestión Integral Estrategias y Programas2_SANTA_FE2_NOVIEMBRE_2025</v>
      </c>
      <c r="O434" s="78">
        <v>19450000</v>
      </c>
      <c r="P434" s="78"/>
      <c r="Q434" s="78"/>
      <c r="R434" s="76">
        <v>0</v>
      </c>
      <c r="S434" s="79">
        <v>0</v>
      </c>
    </row>
    <row r="435" spans="2:19" ht="30" customHeight="1">
      <c r="B435" s="77">
        <v>171</v>
      </c>
      <c r="C435" s="77" t="s">
        <v>207</v>
      </c>
      <c r="D435" s="77" t="s">
        <v>208</v>
      </c>
      <c r="E435" s="73" t="str">
        <f t="shared" si="15"/>
        <v>1719. Gestión de Programas Estrategias y Planes para el BienestarGestión Integral Estrategias y Programas</v>
      </c>
      <c r="F435" s="77" t="s">
        <v>249</v>
      </c>
      <c r="G435" s="77" t="s">
        <v>212</v>
      </c>
      <c r="H435" s="77" t="s">
        <v>44</v>
      </c>
      <c r="I435" s="73" t="s">
        <v>34</v>
      </c>
      <c r="J435" s="77" t="s">
        <v>250</v>
      </c>
      <c r="K435" s="77" t="s">
        <v>36</v>
      </c>
      <c r="L435" s="77" t="s">
        <v>4</v>
      </c>
      <c r="M435" s="80" t="s">
        <v>1</v>
      </c>
      <c r="N435" s="73" t="str">
        <f t="shared" si="14"/>
        <v>1719. Gestión de Programas Estrategias y Planes para el BienestarGestión Integral Estrategias y Programas2_SANTA_FE2_NOVIEMBRE_2025</v>
      </c>
      <c r="O435" s="78">
        <v>3994272</v>
      </c>
      <c r="P435" s="78"/>
      <c r="Q435" s="78"/>
      <c r="R435" s="76">
        <v>0</v>
      </c>
      <c r="S435" s="79">
        <v>0</v>
      </c>
    </row>
    <row r="436" spans="2:19" ht="30" customHeight="1">
      <c r="B436" s="77">
        <v>172</v>
      </c>
      <c r="C436" s="77" t="s">
        <v>207</v>
      </c>
      <c r="D436" s="77" t="s">
        <v>208</v>
      </c>
      <c r="E436" s="73" t="str">
        <f t="shared" si="15"/>
        <v>1729. Gestión de Programas Estrategias y Planes para el BienestarGestión Integral Estrategias y Programas</v>
      </c>
      <c r="F436" s="77" t="s">
        <v>251</v>
      </c>
      <c r="G436" s="77" t="s">
        <v>212</v>
      </c>
      <c r="H436" s="77" t="s">
        <v>44</v>
      </c>
      <c r="I436" s="73" t="s">
        <v>34</v>
      </c>
      <c r="J436" s="77" t="s">
        <v>35</v>
      </c>
      <c r="K436" s="77" t="s">
        <v>36</v>
      </c>
      <c r="L436" s="77" t="s">
        <v>4</v>
      </c>
      <c r="M436" s="80" t="s">
        <v>1</v>
      </c>
      <c r="N436" s="73" t="str">
        <f t="shared" si="14"/>
        <v>1729. Gestión de Programas Estrategias y Planes para el BienestarGestión Integral Estrategias y Programas2_SANTA_FE2_NOVIEMBRE_2025</v>
      </c>
      <c r="O436" s="78">
        <v>9985680</v>
      </c>
      <c r="P436" s="78"/>
      <c r="Q436" s="78"/>
      <c r="R436" s="76">
        <v>0</v>
      </c>
      <c r="S436" s="79">
        <v>0</v>
      </c>
    </row>
    <row r="437" spans="2:19" ht="30" customHeight="1">
      <c r="B437" s="77">
        <v>173</v>
      </c>
      <c r="C437" s="77" t="s">
        <v>207</v>
      </c>
      <c r="D437" s="77" t="s">
        <v>208</v>
      </c>
      <c r="E437" s="73" t="str">
        <f t="shared" si="15"/>
        <v>1739. Gestión de Programas Estrategias y Planes para el BienestarGestión Integral Estrategias y Programas</v>
      </c>
      <c r="F437" s="77" t="s">
        <v>252</v>
      </c>
      <c r="G437" s="77" t="s">
        <v>212</v>
      </c>
      <c r="H437" s="77" t="s">
        <v>44</v>
      </c>
      <c r="I437" s="73" t="s">
        <v>34</v>
      </c>
      <c r="J437" s="77" t="s">
        <v>35</v>
      </c>
      <c r="K437" s="77" t="s">
        <v>36</v>
      </c>
      <c r="L437" s="77" t="s">
        <v>4</v>
      </c>
      <c r="M437" s="80" t="s">
        <v>1</v>
      </c>
      <c r="N437" s="73" t="str">
        <f t="shared" si="14"/>
        <v>1739. Gestión de Programas Estrategias y Planes para el BienestarGestión Integral Estrategias y Programas2_SANTA_FE2_NOVIEMBRE_2025</v>
      </c>
      <c r="O437" s="78">
        <v>2983376</v>
      </c>
      <c r="P437" s="78"/>
      <c r="Q437" s="78"/>
      <c r="R437" s="76">
        <v>0</v>
      </c>
      <c r="S437" s="79">
        <v>0</v>
      </c>
    </row>
    <row r="438" spans="2:19" ht="30" customHeight="1">
      <c r="B438" s="77">
        <v>174</v>
      </c>
      <c r="C438" s="77" t="s">
        <v>253</v>
      </c>
      <c r="D438" s="77" t="s">
        <v>254</v>
      </c>
      <c r="E438" s="73" t="str">
        <f t="shared" si="15"/>
        <v>17410. Proceso integral e integrado de la Vigilancia de la Salud PúblicaVigilancia en salud pública</v>
      </c>
      <c r="F438" s="77" t="s">
        <v>255</v>
      </c>
      <c r="G438" s="77" t="s">
        <v>256</v>
      </c>
      <c r="H438" s="77" t="s">
        <v>44</v>
      </c>
      <c r="I438" s="73" t="s">
        <v>34</v>
      </c>
      <c r="J438" s="77" t="s">
        <v>35</v>
      </c>
      <c r="K438" s="77" t="s">
        <v>36</v>
      </c>
      <c r="L438" s="77" t="s">
        <v>4</v>
      </c>
      <c r="M438" s="80" t="s">
        <v>1</v>
      </c>
      <c r="N438" s="73" t="str">
        <f t="shared" si="14"/>
        <v>17410. Proceso integral e integrado de la Vigilancia de la Salud PúblicaVigilancia en salud pública2_SANTA_FE2_NOVIEMBRE_2025</v>
      </c>
      <c r="O438" s="78">
        <v>37920928</v>
      </c>
      <c r="P438" s="78"/>
      <c r="Q438" s="78"/>
      <c r="R438" s="76">
        <v>0</v>
      </c>
      <c r="S438" s="79">
        <v>0</v>
      </c>
    </row>
    <row r="439" spans="2:19" ht="30" customHeight="1">
      <c r="B439" s="77">
        <v>175</v>
      </c>
      <c r="C439" s="77" t="s">
        <v>253</v>
      </c>
      <c r="D439" s="77" t="s">
        <v>254</v>
      </c>
      <c r="E439" s="73" t="str">
        <f t="shared" si="15"/>
        <v>17510. Proceso integral e integrado de la Vigilancia de la Salud PúblicaVigilancia en salud pública</v>
      </c>
      <c r="F439" s="77" t="s">
        <v>257</v>
      </c>
      <c r="G439" s="77" t="s">
        <v>256</v>
      </c>
      <c r="H439" s="77" t="s">
        <v>44</v>
      </c>
      <c r="I439" s="73" t="s">
        <v>34</v>
      </c>
      <c r="J439" s="77" t="s">
        <v>35</v>
      </c>
      <c r="K439" s="77" t="s">
        <v>36</v>
      </c>
      <c r="L439" s="77" t="s">
        <v>4</v>
      </c>
      <c r="M439" s="80" t="s">
        <v>1</v>
      </c>
      <c r="N439" s="73" t="str">
        <f t="shared" si="14"/>
        <v>17510. Proceso integral e integrado de la Vigilancia de la Salud PúblicaVigilancia en salud pública2_SANTA_FE2_NOVIEMBRE_2025</v>
      </c>
      <c r="O439" s="78">
        <v>26899696</v>
      </c>
      <c r="P439" s="78"/>
      <c r="Q439" s="78"/>
      <c r="R439" s="76">
        <v>0</v>
      </c>
      <c r="S439" s="79">
        <v>0</v>
      </c>
    </row>
    <row r="440" spans="2:19" ht="30" customHeight="1">
      <c r="B440" s="77">
        <v>176</v>
      </c>
      <c r="C440" s="77" t="s">
        <v>253</v>
      </c>
      <c r="D440" s="77" t="s">
        <v>254</v>
      </c>
      <c r="E440" s="73" t="str">
        <f t="shared" si="15"/>
        <v>17610. Proceso integral e integrado de la Vigilancia de la Salud PúblicaVigilancia en salud pública</v>
      </c>
      <c r="F440" s="77" t="s">
        <v>258</v>
      </c>
      <c r="G440" s="77" t="s">
        <v>256</v>
      </c>
      <c r="H440" s="77" t="s">
        <v>44</v>
      </c>
      <c r="I440" s="73" t="s">
        <v>34</v>
      </c>
      <c r="J440" s="77" t="s">
        <v>35</v>
      </c>
      <c r="K440" s="77" t="s">
        <v>55</v>
      </c>
      <c r="L440" s="77" t="s">
        <v>4</v>
      </c>
      <c r="M440" s="80" t="s">
        <v>1</v>
      </c>
      <c r="N440" s="73" t="str">
        <f t="shared" si="14"/>
        <v>17610. Proceso integral e integrado de la Vigilancia de la Salud PúblicaVigilancia en salud pública2_SANTA_FE2_NOVIEMBRE_2025</v>
      </c>
      <c r="O440" s="78">
        <v>28206464</v>
      </c>
      <c r="P440" s="78"/>
      <c r="Q440" s="78"/>
      <c r="R440" s="76">
        <v>0</v>
      </c>
      <c r="S440" s="79">
        <v>0</v>
      </c>
    </row>
    <row r="441" spans="2:19" ht="30" customHeight="1">
      <c r="B441" s="77">
        <v>177</v>
      </c>
      <c r="C441" s="77" t="s">
        <v>253</v>
      </c>
      <c r="D441" s="77" t="s">
        <v>254</v>
      </c>
      <c r="E441" s="73" t="str">
        <f t="shared" si="15"/>
        <v>17710. Proceso integral e integrado de la Vigilancia de la Salud PúblicaVigilancia en salud pública</v>
      </c>
      <c r="F441" s="77" t="s">
        <v>259</v>
      </c>
      <c r="G441" s="77" t="s">
        <v>256</v>
      </c>
      <c r="H441" s="77" t="s">
        <v>44</v>
      </c>
      <c r="I441" s="73" t="s">
        <v>34</v>
      </c>
      <c r="J441" s="77" t="s">
        <v>35</v>
      </c>
      <c r="K441" s="77" t="s">
        <v>55</v>
      </c>
      <c r="L441" s="77" t="s">
        <v>4</v>
      </c>
      <c r="M441" s="80" t="s">
        <v>1</v>
      </c>
      <c r="N441" s="73" t="str">
        <f t="shared" si="14"/>
        <v>17710. Proceso integral e integrado de la Vigilancia de la Salud PúblicaVigilancia en salud pública2_SANTA_FE2_NOVIEMBRE_2025</v>
      </c>
      <c r="O441" s="78">
        <v>37181248</v>
      </c>
      <c r="P441" s="78"/>
      <c r="Q441" s="78"/>
      <c r="R441" s="76">
        <v>0</v>
      </c>
      <c r="S441" s="79">
        <v>0</v>
      </c>
    </row>
    <row r="442" spans="2:19" ht="30" customHeight="1">
      <c r="B442" s="77">
        <v>178</v>
      </c>
      <c r="C442" s="77" t="s">
        <v>253</v>
      </c>
      <c r="D442" s="77" t="s">
        <v>254</v>
      </c>
      <c r="E442" s="73" t="str">
        <f t="shared" si="15"/>
        <v>17810. Proceso integral e integrado de la Vigilancia de la Salud PúblicaVigilancia en salud pública</v>
      </c>
      <c r="F442" s="77" t="s">
        <v>260</v>
      </c>
      <c r="G442" s="77" t="s">
        <v>256</v>
      </c>
      <c r="H442" s="77" t="s">
        <v>44</v>
      </c>
      <c r="I442" s="73" t="s">
        <v>34</v>
      </c>
      <c r="J442" s="77" t="s">
        <v>35</v>
      </c>
      <c r="K442" s="77" t="s">
        <v>36</v>
      </c>
      <c r="L442" s="77" t="s">
        <v>4</v>
      </c>
      <c r="M442" s="80" t="s">
        <v>1</v>
      </c>
      <c r="N442" s="73" t="str">
        <f t="shared" si="14"/>
        <v>17810. Proceso integral e integrado de la Vigilancia de la Salud PúblicaVigilancia en salud pública2_SANTA_FE2_NOVIEMBRE_2025</v>
      </c>
      <c r="O442" s="78">
        <v>7347488</v>
      </c>
      <c r="P442" s="78"/>
      <c r="Q442" s="78"/>
      <c r="R442" s="76">
        <v>0</v>
      </c>
      <c r="S442" s="79">
        <v>0</v>
      </c>
    </row>
    <row r="443" spans="2:19" ht="30" customHeight="1">
      <c r="B443" s="77">
        <v>179</v>
      </c>
      <c r="C443" s="77" t="s">
        <v>253</v>
      </c>
      <c r="D443" s="77" t="s">
        <v>254</v>
      </c>
      <c r="E443" s="73" t="str">
        <f t="shared" si="15"/>
        <v>17910. Proceso integral e integrado de la Vigilancia de la Salud PúblicaVigilancia en salud pública</v>
      </c>
      <c r="F443" s="77" t="s">
        <v>261</v>
      </c>
      <c r="G443" s="77" t="s">
        <v>256</v>
      </c>
      <c r="H443" s="77" t="s">
        <v>44</v>
      </c>
      <c r="I443" s="73" t="s">
        <v>34</v>
      </c>
      <c r="J443" s="77" t="s">
        <v>35</v>
      </c>
      <c r="K443" s="77" t="s">
        <v>36</v>
      </c>
      <c r="L443" s="77" t="s">
        <v>4</v>
      </c>
      <c r="M443" s="80" t="s">
        <v>1</v>
      </c>
      <c r="N443" s="73" t="str">
        <f t="shared" si="14"/>
        <v>17910. Proceso integral e integrado de la Vigilancia de la Salud PúblicaVigilancia en salud pública2_SANTA_FE2_NOVIEMBRE_2025</v>
      </c>
      <c r="O443" s="78">
        <v>3673744</v>
      </c>
      <c r="P443" s="78"/>
      <c r="Q443" s="78"/>
      <c r="R443" s="76">
        <v>0</v>
      </c>
      <c r="S443" s="79">
        <v>0</v>
      </c>
    </row>
    <row r="444" spans="2:19" ht="30" customHeight="1">
      <c r="B444" s="77">
        <v>180</v>
      </c>
      <c r="C444" s="77" t="s">
        <v>253</v>
      </c>
      <c r="D444" s="77" t="s">
        <v>254</v>
      </c>
      <c r="E444" s="73" t="str">
        <f t="shared" si="15"/>
        <v>18010. Proceso integral e integrado de la Vigilancia de la Salud PúblicaVigilancia en salud pública</v>
      </c>
      <c r="F444" s="77" t="s">
        <v>262</v>
      </c>
      <c r="G444" s="77" t="s">
        <v>256</v>
      </c>
      <c r="H444" s="77" t="s">
        <v>44</v>
      </c>
      <c r="I444" s="73" t="s">
        <v>34</v>
      </c>
      <c r="J444" s="77" t="s">
        <v>35</v>
      </c>
      <c r="K444" s="77" t="s">
        <v>36</v>
      </c>
      <c r="L444" s="77" t="s">
        <v>4</v>
      </c>
      <c r="M444" s="80" t="s">
        <v>1</v>
      </c>
      <c r="N444" s="73" t="str">
        <f t="shared" si="14"/>
        <v>18010. Proceso integral e integrado de la Vigilancia de la Salud PúblicaVigilancia en salud pública2_SANTA_FE2_NOVIEMBRE_2025</v>
      </c>
      <c r="O444" s="78">
        <v>3673744</v>
      </c>
      <c r="P444" s="78"/>
      <c r="Q444" s="78"/>
      <c r="R444" s="76">
        <v>0</v>
      </c>
      <c r="S444" s="79">
        <v>0</v>
      </c>
    </row>
    <row r="445" spans="2:19" ht="30" customHeight="1">
      <c r="B445" s="77">
        <v>181</v>
      </c>
      <c r="C445" s="77" t="s">
        <v>253</v>
      </c>
      <c r="D445" s="77" t="s">
        <v>254</v>
      </c>
      <c r="E445" s="73" t="str">
        <f t="shared" si="15"/>
        <v>18110. Proceso integral e integrado de la Vigilancia de la Salud PúblicaVigilancia en salud pública</v>
      </c>
      <c r="F445" s="77" t="s">
        <v>263</v>
      </c>
      <c r="G445" s="77" t="s">
        <v>256</v>
      </c>
      <c r="H445" s="77" t="s">
        <v>44</v>
      </c>
      <c r="I445" s="73" t="s">
        <v>34</v>
      </c>
      <c r="J445" s="77" t="s">
        <v>35</v>
      </c>
      <c r="K445" s="77" t="s">
        <v>36</v>
      </c>
      <c r="L445" s="77" t="s">
        <v>4</v>
      </c>
      <c r="M445" s="80" t="s">
        <v>1</v>
      </c>
      <c r="N445" s="73" t="str">
        <f t="shared" si="14"/>
        <v>18110. Proceso integral e integrado de la Vigilancia de la Salud PúblicaVigilancia en salud pública2_SANTA_FE2_NOVIEMBRE_2025</v>
      </c>
      <c r="O445" s="78">
        <v>87405520</v>
      </c>
      <c r="P445" s="78"/>
      <c r="Q445" s="78"/>
      <c r="R445" s="76">
        <v>0</v>
      </c>
      <c r="S445" s="79">
        <v>0</v>
      </c>
    </row>
    <row r="446" spans="2:19" ht="30" customHeight="1">
      <c r="B446" s="77">
        <v>182</v>
      </c>
      <c r="C446" s="77" t="s">
        <v>253</v>
      </c>
      <c r="D446" s="77" t="s">
        <v>254</v>
      </c>
      <c r="E446" s="73" t="str">
        <f t="shared" si="15"/>
        <v>18210. Proceso integral e integrado de la Vigilancia de la Salud PúblicaVigilancia en salud pública</v>
      </c>
      <c r="F446" s="77" t="s">
        <v>264</v>
      </c>
      <c r="G446" s="77" t="s">
        <v>256</v>
      </c>
      <c r="H446" s="77" t="s">
        <v>44</v>
      </c>
      <c r="I446" s="73" t="s">
        <v>34</v>
      </c>
      <c r="J446" s="77" t="s">
        <v>35</v>
      </c>
      <c r="K446" s="77" t="s">
        <v>36</v>
      </c>
      <c r="L446" s="77" t="s">
        <v>4</v>
      </c>
      <c r="M446" s="80" t="s">
        <v>1</v>
      </c>
      <c r="N446" s="73" t="str">
        <f t="shared" si="14"/>
        <v>18210. Proceso integral e integrado de la Vigilancia de la Salud PúblicaVigilancia en salud pública2_SANTA_FE2_NOVIEMBRE_2025</v>
      </c>
      <c r="O446" s="78">
        <v>17288787</v>
      </c>
      <c r="P446" s="78"/>
      <c r="Q446" s="78"/>
      <c r="R446" s="76">
        <v>0</v>
      </c>
      <c r="S446" s="79">
        <v>0</v>
      </c>
    </row>
    <row r="447" spans="2:19" ht="30" customHeight="1">
      <c r="B447" s="77">
        <v>183</v>
      </c>
      <c r="C447" s="77" t="s">
        <v>253</v>
      </c>
      <c r="D447" s="77" t="s">
        <v>254</v>
      </c>
      <c r="E447" s="73" t="str">
        <f t="shared" si="15"/>
        <v>18310. Proceso integral e integrado de la Vigilancia de la Salud PúblicaVigilancia en salud pública</v>
      </c>
      <c r="F447" s="77" t="s">
        <v>265</v>
      </c>
      <c r="G447" s="77" t="s">
        <v>256</v>
      </c>
      <c r="H447" s="77" t="s">
        <v>44</v>
      </c>
      <c r="I447" s="73" t="s">
        <v>34</v>
      </c>
      <c r="J447" s="77" t="s">
        <v>35</v>
      </c>
      <c r="K447" s="77" t="s">
        <v>36</v>
      </c>
      <c r="L447" s="77" t="s">
        <v>4</v>
      </c>
      <c r="M447" s="80" t="s">
        <v>1</v>
      </c>
      <c r="N447" s="73" t="str">
        <f t="shared" si="14"/>
        <v>18310. Proceso integral e integrado de la Vigilancia de la Salud PúblicaVigilancia en salud pública2_SANTA_FE2_NOVIEMBRE_2025</v>
      </c>
      <c r="O447" s="78">
        <v>61146880</v>
      </c>
      <c r="P447" s="78"/>
      <c r="Q447" s="78"/>
      <c r="R447" s="76">
        <v>0</v>
      </c>
      <c r="S447" s="79">
        <v>0</v>
      </c>
    </row>
    <row r="448" spans="2:19" ht="30" customHeight="1">
      <c r="B448" s="77">
        <v>184</v>
      </c>
      <c r="C448" s="77" t="s">
        <v>253</v>
      </c>
      <c r="D448" s="77" t="s">
        <v>254</v>
      </c>
      <c r="E448" s="73" t="str">
        <f t="shared" si="15"/>
        <v>18410. Proceso integral e integrado de la Vigilancia de la Salud PúblicaVigilancia en salud pública</v>
      </c>
      <c r="F448" s="77" t="s">
        <v>266</v>
      </c>
      <c r="G448" s="77" t="s">
        <v>256</v>
      </c>
      <c r="H448" s="77" t="s">
        <v>44</v>
      </c>
      <c r="I448" s="73" t="s">
        <v>34</v>
      </c>
      <c r="J448" s="77" t="s">
        <v>35</v>
      </c>
      <c r="K448" s="77" t="s">
        <v>36</v>
      </c>
      <c r="L448" s="77" t="s">
        <v>4</v>
      </c>
      <c r="M448" s="80" t="s">
        <v>1</v>
      </c>
      <c r="N448" s="73" t="str">
        <f t="shared" si="14"/>
        <v>18410. Proceso integral e integrado de la Vigilancia de la Salud PúblicaVigilancia en salud pública2_SANTA_FE2_NOVIEMBRE_2025</v>
      </c>
      <c r="O448" s="78">
        <v>9941299</v>
      </c>
      <c r="P448" s="78"/>
      <c r="Q448" s="78"/>
      <c r="R448" s="76">
        <v>0</v>
      </c>
      <c r="S448" s="79">
        <v>0</v>
      </c>
    </row>
    <row r="449" spans="2:19" ht="30" customHeight="1">
      <c r="B449" s="77">
        <v>185</v>
      </c>
      <c r="C449" s="77" t="s">
        <v>253</v>
      </c>
      <c r="D449" s="77" t="s">
        <v>254</v>
      </c>
      <c r="E449" s="73" t="str">
        <f t="shared" si="15"/>
        <v>18510. Proceso integral e integrado de la Vigilancia de la Salud PúblicaVigilancia en salud pública</v>
      </c>
      <c r="F449" s="77" t="s">
        <v>267</v>
      </c>
      <c r="G449" s="77" t="s">
        <v>256</v>
      </c>
      <c r="H449" s="77" t="s">
        <v>44</v>
      </c>
      <c r="I449" s="73" t="s">
        <v>34</v>
      </c>
      <c r="J449" s="77" t="s">
        <v>35</v>
      </c>
      <c r="K449" s="77" t="s">
        <v>36</v>
      </c>
      <c r="L449" s="77" t="s">
        <v>4</v>
      </c>
      <c r="M449" s="80" t="s">
        <v>1</v>
      </c>
      <c r="N449" s="73" t="str">
        <f t="shared" si="14"/>
        <v>18510. Proceso integral e integrado de la Vigilancia de la Salud PúblicaVigilancia en salud pública2_SANTA_FE2_NOVIEMBRE_2025</v>
      </c>
      <c r="O449" s="78">
        <v>40189280</v>
      </c>
      <c r="P449" s="78"/>
      <c r="Q449" s="78"/>
      <c r="R449" s="76">
        <v>0</v>
      </c>
      <c r="S449" s="79">
        <v>0</v>
      </c>
    </row>
    <row r="450" spans="2:19" ht="30" customHeight="1">
      <c r="B450" s="77">
        <v>186</v>
      </c>
      <c r="C450" s="77" t="s">
        <v>253</v>
      </c>
      <c r="D450" s="77" t="s">
        <v>254</v>
      </c>
      <c r="E450" s="73" t="str">
        <f t="shared" si="15"/>
        <v>18610. Proceso integral e integrado de la Vigilancia de la Salud PúblicaVigilancia en salud pública</v>
      </c>
      <c r="F450" s="77" t="s">
        <v>268</v>
      </c>
      <c r="G450" s="77" t="s">
        <v>256</v>
      </c>
      <c r="H450" s="77" t="s">
        <v>44</v>
      </c>
      <c r="I450" s="73" t="s">
        <v>34</v>
      </c>
      <c r="J450" s="77" t="s">
        <v>35</v>
      </c>
      <c r="K450" s="77" t="s">
        <v>55</v>
      </c>
      <c r="L450" s="77" t="s">
        <v>4</v>
      </c>
      <c r="M450" s="80" t="s">
        <v>1</v>
      </c>
      <c r="N450" s="73" t="str">
        <f t="shared" si="14"/>
        <v>18610. Proceso integral e integrado de la Vigilancia de la Salud PúblicaVigilancia en salud pública2_SANTA_FE2_NOVIEMBRE_2025</v>
      </c>
      <c r="O450" s="78">
        <v>7347488</v>
      </c>
      <c r="P450" s="78"/>
      <c r="Q450" s="78"/>
      <c r="R450" s="76">
        <v>0</v>
      </c>
      <c r="S450" s="79">
        <v>0</v>
      </c>
    </row>
    <row r="451" spans="2:19" ht="30" customHeight="1">
      <c r="B451" s="77">
        <v>187</v>
      </c>
      <c r="C451" s="77" t="s">
        <v>253</v>
      </c>
      <c r="D451" s="77" t="s">
        <v>254</v>
      </c>
      <c r="E451" s="73" t="str">
        <f t="shared" si="15"/>
        <v>18710. Proceso integral e integrado de la Vigilancia de la Salud PúblicaVigilancia en salud pública</v>
      </c>
      <c r="F451" s="77" t="s">
        <v>269</v>
      </c>
      <c r="G451" s="77" t="s">
        <v>270</v>
      </c>
      <c r="H451" s="77" t="s">
        <v>44</v>
      </c>
      <c r="I451" s="73" t="s">
        <v>34</v>
      </c>
      <c r="J451" s="77" t="s">
        <v>35</v>
      </c>
      <c r="K451" s="77" t="s">
        <v>36</v>
      </c>
      <c r="L451" s="77" t="s">
        <v>4</v>
      </c>
      <c r="M451" s="80" t="s">
        <v>1</v>
      </c>
      <c r="N451" s="73" t="str">
        <f t="shared" si="14"/>
        <v>18710. Proceso integral e integrado de la Vigilancia de la Salud PúblicaVigilancia en salud pública2_SANTA_FE2_NOVIEMBRE_2025</v>
      </c>
      <c r="O451" s="78">
        <v>3994272</v>
      </c>
      <c r="P451" s="78"/>
      <c r="Q451" s="78"/>
      <c r="R451" s="76">
        <v>0</v>
      </c>
      <c r="S451" s="79">
        <v>0</v>
      </c>
    </row>
    <row r="452" spans="2:19" ht="30" customHeight="1">
      <c r="B452" s="77">
        <v>188</v>
      </c>
      <c r="C452" s="77" t="s">
        <v>253</v>
      </c>
      <c r="D452" s="77" t="s">
        <v>254</v>
      </c>
      <c r="E452" s="73" t="str">
        <f t="shared" si="15"/>
        <v>18810. Proceso integral e integrado de la Vigilancia de la Salud PúblicaVigilancia en salud pública</v>
      </c>
      <c r="F452" s="77" t="s">
        <v>271</v>
      </c>
      <c r="G452" s="77" t="s">
        <v>270</v>
      </c>
      <c r="H452" s="77" t="s">
        <v>44</v>
      </c>
      <c r="I452" s="73" t="s">
        <v>34</v>
      </c>
      <c r="J452" s="77" t="s">
        <v>35</v>
      </c>
      <c r="K452" s="77" t="s">
        <v>36</v>
      </c>
      <c r="L452" s="77" t="s">
        <v>4</v>
      </c>
      <c r="M452" s="80" t="s">
        <v>1</v>
      </c>
      <c r="N452" s="73" t="str">
        <f t="shared" si="14"/>
        <v>18810. Proceso integral e integrado de la Vigilancia de la Salud PúblicaVigilancia en salud pública2_SANTA_FE2_NOVIEMBRE_2025</v>
      </c>
      <c r="O452" s="78">
        <v>33280669</v>
      </c>
      <c r="P452" s="78"/>
      <c r="Q452" s="78"/>
      <c r="R452" s="76">
        <v>0</v>
      </c>
      <c r="S452" s="79">
        <v>0</v>
      </c>
    </row>
    <row r="453" spans="2:19" ht="30" customHeight="1">
      <c r="B453" s="77">
        <v>189</v>
      </c>
      <c r="C453" s="77" t="s">
        <v>253</v>
      </c>
      <c r="D453" s="77" t="s">
        <v>254</v>
      </c>
      <c r="E453" s="73" t="str">
        <f t="shared" si="15"/>
        <v>18910. Proceso integral e integrado de la Vigilancia de la Salud PúblicaVigilancia en salud pública</v>
      </c>
      <c r="F453" s="77" t="s">
        <v>272</v>
      </c>
      <c r="G453" s="77" t="s">
        <v>270</v>
      </c>
      <c r="H453" s="77" t="s">
        <v>44</v>
      </c>
      <c r="I453" s="73" t="s">
        <v>34</v>
      </c>
      <c r="J453" s="77" t="s">
        <v>35</v>
      </c>
      <c r="K453" s="77" t="s">
        <v>36</v>
      </c>
      <c r="L453" s="77" t="s">
        <v>4</v>
      </c>
      <c r="M453" s="80" t="s">
        <v>1</v>
      </c>
      <c r="N453" s="73" t="str">
        <f t="shared" ref="N453:N516" si="16">+E453&amp;L453&amp;M453</f>
        <v>18910. Proceso integral e integrado de la Vigilancia de la Salud PúblicaVigilancia en salud pública2_SANTA_FE2_NOVIEMBRE_2025</v>
      </c>
      <c r="O453" s="78">
        <v>25933181</v>
      </c>
      <c r="P453" s="78"/>
      <c r="Q453" s="78"/>
      <c r="R453" s="76">
        <v>0</v>
      </c>
      <c r="S453" s="79">
        <v>0</v>
      </c>
    </row>
    <row r="454" spans="2:19" ht="30" customHeight="1">
      <c r="B454" s="77">
        <v>190</v>
      </c>
      <c r="C454" s="77" t="s">
        <v>253</v>
      </c>
      <c r="D454" s="77" t="s">
        <v>254</v>
      </c>
      <c r="E454" s="73" t="str">
        <f t="shared" si="15"/>
        <v>19010. Proceso integral e integrado de la Vigilancia de la Salud PúblicaVigilancia en salud pública</v>
      </c>
      <c r="F454" s="77" t="s">
        <v>273</v>
      </c>
      <c r="G454" s="77" t="s">
        <v>270</v>
      </c>
      <c r="H454" s="77" t="s">
        <v>44</v>
      </c>
      <c r="I454" s="73" t="s">
        <v>34</v>
      </c>
      <c r="J454" s="77" t="s">
        <v>35</v>
      </c>
      <c r="K454" s="77" t="s">
        <v>36</v>
      </c>
      <c r="L454" s="77" t="s">
        <v>4</v>
      </c>
      <c r="M454" s="80" t="s">
        <v>1</v>
      </c>
      <c r="N454" s="73" t="str">
        <f t="shared" si="16"/>
        <v>19010. Proceso integral e integrado de la Vigilancia de la Salud PúblicaVigilancia en salud pública2_SANTA_FE2_NOVIEMBRE_2025</v>
      </c>
      <c r="O454" s="78">
        <v>8432352</v>
      </c>
      <c r="P454" s="78"/>
      <c r="Q454" s="78"/>
      <c r="R454" s="76">
        <v>0</v>
      </c>
      <c r="S454" s="79">
        <v>0</v>
      </c>
    </row>
    <row r="455" spans="2:19" ht="30" customHeight="1">
      <c r="B455" s="77">
        <v>191</v>
      </c>
      <c r="C455" s="77" t="s">
        <v>253</v>
      </c>
      <c r="D455" s="77" t="s">
        <v>254</v>
      </c>
      <c r="E455" s="73" t="str">
        <f t="shared" si="15"/>
        <v>19110. Proceso integral e integrado de la Vigilancia de la Salud PúblicaVigilancia en salud pública</v>
      </c>
      <c r="F455" s="77" t="s">
        <v>274</v>
      </c>
      <c r="G455" s="77" t="s">
        <v>256</v>
      </c>
      <c r="H455" s="77" t="s">
        <v>44</v>
      </c>
      <c r="I455" s="73" t="s">
        <v>34</v>
      </c>
      <c r="J455" s="77" t="s">
        <v>35</v>
      </c>
      <c r="K455" s="77" t="s">
        <v>36</v>
      </c>
      <c r="L455" s="77" t="s">
        <v>4</v>
      </c>
      <c r="M455" s="80" t="s">
        <v>1</v>
      </c>
      <c r="N455" s="73" t="str">
        <f t="shared" si="16"/>
        <v>19110. Proceso integral e integrado de la Vigilancia de la Salud PúblicaVigilancia en salud pública2_SANTA_FE2_NOVIEMBRE_2025</v>
      </c>
      <c r="O455" s="78">
        <v>7347488</v>
      </c>
      <c r="P455" s="78"/>
      <c r="Q455" s="78"/>
      <c r="R455" s="76">
        <v>0</v>
      </c>
      <c r="S455" s="79">
        <v>0</v>
      </c>
    </row>
    <row r="456" spans="2:19" ht="30" customHeight="1">
      <c r="B456" s="77">
        <v>192</v>
      </c>
      <c r="C456" s="77" t="s">
        <v>253</v>
      </c>
      <c r="D456" s="77" t="s">
        <v>254</v>
      </c>
      <c r="E456" s="73" t="str">
        <f t="shared" si="15"/>
        <v>19210. Proceso integral e integrado de la Vigilancia de la Salud PúblicaVigilancia en salud pública</v>
      </c>
      <c r="F456" s="77" t="s">
        <v>275</v>
      </c>
      <c r="G456" s="77" t="s">
        <v>256</v>
      </c>
      <c r="H456" s="77" t="s">
        <v>44</v>
      </c>
      <c r="I456" s="73" t="s">
        <v>34</v>
      </c>
      <c r="J456" s="77" t="s">
        <v>35</v>
      </c>
      <c r="K456" s="77" t="s">
        <v>36</v>
      </c>
      <c r="L456" s="77" t="s">
        <v>4</v>
      </c>
      <c r="M456" s="80" t="s">
        <v>1</v>
      </c>
      <c r="N456" s="73" t="str">
        <f t="shared" si="16"/>
        <v>19210. Proceso integral e integrado de la Vigilancia de la Salud PúblicaVigilancia en salud pública2_SANTA_FE2_NOVIEMBRE_2025</v>
      </c>
      <c r="O456" s="78">
        <v>3673744</v>
      </c>
      <c r="P456" s="78"/>
      <c r="Q456" s="78"/>
      <c r="R456" s="76">
        <v>0</v>
      </c>
      <c r="S456" s="79">
        <v>0</v>
      </c>
    </row>
    <row r="457" spans="2:19" ht="30" customHeight="1">
      <c r="B457" s="77">
        <v>193</v>
      </c>
      <c r="C457" s="77" t="s">
        <v>253</v>
      </c>
      <c r="D457" s="77" t="s">
        <v>254</v>
      </c>
      <c r="E457" s="73" t="str">
        <f t="shared" si="15"/>
        <v>19310. Proceso integral e integrado de la Vigilancia de la Salud PúblicaVigilancia en salud pública</v>
      </c>
      <c r="F457" s="77" t="s">
        <v>276</v>
      </c>
      <c r="G457" s="77" t="s">
        <v>270</v>
      </c>
      <c r="H457" s="77" t="s">
        <v>44</v>
      </c>
      <c r="I457" s="73" t="s">
        <v>34</v>
      </c>
      <c r="J457" s="77" t="s">
        <v>35</v>
      </c>
      <c r="K457" s="77" t="s">
        <v>36</v>
      </c>
      <c r="L457" s="77" t="s">
        <v>4</v>
      </c>
      <c r="M457" s="80" t="s">
        <v>1</v>
      </c>
      <c r="N457" s="73" t="str">
        <f t="shared" si="16"/>
        <v>19310. Proceso integral e integrado de la Vigilancia de la Salud PúblicaVigilancia en salud pública2_SANTA_FE2_NOVIEMBRE_2025</v>
      </c>
      <c r="O457" s="78">
        <v>42556256</v>
      </c>
      <c r="P457" s="78"/>
      <c r="Q457" s="78"/>
      <c r="R457" s="76">
        <v>0</v>
      </c>
      <c r="S457" s="79">
        <v>0</v>
      </c>
    </row>
    <row r="458" spans="2:19" ht="30" customHeight="1">
      <c r="B458" s="77">
        <v>194</v>
      </c>
      <c r="C458" s="77" t="s">
        <v>253</v>
      </c>
      <c r="D458" s="77" t="s">
        <v>254</v>
      </c>
      <c r="E458" s="73" t="str">
        <f t="shared" si="15"/>
        <v>19410. Proceso integral e integrado de la Vigilancia de la Salud PúblicaVigilancia en salud pública</v>
      </c>
      <c r="F458" s="77" t="s">
        <v>277</v>
      </c>
      <c r="G458" s="77" t="s">
        <v>270</v>
      </c>
      <c r="H458" s="77" t="s">
        <v>44</v>
      </c>
      <c r="I458" s="73" t="s">
        <v>34</v>
      </c>
      <c r="J458" s="77" t="s">
        <v>35</v>
      </c>
      <c r="K458" s="77" t="s">
        <v>36</v>
      </c>
      <c r="L458" s="77" t="s">
        <v>4</v>
      </c>
      <c r="M458" s="80" t="s">
        <v>1</v>
      </c>
      <c r="N458" s="73" t="str">
        <f t="shared" si="16"/>
        <v>19410. Proceso integral e integrado de la Vigilancia de la Salud PúblicaVigilancia en salud pública2_SANTA_FE2_NOVIEMBRE_2025</v>
      </c>
      <c r="O458" s="78">
        <v>38561984</v>
      </c>
      <c r="P458" s="78"/>
      <c r="Q458" s="78"/>
      <c r="R458" s="76">
        <v>0</v>
      </c>
      <c r="S458" s="79">
        <v>0</v>
      </c>
    </row>
    <row r="459" spans="2:19" ht="30" customHeight="1">
      <c r="B459" s="77">
        <v>195</v>
      </c>
      <c r="C459" s="77" t="s">
        <v>253</v>
      </c>
      <c r="D459" s="77" t="s">
        <v>254</v>
      </c>
      <c r="E459" s="73" t="str">
        <f t="shared" si="15"/>
        <v>19510. Proceso integral e integrado de la Vigilancia de la Salud PúblicaVigilancia en salud pública</v>
      </c>
      <c r="F459" s="77" t="s">
        <v>278</v>
      </c>
      <c r="G459" s="77" t="s">
        <v>256</v>
      </c>
      <c r="H459" s="77" t="s">
        <v>44</v>
      </c>
      <c r="I459" s="73" t="s">
        <v>34</v>
      </c>
      <c r="J459" s="77" t="s">
        <v>35</v>
      </c>
      <c r="K459" s="77" t="s">
        <v>36</v>
      </c>
      <c r="L459" s="77" t="s">
        <v>4</v>
      </c>
      <c r="M459" s="80" t="s">
        <v>1</v>
      </c>
      <c r="N459" s="73" t="str">
        <f t="shared" si="16"/>
        <v>19510. Proceso integral e integrado de la Vigilancia de la Salud PúblicaVigilancia en salud pública2_SANTA_FE2_NOVIEMBRE_2025</v>
      </c>
      <c r="O459" s="78">
        <v>125967504</v>
      </c>
      <c r="P459" s="78"/>
      <c r="Q459" s="78"/>
      <c r="R459" s="76">
        <v>0</v>
      </c>
      <c r="S459" s="79">
        <v>0</v>
      </c>
    </row>
    <row r="460" spans="2:19" ht="30" customHeight="1">
      <c r="B460" s="77">
        <v>196</v>
      </c>
      <c r="C460" s="77" t="s">
        <v>253</v>
      </c>
      <c r="D460" s="77" t="s">
        <v>254</v>
      </c>
      <c r="E460" s="73" t="str">
        <f t="shared" si="15"/>
        <v>19610. Proceso integral e integrado de la Vigilancia de la Salud PúblicaVigilancia en salud pública</v>
      </c>
      <c r="F460" s="77" t="s">
        <v>279</v>
      </c>
      <c r="G460" s="77" t="s">
        <v>256</v>
      </c>
      <c r="H460" s="77" t="s">
        <v>44</v>
      </c>
      <c r="I460" s="73" t="s">
        <v>34</v>
      </c>
      <c r="J460" s="77" t="s">
        <v>35</v>
      </c>
      <c r="K460" s="77" t="s">
        <v>36</v>
      </c>
      <c r="L460" s="77" t="s">
        <v>4</v>
      </c>
      <c r="M460" s="80" t="s">
        <v>1</v>
      </c>
      <c r="N460" s="73" t="str">
        <f t="shared" si="16"/>
        <v>19610. Proceso integral e integrado de la Vigilancia de la Salud PúblicaVigilancia en salud pública2_SANTA_FE2_NOVIEMBRE_2025</v>
      </c>
      <c r="O460" s="78">
        <v>59199056</v>
      </c>
      <c r="P460" s="78"/>
      <c r="Q460" s="78"/>
      <c r="R460" s="76">
        <v>0</v>
      </c>
      <c r="S460" s="79">
        <v>0</v>
      </c>
    </row>
    <row r="461" spans="2:19" ht="30" customHeight="1">
      <c r="B461" s="77">
        <v>197</v>
      </c>
      <c r="C461" s="77" t="s">
        <v>253</v>
      </c>
      <c r="D461" s="77" t="s">
        <v>254</v>
      </c>
      <c r="E461" s="73" t="str">
        <f t="shared" si="15"/>
        <v>19710. Proceso integral e integrado de la Vigilancia de la Salud PúblicaVigilancia en salud pública</v>
      </c>
      <c r="F461" s="77" t="s">
        <v>280</v>
      </c>
      <c r="G461" s="77" t="s">
        <v>256</v>
      </c>
      <c r="H461" s="77" t="s">
        <v>44</v>
      </c>
      <c r="I461" s="73" t="s">
        <v>34</v>
      </c>
      <c r="J461" s="77" t="s">
        <v>35</v>
      </c>
      <c r="K461" s="77" t="s">
        <v>36</v>
      </c>
      <c r="L461" s="77" t="s">
        <v>4</v>
      </c>
      <c r="M461" s="80" t="s">
        <v>1</v>
      </c>
      <c r="N461" s="73" t="str">
        <f t="shared" si="16"/>
        <v>19710. Proceso integral e integrado de la Vigilancia de la Salud PúblicaVigilancia en salud pública2_SANTA_FE2_NOVIEMBRE_2025</v>
      </c>
      <c r="O461" s="78">
        <v>34888240</v>
      </c>
      <c r="P461" s="78"/>
      <c r="Q461" s="78"/>
      <c r="R461" s="76">
        <v>0</v>
      </c>
      <c r="S461" s="79">
        <v>0</v>
      </c>
    </row>
    <row r="462" spans="2:19" ht="30" customHeight="1">
      <c r="B462" s="77">
        <v>198</v>
      </c>
      <c r="C462" s="77" t="s">
        <v>253</v>
      </c>
      <c r="D462" s="77" t="s">
        <v>254</v>
      </c>
      <c r="E462" s="73" t="str">
        <f t="shared" si="15"/>
        <v>19810. Proceso integral e integrado de la Vigilancia de la Salud PúblicaVigilancia en salud pública</v>
      </c>
      <c r="F462" s="77" t="s">
        <v>281</v>
      </c>
      <c r="G462" s="77" t="s">
        <v>256</v>
      </c>
      <c r="H462" s="77" t="s">
        <v>44</v>
      </c>
      <c r="I462" s="73" t="s">
        <v>34</v>
      </c>
      <c r="J462" s="77" t="s">
        <v>35</v>
      </c>
      <c r="K462" s="77" t="s">
        <v>36</v>
      </c>
      <c r="L462" s="77" t="s">
        <v>4</v>
      </c>
      <c r="M462" s="80" t="s">
        <v>1</v>
      </c>
      <c r="N462" s="73" t="str">
        <f t="shared" si="16"/>
        <v>19810. Proceso integral e integrado de la Vigilancia de la Salud PúblicaVigilancia en salud pública2_SANTA_FE2_NOVIEMBRE_2025</v>
      </c>
      <c r="O462" s="78">
        <v>73252976</v>
      </c>
      <c r="P462" s="78"/>
      <c r="Q462" s="78"/>
      <c r="R462" s="76">
        <v>0</v>
      </c>
      <c r="S462" s="79">
        <v>0</v>
      </c>
    </row>
    <row r="463" spans="2:19" ht="30" customHeight="1">
      <c r="B463" s="77">
        <v>199</v>
      </c>
      <c r="C463" s="77" t="s">
        <v>253</v>
      </c>
      <c r="D463" s="77" t="s">
        <v>254</v>
      </c>
      <c r="E463" s="73" t="str">
        <f t="shared" si="15"/>
        <v>19910. Proceso integral e integrado de la Vigilancia de la Salud PúblicaVigilancia en salud pública</v>
      </c>
      <c r="F463" s="77" t="s">
        <v>282</v>
      </c>
      <c r="G463" s="77" t="s">
        <v>256</v>
      </c>
      <c r="H463" s="77" t="s">
        <v>44</v>
      </c>
      <c r="I463" s="73" t="s">
        <v>34</v>
      </c>
      <c r="J463" s="77" t="s">
        <v>35</v>
      </c>
      <c r="K463" s="77" t="s">
        <v>36</v>
      </c>
      <c r="L463" s="77" t="s">
        <v>4</v>
      </c>
      <c r="M463" s="80" t="s">
        <v>1</v>
      </c>
      <c r="N463" s="73" t="str">
        <f t="shared" si="16"/>
        <v>19910. Proceso integral e integrado de la Vigilancia de la Salud PúblicaVigilancia en salud pública2_SANTA_FE2_NOVIEMBRE_2025</v>
      </c>
      <c r="O463" s="78">
        <v>67631408</v>
      </c>
      <c r="P463" s="78"/>
      <c r="Q463" s="78"/>
      <c r="R463" s="76">
        <v>0</v>
      </c>
      <c r="S463" s="79">
        <v>0</v>
      </c>
    </row>
    <row r="464" spans="2:19" ht="30" customHeight="1">
      <c r="B464" s="77">
        <v>200</v>
      </c>
      <c r="C464" s="77" t="s">
        <v>253</v>
      </c>
      <c r="D464" s="77" t="s">
        <v>254</v>
      </c>
      <c r="E464" s="73" t="str">
        <f t="shared" si="15"/>
        <v>20010. Proceso integral e integrado de la Vigilancia de la Salud PúblicaVigilancia en salud pública</v>
      </c>
      <c r="F464" s="77" t="s">
        <v>283</v>
      </c>
      <c r="G464" s="77" t="s">
        <v>256</v>
      </c>
      <c r="H464" s="77" t="s">
        <v>44</v>
      </c>
      <c r="I464" s="73" t="s">
        <v>34</v>
      </c>
      <c r="J464" s="77" t="s">
        <v>35</v>
      </c>
      <c r="K464" s="77" t="s">
        <v>36</v>
      </c>
      <c r="L464" s="77" t="s">
        <v>4</v>
      </c>
      <c r="M464" s="80" t="s">
        <v>1</v>
      </c>
      <c r="N464" s="73" t="str">
        <f t="shared" si="16"/>
        <v>20010. Proceso integral e integrado de la Vigilancia de la Salud PúblicaVigilancia en salud pública2_SANTA_FE2_NOVIEMBRE_2025</v>
      </c>
      <c r="O464" s="78">
        <v>62009840</v>
      </c>
      <c r="P464" s="78"/>
      <c r="Q464" s="78"/>
      <c r="R464" s="76">
        <v>0</v>
      </c>
      <c r="S464" s="79">
        <v>0</v>
      </c>
    </row>
    <row r="465" spans="2:19" ht="30" customHeight="1">
      <c r="B465" s="77">
        <v>201</v>
      </c>
      <c r="C465" s="77" t="s">
        <v>253</v>
      </c>
      <c r="D465" s="77" t="s">
        <v>254</v>
      </c>
      <c r="E465" s="73" t="str">
        <f t="shared" si="15"/>
        <v>20110. Proceso integral e integrado de la Vigilancia de la Salud PúblicaVigilancia en salud pública</v>
      </c>
      <c r="F465" s="77" t="s">
        <v>284</v>
      </c>
      <c r="G465" s="77" t="s">
        <v>270</v>
      </c>
      <c r="H465" s="77" t="s">
        <v>44</v>
      </c>
      <c r="I465" s="73" t="s">
        <v>34</v>
      </c>
      <c r="J465" s="77" t="s">
        <v>285</v>
      </c>
      <c r="K465" s="77" t="s">
        <v>36</v>
      </c>
      <c r="L465" s="77" t="s">
        <v>4</v>
      </c>
      <c r="M465" s="80" t="s">
        <v>1</v>
      </c>
      <c r="N465" s="73" t="str">
        <f t="shared" si="16"/>
        <v>20110. Proceso integral e integrado de la Vigilancia de la Salud PúblicaVigilancia en salud pública2_SANTA_FE2_NOVIEMBRE_2025</v>
      </c>
      <c r="O465" s="78">
        <v>152760</v>
      </c>
      <c r="P465" s="78"/>
      <c r="Q465" s="78"/>
      <c r="R465" s="76">
        <v>0</v>
      </c>
      <c r="S465" s="79">
        <v>0</v>
      </c>
    </row>
    <row r="466" spans="2:19" ht="30" customHeight="1">
      <c r="B466" s="77">
        <v>202</v>
      </c>
      <c r="C466" s="77" t="s">
        <v>253</v>
      </c>
      <c r="D466" s="77" t="s">
        <v>254</v>
      </c>
      <c r="E466" s="73" t="str">
        <f t="shared" si="15"/>
        <v>20210. Proceso integral e integrado de la Vigilancia de la Salud PúblicaVigilancia en salud pública</v>
      </c>
      <c r="F466" s="77" t="s">
        <v>286</v>
      </c>
      <c r="G466" s="77" t="s">
        <v>256</v>
      </c>
      <c r="H466" s="77" t="s">
        <v>44</v>
      </c>
      <c r="I466" s="73" t="s">
        <v>34</v>
      </c>
      <c r="J466" s="77" t="s">
        <v>35</v>
      </c>
      <c r="K466" s="77" t="s">
        <v>36</v>
      </c>
      <c r="L466" s="77" t="s">
        <v>4</v>
      </c>
      <c r="M466" s="80" t="s">
        <v>1</v>
      </c>
      <c r="N466" s="73" t="str">
        <f t="shared" si="16"/>
        <v>20210. Proceso integral e integrado de la Vigilancia de la Salud PúblicaVigilancia en salud pública2_SANTA_FE2_NOVIEMBRE_2025</v>
      </c>
      <c r="O466" s="78">
        <v>41150864</v>
      </c>
      <c r="P466" s="78"/>
      <c r="Q466" s="78"/>
      <c r="R466" s="76">
        <v>0</v>
      </c>
      <c r="S466" s="79">
        <v>0</v>
      </c>
    </row>
    <row r="467" spans="2:19" ht="30" customHeight="1">
      <c r="B467" s="77">
        <v>203</v>
      </c>
      <c r="C467" s="77" t="s">
        <v>253</v>
      </c>
      <c r="D467" s="77" t="s">
        <v>254</v>
      </c>
      <c r="E467" s="73" t="str">
        <f t="shared" si="15"/>
        <v>20310. Proceso integral e integrado de la Vigilancia de la Salud PúblicaVigilancia en salud pública</v>
      </c>
      <c r="F467" s="77" t="s">
        <v>287</v>
      </c>
      <c r="G467" s="77" t="s">
        <v>256</v>
      </c>
      <c r="H467" s="77" t="s">
        <v>44</v>
      </c>
      <c r="I467" s="73" t="s">
        <v>34</v>
      </c>
      <c r="J467" s="77" t="s">
        <v>35</v>
      </c>
      <c r="K467" s="77" t="s">
        <v>36</v>
      </c>
      <c r="L467" s="77" t="s">
        <v>4</v>
      </c>
      <c r="M467" s="80" t="s">
        <v>1</v>
      </c>
      <c r="N467" s="73" t="str">
        <f t="shared" si="16"/>
        <v>20310. Proceso integral e integrado de la Vigilancia de la Salud PúblicaVigilancia en salud pública2_SANTA_FE2_NOVIEMBRE_2025</v>
      </c>
      <c r="O467" s="78">
        <v>37156592</v>
      </c>
      <c r="P467" s="78"/>
      <c r="Q467" s="78"/>
      <c r="R467" s="76">
        <v>0</v>
      </c>
      <c r="S467" s="79">
        <v>0</v>
      </c>
    </row>
    <row r="468" spans="2:19" ht="30" customHeight="1">
      <c r="B468" s="77">
        <v>204</v>
      </c>
      <c r="C468" s="77" t="s">
        <v>253</v>
      </c>
      <c r="D468" s="77" t="s">
        <v>254</v>
      </c>
      <c r="E468" s="73" t="str">
        <f t="shared" ref="E468:E531" si="17">B468&amp;C468&amp;D468</f>
        <v>20410. Proceso integral e integrado de la Vigilancia de la Salud PúblicaVigilancia en salud pública</v>
      </c>
      <c r="F468" s="77" t="s">
        <v>288</v>
      </c>
      <c r="G468" s="77" t="s">
        <v>256</v>
      </c>
      <c r="H468" s="77" t="s">
        <v>44</v>
      </c>
      <c r="I468" s="73" t="s">
        <v>34</v>
      </c>
      <c r="J468" s="77" t="s">
        <v>35</v>
      </c>
      <c r="K468" s="77" t="s">
        <v>36</v>
      </c>
      <c r="L468" s="77" t="s">
        <v>4</v>
      </c>
      <c r="M468" s="80" t="s">
        <v>1</v>
      </c>
      <c r="N468" s="73" t="str">
        <f t="shared" si="16"/>
        <v>20410. Proceso integral e integrado de la Vigilancia de la Salud PúblicaVigilancia en salud pública2_SANTA_FE2_NOVIEMBRE_2025</v>
      </c>
      <c r="O468" s="78">
        <v>33162320</v>
      </c>
      <c r="P468" s="78"/>
      <c r="Q468" s="78"/>
      <c r="R468" s="76">
        <v>0</v>
      </c>
      <c r="S468" s="79">
        <v>0</v>
      </c>
    </row>
    <row r="469" spans="2:19" ht="30" customHeight="1">
      <c r="B469" s="77">
        <v>205</v>
      </c>
      <c r="C469" s="77" t="s">
        <v>253</v>
      </c>
      <c r="D469" s="77" t="s">
        <v>254</v>
      </c>
      <c r="E469" s="73" t="str">
        <f t="shared" si="17"/>
        <v>20510. Proceso integral e integrado de la Vigilancia de la Salud PúblicaVigilancia en salud pública</v>
      </c>
      <c r="F469" s="77" t="s">
        <v>289</v>
      </c>
      <c r="G469" s="77" t="s">
        <v>256</v>
      </c>
      <c r="H469" s="77" t="s">
        <v>44</v>
      </c>
      <c r="I469" s="73" t="s">
        <v>34</v>
      </c>
      <c r="J469" s="77" t="s">
        <v>35</v>
      </c>
      <c r="K469" s="77" t="s">
        <v>36</v>
      </c>
      <c r="L469" s="77" t="s">
        <v>4</v>
      </c>
      <c r="M469" s="80" t="s">
        <v>1</v>
      </c>
      <c r="N469" s="73" t="str">
        <f t="shared" si="16"/>
        <v>20510. Proceso integral e integrado de la Vigilancia de la Salud PúblicaVigilancia en salud pública2_SANTA_FE2_NOVIEMBRE_2025</v>
      </c>
      <c r="O469" s="78">
        <v>11243136</v>
      </c>
      <c r="P469" s="78"/>
      <c r="Q469" s="78"/>
      <c r="R469" s="76">
        <v>0</v>
      </c>
      <c r="S469" s="79">
        <v>0</v>
      </c>
    </row>
    <row r="470" spans="2:19" ht="30" customHeight="1">
      <c r="B470" s="77">
        <v>206</v>
      </c>
      <c r="C470" s="77" t="s">
        <v>253</v>
      </c>
      <c r="D470" s="77" t="s">
        <v>254</v>
      </c>
      <c r="E470" s="73" t="str">
        <f t="shared" si="17"/>
        <v>20610. Proceso integral e integrado de la Vigilancia de la Salud PúblicaVigilancia en salud pública</v>
      </c>
      <c r="F470" s="77" t="s">
        <v>290</v>
      </c>
      <c r="G470" s="77" t="s">
        <v>256</v>
      </c>
      <c r="H470" s="77" t="s">
        <v>44</v>
      </c>
      <c r="I470" s="73" t="s">
        <v>34</v>
      </c>
      <c r="J470" s="77" t="s">
        <v>35</v>
      </c>
      <c r="K470" s="77" t="s">
        <v>36</v>
      </c>
      <c r="L470" s="77" t="s">
        <v>4</v>
      </c>
      <c r="M470" s="80" t="s">
        <v>1</v>
      </c>
      <c r="N470" s="73" t="str">
        <f t="shared" si="16"/>
        <v>20610. Proceso integral e integrado de la Vigilancia de la Salud PúblicaVigilancia en salud pública2_SANTA_FE2_NOVIEMBRE_2025</v>
      </c>
      <c r="O470" s="78">
        <v>7347488</v>
      </c>
      <c r="P470" s="78"/>
      <c r="Q470" s="78"/>
      <c r="R470" s="76">
        <v>0</v>
      </c>
      <c r="S470" s="79">
        <v>0</v>
      </c>
    </row>
    <row r="471" spans="2:19" ht="30" customHeight="1">
      <c r="B471" s="77">
        <v>207</v>
      </c>
      <c r="C471" s="77" t="s">
        <v>253</v>
      </c>
      <c r="D471" s="77" t="s">
        <v>254</v>
      </c>
      <c r="E471" s="73" t="str">
        <f t="shared" si="17"/>
        <v>20710. Proceso integral e integrado de la Vigilancia de la Salud PúblicaVigilancia en salud pública</v>
      </c>
      <c r="F471" s="77" t="s">
        <v>291</v>
      </c>
      <c r="G471" s="77" t="s">
        <v>256</v>
      </c>
      <c r="H471" s="77" t="s">
        <v>44</v>
      </c>
      <c r="I471" s="73" t="s">
        <v>34</v>
      </c>
      <c r="J471" s="77" t="s">
        <v>35</v>
      </c>
      <c r="K471" s="77" t="s">
        <v>36</v>
      </c>
      <c r="L471" s="77" t="s">
        <v>4</v>
      </c>
      <c r="M471" s="80" t="s">
        <v>1</v>
      </c>
      <c r="N471" s="73" t="str">
        <f t="shared" si="16"/>
        <v>20710. Proceso integral e integrado de la Vigilancia de la Salud PúblicaVigilancia en salud pública2_SANTA_FE2_NOVIEMBRE_2025</v>
      </c>
      <c r="O471" s="78">
        <v>8210448</v>
      </c>
      <c r="P471" s="78"/>
      <c r="Q471" s="78"/>
      <c r="R471" s="76">
        <v>0</v>
      </c>
      <c r="S471" s="79">
        <v>0</v>
      </c>
    </row>
    <row r="472" spans="2:19" ht="30" customHeight="1">
      <c r="B472" s="77">
        <v>208</v>
      </c>
      <c r="C472" s="77" t="s">
        <v>253</v>
      </c>
      <c r="D472" s="77" t="s">
        <v>254</v>
      </c>
      <c r="E472" s="73" t="str">
        <f t="shared" si="17"/>
        <v>20810. Proceso integral e integrado de la Vigilancia de la Salud PúblicaVigilancia en salud pública</v>
      </c>
      <c r="F472" s="77" t="s">
        <v>292</v>
      </c>
      <c r="G472" s="77" t="s">
        <v>270</v>
      </c>
      <c r="H472" s="77" t="s">
        <v>44</v>
      </c>
      <c r="I472" s="73" t="s">
        <v>34</v>
      </c>
      <c r="J472" s="77" t="s">
        <v>35</v>
      </c>
      <c r="K472" s="77" t="s">
        <v>36</v>
      </c>
      <c r="L472" s="77" t="s">
        <v>4</v>
      </c>
      <c r="M472" s="80" t="s">
        <v>1</v>
      </c>
      <c r="N472" s="73" t="str">
        <f t="shared" si="16"/>
        <v>20810. Proceso integral e integrado de la Vigilancia de la Salud PúblicaVigilancia en salud pública2_SANTA_FE2_NOVIEMBRE_2025</v>
      </c>
      <c r="O472" s="78">
        <v>12969056</v>
      </c>
      <c r="P472" s="78"/>
      <c r="Q472" s="78"/>
      <c r="R472" s="76">
        <v>0</v>
      </c>
      <c r="S472" s="79">
        <v>0</v>
      </c>
    </row>
    <row r="473" spans="2:19" ht="30" customHeight="1">
      <c r="B473" s="77">
        <v>209</v>
      </c>
      <c r="C473" s="77" t="s">
        <v>253</v>
      </c>
      <c r="D473" s="77" t="s">
        <v>254</v>
      </c>
      <c r="E473" s="73" t="str">
        <f t="shared" si="17"/>
        <v>20910. Proceso integral e integrado de la Vigilancia de la Salud PúblicaVigilancia en salud pública</v>
      </c>
      <c r="F473" s="77" t="s">
        <v>293</v>
      </c>
      <c r="G473" s="77" t="s">
        <v>270</v>
      </c>
      <c r="H473" s="77" t="s">
        <v>44</v>
      </c>
      <c r="I473" s="73" t="s">
        <v>34</v>
      </c>
      <c r="J473" s="77" t="s">
        <v>35</v>
      </c>
      <c r="K473" s="77" t="s">
        <v>36</v>
      </c>
      <c r="L473" s="77" t="s">
        <v>4</v>
      </c>
      <c r="M473" s="80" t="s">
        <v>1</v>
      </c>
      <c r="N473" s="73" t="str">
        <f t="shared" si="16"/>
        <v>20910. Proceso integral e integrado de la Vigilancia de la Salud PúblicaVigilancia en salud pública2_SANTA_FE2_NOVIEMBRE_2025</v>
      </c>
      <c r="O473" s="78">
        <v>7988544</v>
      </c>
      <c r="P473" s="78"/>
      <c r="Q473" s="78"/>
      <c r="R473" s="76">
        <v>0</v>
      </c>
      <c r="S473" s="79">
        <v>0</v>
      </c>
    </row>
    <row r="474" spans="2:19" ht="30" customHeight="1">
      <c r="B474" s="77">
        <v>210</v>
      </c>
      <c r="C474" s="77" t="s">
        <v>253</v>
      </c>
      <c r="D474" s="77" t="s">
        <v>254</v>
      </c>
      <c r="E474" s="73" t="str">
        <f t="shared" si="17"/>
        <v>21010. Proceso integral e integrado de la Vigilancia de la Salud PúblicaVigilancia en salud pública</v>
      </c>
      <c r="F474" s="77" t="s">
        <v>294</v>
      </c>
      <c r="G474" s="77" t="s">
        <v>270</v>
      </c>
      <c r="H474" s="77" t="s">
        <v>44</v>
      </c>
      <c r="I474" s="73" t="s">
        <v>34</v>
      </c>
      <c r="J474" s="77" t="s">
        <v>35</v>
      </c>
      <c r="K474" s="77" t="s">
        <v>55</v>
      </c>
      <c r="L474" s="77" t="s">
        <v>4</v>
      </c>
      <c r="M474" s="80" t="s">
        <v>1</v>
      </c>
      <c r="N474" s="73" t="str">
        <f t="shared" si="16"/>
        <v>21010. Proceso integral e integrado de la Vigilancia de la Salud PúblicaVigilancia en salud pública2_SANTA_FE2_NOVIEMBRE_2025</v>
      </c>
      <c r="O474" s="78">
        <v>70836688</v>
      </c>
      <c r="P474" s="78"/>
      <c r="Q474" s="78"/>
      <c r="R474" s="76">
        <v>0</v>
      </c>
      <c r="S474" s="79">
        <v>0</v>
      </c>
    </row>
    <row r="475" spans="2:19" ht="30" customHeight="1">
      <c r="B475" s="77">
        <v>211</v>
      </c>
      <c r="C475" s="77" t="s">
        <v>253</v>
      </c>
      <c r="D475" s="77" t="s">
        <v>254</v>
      </c>
      <c r="E475" s="73" t="str">
        <f t="shared" si="17"/>
        <v>21110. Proceso integral e integrado de la Vigilancia de la Salud PúblicaVigilancia en salud pública</v>
      </c>
      <c r="F475" s="77" t="s">
        <v>295</v>
      </c>
      <c r="G475" s="77" t="s">
        <v>270</v>
      </c>
      <c r="H475" s="77" t="s">
        <v>44</v>
      </c>
      <c r="I475" s="73" t="s">
        <v>34</v>
      </c>
      <c r="J475" s="77" t="s">
        <v>35</v>
      </c>
      <c r="K475" s="77" t="s">
        <v>55</v>
      </c>
      <c r="L475" s="77" t="s">
        <v>4</v>
      </c>
      <c r="M475" s="80" t="s">
        <v>1</v>
      </c>
      <c r="N475" s="73" t="str">
        <f t="shared" si="16"/>
        <v>21110. Proceso integral e integrado de la Vigilancia de la Salud PúblicaVigilancia en salud pública2_SANTA_FE2_NOVIEMBRE_2025</v>
      </c>
      <c r="O475" s="78">
        <v>25938112</v>
      </c>
      <c r="P475" s="78"/>
      <c r="Q475" s="78"/>
      <c r="R475" s="76">
        <v>0</v>
      </c>
      <c r="S475" s="79">
        <v>0</v>
      </c>
    </row>
    <row r="476" spans="2:19" ht="30" customHeight="1">
      <c r="B476" s="77">
        <v>212</v>
      </c>
      <c r="C476" s="77" t="s">
        <v>253</v>
      </c>
      <c r="D476" s="77" t="s">
        <v>254</v>
      </c>
      <c r="E476" s="73" t="str">
        <f t="shared" si="17"/>
        <v>21210. Proceso integral e integrado de la Vigilancia de la Salud PúblicaVigilancia en salud pública</v>
      </c>
      <c r="F476" s="77" t="s">
        <v>296</v>
      </c>
      <c r="G476" s="77" t="s">
        <v>270</v>
      </c>
      <c r="H476" s="77" t="s">
        <v>44</v>
      </c>
      <c r="I476" s="73" t="s">
        <v>34</v>
      </c>
      <c r="J476" s="77" t="s">
        <v>35</v>
      </c>
      <c r="K476" s="77" t="s">
        <v>55</v>
      </c>
      <c r="L476" s="77" t="s">
        <v>4</v>
      </c>
      <c r="M476" s="80" t="s">
        <v>1</v>
      </c>
      <c r="N476" s="73" t="str">
        <f t="shared" si="16"/>
        <v>21210. Proceso integral e integrado de la Vigilancia de la Salud PúblicaVigilancia en salud pública2_SANTA_FE2_NOVIEMBRE_2025</v>
      </c>
      <c r="O476" s="78">
        <v>100000000</v>
      </c>
      <c r="P476" s="78"/>
      <c r="Q476" s="78"/>
      <c r="R476" s="76">
        <v>0</v>
      </c>
      <c r="S476" s="79">
        <v>0</v>
      </c>
    </row>
    <row r="477" spans="2:19" ht="30" customHeight="1">
      <c r="B477" s="77">
        <v>213</v>
      </c>
      <c r="C477" s="77" t="s">
        <v>253</v>
      </c>
      <c r="D477" s="77" t="s">
        <v>254</v>
      </c>
      <c r="E477" s="73" t="str">
        <f t="shared" si="17"/>
        <v>21310. Proceso integral e integrado de la Vigilancia de la Salud PúblicaVigilancia en salud pública</v>
      </c>
      <c r="F477" s="77" t="s">
        <v>297</v>
      </c>
      <c r="G477" s="77" t="s">
        <v>256</v>
      </c>
      <c r="H477" s="77" t="s">
        <v>44</v>
      </c>
      <c r="I477" s="73" t="s">
        <v>34</v>
      </c>
      <c r="J477" s="77" t="s">
        <v>35</v>
      </c>
      <c r="K477" s="77" t="s">
        <v>36</v>
      </c>
      <c r="L477" s="77" t="s">
        <v>4</v>
      </c>
      <c r="M477" s="80" t="s">
        <v>1</v>
      </c>
      <c r="N477" s="73" t="str">
        <f t="shared" si="16"/>
        <v>21310. Proceso integral e integrado de la Vigilancia de la Salud PúblicaVigilancia en salud pública2_SANTA_FE2_NOVIEMBRE_2025</v>
      </c>
      <c r="O477" s="78">
        <v>92953120</v>
      </c>
      <c r="P477" s="78"/>
      <c r="Q477" s="78"/>
      <c r="R477" s="76">
        <v>0</v>
      </c>
      <c r="S477" s="79">
        <v>0</v>
      </c>
    </row>
    <row r="478" spans="2:19" ht="30" customHeight="1">
      <c r="B478" s="77">
        <v>214</v>
      </c>
      <c r="C478" s="77" t="s">
        <v>253</v>
      </c>
      <c r="D478" s="77" t="s">
        <v>254</v>
      </c>
      <c r="E478" s="73" t="str">
        <f t="shared" si="17"/>
        <v>21410. Proceso integral e integrado de la Vigilancia de la Salud PúblicaVigilancia en salud pública</v>
      </c>
      <c r="F478" s="77" t="s">
        <v>298</v>
      </c>
      <c r="G478" s="77" t="s">
        <v>256</v>
      </c>
      <c r="H478" s="77" t="s">
        <v>44</v>
      </c>
      <c r="I478" s="73" t="s">
        <v>34</v>
      </c>
      <c r="J478" s="77" t="s">
        <v>35</v>
      </c>
      <c r="K478" s="77" t="s">
        <v>36</v>
      </c>
      <c r="L478" s="77" t="s">
        <v>4</v>
      </c>
      <c r="M478" s="80" t="s">
        <v>1</v>
      </c>
      <c r="N478" s="73" t="str">
        <f t="shared" si="16"/>
        <v>21410. Proceso integral e integrado de la Vigilancia de la Salud PúblicaVigilancia en salud pública2_SANTA_FE2_NOVIEMBRE_2025</v>
      </c>
      <c r="O478" s="78">
        <v>72587264</v>
      </c>
      <c r="P478" s="78"/>
      <c r="Q478" s="78"/>
      <c r="R478" s="76">
        <v>0</v>
      </c>
      <c r="S478" s="79">
        <v>0</v>
      </c>
    </row>
    <row r="479" spans="2:19" ht="30" customHeight="1">
      <c r="B479" s="77">
        <v>215</v>
      </c>
      <c r="C479" s="77" t="s">
        <v>253</v>
      </c>
      <c r="D479" s="77" t="s">
        <v>254</v>
      </c>
      <c r="E479" s="73" t="str">
        <f t="shared" si="17"/>
        <v>21510. Proceso integral e integrado de la Vigilancia de la Salud PúblicaVigilancia en salud pública</v>
      </c>
      <c r="F479" s="77" t="s">
        <v>299</v>
      </c>
      <c r="G479" s="77" t="s">
        <v>270</v>
      </c>
      <c r="H479" s="77" t="s">
        <v>44</v>
      </c>
      <c r="I479" s="73" t="s">
        <v>34</v>
      </c>
      <c r="J479" s="77" t="s">
        <v>300</v>
      </c>
      <c r="K479" s="77" t="s">
        <v>36</v>
      </c>
      <c r="L479" s="77" t="s">
        <v>4</v>
      </c>
      <c r="M479" s="80" t="s">
        <v>1</v>
      </c>
      <c r="N479" s="73" t="str">
        <f t="shared" si="16"/>
        <v>21510. Proceso integral e integrado de la Vigilancia de la Salud PúblicaVigilancia en salud pública2_SANTA_FE2_NOVIEMBRE_2025</v>
      </c>
      <c r="O479" s="78">
        <v>211452</v>
      </c>
      <c r="P479" s="78"/>
      <c r="Q479" s="78"/>
      <c r="R479" s="76">
        <v>0</v>
      </c>
      <c r="S479" s="79">
        <v>0</v>
      </c>
    </row>
    <row r="480" spans="2:19" ht="30" customHeight="1">
      <c r="B480" s="77">
        <v>216</v>
      </c>
      <c r="C480" s="77" t="s">
        <v>253</v>
      </c>
      <c r="D480" s="77" t="s">
        <v>254</v>
      </c>
      <c r="E480" s="73" t="str">
        <f t="shared" si="17"/>
        <v>21610. Proceso integral e integrado de la Vigilancia de la Salud PúblicaVigilancia en salud pública</v>
      </c>
      <c r="F480" s="77" t="s">
        <v>301</v>
      </c>
      <c r="G480" s="77" t="s">
        <v>256</v>
      </c>
      <c r="H480" s="77" t="s">
        <v>44</v>
      </c>
      <c r="I480" s="73" t="s">
        <v>34</v>
      </c>
      <c r="J480" s="77" t="s">
        <v>35</v>
      </c>
      <c r="K480" s="77" t="s">
        <v>55</v>
      </c>
      <c r="L480" s="77" t="s">
        <v>4</v>
      </c>
      <c r="M480" s="80" t="s">
        <v>1</v>
      </c>
      <c r="N480" s="73" t="str">
        <f t="shared" si="16"/>
        <v>21610. Proceso integral e integrado de la Vigilancia de la Salud PúblicaVigilancia en salud pública2_SANTA_FE2_NOVIEMBRE_2025</v>
      </c>
      <c r="O480" s="78">
        <v>30252912</v>
      </c>
      <c r="P480" s="78"/>
      <c r="Q480" s="78"/>
      <c r="R480" s="76">
        <v>0</v>
      </c>
      <c r="S480" s="79">
        <v>0</v>
      </c>
    </row>
    <row r="481" spans="2:19" ht="30" customHeight="1">
      <c r="B481" s="77">
        <v>217</v>
      </c>
      <c r="C481" s="77" t="s">
        <v>253</v>
      </c>
      <c r="D481" s="77" t="s">
        <v>254</v>
      </c>
      <c r="E481" s="73" t="str">
        <f t="shared" si="17"/>
        <v>21710. Proceso integral e integrado de la Vigilancia de la Salud PúblicaVigilancia en salud pública</v>
      </c>
      <c r="F481" s="77" t="s">
        <v>302</v>
      </c>
      <c r="G481" s="77" t="s">
        <v>256</v>
      </c>
      <c r="H481" s="77" t="s">
        <v>44</v>
      </c>
      <c r="I481" s="73" t="s">
        <v>34</v>
      </c>
      <c r="J481" s="77" t="s">
        <v>35</v>
      </c>
      <c r="K481" s="77" t="s">
        <v>36</v>
      </c>
      <c r="L481" s="77" t="s">
        <v>4</v>
      </c>
      <c r="M481" s="80" t="s">
        <v>1</v>
      </c>
      <c r="N481" s="73" t="str">
        <f t="shared" si="16"/>
        <v>21710. Proceso integral e integrado de la Vigilancia de la Salud PúblicaVigilancia en salud pública2_SANTA_FE2_NOVIEMBRE_2025</v>
      </c>
      <c r="O481" s="78">
        <v>3994272</v>
      </c>
      <c r="P481" s="78"/>
      <c r="Q481" s="78"/>
      <c r="R481" s="76">
        <v>0</v>
      </c>
      <c r="S481" s="79">
        <v>0</v>
      </c>
    </row>
    <row r="482" spans="2:19" ht="30" customHeight="1">
      <c r="B482" s="77">
        <v>218</v>
      </c>
      <c r="C482" s="77" t="s">
        <v>253</v>
      </c>
      <c r="D482" s="77" t="s">
        <v>254</v>
      </c>
      <c r="E482" s="73" t="str">
        <f t="shared" si="17"/>
        <v>21810. Proceso integral e integrado de la Vigilancia de la Salud PúblicaVigilancia en salud pública</v>
      </c>
      <c r="F482" s="77" t="s">
        <v>303</v>
      </c>
      <c r="G482" s="77" t="s">
        <v>256</v>
      </c>
      <c r="H482" s="77" t="s">
        <v>44</v>
      </c>
      <c r="I482" s="73" t="s">
        <v>34</v>
      </c>
      <c r="J482" s="77" t="s">
        <v>35</v>
      </c>
      <c r="K482" s="77" t="s">
        <v>36</v>
      </c>
      <c r="L482" s="77" t="s">
        <v>4</v>
      </c>
      <c r="M482" s="80" t="s">
        <v>1</v>
      </c>
      <c r="N482" s="73" t="str">
        <f t="shared" si="16"/>
        <v>21810. Proceso integral e integrado de la Vigilancia de la Salud PúblicaVigilancia en salud pública2_SANTA_FE2_NOVIEMBRE_2025</v>
      </c>
      <c r="O482" s="78">
        <v>7347488</v>
      </c>
      <c r="P482" s="78"/>
      <c r="Q482" s="78"/>
      <c r="R482" s="76">
        <v>0</v>
      </c>
      <c r="S482" s="79">
        <v>0</v>
      </c>
    </row>
    <row r="483" spans="2:19" ht="30" customHeight="1">
      <c r="B483" s="77">
        <v>219</v>
      </c>
      <c r="C483" s="77" t="s">
        <v>253</v>
      </c>
      <c r="D483" s="77" t="s">
        <v>254</v>
      </c>
      <c r="E483" s="73" t="str">
        <f t="shared" si="17"/>
        <v>21910. Proceso integral e integrado de la Vigilancia de la Salud PúblicaVigilancia en salud pública</v>
      </c>
      <c r="F483" s="77" t="s">
        <v>304</v>
      </c>
      <c r="G483" s="77" t="s">
        <v>256</v>
      </c>
      <c r="H483" s="77" t="s">
        <v>44</v>
      </c>
      <c r="I483" s="73" t="s">
        <v>34</v>
      </c>
      <c r="J483" s="77" t="s">
        <v>35</v>
      </c>
      <c r="K483" s="77" t="s">
        <v>36</v>
      </c>
      <c r="L483" s="77" t="s">
        <v>4</v>
      </c>
      <c r="M483" s="80" t="s">
        <v>1</v>
      </c>
      <c r="N483" s="73" t="str">
        <f t="shared" si="16"/>
        <v>21910. Proceso integral e integrado de la Vigilancia de la Salud PúblicaVigilancia en salud pública2_SANTA_FE2_NOVIEMBRE_2025</v>
      </c>
      <c r="O483" s="78">
        <v>6484528</v>
      </c>
      <c r="P483" s="78"/>
      <c r="Q483" s="78"/>
      <c r="R483" s="76">
        <v>0</v>
      </c>
      <c r="S483" s="79">
        <v>0</v>
      </c>
    </row>
    <row r="484" spans="2:19" ht="30" customHeight="1">
      <c r="B484" s="77">
        <v>220</v>
      </c>
      <c r="C484" s="77" t="s">
        <v>253</v>
      </c>
      <c r="D484" s="77" t="s">
        <v>254</v>
      </c>
      <c r="E484" s="73" t="str">
        <f t="shared" si="17"/>
        <v>22010. Proceso integral e integrado de la Vigilancia de la Salud PúblicaVigilancia en salud pública</v>
      </c>
      <c r="F484" s="77" t="s">
        <v>305</v>
      </c>
      <c r="G484" s="77" t="s">
        <v>256</v>
      </c>
      <c r="H484" s="77" t="s">
        <v>44</v>
      </c>
      <c r="I484" s="73" t="s">
        <v>34</v>
      </c>
      <c r="J484" s="77" t="s">
        <v>35</v>
      </c>
      <c r="K484" s="77" t="s">
        <v>36</v>
      </c>
      <c r="L484" s="77" t="s">
        <v>4</v>
      </c>
      <c r="M484" s="80" t="s">
        <v>1</v>
      </c>
      <c r="N484" s="73" t="str">
        <f t="shared" si="16"/>
        <v>22010. Proceso integral e integrado de la Vigilancia de la Salud PúblicaVigilancia en salud pública2_SANTA_FE2_NOVIEMBRE_2025</v>
      </c>
      <c r="O484" s="78">
        <v>5621568</v>
      </c>
      <c r="P484" s="78"/>
      <c r="Q484" s="78"/>
      <c r="R484" s="76">
        <v>0</v>
      </c>
      <c r="S484" s="79">
        <v>0</v>
      </c>
    </row>
    <row r="485" spans="2:19" ht="30" customHeight="1">
      <c r="B485" s="77">
        <v>221</v>
      </c>
      <c r="C485" s="77" t="s">
        <v>253</v>
      </c>
      <c r="D485" s="77" t="s">
        <v>254</v>
      </c>
      <c r="E485" s="73" t="str">
        <f t="shared" si="17"/>
        <v>22110. Proceso integral e integrado de la Vigilancia de la Salud PúblicaVigilancia en salud pública</v>
      </c>
      <c r="F485" s="77" t="s">
        <v>306</v>
      </c>
      <c r="G485" s="77" t="s">
        <v>270</v>
      </c>
      <c r="H485" s="77" t="s">
        <v>44</v>
      </c>
      <c r="I485" s="73" t="s">
        <v>34</v>
      </c>
      <c r="J485" s="77" t="s">
        <v>35</v>
      </c>
      <c r="K485" s="77" t="s">
        <v>55</v>
      </c>
      <c r="L485" s="77" t="s">
        <v>4</v>
      </c>
      <c r="M485" s="80" t="s">
        <v>1</v>
      </c>
      <c r="N485" s="73" t="str">
        <f t="shared" si="16"/>
        <v>22110. Proceso integral e integrado de la Vigilancia de la Salud PúblicaVigilancia en salud pública2_SANTA_FE2_NOVIEMBRE_2025</v>
      </c>
      <c r="O485" s="78">
        <v>149094832</v>
      </c>
      <c r="P485" s="78"/>
      <c r="Q485" s="78"/>
      <c r="R485" s="76">
        <v>0</v>
      </c>
      <c r="S485" s="79">
        <v>0</v>
      </c>
    </row>
    <row r="486" spans="2:19" ht="30" customHeight="1">
      <c r="B486" s="77">
        <v>222</v>
      </c>
      <c r="C486" s="77" t="s">
        <v>253</v>
      </c>
      <c r="D486" s="77" t="s">
        <v>254</v>
      </c>
      <c r="E486" s="73" t="str">
        <f t="shared" si="17"/>
        <v>22210. Proceso integral e integrado de la Vigilancia de la Salud PúblicaVigilancia en salud pública</v>
      </c>
      <c r="F486" s="77" t="s">
        <v>307</v>
      </c>
      <c r="G486" s="77" t="s">
        <v>256</v>
      </c>
      <c r="H486" s="77" t="s">
        <v>44</v>
      </c>
      <c r="I486" s="73" t="s">
        <v>34</v>
      </c>
      <c r="J486" s="77" t="s">
        <v>35</v>
      </c>
      <c r="K486" s="77" t="s">
        <v>36</v>
      </c>
      <c r="L486" s="77" t="s">
        <v>4</v>
      </c>
      <c r="M486" s="80" t="s">
        <v>1</v>
      </c>
      <c r="N486" s="73" t="str">
        <f t="shared" si="16"/>
        <v>22210. Proceso integral e integrado de la Vigilancia de la Salud PúblicaVigilancia en salud pública2_SANTA_FE2_NOVIEMBRE_2025</v>
      </c>
      <c r="O486" s="78">
        <v>18590624</v>
      </c>
      <c r="P486" s="78"/>
      <c r="Q486" s="78"/>
      <c r="R486" s="76">
        <v>0</v>
      </c>
      <c r="S486" s="79">
        <v>0</v>
      </c>
    </row>
    <row r="487" spans="2:19" ht="30" customHeight="1">
      <c r="B487" s="77">
        <v>223</v>
      </c>
      <c r="C487" s="77" t="s">
        <v>253</v>
      </c>
      <c r="D487" s="77" t="s">
        <v>254</v>
      </c>
      <c r="E487" s="73" t="str">
        <f t="shared" si="17"/>
        <v>22310. Proceso integral e integrado de la Vigilancia de la Salud PúblicaVigilancia en salud pública</v>
      </c>
      <c r="F487" s="77" t="s">
        <v>308</v>
      </c>
      <c r="G487" s="77" t="s">
        <v>256</v>
      </c>
      <c r="H487" s="77" t="s">
        <v>44</v>
      </c>
      <c r="I487" s="73" t="s">
        <v>34</v>
      </c>
      <c r="J487" s="77" t="s">
        <v>35</v>
      </c>
      <c r="K487" s="77" t="s">
        <v>36</v>
      </c>
      <c r="L487" s="77" t="s">
        <v>4</v>
      </c>
      <c r="M487" s="80" t="s">
        <v>1</v>
      </c>
      <c r="N487" s="73" t="str">
        <f t="shared" si="16"/>
        <v>22310. Proceso integral e integrado de la Vigilancia de la Salud PúblicaVigilancia en salud pública2_SANTA_FE2_NOVIEMBRE_2025</v>
      </c>
      <c r="O487" s="78">
        <v>29488576</v>
      </c>
      <c r="P487" s="78"/>
      <c r="Q487" s="78"/>
      <c r="R487" s="76">
        <v>0</v>
      </c>
      <c r="S487" s="79">
        <v>0</v>
      </c>
    </row>
    <row r="488" spans="2:19" ht="30" customHeight="1">
      <c r="B488" s="77">
        <v>224</v>
      </c>
      <c r="C488" s="77" t="s">
        <v>253</v>
      </c>
      <c r="D488" s="77" t="s">
        <v>254</v>
      </c>
      <c r="E488" s="73" t="str">
        <f t="shared" si="17"/>
        <v>22410. Proceso integral e integrado de la Vigilancia de la Salud PúblicaVigilancia en salud pública</v>
      </c>
      <c r="F488" s="77" t="s">
        <v>309</v>
      </c>
      <c r="G488" s="77" t="s">
        <v>270</v>
      </c>
      <c r="H488" s="77" t="s">
        <v>44</v>
      </c>
      <c r="I488" s="73" t="s">
        <v>34</v>
      </c>
      <c r="J488" s="77" t="s">
        <v>35</v>
      </c>
      <c r="K488" s="77" t="s">
        <v>36</v>
      </c>
      <c r="L488" s="77" t="s">
        <v>4</v>
      </c>
      <c r="M488" s="80" t="s">
        <v>1</v>
      </c>
      <c r="N488" s="73" t="str">
        <f t="shared" si="16"/>
        <v>22410. Proceso integral e integrado de la Vigilancia de la Salud PúblicaVigilancia en salud pública2_SANTA_FE2_NOVIEMBRE_2025</v>
      </c>
      <c r="O488" s="78">
        <v>3994272</v>
      </c>
      <c r="P488" s="78"/>
      <c r="Q488" s="78"/>
      <c r="R488" s="76">
        <v>0</v>
      </c>
      <c r="S488" s="79">
        <v>0</v>
      </c>
    </row>
    <row r="489" spans="2:19" ht="30" customHeight="1">
      <c r="B489" s="77">
        <v>225</v>
      </c>
      <c r="C489" s="77" t="s">
        <v>253</v>
      </c>
      <c r="D489" s="77" t="s">
        <v>254</v>
      </c>
      <c r="E489" s="73" t="str">
        <f t="shared" si="17"/>
        <v>22510. Proceso integral e integrado de la Vigilancia de la Salud PúblicaVigilancia en salud pública</v>
      </c>
      <c r="F489" s="77" t="s">
        <v>310</v>
      </c>
      <c r="G489" s="77" t="s">
        <v>256</v>
      </c>
      <c r="H489" s="77" t="s">
        <v>44</v>
      </c>
      <c r="I489" s="73" t="s">
        <v>34</v>
      </c>
      <c r="J489" s="77" t="s">
        <v>35</v>
      </c>
      <c r="K489" s="77" t="s">
        <v>36</v>
      </c>
      <c r="L489" s="77" t="s">
        <v>4</v>
      </c>
      <c r="M489" s="80" t="s">
        <v>1</v>
      </c>
      <c r="N489" s="73" t="str">
        <f t="shared" si="16"/>
        <v>22510. Proceso integral e integrado de la Vigilancia de la Salud PúblicaVigilancia en salud pública2_SANTA_FE2_NOVIEMBRE_2025</v>
      </c>
      <c r="O489" s="78">
        <v>7347488</v>
      </c>
      <c r="P489" s="78"/>
      <c r="Q489" s="78"/>
      <c r="R489" s="76">
        <v>0</v>
      </c>
      <c r="S489" s="79">
        <v>0</v>
      </c>
    </row>
    <row r="490" spans="2:19" ht="30" customHeight="1">
      <c r="B490" s="77">
        <v>226</v>
      </c>
      <c r="C490" s="77" t="s">
        <v>253</v>
      </c>
      <c r="D490" s="77" t="s">
        <v>254</v>
      </c>
      <c r="E490" s="73" t="str">
        <f t="shared" si="17"/>
        <v>22610. Proceso integral e integrado de la Vigilancia de la Salud PúblicaVigilancia en salud pública</v>
      </c>
      <c r="F490" s="77" t="s">
        <v>311</v>
      </c>
      <c r="G490" s="77" t="s">
        <v>256</v>
      </c>
      <c r="H490" s="77" t="s">
        <v>44</v>
      </c>
      <c r="I490" s="73" t="s">
        <v>34</v>
      </c>
      <c r="J490" s="77" t="s">
        <v>35</v>
      </c>
      <c r="K490" s="77" t="s">
        <v>55</v>
      </c>
      <c r="L490" s="77" t="s">
        <v>4</v>
      </c>
      <c r="M490" s="80" t="s">
        <v>1</v>
      </c>
      <c r="N490" s="73" t="str">
        <f t="shared" si="16"/>
        <v>22610. Proceso integral e integrado de la Vigilancia de la Salud PúblicaVigilancia en salud pública2_SANTA_FE2_NOVIEMBRE_2025</v>
      </c>
      <c r="O490" s="78">
        <v>95295440</v>
      </c>
      <c r="P490" s="78"/>
      <c r="Q490" s="78"/>
      <c r="R490" s="76">
        <v>0</v>
      </c>
      <c r="S490" s="79">
        <v>0</v>
      </c>
    </row>
    <row r="491" spans="2:19" ht="30" customHeight="1">
      <c r="B491" s="77">
        <v>227</v>
      </c>
      <c r="C491" s="77" t="s">
        <v>253</v>
      </c>
      <c r="D491" s="77" t="s">
        <v>254</v>
      </c>
      <c r="E491" s="73" t="str">
        <f t="shared" si="17"/>
        <v>22710. Proceso integral e integrado de la Vigilancia de la Salud PúblicaVigilancia en salud pública</v>
      </c>
      <c r="F491" s="77" t="s">
        <v>312</v>
      </c>
      <c r="G491" s="77" t="s">
        <v>256</v>
      </c>
      <c r="H491" s="77" t="s">
        <v>44</v>
      </c>
      <c r="I491" s="73" t="s">
        <v>34</v>
      </c>
      <c r="J491" s="77" t="s">
        <v>35</v>
      </c>
      <c r="K491" s="77" t="s">
        <v>55</v>
      </c>
      <c r="L491" s="77" t="s">
        <v>4</v>
      </c>
      <c r="M491" s="80" t="s">
        <v>1</v>
      </c>
      <c r="N491" s="73" t="str">
        <f t="shared" si="16"/>
        <v>22710. Proceso integral e integrado de la Vigilancia de la Salud PúblicaVigilancia en salud pública2_SANTA_FE2_NOVIEMBRE_2025</v>
      </c>
      <c r="O491" s="78">
        <v>53602144</v>
      </c>
      <c r="P491" s="78"/>
      <c r="Q491" s="78"/>
      <c r="R491" s="76">
        <v>0</v>
      </c>
      <c r="S491" s="79">
        <v>0</v>
      </c>
    </row>
    <row r="492" spans="2:19" ht="30" customHeight="1">
      <c r="B492" s="77">
        <v>228</v>
      </c>
      <c r="C492" s="77" t="s">
        <v>253</v>
      </c>
      <c r="D492" s="77" t="s">
        <v>254</v>
      </c>
      <c r="E492" s="73" t="str">
        <f t="shared" si="17"/>
        <v>22810. Proceso integral e integrado de la Vigilancia de la Salud PúblicaVigilancia en salud pública</v>
      </c>
      <c r="F492" s="77" t="s">
        <v>313</v>
      </c>
      <c r="G492" s="77" t="s">
        <v>270</v>
      </c>
      <c r="H492" s="77" t="s">
        <v>44</v>
      </c>
      <c r="I492" s="73" t="s">
        <v>34</v>
      </c>
      <c r="J492" s="77" t="s">
        <v>35</v>
      </c>
      <c r="K492" s="77" t="s">
        <v>39</v>
      </c>
      <c r="L492" s="77" t="s">
        <v>4</v>
      </c>
      <c r="M492" s="80" t="s">
        <v>1</v>
      </c>
      <c r="N492" s="73" t="str">
        <f t="shared" si="16"/>
        <v>22810. Proceso integral e integrado de la Vigilancia de la Salud PúblicaVigilancia en salud pública2_SANTA_FE2_NOVIEMBRE_2025</v>
      </c>
      <c r="O492" s="78">
        <v>3513480</v>
      </c>
      <c r="P492" s="78"/>
      <c r="Q492" s="78"/>
      <c r="R492" s="76">
        <v>0</v>
      </c>
      <c r="S492" s="79">
        <v>0</v>
      </c>
    </row>
    <row r="493" spans="2:19" ht="30" customHeight="1">
      <c r="B493" s="77">
        <v>229</v>
      </c>
      <c r="C493" s="77" t="s">
        <v>253</v>
      </c>
      <c r="D493" s="77" t="s">
        <v>254</v>
      </c>
      <c r="E493" s="73" t="str">
        <f t="shared" si="17"/>
        <v>22910. Proceso integral e integrado de la Vigilancia de la Salud PúblicaVigilancia en salud pública</v>
      </c>
      <c r="F493" s="77" t="s">
        <v>314</v>
      </c>
      <c r="G493" s="77" t="s">
        <v>270</v>
      </c>
      <c r="H493" s="77" t="s">
        <v>44</v>
      </c>
      <c r="I493" s="73" t="s">
        <v>34</v>
      </c>
      <c r="J493" s="77" t="s">
        <v>315</v>
      </c>
      <c r="K493" s="77" t="s">
        <v>36</v>
      </c>
      <c r="L493" s="77" t="s">
        <v>4</v>
      </c>
      <c r="M493" s="80" t="s">
        <v>1</v>
      </c>
      <c r="N493" s="73" t="str">
        <f t="shared" si="16"/>
        <v>22910. Proceso integral e integrado de la Vigilancia de la Salud PúblicaVigilancia en salud pública2_SANTA_FE2_NOVIEMBRE_2025</v>
      </c>
      <c r="O493" s="78">
        <v>281936</v>
      </c>
      <c r="P493" s="78"/>
      <c r="Q493" s="78"/>
      <c r="R493" s="76">
        <v>0</v>
      </c>
      <c r="S493" s="79">
        <v>0</v>
      </c>
    </row>
    <row r="494" spans="2:19" ht="30" customHeight="1">
      <c r="B494" s="77">
        <v>230</v>
      </c>
      <c r="C494" s="77" t="s">
        <v>253</v>
      </c>
      <c r="D494" s="77" t="s">
        <v>254</v>
      </c>
      <c r="E494" s="73" t="str">
        <f t="shared" si="17"/>
        <v>23010. Proceso integral e integrado de la Vigilancia de la Salud PúblicaVigilancia en salud pública</v>
      </c>
      <c r="F494" s="77" t="s">
        <v>316</v>
      </c>
      <c r="G494" s="77" t="s">
        <v>270</v>
      </c>
      <c r="H494" s="77" t="s">
        <v>44</v>
      </c>
      <c r="I494" s="73" t="s">
        <v>34</v>
      </c>
      <c r="J494" s="77" t="s">
        <v>315</v>
      </c>
      <c r="K494" s="77" t="s">
        <v>36</v>
      </c>
      <c r="L494" s="77" t="s">
        <v>4</v>
      </c>
      <c r="M494" s="80" t="s">
        <v>1</v>
      </c>
      <c r="N494" s="73" t="str">
        <f t="shared" si="16"/>
        <v>23010. Proceso integral e integrado de la Vigilancia de la Salud PúblicaVigilancia en salud pública2_SANTA_FE2_NOVIEMBRE_2025</v>
      </c>
      <c r="O494" s="78">
        <v>244416</v>
      </c>
      <c r="P494" s="78"/>
      <c r="Q494" s="78"/>
      <c r="R494" s="76">
        <v>0</v>
      </c>
      <c r="S494" s="79">
        <v>0</v>
      </c>
    </row>
    <row r="495" spans="2:19" ht="30" customHeight="1">
      <c r="B495" s="77">
        <v>231</v>
      </c>
      <c r="C495" s="77" t="s">
        <v>317</v>
      </c>
      <c r="D495" s="77" t="s">
        <v>254</v>
      </c>
      <c r="E495" s="73" t="str">
        <f t="shared" si="17"/>
        <v>23111. Proceso integral e integrado de la Vigilancia basada en ComunidadVigilancia en salud pública</v>
      </c>
      <c r="F495" s="77" t="s">
        <v>318</v>
      </c>
      <c r="G495" s="77" t="s">
        <v>318</v>
      </c>
      <c r="H495" s="77" t="s">
        <v>44</v>
      </c>
      <c r="I495" s="73" t="s">
        <v>34</v>
      </c>
      <c r="J495" s="77" t="s">
        <v>35</v>
      </c>
      <c r="K495" s="77" t="s">
        <v>36</v>
      </c>
      <c r="L495" s="77" t="s">
        <v>4</v>
      </c>
      <c r="M495" s="80" t="s">
        <v>1</v>
      </c>
      <c r="N495" s="73" t="str">
        <f t="shared" si="16"/>
        <v>23111. Proceso integral e integrado de la Vigilancia basada en ComunidadVigilancia en salud pública2_SANTA_FE2_NOVIEMBRE_2025</v>
      </c>
      <c r="O495" s="78">
        <v>25173776</v>
      </c>
      <c r="P495" s="78"/>
      <c r="Q495" s="78"/>
      <c r="R495" s="76">
        <v>0</v>
      </c>
      <c r="S495" s="79">
        <v>0</v>
      </c>
    </row>
    <row r="496" spans="2:19" ht="30" customHeight="1">
      <c r="B496" s="77">
        <v>232</v>
      </c>
      <c r="C496" s="77" t="s">
        <v>317</v>
      </c>
      <c r="D496" s="77" t="s">
        <v>254</v>
      </c>
      <c r="E496" s="73" t="str">
        <f t="shared" si="17"/>
        <v>23211. Proceso integral e integrado de la Vigilancia basada en ComunidadVigilancia en salud pública</v>
      </c>
      <c r="F496" s="77" t="s">
        <v>319</v>
      </c>
      <c r="G496" s="77" t="s">
        <v>319</v>
      </c>
      <c r="H496" s="77" t="s">
        <v>44</v>
      </c>
      <c r="I496" s="73" t="s">
        <v>34</v>
      </c>
      <c r="J496" s="77" t="s">
        <v>35</v>
      </c>
      <c r="K496" s="77" t="s">
        <v>39</v>
      </c>
      <c r="L496" s="77" t="s">
        <v>4</v>
      </c>
      <c r="M496" s="80" t="s">
        <v>1</v>
      </c>
      <c r="N496" s="73" t="str">
        <f t="shared" si="16"/>
        <v>23211. Proceso integral e integrado de la Vigilancia basada en ComunidadVigilancia en salud pública2_SANTA_FE2_NOVIEMBRE_2025</v>
      </c>
      <c r="O496" s="78">
        <v>5621568</v>
      </c>
      <c r="P496" s="78"/>
      <c r="Q496" s="78"/>
      <c r="R496" s="79">
        <v>1</v>
      </c>
      <c r="S496" s="79">
        <v>5621568</v>
      </c>
    </row>
    <row r="497" spans="2:19" ht="30" customHeight="1">
      <c r="B497" s="77">
        <v>233</v>
      </c>
      <c r="C497" s="77" t="s">
        <v>317</v>
      </c>
      <c r="D497" s="77" t="s">
        <v>254</v>
      </c>
      <c r="E497" s="73" t="str">
        <f t="shared" si="17"/>
        <v>23311. Proceso integral e integrado de la Vigilancia basada en ComunidadVigilancia en salud pública</v>
      </c>
      <c r="F497" s="77" t="s">
        <v>320</v>
      </c>
      <c r="G497" s="77" t="s">
        <v>319</v>
      </c>
      <c r="H497" s="77" t="s">
        <v>44</v>
      </c>
      <c r="I497" s="73" t="s">
        <v>34</v>
      </c>
      <c r="J497" s="77" t="s">
        <v>35</v>
      </c>
      <c r="K497" s="77" t="s">
        <v>39</v>
      </c>
      <c r="L497" s="77" t="s">
        <v>4</v>
      </c>
      <c r="M497" s="80" t="s">
        <v>1</v>
      </c>
      <c r="N497" s="73" t="str">
        <f t="shared" si="16"/>
        <v>23311. Proceso integral e integrado de la Vigilancia basada en ComunidadVigilancia en salud pública2_SANTA_FE2_NOVIEMBRE_2025</v>
      </c>
      <c r="O497" s="78">
        <v>7026960</v>
      </c>
      <c r="P497" s="78"/>
      <c r="Q497" s="78"/>
      <c r="R497" s="76">
        <v>0</v>
      </c>
      <c r="S497" s="79">
        <v>0</v>
      </c>
    </row>
    <row r="498" spans="2:19" ht="30" customHeight="1">
      <c r="B498" s="77">
        <v>234</v>
      </c>
      <c r="C498" s="77" t="s">
        <v>321</v>
      </c>
      <c r="D498" s="77" t="s">
        <v>322</v>
      </c>
      <c r="E498" s="73" t="str">
        <f t="shared" si="17"/>
        <v>23413. Proceso integral e integrado de gestión y análisis de políticas para el bienestarAnálisis de Politicas</v>
      </c>
      <c r="F498" s="77" t="s">
        <v>323</v>
      </c>
      <c r="G498" s="77" t="s">
        <v>324</v>
      </c>
      <c r="H498" s="77" t="s">
        <v>44</v>
      </c>
      <c r="I498" s="73" t="s">
        <v>34</v>
      </c>
      <c r="J498" s="77" t="s">
        <v>35</v>
      </c>
      <c r="K498" s="77" t="s">
        <v>39</v>
      </c>
      <c r="L498" s="77" t="s">
        <v>4</v>
      </c>
      <c r="M498" s="80" t="s">
        <v>1</v>
      </c>
      <c r="N498" s="73" t="str">
        <f t="shared" si="16"/>
        <v>23413. Proceso integral e integrado de gestión y análisis de políticas para el bienestarAnálisis de Politicas2_SANTA_FE2_NOVIEMBRE_2025</v>
      </c>
      <c r="O498" s="78">
        <v>24853248</v>
      </c>
      <c r="P498" s="78"/>
      <c r="Q498" s="78"/>
      <c r="R498" s="79">
        <v>0.98156056000000003</v>
      </c>
      <c r="S498" s="79">
        <v>24394968.02469888</v>
      </c>
    </row>
    <row r="499" spans="2:19" ht="30" customHeight="1">
      <c r="B499" s="77">
        <v>235</v>
      </c>
      <c r="C499" s="77" t="s">
        <v>321</v>
      </c>
      <c r="D499" s="77" t="s">
        <v>322</v>
      </c>
      <c r="E499" s="73" t="str">
        <f t="shared" si="17"/>
        <v>23513. Proceso integral e integrado de gestión y análisis de políticas para el bienestarAnálisis de Politicas</v>
      </c>
      <c r="F499" s="77" t="s">
        <v>325</v>
      </c>
      <c r="G499" s="77" t="s">
        <v>324</v>
      </c>
      <c r="H499" s="77" t="s">
        <v>44</v>
      </c>
      <c r="I499" s="73" t="s">
        <v>34</v>
      </c>
      <c r="J499" s="77" t="s">
        <v>35</v>
      </c>
      <c r="K499" s="77" t="s">
        <v>36</v>
      </c>
      <c r="L499" s="77" t="s">
        <v>4</v>
      </c>
      <c r="M499" s="80" t="s">
        <v>1</v>
      </c>
      <c r="N499" s="73" t="str">
        <f t="shared" si="16"/>
        <v>23513. Proceso integral e integrado de gestión y análisis de políticas para el bienestarAnálisis de Politicas2_SANTA_FE2_NOVIEMBRE_2025</v>
      </c>
      <c r="O499" s="78">
        <v>7332480</v>
      </c>
      <c r="P499" s="78"/>
      <c r="Q499" s="78"/>
      <c r="R499" s="76">
        <v>0</v>
      </c>
      <c r="S499" s="79">
        <v>0</v>
      </c>
    </row>
    <row r="500" spans="2:19" ht="30" customHeight="1">
      <c r="B500" s="77">
        <v>236</v>
      </c>
      <c r="C500" s="77" t="s">
        <v>321</v>
      </c>
      <c r="D500" s="77" t="s">
        <v>322</v>
      </c>
      <c r="E500" s="73" t="str">
        <f t="shared" si="17"/>
        <v>23613. Proceso integral e integrado de gestión y análisis de políticas para el bienestarAnálisis de Politicas</v>
      </c>
      <c r="F500" s="77" t="s">
        <v>326</v>
      </c>
      <c r="G500" s="77" t="s">
        <v>324</v>
      </c>
      <c r="H500" s="77" t="s">
        <v>44</v>
      </c>
      <c r="I500" s="73" t="s">
        <v>34</v>
      </c>
      <c r="J500" s="77" t="s">
        <v>35</v>
      </c>
      <c r="K500" s="77" t="s">
        <v>55</v>
      </c>
      <c r="L500" s="77" t="s">
        <v>4</v>
      </c>
      <c r="M500" s="80" t="s">
        <v>1</v>
      </c>
      <c r="N500" s="73" t="str">
        <f t="shared" si="16"/>
        <v>23613. Proceso integral e integrado de gestión y análisis de políticas para el bienestarAnálisis de Politicas2_SANTA_FE2_NOVIEMBRE_2025</v>
      </c>
      <c r="O500" s="78">
        <v>7332480</v>
      </c>
      <c r="P500" s="78"/>
      <c r="Q500" s="78"/>
      <c r="R500" s="76">
        <v>0</v>
      </c>
      <c r="S500" s="79">
        <v>0</v>
      </c>
    </row>
    <row r="501" spans="2:19" ht="30" customHeight="1">
      <c r="B501" s="77">
        <v>237</v>
      </c>
      <c r="C501" s="77" t="s">
        <v>321</v>
      </c>
      <c r="D501" s="77" t="s">
        <v>322</v>
      </c>
      <c r="E501" s="73" t="str">
        <f t="shared" si="17"/>
        <v>23713. Proceso integral e integrado de gestión y análisis de políticas para el bienestarAnálisis de Politicas</v>
      </c>
      <c r="F501" s="77" t="s">
        <v>327</v>
      </c>
      <c r="G501" s="77" t="s">
        <v>324</v>
      </c>
      <c r="H501" s="77" t="s">
        <v>44</v>
      </c>
      <c r="I501" s="73" t="s">
        <v>34</v>
      </c>
      <c r="J501" s="77" t="s">
        <v>35</v>
      </c>
      <c r="K501" s="77" t="s">
        <v>39</v>
      </c>
      <c r="L501" s="77" t="s">
        <v>4</v>
      </c>
      <c r="M501" s="80" t="s">
        <v>1</v>
      </c>
      <c r="N501" s="73" t="str">
        <f t="shared" si="16"/>
        <v>23713. Proceso integral e integrado de gestión y análisis de políticas para el bienestarAnálisis de Politicas2_SANTA_FE2_NOVIEMBRE_2025</v>
      </c>
      <c r="O501" s="78">
        <v>22914000</v>
      </c>
      <c r="P501" s="78"/>
      <c r="Q501" s="78"/>
      <c r="R501" s="76">
        <v>0</v>
      </c>
      <c r="S501" s="79">
        <v>0</v>
      </c>
    </row>
    <row r="502" spans="2:19" ht="30" customHeight="1">
      <c r="B502" s="77">
        <v>238</v>
      </c>
      <c r="C502" s="77" t="s">
        <v>321</v>
      </c>
      <c r="D502" s="77" t="s">
        <v>322</v>
      </c>
      <c r="E502" s="73" t="str">
        <f t="shared" si="17"/>
        <v>23813. Proceso integral e integrado de gestión y análisis de políticas para el bienestarAnálisis de Politicas</v>
      </c>
      <c r="F502" s="77" t="s">
        <v>328</v>
      </c>
      <c r="G502" s="77" t="s">
        <v>324</v>
      </c>
      <c r="H502" s="77" t="s">
        <v>44</v>
      </c>
      <c r="I502" s="73" t="s">
        <v>34</v>
      </c>
      <c r="J502" s="77" t="s">
        <v>35</v>
      </c>
      <c r="K502" s="77" t="s">
        <v>55</v>
      </c>
      <c r="L502" s="77" t="s">
        <v>4</v>
      </c>
      <c r="M502" s="80" t="s">
        <v>1</v>
      </c>
      <c r="N502" s="73" t="str">
        <f t="shared" si="16"/>
        <v>23813. Proceso integral e integrado de gestión y análisis de políticas para el bienestarAnálisis de Politicas2_SANTA_FE2_NOVIEMBRE_2025</v>
      </c>
      <c r="O502" s="78">
        <v>29329920</v>
      </c>
      <c r="P502" s="78"/>
      <c r="Q502" s="78"/>
      <c r="R502" s="76">
        <v>0</v>
      </c>
      <c r="S502" s="79">
        <v>0</v>
      </c>
    </row>
    <row r="503" spans="2:19" ht="30" customHeight="1">
      <c r="B503" s="77">
        <v>239</v>
      </c>
      <c r="C503" s="77" t="s">
        <v>321</v>
      </c>
      <c r="D503" s="77" t="s">
        <v>322</v>
      </c>
      <c r="E503" s="73" t="str">
        <f t="shared" si="17"/>
        <v>23913. Proceso integral e integrado de gestión y análisis de políticas para el bienestarAnálisis de Politicas</v>
      </c>
      <c r="F503" s="77" t="s">
        <v>329</v>
      </c>
      <c r="G503" s="77" t="s">
        <v>330</v>
      </c>
      <c r="H503" s="77" t="s">
        <v>44</v>
      </c>
      <c r="I503" s="73" t="s">
        <v>34</v>
      </c>
      <c r="J503" s="77" t="s">
        <v>35</v>
      </c>
      <c r="K503" s="77" t="s">
        <v>39</v>
      </c>
      <c r="L503" s="77" t="s">
        <v>4</v>
      </c>
      <c r="M503" s="80" t="s">
        <v>1</v>
      </c>
      <c r="N503" s="73" t="str">
        <f t="shared" si="16"/>
        <v>23913. Proceso integral e integrado de gestión y análisis de políticas para el bienestarAnálisis de Politicas2_SANTA_FE2_NOVIEMBRE_2025</v>
      </c>
      <c r="O503" s="78">
        <v>17086608</v>
      </c>
      <c r="P503" s="78"/>
      <c r="Q503" s="78"/>
      <c r="R503" s="79">
        <v>0.93920572000000002</v>
      </c>
      <c r="S503" s="79">
        <v>16047839.96899776</v>
      </c>
    </row>
    <row r="504" spans="2:19" ht="30" customHeight="1">
      <c r="B504" s="77">
        <v>240</v>
      </c>
      <c r="C504" s="77" t="s">
        <v>321</v>
      </c>
      <c r="D504" s="77" t="s">
        <v>322</v>
      </c>
      <c r="E504" s="73" t="str">
        <f t="shared" si="17"/>
        <v>24013. Proceso integral e integrado de gestión y análisis de políticas para el bienestarAnálisis de Politicas</v>
      </c>
      <c r="F504" s="77" t="s">
        <v>331</v>
      </c>
      <c r="G504" s="77" t="s">
        <v>330</v>
      </c>
      <c r="H504" s="77" t="s">
        <v>44</v>
      </c>
      <c r="I504" s="73" t="s">
        <v>34</v>
      </c>
      <c r="J504" s="77" t="s">
        <v>35</v>
      </c>
      <c r="K504" s="77" t="s">
        <v>36</v>
      </c>
      <c r="L504" s="77" t="s">
        <v>4</v>
      </c>
      <c r="M504" s="80" t="s">
        <v>1</v>
      </c>
      <c r="N504" s="73" t="str">
        <f t="shared" si="16"/>
        <v>24013. Proceso integral e integrado de gestión y análisis de políticas para el bienestarAnálisis de Politicas2_SANTA_FE2_NOVIEMBRE_2025</v>
      </c>
      <c r="O504" s="78">
        <v>3910656</v>
      </c>
      <c r="P504" s="78"/>
      <c r="Q504" s="78"/>
      <c r="R504" s="76">
        <v>0</v>
      </c>
      <c r="S504" s="79">
        <v>0</v>
      </c>
    </row>
    <row r="505" spans="2:19" ht="30" customHeight="1">
      <c r="B505" s="77">
        <v>241</v>
      </c>
      <c r="C505" s="77" t="s">
        <v>321</v>
      </c>
      <c r="D505" s="77" t="s">
        <v>322</v>
      </c>
      <c r="E505" s="73" t="str">
        <f t="shared" si="17"/>
        <v>24113. Proceso integral e integrado de gestión y análisis de políticas para el bienestarAnálisis de Politicas</v>
      </c>
      <c r="F505" s="77" t="s">
        <v>332</v>
      </c>
      <c r="G505" s="77" t="s">
        <v>330</v>
      </c>
      <c r="H505" s="77" t="s">
        <v>44</v>
      </c>
      <c r="I505" s="73" t="s">
        <v>34</v>
      </c>
      <c r="J505" s="77" t="s">
        <v>35</v>
      </c>
      <c r="K505" s="77" t="s">
        <v>55</v>
      </c>
      <c r="L505" s="77" t="s">
        <v>4</v>
      </c>
      <c r="M505" s="80" t="s">
        <v>1</v>
      </c>
      <c r="N505" s="73" t="str">
        <f t="shared" si="16"/>
        <v>24113. Proceso integral e integrado de gestión y análisis de políticas para el bienestarAnálisis de Politicas2_SANTA_FE2_NOVIEMBRE_2025</v>
      </c>
      <c r="O505" s="78">
        <v>3910656</v>
      </c>
      <c r="P505" s="78"/>
      <c r="Q505" s="78"/>
      <c r="R505" s="76">
        <v>0</v>
      </c>
      <c r="S505" s="79">
        <v>0</v>
      </c>
    </row>
    <row r="506" spans="2:19" ht="30" customHeight="1">
      <c r="B506" s="77">
        <v>242</v>
      </c>
      <c r="C506" s="77" t="s">
        <v>321</v>
      </c>
      <c r="D506" s="77" t="s">
        <v>322</v>
      </c>
      <c r="E506" s="73" t="str">
        <f t="shared" si="17"/>
        <v>24213. Proceso integral e integrado de gestión y análisis de políticas para el bienestarAnálisis de Politicas</v>
      </c>
      <c r="F506" s="77" t="s">
        <v>333</v>
      </c>
      <c r="G506" s="77" t="s">
        <v>330</v>
      </c>
      <c r="H506" s="77" t="s">
        <v>44</v>
      </c>
      <c r="I506" s="73" t="s">
        <v>34</v>
      </c>
      <c r="J506" s="77" t="s">
        <v>35</v>
      </c>
      <c r="K506" s="77" t="s">
        <v>39</v>
      </c>
      <c r="L506" s="77" t="s">
        <v>4</v>
      </c>
      <c r="M506" s="80" t="s">
        <v>1</v>
      </c>
      <c r="N506" s="73" t="str">
        <f t="shared" si="16"/>
        <v>24213. Proceso integral e integrado de gestión y análisis de políticas para el bienestarAnálisis de Politicas2_SANTA_FE2_NOVIEMBRE_2025</v>
      </c>
      <c r="O506" s="78">
        <v>12220800</v>
      </c>
      <c r="P506" s="78"/>
      <c r="Q506" s="78"/>
      <c r="R506" s="76">
        <v>0</v>
      </c>
      <c r="S506" s="79">
        <v>0</v>
      </c>
    </row>
    <row r="507" spans="2:19" ht="30" customHeight="1">
      <c r="B507" s="77">
        <v>243</v>
      </c>
      <c r="C507" s="77" t="s">
        <v>321</v>
      </c>
      <c r="D507" s="77" t="s">
        <v>322</v>
      </c>
      <c r="E507" s="73" t="str">
        <f t="shared" si="17"/>
        <v>24313. Proceso integral e integrado de gestión y análisis de políticas para el bienestarAnálisis de Politicas</v>
      </c>
      <c r="F507" s="77" t="s">
        <v>334</v>
      </c>
      <c r="G507" s="77" t="s">
        <v>330</v>
      </c>
      <c r="H507" s="77" t="s">
        <v>44</v>
      </c>
      <c r="I507" s="73" t="s">
        <v>34</v>
      </c>
      <c r="J507" s="77" t="s">
        <v>58</v>
      </c>
      <c r="K507" s="77" t="s">
        <v>55</v>
      </c>
      <c r="L507" s="77" t="s">
        <v>4</v>
      </c>
      <c r="M507" s="80" t="s">
        <v>1</v>
      </c>
      <c r="N507" s="73" t="str">
        <f t="shared" si="16"/>
        <v>24313. Proceso integral e integrado de gestión y análisis de políticas para el bienestarAnálisis de Politicas2_SANTA_FE2_NOVIEMBRE_2025</v>
      </c>
      <c r="O507" s="78">
        <v>15642624</v>
      </c>
      <c r="P507" s="78"/>
      <c r="Q507" s="78"/>
      <c r="R507" s="76">
        <v>0</v>
      </c>
      <c r="S507" s="79">
        <v>0</v>
      </c>
    </row>
    <row r="508" spans="2:19" ht="30" customHeight="1">
      <c r="B508" s="77">
        <v>244</v>
      </c>
      <c r="C508" s="77" t="s">
        <v>321</v>
      </c>
      <c r="D508" s="77" t="s">
        <v>322</v>
      </c>
      <c r="E508" s="73" t="str">
        <f t="shared" si="17"/>
        <v>24413. Proceso integral e integrado de gestión y análisis de políticas para el bienestarAnálisis de Politicas</v>
      </c>
      <c r="F508" s="77" t="s">
        <v>335</v>
      </c>
      <c r="G508" s="77" t="s">
        <v>336</v>
      </c>
      <c r="H508" s="77" t="s">
        <v>44</v>
      </c>
      <c r="I508" s="73" t="s">
        <v>34</v>
      </c>
      <c r="J508" s="77" t="s">
        <v>58</v>
      </c>
      <c r="K508" s="77" t="s">
        <v>36</v>
      </c>
      <c r="L508" s="77" t="s">
        <v>4</v>
      </c>
      <c r="M508" s="80" t="s">
        <v>1</v>
      </c>
      <c r="N508" s="73" t="str">
        <f t="shared" si="16"/>
        <v>24413. Proceso integral e integrado de gestión y análisis de políticas para el bienestarAnálisis de Politicas2_SANTA_FE2_NOVIEMBRE_2025</v>
      </c>
      <c r="O508" s="78">
        <v>20316544</v>
      </c>
      <c r="P508" s="78"/>
      <c r="Q508" s="78"/>
      <c r="R508" s="76">
        <v>0</v>
      </c>
      <c r="S508" s="79">
        <v>0</v>
      </c>
    </row>
    <row r="509" spans="2:19" ht="30" customHeight="1">
      <c r="B509" s="77">
        <v>245</v>
      </c>
      <c r="C509" s="77" t="s">
        <v>321</v>
      </c>
      <c r="D509" s="77" t="s">
        <v>322</v>
      </c>
      <c r="E509" s="73" t="str">
        <f t="shared" si="17"/>
        <v>24513. Proceso integral e integrado de gestión y análisis de políticas para el bienestarAnálisis de Politicas</v>
      </c>
      <c r="F509" s="77" t="s">
        <v>337</v>
      </c>
      <c r="G509" s="77" t="s">
        <v>336</v>
      </c>
      <c r="H509" s="77" t="s">
        <v>44</v>
      </c>
      <c r="I509" s="73" t="s">
        <v>34</v>
      </c>
      <c r="J509" s="77" t="s">
        <v>58</v>
      </c>
      <c r="K509" s="77" t="s">
        <v>55</v>
      </c>
      <c r="L509" s="77" t="s">
        <v>4</v>
      </c>
      <c r="M509" s="80" t="s">
        <v>1</v>
      </c>
      <c r="N509" s="73" t="str">
        <f t="shared" si="16"/>
        <v>24513. Proceso integral e integrado de gestión y análisis de políticas para el bienestarAnálisis de Politicas2_SANTA_FE2_NOVIEMBRE_2025</v>
      </c>
      <c r="O509" s="78">
        <v>24729968</v>
      </c>
      <c r="P509" s="78"/>
      <c r="Q509" s="78"/>
      <c r="R509" s="76">
        <v>0</v>
      </c>
      <c r="S509" s="79">
        <v>0</v>
      </c>
    </row>
    <row r="510" spans="2:19" ht="30" customHeight="1">
      <c r="B510" s="77">
        <v>246</v>
      </c>
      <c r="C510" s="77" t="s">
        <v>321</v>
      </c>
      <c r="D510" s="77" t="s">
        <v>322</v>
      </c>
      <c r="E510" s="73" t="str">
        <f t="shared" si="17"/>
        <v>24613. Proceso integral e integrado de gestión y análisis de políticas para el bienestarAnálisis de Politicas</v>
      </c>
      <c r="F510" s="77" t="s">
        <v>338</v>
      </c>
      <c r="G510" s="77" t="s">
        <v>324</v>
      </c>
      <c r="H510" s="77" t="s">
        <v>44</v>
      </c>
      <c r="I510" s="73" t="s">
        <v>34</v>
      </c>
      <c r="J510" s="77" t="s">
        <v>339</v>
      </c>
      <c r="K510" s="77" t="s">
        <v>55</v>
      </c>
      <c r="L510" s="77" t="s">
        <v>4</v>
      </c>
      <c r="M510" s="80" t="s">
        <v>1</v>
      </c>
      <c r="N510" s="73" t="str">
        <f t="shared" si="16"/>
        <v>24613. Proceso integral e integrado de gestión y análisis de políticas para el bienestarAnálisis de Politicas2_SANTA_FE2_NOVIEMBRE_2025</v>
      </c>
      <c r="O510" s="78">
        <v>67458816</v>
      </c>
      <c r="P510" s="78"/>
      <c r="Q510" s="78"/>
      <c r="R510" s="76">
        <v>0</v>
      </c>
      <c r="S510" s="79">
        <v>0</v>
      </c>
    </row>
    <row r="511" spans="2:19" s="45" customFormat="1" ht="30" customHeight="1">
      <c r="B511" s="77">
        <v>1</v>
      </c>
      <c r="C511" s="77" t="s">
        <v>29</v>
      </c>
      <c r="D511" s="77" t="s">
        <v>32</v>
      </c>
      <c r="E511" s="73" t="str">
        <f t="shared" si="17"/>
        <v>11. Gestión Territorial para la Atención Primaria Social de los procesos de Gestión de la Salud Pública (GSP) y el Plan de Salud Pública de Intervenciones Colectivas (PSPIC)Coordinación y seguimiento de la gestión territorial</v>
      </c>
      <c r="F511" s="77" t="s">
        <v>31</v>
      </c>
      <c r="G511" s="77" t="s">
        <v>32</v>
      </c>
      <c r="H511" s="77" t="s">
        <v>33</v>
      </c>
      <c r="I511" s="73" t="s">
        <v>34</v>
      </c>
      <c r="J511" s="73" t="s">
        <v>35</v>
      </c>
      <c r="K511" s="73" t="s">
        <v>36</v>
      </c>
      <c r="L511" s="75" t="s">
        <v>5</v>
      </c>
      <c r="M511" s="80" t="s">
        <v>1</v>
      </c>
      <c r="N511" s="73" t="str">
        <f t="shared" si="16"/>
        <v>11. Gestión Territorial para la Atención Primaria Social de los procesos de Gestión de la Salud Pública (GSP) y el Plan de Salud Pública de Intervenciones Colectivas (PSPIC)Coordinación y seguimiento de la gestión territorial3_MARTIRES2_NOVIEMBRE_2025</v>
      </c>
      <c r="O511" s="78">
        <v>30277568</v>
      </c>
      <c r="P511" s="78"/>
      <c r="Q511" s="78"/>
      <c r="R511" s="76">
        <v>0</v>
      </c>
      <c r="S511" s="79">
        <v>0</v>
      </c>
    </row>
    <row r="512" spans="2:19" ht="30" customHeight="1">
      <c r="B512" s="77">
        <v>3</v>
      </c>
      <c r="C512" s="77" t="s">
        <v>29</v>
      </c>
      <c r="D512" s="77" t="s">
        <v>32</v>
      </c>
      <c r="E512" s="73" t="str">
        <f t="shared" si="17"/>
        <v>31. Gestión Territorial para la Atención Primaria Social de los procesos de Gestión de la Salud Pública (GSP) y el Plan de Salud Pública de Intervenciones Colectivas (PSPIC)Coordinación y seguimiento de la gestión territorial</v>
      </c>
      <c r="F512" s="77" t="s">
        <v>37</v>
      </c>
      <c r="G512" s="77" t="s">
        <v>32</v>
      </c>
      <c r="H512" s="77" t="s">
        <v>38</v>
      </c>
      <c r="I512" s="73" t="s">
        <v>34</v>
      </c>
      <c r="J512" s="77" t="s">
        <v>35</v>
      </c>
      <c r="K512" s="77" t="s">
        <v>39</v>
      </c>
      <c r="L512" s="75" t="s">
        <v>5</v>
      </c>
      <c r="M512" s="80" t="s">
        <v>1</v>
      </c>
      <c r="N512" s="73" t="str">
        <f t="shared" si="16"/>
        <v>31. Gestión Territorial para la Atención Primaria Social de los procesos de Gestión de la Salud Pública (GSP) y el Plan de Salud Pública de Intervenciones Colectivas (PSPIC)Coordinación y seguimiento de la gestión territorial3_MARTIRES2_NOVIEMBRE_2025</v>
      </c>
      <c r="O512" s="78">
        <v>12204720</v>
      </c>
      <c r="P512" s="78"/>
      <c r="Q512" s="78"/>
      <c r="R512" s="79">
        <v>1</v>
      </c>
      <c r="S512" s="79">
        <v>12204720</v>
      </c>
    </row>
    <row r="513" spans="2:19" ht="30" customHeight="1">
      <c r="B513" s="77">
        <v>4</v>
      </c>
      <c r="C513" s="77" t="s">
        <v>29</v>
      </c>
      <c r="D513" s="77" t="s">
        <v>32</v>
      </c>
      <c r="E513" s="73" t="str">
        <f t="shared" si="17"/>
        <v>41. Gestión Territorial para la Atención Primaria Social de los procesos de Gestión de la Salud Pública (GSP) y el Plan de Salud Pública de Intervenciones Colectivas (PSPIC)Coordinación y seguimiento de la gestión territorial</v>
      </c>
      <c r="F513" s="77" t="s">
        <v>40</v>
      </c>
      <c r="G513" s="77" t="s">
        <v>32</v>
      </c>
      <c r="H513" s="77" t="s">
        <v>38</v>
      </c>
      <c r="I513" s="73" t="s">
        <v>34</v>
      </c>
      <c r="J513" s="77" t="s">
        <v>35</v>
      </c>
      <c r="K513" s="77" t="s">
        <v>39</v>
      </c>
      <c r="L513" s="75" t="s">
        <v>5</v>
      </c>
      <c r="M513" s="80" t="s">
        <v>1</v>
      </c>
      <c r="N513" s="73" t="str">
        <f t="shared" si="16"/>
        <v>41. Gestión Territorial para la Atención Primaria Social de los procesos de Gestión de la Salud Pública (GSP) y el Plan de Salud Pública de Intervenciones Colectivas (PSPIC)Coordinación y seguimiento de la gestión territorial3_MARTIRES2_NOVIEMBRE_2025</v>
      </c>
      <c r="O513" s="78">
        <v>6484528</v>
      </c>
      <c r="P513" s="78"/>
      <c r="Q513" s="78"/>
      <c r="R513" s="79">
        <v>1</v>
      </c>
      <c r="S513" s="79">
        <v>6484528</v>
      </c>
    </row>
    <row r="514" spans="2:19" ht="30" customHeight="1">
      <c r="B514" s="77">
        <v>5</v>
      </c>
      <c r="C514" s="77" t="s">
        <v>29</v>
      </c>
      <c r="D514" s="77" t="s">
        <v>32</v>
      </c>
      <c r="E514" s="73" t="str">
        <f t="shared" si="17"/>
        <v>51. Gestión Territorial para la Atención Primaria Social de los procesos de Gestión de la Salud Pública (GSP) y el Plan de Salud Pública de Intervenciones Colectivas (PSPIC)Coordinación y seguimiento de la gestión territorial</v>
      </c>
      <c r="F514" s="77" t="s">
        <v>41</v>
      </c>
      <c r="G514" s="77" t="s">
        <v>32</v>
      </c>
      <c r="H514" s="77" t="s">
        <v>38</v>
      </c>
      <c r="I514" s="73" t="s">
        <v>34</v>
      </c>
      <c r="J514" s="77" t="s">
        <v>35</v>
      </c>
      <c r="K514" s="77" t="s">
        <v>39</v>
      </c>
      <c r="L514" s="75" t="s">
        <v>5</v>
      </c>
      <c r="M514" s="80" t="s">
        <v>1</v>
      </c>
      <c r="N514" s="73" t="str">
        <f t="shared" si="16"/>
        <v>51. Gestión Territorial para la Atención Primaria Social de los procesos de Gestión de la Salud Pública (GSP) y el Plan de Salud Pública de Intervenciones Colectivas (PSPIC)Coordinación y seguimiento de la gestión territorial3_MARTIRES2_NOVIEMBRE_2025</v>
      </c>
      <c r="O514" s="78">
        <v>5621568</v>
      </c>
      <c r="P514" s="78"/>
      <c r="Q514" s="78"/>
      <c r="R514" s="79">
        <v>1</v>
      </c>
      <c r="S514" s="79">
        <v>5621568</v>
      </c>
    </row>
    <row r="515" spans="2:19" ht="30" customHeight="1">
      <c r="B515" s="77">
        <v>6</v>
      </c>
      <c r="C515" s="77" t="s">
        <v>29</v>
      </c>
      <c r="D515" s="77" t="s">
        <v>32</v>
      </c>
      <c r="E515" s="73" t="str">
        <f t="shared" si="17"/>
        <v>61. Gestión Territorial para la Atención Primaria Social de los procesos de Gestión de la Salud Pública (GSP) y el Plan de Salud Pública de Intervenciones Colectivas (PSPIC)Coordinación y seguimiento de la gestión territorial</v>
      </c>
      <c r="F515" s="77" t="s">
        <v>42</v>
      </c>
      <c r="G515" s="77" t="s">
        <v>32</v>
      </c>
      <c r="H515" s="77" t="s">
        <v>38</v>
      </c>
      <c r="I515" s="73" t="s">
        <v>34</v>
      </c>
      <c r="J515" s="77" t="s">
        <v>35</v>
      </c>
      <c r="K515" s="77" t="s">
        <v>39</v>
      </c>
      <c r="L515" s="75" t="s">
        <v>5</v>
      </c>
      <c r="M515" s="80" t="s">
        <v>1</v>
      </c>
      <c r="N515" s="73" t="str">
        <f t="shared" si="16"/>
        <v>61. Gestión Territorial para la Atención Primaria Social de los procesos de Gestión de la Salud Pública (GSP) y el Plan de Salud Pública de Intervenciones Colectivas (PSPIC)Coordinación y seguimiento de la gestión territorial3_MARTIRES2_NOVIEMBRE_2025</v>
      </c>
      <c r="O515" s="78">
        <v>15132712</v>
      </c>
      <c r="P515" s="78"/>
      <c r="Q515" s="78"/>
      <c r="R515" s="76">
        <v>0</v>
      </c>
      <c r="S515" s="79">
        <v>0</v>
      </c>
    </row>
    <row r="516" spans="2:19" ht="30" customHeight="1">
      <c r="B516" s="77">
        <v>7</v>
      </c>
      <c r="C516" s="77" t="s">
        <v>29</v>
      </c>
      <c r="D516" s="77" t="s">
        <v>32</v>
      </c>
      <c r="E516" s="73" t="str">
        <f t="shared" si="17"/>
        <v>71. Gestión Territorial para la Atención Primaria Social de los procesos de Gestión de la Salud Pública (GSP) y el Plan de Salud Pública de Intervenciones Colectivas (PSPIC)Coordinación y seguimiento de la gestión territorial</v>
      </c>
      <c r="F516" s="77" t="s">
        <v>43</v>
      </c>
      <c r="G516" s="77" t="s">
        <v>32</v>
      </c>
      <c r="H516" s="77" t="s">
        <v>44</v>
      </c>
      <c r="I516" s="73" t="s">
        <v>34</v>
      </c>
      <c r="J516" s="77" t="s">
        <v>35</v>
      </c>
      <c r="K516" s="77" t="s">
        <v>36</v>
      </c>
      <c r="L516" s="75" t="s">
        <v>5</v>
      </c>
      <c r="M516" s="80" t="s">
        <v>1</v>
      </c>
      <c r="N516" s="73" t="str">
        <f t="shared" si="16"/>
        <v>71. Gestión Territorial para la Atención Primaria Social de los procesos de Gestión de la Salud Pública (GSP) y el Plan de Salud Pública de Intervenciones Colectivas (PSPIC)Coordinación y seguimiento de la gestión territorial3_MARTIRES2_NOVIEMBRE_2025</v>
      </c>
      <c r="O516" s="78">
        <v>25617584</v>
      </c>
      <c r="P516" s="78"/>
      <c r="Q516" s="78"/>
      <c r="R516" s="76">
        <v>0</v>
      </c>
      <c r="S516" s="79">
        <v>0</v>
      </c>
    </row>
    <row r="517" spans="2:19" ht="30" customHeight="1">
      <c r="B517" s="77">
        <v>8</v>
      </c>
      <c r="C517" s="77" t="s">
        <v>29</v>
      </c>
      <c r="D517" s="77" t="s">
        <v>32</v>
      </c>
      <c r="E517" s="73" t="str">
        <f t="shared" si="17"/>
        <v>81. Gestión Territorial para la Atención Primaria Social de los procesos de Gestión de la Salud Pública (GSP) y el Plan de Salud Pública de Intervenciones Colectivas (PSPIC)Coordinación y seguimiento de la gestión territorial</v>
      </c>
      <c r="F517" s="77" t="s">
        <v>45</v>
      </c>
      <c r="G517" s="77" t="s">
        <v>32</v>
      </c>
      <c r="H517" s="77" t="s">
        <v>44</v>
      </c>
      <c r="I517" s="73" t="s">
        <v>34</v>
      </c>
      <c r="J517" s="77" t="s">
        <v>35</v>
      </c>
      <c r="K517" s="77" t="s">
        <v>36</v>
      </c>
      <c r="L517" s="75" t="s">
        <v>5</v>
      </c>
      <c r="M517" s="80" t="s">
        <v>1</v>
      </c>
      <c r="N517" s="73" t="str">
        <f t="shared" ref="N517:N580" si="18">+E517&amp;L517&amp;M517</f>
        <v>81. Gestión Territorial para la Atención Primaria Social de los procesos de Gestión de la Salud Pública (GSP) y el Plan de Salud Pública de Intervenciones Colectivas (PSPIC)Coordinación y seguimiento de la gestión territorial3_MARTIRES2_NOVIEMBRE_2025</v>
      </c>
      <c r="O517" s="78">
        <v>9098064</v>
      </c>
      <c r="P517" s="78"/>
      <c r="Q517" s="78"/>
      <c r="R517" s="76">
        <v>0</v>
      </c>
      <c r="S517" s="79">
        <v>0</v>
      </c>
    </row>
    <row r="518" spans="2:19" ht="30" customHeight="1">
      <c r="B518" s="77">
        <v>9</v>
      </c>
      <c r="C518" s="77" t="s">
        <v>29</v>
      </c>
      <c r="D518" s="77" t="s">
        <v>32</v>
      </c>
      <c r="E518" s="73" t="str">
        <f t="shared" si="17"/>
        <v>91. Gestión Territorial para la Atención Primaria Social de los procesos de Gestión de la Salud Pública (GSP) y el Plan de Salud Pública de Intervenciones Colectivas (PSPIC)Coordinación y seguimiento de la gestión territorial</v>
      </c>
      <c r="F518" s="77" t="s">
        <v>46</v>
      </c>
      <c r="G518" s="77" t="s">
        <v>32</v>
      </c>
      <c r="H518" s="77" t="s">
        <v>44</v>
      </c>
      <c r="I518" s="73" t="s">
        <v>34</v>
      </c>
      <c r="J518" s="77" t="s">
        <v>35</v>
      </c>
      <c r="K518" s="77" t="s">
        <v>36</v>
      </c>
      <c r="L518" s="75" t="s">
        <v>5</v>
      </c>
      <c r="M518" s="80" t="s">
        <v>1</v>
      </c>
      <c r="N518" s="73" t="str">
        <f t="shared" si="18"/>
        <v>91. Gestión Territorial para la Atención Primaria Social de los procesos de Gestión de la Salud Pública (GSP) y el Plan de Salud Pública de Intervenciones Colectivas (PSPIC)Coordinación y seguimiento de la gestión territorial3_MARTIRES2_NOVIEMBRE_2025</v>
      </c>
      <c r="O518" s="78">
        <v>28674928</v>
      </c>
      <c r="P518" s="78"/>
      <c r="Q518" s="78"/>
      <c r="R518" s="76">
        <v>0</v>
      </c>
      <c r="S518" s="79">
        <v>0</v>
      </c>
    </row>
    <row r="519" spans="2:19" ht="30" customHeight="1">
      <c r="B519" s="77">
        <v>10</v>
      </c>
      <c r="C519" s="77" t="s">
        <v>29</v>
      </c>
      <c r="D519" s="77" t="s">
        <v>32</v>
      </c>
      <c r="E519" s="73" t="str">
        <f t="shared" si="17"/>
        <v>101. Gestión Territorial para la Atención Primaria Social de los procesos de Gestión de la Salud Pública (GSP) y el Plan de Salud Pública de Intervenciones Colectivas (PSPIC)Coordinación y seguimiento de la gestión territorial</v>
      </c>
      <c r="F519" s="77" t="s">
        <v>47</v>
      </c>
      <c r="G519" s="77" t="s">
        <v>32</v>
      </c>
      <c r="H519" s="77" t="s">
        <v>44</v>
      </c>
      <c r="I519" s="73" t="s">
        <v>34</v>
      </c>
      <c r="J519" s="77" t="s">
        <v>35</v>
      </c>
      <c r="K519" s="77" t="s">
        <v>36</v>
      </c>
      <c r="L519" s="75" t="s">
        <v>5</v>
      </c>
      <c r="M519" s="80" t="s">
        <v>1</v>
      </c>
      <c r="N519" s="73" t="str">
        <f t="shared" si="18"/>
        <v>101. Gestión Territorial para la Atención Primaria Social de los procesos de Gestión de la Salud Pública (GSP) y el Plan de Salud Pública de Intervenciones Colectivas (PSPIC)Coordinación y seguimiento de la gestión territorial3_MARTIRES2_NOVIEMBRE_2025</v>
      </c>
      <c r="O519" s="78">
        <v>13092336</v>
      </c>
      <c r="P519" s="78"/>
      <c r="Q519" s="78"/>
      <c r="R519" s="76">
        <v>0</v>
      </c>
      <c r="S519" s="79">
        <v>0</v>
      </c>
    </row>
    <row r="520" spans="2:19" ht="30" customHeight="1">
      <c r="B520" s="77">
        <v>11</v>
      </c>
      <c r="C520" s="77" t="s">
        <v>29</v>
      </c>
      <c r="D520" s="77" t="s">
        <v>32</v>
      </c>
      <c r="E520" s="73" t="str">
        <f t="shared" si="17"/>
        <v>111. Gestión Territorial para la Atención Primaria Social de los procesos de Gestión de la Salud Pública (GSP) y el Plan de Salud Pública de Intervenciones Colectivas (PSPIC)Coordinación y seguimiento de la gestión territorial</v>
      </c>
      <c r="F520" s="77" t="s">
        <v>48</v>
      </c>
      <c r="G520" s="77" t="s">
        <v>32</v>
      </c>
      <c r="H520" s="77" t="s">
        <v>44</v>
      </c>
      <c r="I520" s="73" t="s">
        <v>34</v>
      </c>
      <c r="J520" s="77" t="s">
        <v>35</v>
      </c>
      <c r="K520" s="77" t="s">
        <v>36</v>
      </c>
      <c r="L520" s="75" t="s">
        <v>5</v>
      </c>
      <c r="M520" s="80" t="s">
        <v>1</v>
      </c>
      <c r="N520" s="73" t="str">
        <f t="shared" si="18"/>
        <v>111. Gestión Territorial para la Atención Primaria Social de los procesos de Gestión de la Salud Pública (GSP) y el Plan de Salud Pública de Intervenciones Colectivas (PSPIC)Coordinación y seguimiento de la gestión territorial3_MARTIRES2_NOVIEMBRE_2025</v>
      </c>
      <c r="O520" s="78">
        <v>29389952</v>
      </c>
      <c r="P520" s="78"/>
      <c r="Q520" s="78"/>
      <c r="R520" s="76">
        <v>0</v>
      </c>
      <c r="S520" s="79">
        <v>0</v>
      </c>
    </row>
    <row r="521" spans="2:19" ht="30" customHeight="1">
      <c r="B521" s="77">
        <v>12</v>
      </c>
      <c r="C521" s="77" t="s">
        <v>29</v>
      </c>
      <c r="D521" s="77" t="s">
        <v>50</v>
      </c>
      <c r="E521" s="73" t="str">
        <f t="shared" si="17"/>
        <v>121. Gestión Territorial para la Atención Primaria Social de los procesos de Gestión de la Salud Pública (GSP) y el Plan de Salud Pública de Intervenciones Colectivas (PSPIC)Soporte estratégico para la GSP-PSPIC</v>
      </c>
      <c r="F521" s="77" t="s">
        <v>49</v>
      </c>
      <c r="G521" s="77" t="s">
        <v>50</v>
      </c>
      <c r="H521" s="77" t="s">
        <v>44</v>
      </c>
      <c r="I521" s="73" t="s">
        <v>34</v>
      </c>
      <c r="J521" s="77" t="s">
        <v>35</v>
      </c>
      <c r="K521" s="77" t="s">
        <v>36</v>
      </c>
      <c r="L521" s="75" t="s">
        <v>5</v>
      </c>
      <c r="M521" s="80" t="s">
        <v>1</v>
      </c>
      <c r="N521" s="73" t="str">
        <f t="shared" si="18"/>
        <v>121. Gestión Territorial para la Atención Primaria Social de los procesos de Gestión de la Salud Pública (GSP) y el Plan de Salud Pública de Intervenciones Colectivas (PSPIC)Soporte estratégico para la GSP-PSPIC3_MARTIRES2_NOVIEMBRE_2025</v>
      </c>
      <c r="O521" s="78">
        <v>100029392</v>
      </c>
      <c r="P521" s="78"/>
      <c r="Q521" s="78"/>
      <c r="R521" s="76">
        <v>0</v>
      </c>
      <c r="S521" s="79">
        <v>0</v>
      </c>
    </row>
    <row r="522" spans="2:19" ht="30" customHeight="1">
      <c r="B522" s="77">
        <v>13</v>
      </c>
      <c r="C522" s="77" t="s">
        <v>29</v>
      </c>
      <c r="D522" s="77" t="s">
        <v>50</v>
      </c>
      <c r="E522" s="73" t="str">
        <f t="shared" si="17"/>
        <v>131. Gestión Territorial para la Atención Primaria Social de los procesos de Gestión de la Salud Pública (GSP) y el Plan de Salud Pública de Intervenciones Colectivas (PSPIC)Soporte estratégico para la GSP-PSPIC</v>
      </c>
      <c r="F522" s="77" t="s">
        <v>51</v>
      </c>
      <c r="G522" s="77" t="s">
        <v>50</v>
      </c>
      <c r="H522" s="77" t="s">
        <v>44</v>
      </c>
      <c r="I522" s="73" t="s">
        <v>34</v>
      </c>
      <c r="J522" s="77" t="s">
        <v>35</v>
      </c>
      <c r="K522" s="77" t="s">
        <v>36</v>
      </c>
      <c r="L522" s="75" t="s">
        <v>5</v>
      </c>
      <c r="M522" s="80" t="s">
        <v>1</v>
      </c>
      <c r="N522" s="73" t="str">
        <f t="shared" si="18"/>
        <v>131. Gestión Territorial para la Atención Primaria Social de los procesos de Gestión de la Salud Pública (GSP) y el Plan de Salud Pública de Intervenciones Colectivas (PSPIC)Soporte estratégico para la GSP-PSPIC3_MARTIRES2_NOVIEMBRE_2025</v>
      </c>
      <c r="O522" s="78">
        <v>29833760</v>
      </c>
      <c r="P522" s="78"/>
      <c r="Q522" s="78"/>
      <c r="R522" s="76">
        <v>0</v>
      </c>
      <c r="S522" s="79">
        <v>0</v>
      </c>
    </row>
    <row r="523" spans="2:19" ht="30" customHeight="1">
      <c r="B523" s="77">
        <v>14</v>
      </c>
      <c r="C523" s="77" t="s">
        <v>29</v>
      </c>
      <c r="D523" s="77" t="s">
        <v>50</v>
      </c>
      <c r="E523" s="73" t="str">
        <f t="shared" si="17"/>
        <v>141. Gestión Territorial para la Atención Primaria Social de los procesos de Gestión de la Salud Pública (GSP) y el Plan de Salud Pública de Intervenciones Colectivas (PSPIC)Soporte estratégico para la GSP-PSPIC</v>
      </c>
      <c r="F523" s="77" t="s">
        <v>52</v>
      </c>
      <c r="G523" s="77" t="s">
        <v>50</v>
      </c>
      <c r="H523" s="77" t="s">
        <v>44</v>
      </c>
      <c r="I523" s="73" t="s">
        <v>34</v>
      </c>
      <c r="J523" s="77" t="s">
        <v>35</v>
      </c>
      <c r="K523" s="77" t="s">
        <v>36</v>
      </c>
      <c r="L523" s="75" t="s">
        <v>5</v>
      </c>
      <c r="M523" s="80" t="s">
        <v>1</v>
      </c>
      <c r="N523" s="73" t="str">
        <f t="shared" si="18"/>
        <v>141. Gestión Territorial para la Atención Primaria Social de los procesos de Gestión de la Salud Pública (GSP) y el Plan de Salud Pública de Intervenciones Colectivas (PSPIC)Soporte estratégico para la GSP-PSPIC3_MARTIRES2_NOVIEMBRE_2025</v>
      </c>
      <c r="O523" s="78">
        <v>54021296</v>
      </c>
      <c r="P523" s="78"/>
      <c r="Q523" s="78"/>
      <c r="R523" s="76">
        <v>0</v>
      </c>
      <c r="S523" s="79">
        <v>0</v>
      </c>
    </row>
    <row r="524" spans="2:19" ht="30" customHeight="1">
      <c r="B524" s="77">
        <v>15</v>
      </c>
      <c r="C524" s="77" t="s">
        <v>29</v>
      </c>
      <c r="D524" s="77" t="s">
        <v>50</v>
      </c>
      <c r="E524" s="73" t="str">
        <f t="shared" si="17"/>
        <v>151. Gestión Territorial para la Atención Primaria Social de los procesos de Gestión de la Salud Pública (GSP) y el Plan de Salud Pública de Intervenciones Colectivas (PSPIC)Soporte estratégico para la GSP-PSPIC</v>
      </c>
      <c r="F524" s="77" t="s">
        <v>53</v>
      </c>
      <c r="G524" s="77" t="s">
        <v>50</v>
      </c>
      <c r="H524" s="77" t="s">
        <v>44</v>
      </c>
      <c r="I524" s="73" t="s">
        <v>34</v>
      </c>
      <c r="J524" s="77" t="s">
        <v>35</v>
      </c>
      <c r="K524" s="77" t="s">
        <v>36</v>
      </c>
      <c r="L524" s="75" t="s">
        <v>5</v>
      </c>
      <c r="M524" s="80" t="s">
        <v>1</v>
      </c>
      <c r="N524" s="73" t="str">
        <f t="shared" si="18"/>
        <v>151. Gestión Territorial para la Atención Primaria Social de los procesos de Gestión de la Salud Pública (GSP) y el Plan de Salud Pública de Intervenciones Colectivas (PSPIC)Soporte estratégico para la GSP-PSPIC3_MARTIRES2_NOVIEMBRE_2025</v>
      </c>
      <c r="O524" s="78">
        <v>5621568</v>
      </c>
      <c r="P524" s="78"/>
      <c r="Q524" s="78"/>
      <c r="R524" s="76">
        <v>0</v>
      </c>
      <c r="S524" s="79">
        <v>0</v>
      </c>
    </row>
    <row r="525" spans="2:19" ht="30" customHeight="1">
      <c r="B525" s="77">
        <v>16</v>
      </c>
      <c r="C525" s="77" t="s">
        <v>29</v>
      </c>
      <c r="D525" s="77" t="s">
        <v>50</v>
      </c>
      <c r="E525" s="73" t="str">
        <f t="shared" si="17"/>
        <v>161. Gestión Territorial para la Atención Primaria Social de los procesos de Gestión de la Salud Pública (GSP) y el Plan de Salud Pública de Intervenciones Colectivas (PSPIC)Soporte estratégico para la GSP-PSPIC</v>
      </c>
      <c r="F525" s="77" t="s">
        <v>54</v>
      </c>
      <c r="G525" s="77" t="s">
        <v>50</v>
      </c>
      <c r="H525" s="77" t="s">
        <v>44</v>
      </c>
      <c r="I525" s="73" t="s">
        <v>34</v>
      </c>
      <c r="J525" s="77" t="s">
        <v>35</v>
      </c>
      <c r="K525" s="77" t="s">
        <v>55</v>
      </c>
      <c r="L525" s="75" t="s">
        <v>5</v>
      </c>
      <c r="M525" s="80" t="s">
        <v>1</v>
      </c>
      <c r="N525" s="73" t="str">
        <f t="shared" si="18"/>
        <v>161. Gestión Territorial para la Atención Primaria Social de los procesos de Gestión de la Salud Pública (GSP) y el Plan de Salud Pública de Intervenciones Colectivas (PSPIC)Soporte estratégico para la GSP-PSPIC3_MARTIRES2_NOVIEMBRE_2025</v>
      </c>
      <c r="O525" s="78">
        <v>3994272</v>
      </c>
      <c r="P525" s="78"/>
      <c r="Q525" s="78"/>
      <c r="R525" s="76">
        <v>0</v>
      </c>
      <c r="S525" s="79">
        <v>0</v>
      </c>
    </row>
    <row r="526" spans="2:19" ht="30" customHeight="1">
      <c r="B526" s="77">
        <v>17</v>
      </c>
      <c r="C526" s="77" t="s">
        <v>29</v>
      </c>
      <c r="D526" s="77" t="s">
        <v>57</v>
      </c>
      <c r="E526" s="73" t="str">
        <f t="shared" si="17"/>
        <v>171. Gestión Territorial para la Atención Primaria Social de los procesos de Gestión de la Salud Pública (GSP) y el Plan de Salud Pública de Intervenciones Colectivas (PSPIC)Análisis de la gestión territorial de la salud pública</v>
      </c>
      <c r="F526" s="77" t="s">
        <v>56</v>
      </c>
      <c r="G526" s="77" t="s">
        <v>57</v>
      </c>
      <c r="H526" s="77" t="s">
        <v>44</v>
      </c>
      <c r="I526" s="73" t="s">
        <v>34</v>
      </c>
      <c r="J526" s="77" t="s">
        <v>58</v>
      </c>
      <c r="K526" s="77" t="s">
        <v>55</v>
      </c>
      <c r="L526" s="75" t="s">
        <v>5</v>
      </c>
      <c r="M526" s="80" t="s">
        <v>1</v>
      </c>
      <c r="N526" s="73" t="str">
        <f t="shared" si="18"/>
        <v>171. Gestión Territorial para la Atención Primaria Social de los procesos de Gestión de la Salud Pública (GSP) y el Plan de Salud Pública de Intervenciones Colectivas (PSPIC)Análisis de la gestión territorial de la salud pública3_MARTIRES2_NOVIEMBRE_2025</v>
      </c>
      <c r="O526" s="78">
        <v>5621568</v>
      </c>
      <c r="P526" s="78"/>
      <c r="Q526" s="78"/>
      <c r="R526" s="76">
        <v>0</v>
      </c>
      <c r="S526" s="79">
        <v>0</v>
      </c>
    </row>
    <row r="527" spans="2:19" ht="30" customHeight="1">
      <c r="B527" s="77">
        <v>18</v>
      </c>
      <c r="C527" s="77" t="s">
        <v>29</v>
      </c>
      <c r="D527" s="77" t="s">
        <v>57</v>
      </c>
      <c r="E527" s="73" t="str">
        <f t="shared" si="17"/>
        <v>181. Gestión Territorial para la Atención Primaria Social de los procesos de Gestión de la Salud Pública (GSP) y el Plan de Salud Pública de Intervenciones Colectivas (PSPIC)Análisis de la gestión territorial de la salud pública</v>
      </c>
      <c r="F527" s="77" t="s">
        <v>59</v>
      </c>
      <c r="G527" s="77" t="s">
        <v>57</v>
      </c>
      <c r="H527" s="77" t="s">
        <v>44</v>
      </c>
      <c r="I527" s="73" t="s">
        <v>34</v>
      </c>
      <c r="J527" s="77" t="s">
        <v>58</v>
      </c>
      <c r="K527" s="77" t="s">
        <v>36</v>
      </c>
      <c r="L527" s="75" t="s">
        <v>5</v>
      </c>
      <c r="M527" s="80" t="s">
        <v>1</v>
      </c>
      <c r="N527" s="73" t="str">
        <f t="shared" si="18"/>
        <v>181. Gestión Territorial para la Atención Primaria Social de los procesos de Gestión de la Salud Pública (GSP) y el Plan de Salud Pública de Intervenciones Colectivas (PSPIC)Análisis de la gestión territorial de la salud pública3_MARTIRES2_NOVIEMBRE_2025</v>
      </c>
      <c r="O527" s="78">
        <v>32422640</v>
      </c>
      <c r="P527" s="78"/>
      <c r="Q527" s="78"/>
      <c r="R527" s="76">
        <v>0</v>
      </c>
      <c r="S527" s="79">
        <v>0</v>
      </c>
    </row>
    <row r="528" spans="2:19" ht="30" customHeight="1">
      <c r="B528" s="77">
        <v>19</v>
      </c>
      <c r="C528" s="77" t="s">
        <v>29</v>
      </c>
      <c r="D528" s="77" t="s">
        <v>57</v>
      </c>
      <c r="E528" s="73" t="str">
        <f t="shared" si="17"/>
        <v>191. Gestión Territorial para la Atención Primaria Social de los procesos de Gestión de la Salud Pública (GSP) y el Plan de Salud Pública de Intervenciones Colectivas (PSPIC)Análisis de la gestión territorial de la salud pública</v>
      </c>
      <c r="F528" s="77" t="s">
        <v>60</v>
      </c>
      <c r="G528" s="77" t="s">
        <v>57</v>
      </c>
      <c r="H528" s="77" t="s">
        <v>44</v>
      </c>
      <c r="I528" s="73" t="s">
        <v>34</v>
      </c>
      <c r="J528" s="77" t="s">
        <v>58</v>
      </c>
      <c r="K528" s="77" t="s">
        <v>36</v>
      </c>
      <c r="L528" s="75" t="s">
        <v>5</v>
      </c>
      <c r="M528" s="80" t="s">
        <v>1</v>
      </c>
      <c r="N528" s="73" t="str">
        <f t="shared" si="18"/>
        <v>191. Gestión Territorial para la Atención Primaria Social de los procesos de Gestión de la Salud Pública (GSP) y el Plan de Salud Pública de Intervenciones Colectivas (PSPIC)Análisis de la gestión territorial de la salud pública3_MARTIRES2_NOVIEMBRE_2025</v>
      </c>
      <c r="O528" s="78">
        <v>20316544</v>
      </c>
      <c r="P528" s="78"/>
      <c r="Q528" s="78"/>
      <c r="R528" s="76">
        <v>0</v>
      </c>
      <c r="S528" s="79">
        <v>0</v>
      </c>
    </row>
    <row r="529" spans="2:19" ht="30" customHeight="1">
      <c r="B529" s="77">
        <v>20</v>
      </c>
      <c r="C529" s="77" t="s">
        <v>61</v>
      </c>
      <c r="D529" s="77" t="s">
        <v>64</v>
      </c>
      <c r="E529" s="73" t="str">
        <f t="shared" si="17"/>
        <v xml:space="preserve">202. Cuidado Continuo por una vida con bienestarPromoción de la salud y bienestar </v>
      </c>
      <c r="F529" s="77" t="s">
        <v>63</v>
      </c>
      <c r="G529" s="77" t="s">
        <v>64</v>
      </c>
      <c r="H529" s="77" t="s">
        <v>65</v>
      </c>
      <c r="I529" s="73" t="s">
        <v>34</v>
      </c>
      <c r="J529" s="77" t="s">
        <v>66</v>
      </c>
      <c r="K529" s="77" t="s">
        <v>39</v>
      </c>
      <c r="L529" s="75" t="s">
        <v>5</v>
      </c>
      <c r="M529" s="80" t="s">
        <v>1</v>
      </c>
      <c r="N529" s="73" t="str">
        <f t="shared" si="18"/>
        <v>202. Cuidado Continuo por una vida con bienestarPromoción de la salud y bienestar 3_MARTIRES2_NOVIEMBRE_2025</v>
      </c>
      <c r="O529" s="78">
        <v>105404</v>
      </c>
      <c r="P529" s="78"/>
      <c r="Q529" s="78"/>
      <c r="R529" s="79">
        <v>19</v>
      </c>
      <c r="S529" s="79">
        <v>2002676</v>
      </c>
    </row>
    <row r="530" spans="2:19" ht="30" customHeight="1">
      <c r="B530" s="77">
        <v>20</v>
      </c>
      <c r="C530" s="77" t="s">
        <v>61</v>
      </c>
      <c r="D530" s="77" t="s">
        <v>64</v>
      </c>
      <c r="E530" s="73" t="str">
        <f t="shared" si="17"/>
        <v xml:space="preserve">202. Cuidado Continuo por una vida con bienestarPromoción de la salud y bienestar </v>
      </c>
      <c r="F530" s="77" t="s">
        <v>63</v>
      </c>
      <c r="G530" s="77" t="s">
        <v>64</v>
      </c>
      <c r="H530" s="77" t="s">
        <v>65</v>
      </c>
      <c r="I530" s="73" t="s">
        <v>34</v>
      </c>
      <c r="J530" s="77" t="s">
        <v>66</v>
      </c>
      <c r="K530" s="77" t="s">
        <v>39</v>
      </c>
      <c r="L530" s="75" t="s">
        <v>5</v>
      </c>
      <c r="M530" s="80" t="s">
        <v>1</v>
      </c>
      <c r="N530" s="73" t="str">
        <f t="shared" si="18"/>
        <v>202. Cuidado Continuo por una vida con bienestarPromoción de la salud y bienestar 3_MARTIRES2_NOVIEMBRE_2025</v>
      </c>
      <c r="O530" s="78">
        <v>105404</v>
      </c>
      <c r="P530" s="78"/>
      <c r="Q530" s="78"/>
      <c r="R530" s="79">
        <v>55</v>
      </c>
      <c r="S530" s="79">
        <v>5797220</v>
      </c>
    </row>
    <row r="531" spans="2:19" ht="30" customHeight="1">
      <c r="B531" s="77">
        <v>20</v>
      </c>
      <c r="C531" s="77" t="s">
        <v>61</v>
      </c>
      <c r="D531" s="77" t="s">
        <v>64</v>
      </c>
      <c r="E531" s="73" t="str">
        <f t="shared" si="17"/>
        <v xml:space="preserve">202. Cuidado Continuo por una vida con bienestarPromoción de la salud y bienestar </v>
      </c>
      <c r="F531" s="77" t="s">
        <v>63</v>
      </c>
      <c r="G531" s="77" t="s">
        <v>64</v>
      </c>
      <c r="H531" s="77" t="s">
        <v>65</v>
      </c>
      <c r="I531" s="73" t="s">
        <v>34</v>
      </c>
      <c r="J531" s="77" t="s">
        <v>66</v>
      </c>
      <c r="K531" s="77" t="s">
        <v>39</v>
      </c>
      <c r="L531" s="75" t="s">
        <v>5</v>
      </c>
      <c r="M531" s="80" t="s">
        <v>1</v>
      </c>
      <c r="N531" s="73" t="str">
        <f t="shared" si="18"/>
        <v>202. Cuidado Continuo por una vida con bienestarPromoción de la salud y bienestar 3_MARTIRES2_NOVIEMBRE_2025</v>
      </c>
      <c r="O531" s="78">
        <v>105404</v>
      </c>
      <c r="P531" s="78"/>
      <c r="Q531" s="78"/>
      <c r="R531" s="79">
        <v>129</v>
      </c>
      <c r="S531" s="79">
        <v>13597116</v>
      </c>
    </row>
    <row r="532" spans="2:19" ht="30" customHeight="1">
      <c r="B532" s="77">
        <v>21</v>
      </c>
      <c r="C532" s="77" t="s">
        <v>61</v>
      </c>
      <c r="D532" s="77" t="s">
        <v>64</v>
      </c>
      <c r="E532" s="73" t="str">
        <f t="shared" ref="E532:E595" si="19">B532&amp;C532&amp;D532</f>
        <v xml:space="preserve">212. Cuidado Continuo por una vida con bienestarPromoción de la salud y bienestar </v>
      </c>
      <c r="F532" s="77" t="s">
        <v>69</v>
      </c>
      <c r="G532" s="77" t="s">
        <v>64</v>
      </c>
      <c r="H532" s="77" t="s">
        <v>65</v>
      </c>
      <c r="I532" s="73" t="s">
        <v>34</v>
      </c>
      <c r="J532" s="77" t="s">
        <v>66</v>
      </c>
      <c r="K532" s="77" t="s">
        <v>39</v>
      </c>
      <c r="L532" s="75" t="s">
        <v>5</v>
      </c>
      <c r="M532" s="80" t="s">
        <v>1</v>
      </c>
      <c r="N532" s="73" t="str">
        <f t="shared" si="18"/>
        <v>212. Cuidado Continuo por una vida con bienestarPromoción de la salud y bienestar 3_MARTIRES2_NOVIEMBRE_2025</v>
      </c>
      <c r="O532" s="78">
        <v>55938</v>
      </c>
      <c r="P532" s="78"/>
      <c r="Q532" s="78"/>
      <c r="R532" s="79">
        <v>9</v>
      </c>
      <c r="S532" s="79">
        <v>503442</v>
      </c>
    </row>
    <row r="533" spans="2:19" ht="30" customHeight="1">
      <c r="B533" s="77">
        <v>22</v>
      </c>
      <c r="C533" s="77" t="s">
        <v>61</v>
      </c>
      <c r="D533" s="77" t="s">
        <v>64</v>
      </c>
      <c r="E533" s="73" t="str">
        <f t="shared" si="19"/>
        <v xml:space="preserve">222. Cuidado Continuo por una vida con bienestarPromoción de la salud y bienestar </v>
      </c>
      <c r="F533" s="77" t="s">
        <v>70</v>
      </c>
      <c r="G533" s="77" t="s">
        <v>64</v>
      </c>
      <c r="H533" s="77" t="s">
        <v>65</v>
      </c>
      <c r="I533" s="73" t="s">
        <v>34</v>
      </c>
      <c r="J533" s="77" t="s">
        <v>66</v>
      </c>
      <c r="K533" s="77" t="s">
        <v>55</v>
      </c>
      <c r="L533" s="75" t="s">
        <v>5</v>
      </c>
      <c r="M533" s="80" t="s">
        <v>1</v>
      </c>
      <c r="N533" s="73" t="str">
        <f t="shared" si="18"/>
        <v>222. Cuidado Continuo por una vida con bienestarPromoción de la salud y bienestar 3_MARTIRES2_NOVIEMBRE_2025</v>
      </c>
      <c r="O533" s="78">
        <v>105404</v>
      </c>
      <c r="P533" s="78"/>
      <c r="Q533" s="78"/>
      <c r="R533" s="76">
        <v>0</v>
      </c>
      <c r="S533" s="79">
        <v>0</v>
      </c>
    </row>
    <row r="534" spans="2:19" ht="30" customHeight="1">
      <c r="B534" s="77">
        <v>23</v>
      </c>
      <c r="C534" s="77" t="s">
        <v>61</v>
      </c>
      <c r="D534" s="77" t="s">
        <v>64</v>
      </c>
      <c r="E534" s="73" t="str">
        <f t="shared" si="19"/>
        <v xml:space="preserve">232. Cuidado Continuo por una vida con bienestarPromoción de la salud y bienestar </v>
      </c>
      <c r="F534" s="77" t="s">
        <v>71</v>
      </c>
      <c r="G534" s="77" t="s">
        <v>64</v>
      </c>
      <c r="H534" s="77" t="s">
        <v>65</v>
      </c>
      <c r="I534" s="73" t="s">
        <v>34</v>
      </c>
      <c r="J534" s="77" t="s">
        <v>66</v>
      </c>
      <c r="K534" s="77" t="s">
        <v>55</v>
      </c>
      <c r="L534" s="75" t="s">
        <v>5</v>
      </c>
      <c r="M534" s="80" t="s">
        <v>1</v>
      </c>
      <c r="N534" s="73" t="str">
        <f t="shared" si="18"/>
        <v>232. Cuidado Continuo por una vida con bienestarPromoción de la salud y bienestar 3_MARTIRES2_NOVIEMBRE_2025</v>
      </c>
      <c r="O534" s="78">
        <v>55938</v>
      </c>
      <c r="P534" s="78"/>
      <c r="Q534" s="78"/>
      <c r="R534" s="76">
        <v>0</v>
      </c>
      <c r="S534" s="79">
        <v>0</v>
      </c>
    </row>
    <row r="535" spans="2:19" ht="30" customHeight="1">
      <c r="B535" s="77">
        <v>24</v>
      </c>
      <c r="C535" s="77" t="s">
        <v>61</v>
      </c>
      <c r="D535" s="77" t="s">
        <v>64</v>
      </c>
      <c r="E535" s="73" t="str">
        <f t="shared" si="19"/>
        <v xml:space="preserve">242. Cuidado Continuo por una vida con bienestarPromoción de la salud y bienestar </v>
      </c>
      <c r="F535" s="77" t="s">
        <v>72</v>
      </c>
      <c r="G535" s="77" t="s">
        <v>64</v>
      </c>
      <c r="H535" s="77" t="s">
        <v>65</v>
      </c>
      <c r="I535" s="73" t="s">
        <v>34</v>
      </c>
      <c r="J535" s="77" t="s">
        <v>66</v>
      </c>
      <c r="K535" s="77" t="s">
        <v>39</v>
      </c>
      <c r="L535" s="75" t="s">
        <v>5</v>
      </c>
      <c r="M535" s="80" t="s">
        <v>1</v>
      </c>
      <c r="N535" s="73" t="str">
        <f t="shared" si="18"/>
        <v>242. Cuidado Continuo por una vida con bienestarPromoción de la salud y bienestar 3_MARTIRES2_NOVIEMBRE_2025</v>
      </c>
      <c r="O535" s="78">
        <v>180297</v>
      </c>
      <c r="P535" s="78"/>
      <c r="Q535" s="78"/>
      <c r="R535" s="79">
        <v>3</v>
      </c>
      <c r="S535" s="79">
        <v>540891</v>
      </c>
    </row>
    <row r="536" spans="2:19" ht="30" customHeight="1">
      <c r="B536" s="77">
        <v>25</v>
      </c>
      <c r="C536" s="77" t="s">
        <v>61</v>
      </c>
      <c r="D536" s="77" t="s">
        <v>64</v>
      </c>
      <c r="E536" s="73" t="str">
        <f t="shared" si="19"/>
        <v xml:space="preserve">252. Cuidado Continuo por una vida con bienestarPromoción de la salud y bienestar </v>
      </c>
      <c r="F536" s="77" t="s">
        <v>74</v>
      </c>
      <c r="G536" s="77" t="s">
        <v>64</v>
      </c>
      <c r="H536" s="77" t="s">
        <v>65</v>
      </c>
      <c r="I536" s="73" t="s">
        <v>34</v>
      </c>
      <c r="J536" s="77" t="s">
        <v>66</v>
      </c>
      <c r="K536" s="77" t="s">
        <v>39</v>
      </c>
      <c r="L536" s="75" t="s">
        <v>5</v>
      </c>
      <c r="M536" s="80" t="s">
        <v>1</v>
      </c>
      <c r="N536" s="73" t="str">
        <f t="shared" si="18"/>
        <v>252. Cuidado Continuo por una vida con bienestarPromoción de la salud y bienestar 3_MARTIRES2_NOVIEMBRE_2025</v>
      </c>
      <c r="O536" s="78">
        <v>210809</v>
      </c>
      <c r="P536" s="78"/>
      <c r="Q536" s="78"/>
      <c r="R536" s="79">
        <v>3</v>
      </c>
      <c r="S536" s="79">
        <v>632427</v>
      </c>
    </row>
    <row r="537" spans="2:19" ht="30" customHeight="1">
      <c r="B537" s="77">
        <v>26</v>
      </c>
      <c r="C537" s="77" t="s">
        <v>61</v>
      </c>
      <c r="D537" s="77" t="s">
        <v>64</v>
      </c>
      <c r="E537" s="73" t="str">
        <f t="shared" si="19"/>
        <v xml:space="preserve">262. Cuidado Continuo por una vida con bienestarPromoción de la salud y bienestar </v>
      </c>
      <c r="F537" s="77" t="s">
        <v>75</v>
      </c>
      <c r="G537" s="77" t="s">
        <v>64</v>
      </c>
      <c r="H537" s="77" t="s">
        <v>65</v>
      </c>
      <c r="I537" s="73" t="s">
        <v>34</v>
      </c>
      <c r="J537" s="77" t="s">
        <v>66</v>
      </c>
      <c r="K537" s="77" t="s">
        <v>39</v>
      </c>
      <c r="L537" s="75" t="s">
        <v>5</v>
      </c>
      <c r="M537" s="80" t="s">
        <v>1</v>
      </c>
      <c r="N537" s="73" t="str">
        <f t="shared" si="18"/>
        <v>262. Cuidado Continuo por una vida con bienestarPromoción de la salud y bienestar 3_MARTIRES2_NOVIEMBRE_2025</v>
      </c>
      <c r="O537" s="78">
        <v>140539</v>
      </c>
      <c r="P537" s="78"/>
      <c r="Q537" s="78"/>
      <c r="R537" s="79">
        <v>20</v>
      </c>
      <c r="S537" s="79">
        <v>2810780</v>
      </c>
    </row>
    <row r="538" spans="2:19" ht="30" customHeight="1">
      <c r="B538" s="77">
        <v>27</v>
      </c>
      <c r="C538" s="77" t="s">
        <v>61</v>
      </c>
      <c r="D538" s="77" t="s">
        <v>64</v>
      </c>
      <c r="E538" s="73" t="str">
        <f t="shared" si="19"/>
        <v xml:space="preserve">272. Cuidado Continuo por una vida con bienestarPromoción de la salud y bienestar </v>
      </c>
      <c r="F538" s="77" t="s">
        <v>76</v>
      </c>
      <c r="G538" s="77" t="s">
        <v>64</v>
      </c>
      <c r="H538" s="77" t="s">
        <v>65</v>
      </c>
      <c r="I538" s="73" t="s">
        <v>34</v>
      </c>
      <c r="J538" s="77" t="s">
        <v>66</v>
      </c>
      <c r="K538" s="77" t="s">
        <v>39</v>
      </c>
      <c r="L538" s="75" t="s">
        <v>5</v>
      </c>
      <c r="M538" s="80" t="s">
        <v>1</v>
      </c>
      <c r="N538" s="73" t="str">
        <f t="shared" si="18"/>
        <v>272. Cuidado Continuo por una vida con bienestarPromoción de la salud y bienestar 3_MARTIRES2_NOVIEMBRE_2025</v>
      </c>
      <c r="O538" s="78">
        <v>74584</v>
      </c>
      <c r="P538" s="78"/>
      <c r="Q538" s="78"/>
      <c r="R538" s="79">
        <v>20</v>
      </c>
      <c r="S538" s="79">
        <v>1491680</v>
      </c>
    </row>
    <row r="539" spans="2:19" ht="30" customHeight="1">
      <c r="B539" s="77">
        <v>28</v>
      </c>
      <c r="C539" s="77" t="s">
        <v>61</v>
      </c>
      <c r="D539" s="77" t="s">
        <v>64</v>
      </c>
      <c r="E539" s="73" t="str">
        <f t="shared" si="19"/>
        <v xml:space="preserve">282. Cuidado Continuo por una vida con bienestarPromoción de la salud y bienestar </v>
      </c>
      <c r="F539" s="77" t="s">
        <v>77</v>
      </c>
      <c r="G539" s="77" t="s">
        <v>64</v>
      </c>
      <c r="H539" s="77" t="s">
        <v>65</v>
      </c>
      <c r="I539" s="73" t="s">
        <v>34</v>
      </c>
      <c r="J539" s="77" t="s">
        <v>66</v>
      </c>
      <c r="K539" s="77" t="s">
        <v>39</v>
      </c>
      <c r="L539" s="75" t="s">
        <v>5</v>
      </c>
      <c r="M539" s="80" t="s">
        <v>1</v>
      </c>
      <c r="N539" s="73" t="str">
        <f t="shared" si="18"/>
        <v>282. Cuidado Continuo por una vida con bienestarPromoción de la salud y bienestar 3_MARTIRES2_NOVIEMBRE_2025</v>
      </c>
      <c r="O539" s="78">
        <v>215123</v>
      </c>
      <c r="P539" s="78"/>
      <c r="Q539" s="78"/>
      <c r="R539" s="76">
        <v>0</v>
      </c>
      <c r="S539" s="79">
        <v>0</v>
      </c>
    </row>
    <row r="540" spans="2:19" ht="30" customHeight="1">
      <c r="B540" s="77">
        <v>29</v>
      </c>
      <c r="C540" s="77" t="s">
        <v>61</v>
      </c>
      <c r="D540" s="77" t="s">
        <v>64</v>
      </c>
      <c r="E540" s="73" t="str">
        <f t="shared" si="19"/>
        <v xml:space="preserve">292. Cuidado Continuo por una vida con bienestarPromoción de la salud y bienestar </v>
      </c>
      <c r="F540" s="77" t="s">
        <v>78</v>
      </c>
      <c r="G540" s="77" t="s">
        <v>64</v>
      </c>
      <c r="H540" s="77" t="s">
        <v>65</v>
      </c>
      <c r="I540" s="73" t="s">
        <v>34</v>
      </c>
      <c r="J540" s="77" t="s">
        <v>66</v>
      </c>
      <c r="K540" s="77" t="s">
        <v>55</v>
      </c>
      <c r="L540" s="75" t="s">
        <v>5</v>
      </c>
      <c r="M540" s="80" t="s">
        <v>1</v>
      </c>
      <c r="N540" s="73" t="str">
        <f t="shared" si="18"/>
        <v>292. Cuidado Continuo por una vida con bienestarPromoción de la salud y bienestar 3_MARTIRES2_NOVIEMBRE_2025</v>
      </c>
      <c r="O540" s="78">
        <v>140539</v>
      </c>
      <c r="P540" s="78"/>
      <c r="Q540" s="78"/>
      <c r="R540" s="76">
        <v>0</v>
      </c>
      <c r="S540" s="79">
        <v>0</v>
      </c>
    </row>
    <row r="541" spans="2:19" ht="30" customHeight="1">
      <c r="B541" s="77">
        <v>30</v>
      </c>
      <c r="C541" s="77" t="s">
        <v>61</v>
      </c>
      <c r="D541" s="77" t="s">
        <v>64</v>
      </c>
      <c r="E541" s="73" t="str">
        <f t="shared" si="19"/>
        <v xml:space="preserve">302. Cuidado Continuo por una vida con bienestarPromoción de la salud y bienestar </v>
      </c>
      <c r="F541" s="77" t="s">
        <v>79</v>
      </c>
      <c r="G541" s="77" t="s">
        <v>64</v>
      </c>
      <c r="H541" s="77" t="s">
        <v>65</v>
      </c>
      <c r="I541" s="73" t="s">
        <v>34</v>
      </c>
      <c r="J541" s="77" t="s">
        <v>66</v>
      </c>
      <c r="K541" s="77" t="s">
        <v>55</v>
      </c>
      <c r="L541" s="75" t="s">
        <v>5</v>
      </c>
      <c r="M541" s="80" t="s">
        <v>1</v>
      </c>
      <c r="N541" s="73" t="str">
        <f t="shared" si="18"/>
        <v>302. Cuidado Continuo por una vida con bienestarPromoción de la salud y bienestar 3_MARTIRES2_NOVIEMBRE_2025</v>
      </c>
      <c r="O541" s="78">
        <v>74584</v>
      </c>
      <c r="P541" s="78"/>
      <c r="Q541" s="78"/>
      <c r="R541" s="76">
        <v>0</v>
      </c>
      <c r="S541" s="79">
        <v>0</v>
      </c>
    </row>
    <row r="542" spans="2:19" ht="30" customHeight="1">
      <c r="B542" s="77">
        <v>31</v>
      </c>
      <c r="C542" s="77" t="s">
        <v>61</v>
      </c>
      <c r="D542" s="77" t="s">
        <v>64</v>
      </c>
      <c r="E542" s="73" t="str">
        <f t="shared" si="19"/>
        <v xml:space="preserve">312. Cuidado Continuo por una vida con bienestarPromoción de la salud y bienestar </v>
      </c>
      <c r="F542" s="77" t="s">
        <v>80</v>
      </c>
      <c r="G542" s="77" t="s">
        <v>64</v>
      </c>
      <c r="H542" s="77" t="s">
        <v>65</v>
      </c>
      <c r="I542" s="73" t="s">
        <v>34</v>
      </c>
      <c r="J542" s="77" t="s">
        <v>66</v>
      </c>
      <c r="K542" s="77" t="s">
        <v>39</v>
      </c>
      <c r="L542" s="75" t="s">
        <v>5</v>
      </c>
      <c r="M542" s="80" t="s">
        <v>1</v>
      </c>
      <c r="N542" s="73" t="str">
        <f t="shared" si="18"/>
        <v>312. Cuidado Continuo por una vida con bienestarPromoción de la salud y bienestar 3_MARTIRES2_NOVIEMBRE_2025</v>
      </c>
      <c r="O542" s="78">
        <v>215123</v>
      </c>
      <c r="P542" s="78"/>
      <c r="Q542" s="78"/>
      <c r="R542" s="76">
        <v>0</v>
      </c>
      <c r="S542" s="79">
        <v>0</v>
      </c>
    </row>
    <row r="543" spans="2:19" ht="30" customHeight="1">
      <c r="B543" s="77">
        <v>31</v>
      </c>
      <c r="C543" s="77" t="s">
        <v>61</v>
      </c>
      <c r="D543" s="77" t="s">
        <v>64</v>
      </c>
      <c r="E543" s="73" t="str">
        <f t="shared" si="19"/>
        <v xml:space="preserve">312. Cuidado Continuo por una vida con bienestarPromoción de la salud y bienestar </v>
      </c>
      <c r="F543" s="77" t="s">
        <v>80</v>
      </c>
      <c r="G543" s="77" t="s">
        <v>64</v>
      </c>
      <c r="H543" s="77" t="s">
        <v>65</v>
      </c>
      <c r="I543" s="73" t="s">
        <v>34</v>
      </c>
      <c r="J543" s="77" t="s">
        <v>66</v>
      </c>
      <c r="K543" s="77" t="s">
        <v>39</v>
      </c>
      <c r="L543" s="75" t="s">
        <v>5</v>
      </c>
      <c r="M543" s="80" t="s">
        <v>1</v>
      </c>
      <c r="N543" s="73" t="str">
        <f t="shared" si="18"/>
        <v>312. Cuidado Continuo por una vida con bienestarPromoción de la salud y bienestar 3_MARTIRES2_NOVIEMBRE_2025</v>
      </c>
      <c r="O543" s="78">
        <v>215123</v>
      </c>
      <c r="P543" s="78"/>
      <c r="Q543" s="78"/>
      <c r="R543" s="76">
        <v>0</v>
      </c>
      <c r="S543" s="79">
        <v>0</v>
      </c>
    </row>
    <row r="544" spans="2:19" ht="30" customHeight="1">
      <c r="B544" s="77">
        <v>31</v>
      </c>
      <c r="C544" s="77" t="s">
        <v>61</v>
      </c>
      <c r="D544" s="77" t="s">
        <v>64</v>
      </c>
      <c r="E544" s="73" t="str">
        <f t="shared" si="19"/>
        <v xml:space="preserve">312. Cuidado Continuo por una vida con bienestarPromoción de la salud y bienestar </v>
      </c>
      <c r="F544" s="77" t="s">
        <v>80</v>
      </c>
      <c r="G544" s="77" t="s">
        <v>64</v>
      </c>
      <c r="H544" s="77" t="s">
        <v>65</v>
      </c>
      <c r="I544" s="73" t="s">
        <v>34</v>
      </c>
      <c r="J544" s="77" t="s">
        <v>66</v>
      </c>
      <c r="K544" s="77" t="s">
        <v>39</v>
      </c>
      <c r="L544" s="75" t="s">
        <v>5</v>
      </c>
      <c r="M544" s="80" t="s">
        <v>1</v>
      </c>
      <c r="N544" s="73" t="str">
        <f t="shared" si="18"/>
        <v>312. Cuidado Continuo por una vida con bienestarPromoción de la salud y bienestar 3_MARTIRES2_NOVIEMBRE_2025</v>
      </c>
      <c r="O544" s="78">
        <v>215123</v>
      </c>
      <c r="P544" s="78"/>
      <c r="Q544" s="78"/>
      <c r="R544" s="79">
        <v>4</v>
      </c>
      <c r="S544" s="79">
        <v>860492</v>
      </c>
    </row>
    <row r="545" spans="2:19" ht="30" customHeight="1">
      <c r="B545" s="77">
        <v>31</v>
      </c>
      <c r="C545" s="77" t="s">
        <v>61</v>
      </c>
      <c r="D545" s="77" t="s">
        <v>64</v>
      </c>
      <c r="E545" s="73" t="str">
        <f t="shared" si="19"/>
        <v xml:space="preserve">312. Cuidado Continuo por una vida con bienestarPromoción de la salud y bienestar </v>
      </c>
      <c r="F545" s="77" t="s">
        <v>80</v>
      </c>
      <c r="G545" s="77" t="s">
        <v>64</v>
      </c>
      <c r="H545" s="77" t="s">
        <v>65</v>
      </c>
      <c r="I545" s="73" t="s">
        <v>34</v>
      </c>
      <c r="J545" s="77" t="s">
        <v>66</v>
      </c>
      <c r="K545" s="77" t="s">
        <v>39</v>
      </c>
      <c r="L545" s="75" t="s">
        <v>5</v>
      </c>
      <c r="M545" s="80" t="s">
        <v>1</v>
      </c>
      <c r="N545" s="73" t="str">
        <f t="shared" si="18"/>
        <v>312. Cuidado Continuo por una vida con bienestarPromoción de la salud y bienestar 3_MARTIRES2_NOVIEMBRE_2025</v>
      </c>
      <c r="O545" s="78">
        <v>215123</v>
      </c>
      <c r="P545" s="78"/>
      <c r="Q545" s="78"/>
      <c r="R545" s="76">
        <v>0</v>
      </c>
      <c r="S545" s="79">
        <v>0</v>
      </c>
    </row>
    <row r="546" spans="2:19" ht="30" customHeight="1">
      <c r="B546" s="77">
        <v>32</v>
      </c>
      <c r="C546" s="77" t="s">
        <v>61</v>
      </c>
      <c r="D546" s="77" t="s">
        <v>64</v>
      </c>
      <c r="E546" s="73" t="str">
        <f t="shared" si="19"/>
        <v xml:space="preserve">322. Cuidado Continuo por una vida con bienestarPromoción de la salud y bienestar </v>
      </c>
      <c r="F546" s="77" t="s">
        <v>81</v>
      </c>
      <c r="G546" s="77" t="s">
        <v>64</v>
      </c>
      <c r="H546" s="77" t="s">
        <v>65</v>
      </c>
      <c r="I546" s="73" t="s">
        <v>34</v>
      </c>
      <c r="J546" s="77" t="s">
        <v>66</v>
      </c>
      <c r="K546" s="77" t="s">
        <v>39</v>
      </c>
      <c r="L546" s="75" t="s">
        <v>5</v>
      </c>
      <c r="M546" s="80" t="s">
        <v>1</v>
      </c>
      <c r="N546" s="73" t="str">
        <f t="shared" si="18"/>
        <v>322. Cuidado Continuo por una vida con bienestarPromoción de la salud y bienestar 3_MARTIRES2_NOVIEMBRE_2025</v>
      </c>
      <c r="O546" s="78">
        <v>281078</v>
      </c>
      <c r="P546" s="78"/>
      <c r="Q546" s="78"/>
      <c r="R546" s="79">
        <v>40</v>
      </c>
      <c r="S546" s="79">
        <v>11243120</v>
      </c>
    </row>
    <row r="547" spans="2:19" ht="30" customHeight="1">
      <c r="B547" s="77">
        <v>33</v>
      </c>
      <c r="C547" s="77" t="s">
        <v>61</v>
      </c>
      <c r="D547" s="77" t="s">
        <v>64</v>
      </c>
      <c r="E547" s="73" t="str">
        <f t="shared" si="19"/>
        <v xml:space="preserve">332. Cuidado Continuo por una vida con bienestarPromoción de la salud y bienestar </v>
      </c>
      <c r="F547" s="77" t="s">
        <v>82</v>
      </c>
      <c r="G547" s="77" t="s">
        <v>64</v>
      </c>
      <c r="H547" s="77" t="s">
        <v>65</v>
      </c>
      <c r="I547" s="73" t="s">
        <v>34</v>
      </c>
      <c r="J547" s="77" t="s">
        <v>83</v>
      </c>
      <c r="K547" s="77" t="s">
        <v>39</v>
      </c>
      <c r="L547" s="75" t="s">
        <v>5</v>
      </c>
      <c r="M547" s="80" t="s">
        <v>1</v>
      </c>
      <c r="N547" s="73" t="str">
        <f t="shared" si="18"/>
        <v>332. Cuidado Continuo por una vida con bienestarPromoción de la salud y bienestar 3_MARTIRES2_NOVIEMBRE_2025</v>
      </c>
      <c r="O547" s="78">
        <v>1094110</v>
      </c>
      <c r="P547" s="78"/>
      <c r="Q547" s="78"/>
      <c r="R547" s="79">
        <v>1</v>
      </c>
      <c r="S547" s="79">
        <v>1094110</v>
      </c>
    </row>
    <row r="548" spans="2:19" ht="30" customHeight="1">
      <c r="B548" s="77">
        <v>34</v>
      </c>
      <c r="C548" s="77" t="s">
        <v>61</v>
      </c>
      <c r="D548" s="77" t="s">
        <v>85</v>
      </c>
      <c r="E548" s="73" t="str">
        <f t="shared" si="19"/>
        <v>342. Cuidado Continuo por una vida con bienestarGestión del Riesgo para el Bienestar Colectivo en los Territorios</v>
      </c>
      <c r="F548" s="77" t="s">
        <v>84</v>
      </c>
      <c r="G548" s="77" t="s">
        <v>85</v>
      </c>
      <c r="H548" s="77" t="s">
        <v>65</v>
      </c>
      <c r="I548" s="73" t="s">
        <v>34</v>
      </c>
      <c r="J548" s="77" t="s">
        <v>66</v>
      </c>
      <c r="K548" s="77" t="s">
        <v>39</v>
      </c>
      <c r="L548" s="75" t="s">
        <v>5</v>
      </c>
      <c r="M548" s="80" t="s">
        <v>1</v>
      </c>
      <c r="N548" s="73" t="str">
        <f t="shared" si="18"/>
        <v>342. Cuidado Continuo por una vida con bienestarGestión del Riesgo para el Bienestar Colectivo en los Territorios3_MARTIRES2_NOVIEMBRE_2025</v>
      </c>
      <c r="O548" s="78">
        <v>161342</v>
      </c>
      <c r="P548" s="78"/>
      <c r="Q548" s="78"/>
      <c r="R548" s="76">
        <v>0</v>
      </c>
      <c r="S548" s="79">
        <v>0</v>
      </c>
    </row>
    <row r="549" spans="2:19" ht="30" customHeight="1">
      <c r="B549" s="77">
        <v>35</v>
      </c>
      <c r="C549" s="77" t="s">
        <v>61</v>
      </c>
      <c r="D549" s="77" t="s">
        <v>64</v>
      </c>
      <c r="E549" s="73" t="str">
        <f t="shared" si="19"/>
        <v xml:space="preserve">352. Cuidado Continuo por una vida con bienestarPromoción de la salud y bienestar </v>
      </c>
      <c r="F549" s="77" t="s">
        <v>86</v>
      </c>
      <c r="G549" s="77" t="s">
        <v>64</v>
      </c>
      <c r="H549" s="77" t="s">
        <v>65</v>
      </c>
      <c r="I549" s="73" t="s">
        <v>34</v>
      </c>
      <c r="J549" s="77" t="s">
        <v>66</v>
      </c>
      <c r="K549" s="77" t="s">
        <v>39</v>
      </c>
      <c r="L549" s="75" t="s">
        <v>5</v>
      </c>
      <c r="M549" s="80" t="s">
        <v>1</v>
      </c>
      <c r="N549" s="73" t="str">
        <f t="shared" si="18"/>
        <v>352. Cuidado Continuo por una vida con bienestarPromoción de la salud y bienestar 3_MARTIRES2_NOVIEMBRE_2025</v>
      </c>
      <c r="O549" s="78">
        <v>215123</v>
      </c>
      <c r="P549" s="78"/>
      <c r="Q549" s="78"/>
      <c r="R549" s="76">
        <v>0</v>
      </c>
      <c r="S549" s="79">
        <v>0</v>
      </c>
    </row>
    <row r="550" spans="2:19" ht="30" customHeight="1">
      <c r="B550" s="77">
        <v>36</v>
      </c>
      <c r="C550" s="77" t="s">
        <v>61</v>
      </c>
      <c r="D550" s="77" t="s">
        <v>64</v>
      </c>
      <c r="E550" s="73" t="str">
        <f t="shared" si="19"/>
        <v xml:space="preserve">362. Cuidado Continuo por una vida con bienestarPromoción de la salud y bienestar </v>
      </c>
      <c r="F550" s="77" t="s">
        <v>87</v>
      </c>
      <c r="G550" s="77" t="s">
        <v>64</v>
      </c>
      <c r="H550" s="77" t="s">
        <v>65</v>
      </c>
      <c r="I550" s="73" t="s">
        <v>34</v>
      </c>
      <c r="J550" s="77" t="s">
        <v>66</v>
      </c>
      <c r="K550" s="77" t="s">
        <v>55</v>
      </c>
      <c r="L550" s="75" t="s">
        <v>5</v>
      </c>
      <c r="M550" s="80" t="s">
        <v>1</v>
      </c>
      <c r="N550" s="73" t="str">
        <f t="shared" si="18"/>
        <v>362. Cuidado Continuo por una vida con bienestarPromoción de la salud y bienestar 3_MARTIRES2_NOVIEMBRE_2025</v>
      </c>
      <c r="O550" s="78">
        <v>140539</v>
      </c>
      <c r="P550" s="78"/>
      <c r="Q550" s="78"/>
      <c r="R550" s="76">
        <v>0</v>
      </c>
      <c r="S550" s="79">
        <v>0</v>
      </c>
    </row>
    <row r="551" spans="2:19" ht="30" customHeight="1">
      <c r="B551" s="77">
        <v>37</v>
      </c>
      <c r="C551" s="77" t="s">
        <v>61</v>
      </c>
      <c r="D551" s="77" t="s">
        <v>64</v>
      </c>
      <c r="E551" s="73" t="str">
        <f t="shared" si="19"/>
        <v xml:space="preserve">372. Cuidado Continuo por una vida con bienestarPromoción de la salud y bienestar </v>
      </c>
      <c r="F551" s="77" t="s">
        <v>88</v>
      </c>
      <c r="G551" s="77" t="s">
        <v>64</v>
      </c>
      <c r="H551" s="77" t="s">
        <v>65</v>
      </c>
      <c r="I551" s="73" t="s">
        <v>34</v>
      </c>
      <c r="J551" s="77" t="s">
        <v>66</v>
      </c>
      <c r="K551" s="77" t="s">
        <v>55</v>
      </c>
      <c r="L551" s="75" t="s">
        <v>5</v>
      </c>
      <c r="M551" s="80" t="s">
        <v>1</v>
      </c>
      <c r="N551" s="73" t="str">
        <f t="shared" si="18"/>
        <v>372. Cuidado Continuo por una vida con bienestarPromoción de la salud y bienestar 3_MARTIRES2_NOVIEMBRE_2025</v>
      </c>
      <c r="O551" s="78">
        <v>74584</v>
      </c>
      <c r="P551" s="78"/>
      <c r="Q551" s="78"/>
      <c r="R551" s="76">
        <v>0</v>
      </c>
      <c r="S551" s="79">
        <v>0</v>
      </c>
    </row>
    <row r="552" spans="2:19" ht="30" customHeight="1">
      <c r="B552" s="77">
        <v>38</v>
      </c>
      <c r="C552" s="77" t="s">
        <v>61</v>
      </c>
      <c r="D552" s="77" t="s">
        <v>64</v>
      </c>
      <c r="E552" s="73" t="str">
        <f t="shared" si="19"/>
        <v xml:space="preserve">382. Cuidado Continuo por una vida con bienestarPromoción de la salud y bienestar </v>
      </c>
      <c r="F552" s="77" t="s">
        <v>89</v>
      </c>
      <c r="G552" s="77" t="s">
        <v>64</v>
      </c>
      <c r="H552" s="77" t="s">
        <v>65</v>
      </c>
      <c r="I552" s="73" t="s">
        <v>34</v>
      </c>
      <c r="J552" s="77" t="s">
        <v>66</v>
      </c>
      <c r="K552" s="77" t="s">
        <v>39</v>
      </c>
      <c r="L552" s="75" t="s">
        <v>5</v>
      </c>
      <c r="M552" s="80" t="s">
        <v>1</v>
      </c>
      <c r="N552" s="73" t="str">
        <f t="shared" si="18"/>
        <v>382. Cuidado Continuo por una vida con bienestarPromoción de la salud y bienestar 3_MARTIRES2_NOVIEMBRE_2025</v>
      </c>
      <c r="O552" s="78">
        <v>355662</v>
      </c>
      <c r="P552" s="78"/>
      <c r="Q552" s="78"/>
      <c r="R552" s="76">
        <v>0</v>
      </c>
      <c r="S552" s="79">
        <v>0</v>
      </c>
    </row>
    <row r="553" spans="2:19" ht="30" customHeight="1">
      <c r="B553" s="77">
        <v>39</v>
      </c>
      <c r="C553" s="77" t="s">
        <v>61</v>
      </c>
      <c r="D553" s="77" t="s">
        <v>64</v>
      </c>
      <c r="E553" s="73" t="str">
        <f t="shared" si="19"/>
        <v xml:space="preserve">392. Cuidado Continuo por una vida con bienestarPromoción de la salud y bienestar </v>
      </c>
      <c r="F553" s="77" t="s">
        <v>90</v>
      </c>
      <c r="G553" s="77" t="s">
        <v>64</v>
      </c>
      <c r="H553" s="77" t="s">
        <v>65</v>
      </c>
      <c r="I553" s="73" t="s">
        <v>34</v>
      </c>
      <c r="J553" s="77" t="s">
        <v>66</v>
      </c>
      <c r="K553" s="77" t="s">
        <v>39</v>
      </c>
      <c r="L553" s="75" t="s">
        <v>5</v>
      </c>
      <c r="M553" s="80" t="s">
        <v>1</v>
      </c>
      <c r="N553" s="73" t="str">
        <f t="shared" si="18"/>
        <v>392. Cuidado Continuo por una vida con bienestarPromoción de la salud y bienestar 3_MARTIRES2_NOVIEMBRE_2025</v>
      </c>
      <c r="O553" s="78">
        <v>140539</v>
      </c>
      <c r="P553" s="78"/>
      <c r="Q553" s="78"/>
      <c r="R553" s="76">
        <v>0</v>
      </c>
      <c r="S553" s="79">
        <v>0</v>
      </c>
    </row>
    <row r="554" spans="2:19" ht="30" customHeight="1">
      <c r="B554" s="77">
        <v>40</v>
      </c>
      <c r="C554" s="77" t="s">
        <v>61</v>
      </c>
      <c r="D554" s="77" t="s">
        <v>64</v>
      </c>
      <c r="E554" s="73" t="str">
        <f t="shared" si="19"/>
        <v xml:space="preserve">402. Cuidado Continuo por una vida con bienestarPromoción de la salud y bienestar </v>
      </c>
      <c r="F554" s="77" t="s">
        <v>91</v>
      </c>
      <c r="G554" s="77" t="s">
        <v>64</v>
      </c>
      <c r="H554" s="77" t="s">
        <v>65</v>
      </c>
      <c r="I554" s="73" t="s">
        <v>34</v>
      </c>
      <c r="J554" s="77" t="s">
        <v>66</v>
      </c>
      <c r="K554" s="77" t="s">
        <v>39</v>
      </c>
      <c r="L554" s="75" t="s">
        <v>5</v>
      </c>
      <c r="M554" s="80" t="s">
        <v>1</v>
      </c>
      <c r="N554" s="73" t="str">
        <f t="shared" si="18"/>
        <v>402. Cuidado Continuo por una vida con bienestarPromoción de la salud y bienestar 3_MARTIRES2_NOVIEMBRE_2025</v>
      </c>
      <c r="O554" s="78">
        <v>74584</v>
      </c>
      <c r="P554" s="78"/>
      <c r="Q554" s="78"/>
      <c r="R554" s="76">
        <v>0</v>
      </c>
      <c r="S554" s="79">
        <v>0</v>
      </c>
    </row>
    <row r="555" spans="2:19" ht="30" customHeight="1">
      <c r="B555" s="77">
        <v>41</v>
      </c>
      <c r="C555" s="77" t="s">
        <v>61</v>
      </c>
      <c r="D555" s="77" t="s">
        <v>93</v>
      </c>
      <c r="E555" s="73" t="str">
        <f t="shared" si="19"/>
        <v>412. Cuidado Continuo por una vida con bienestarAlta externalidad</v>
      </c>
      <c r="F555" s="77" t="s">
        <v>92</v>
      </c>
      <c r="G555" s="77" t="s">
        <v>93</v>
      </c>
      <c r="H555" s="77" t="s">
        <v>65</v>
      </c>
      <c r="I555" s="73" t="s">
        <v>34</v>
      </c>
      <c r="J555" s="77" t="s">
        <v>94</v>
      </c>
      <c r="K555" s="77" t="s">
        <v>39</v>
      </c>
      <c r="L555" s="75" t="s">
        <v>5</v>
      </c>
      <c r="M555" s="80" t="s">
        <v>1</v>
      </c>
      <c r="N555" s="73" t="str">
        <f t="shared" si="18"/>
        <v>412. Cuidado Continuo por una vida con bienestarAlta externalidad3_MARTIRES2_NOVIEMBRE_2025</v>
      </c>
      <c r="O555" s="78">
        <v>621332</v>
      </c>
      <c r="P555" s="78"/>
      <c r="Q555" s="78"/>
      <c r="R555" s="79">
        <v>7</v>
      </c>
      <c r="S555" s="79">
        <v>4349324</v>
      </c>
    </row>
    <row r="556" spans="2:19" ht="30" customHeight="1">
      <c r="B556" s="77">
        <v>42</v>
      </c>
      <c r="C556" s="77" t="s">
        <v>61</v>
      </c>
      <c r="D556" s="77" t="s">
        <v>64</v>
      </c>
      <c r="E556" s="73" t="str">
        <f t="shared" si="19"/>
        <v xml:space="preserve">422. Cuidado Continuo por una vida con bienestarPromoción de la salud y bienestar </v>
      </c>
      <c r="F556" s="77" t="s">
        <v>95</v>
      </c>
      <c r="G556" s="77" t="s">
        <v>64</v>
      </c>
      <c r="H556" s="77" t="s">
        <v>65</v>
      </c>
      <c r="I556" s="73" t="s">
        <v>34</v>
      </c>
      <c r="J556" s="77" t="s">
        <v>94</v>
      </c>
      <c r="K556" s="77" t="s">
        <v>39</v>
      </c>
      <c r="L556" s="75" t="s">
        <v>5</v>
      </c>
      <c r="M556" s="80" t="s">
        <v>1</v>
      </c>
      <c r="N556" s="73" t="str">
        <f t="shared" si="18"/>
        <v>422. Cuidado Continuo por una vida con bienestarPromoción de la salud y bienestar 3_MARTIRES2_NOVIEMBRE_2025</v>
      </c>
      <c r="O556" s="78">
        <v>340253</v>
      </c>
      <c r="P556" s="78"/>
      <c r="Q556" s="78"/>
      <c r="R556" s="79">
        <v>7</v>
      </c>
      <c r="S556" s="79">
        <v>2381771</v>
      </c>
    </row>
    <row r="557" spans="2:19" ht="30" customHeight="1">
      <c r="B557" s="77">
        <v>43</v>
      </c>
      <c r="C557" s="77" t="s">
        <v>61</v>
      </c>
      <c r="D557" s="77" t="s">
        <v>93</v>
      </c>
      <c r="E557" s="73" t="str">
        <f t="shared" si="19"/>
        <v>432. Cuidado Continuo por una vida con bienestarAlta externalidad</v>
      </c>
      <c r="F557" s="77" t="s">
        <v>96</v>
      </c>
      <c r="G557" s="77" t="s">
        <v>93</v>
      </c>
      <c r="H557" s="77" t="s">
        <v>65</v>
      </c>
      <c r="I557" s="73" t="s">
        <v>34</v>
      </c>
      <c r="J557" s="77" t="s">
        <v>94</v>
      </c>
      <c r="K557" s="77" t="s">
        <v>39</v>
      </c>
      <c r="L557" s="75" t="s">
        <v>5</v>
      </c>
      <c r="M557" s="80" t="s">
        <v>1</v>
      </c>
      <c r="N557" s="73" t="str">
        <f t="shared" si="18"/>
        <v>432. Cuidado Continuo por una vida con bienestarAlta externalidad3_MARTIRES2_NOVIEMBRE_2025</v>
      </c>
      <c r="O557" s="78">
        <v>548596</v>
      </c>
      <c r="P557" s="78"/>
      <c r="Q557" s="78"/>
      <c r="R557" s="79">
        <v>2</v>
      </c>
      <c r="S557" s="79">
        <v>1097192</v>
      </c>
    </row>
    <row r="558" spans="2:19" ht="30" customHeight="1">
      <c r="B558" s="77">
        <v>44</v>
      </c>
      <c r="C558" s="77" t="s">
        <v>61</v>
      </c>
      <c r="D558" s="77" t="s">
        <v>64</v>
      </c>
      <c r="E558" s="73" t="str">
        <f t="shared" si="19"/>
        <v xml:space="preserve">442. Cuidado Continuo por una vida con bienestarPromoción de la salud y bienestar </v>
      </c>
      <c r="F558" s="77" t="s">
        <v>97</v>
      </c>
      <c r="G558" s="77" t="s">
        <v>64</v>
      </c>
      <c r="H558" s="77" t="s">
        <v>65</v>
      </c>
      <c r="I558" s="73" t="s">
        <v>34</v>
      </c>
      <c r="J558" s="77" t="s">
        <v>94</v>
      </c>
      <c r="K558" s="77" t="s">
        <v>39</v>
      </c>
      <c r="L558" s="75" t="s">
        <v>5</v>
      </c>
      <c r="M558" s="80" t="s">
        <v>1</v>
      </c>
      <c r="N558" s="73" t="str">
        <f t="shared" si="18"/>
        <v>442. Cuidado Continuo por una vida con bienestarPromoción de la salud y bienestar 3_MARTIRES2_NOVIEMBRE_2025</v>
      </c>
      <c r="O558" s="78">
        <v>711326</v>
      </c>
      <c r="P558" s="78"/>
      <c r="Q558" s="78"/>
      <c r="R558" s="79">
        <v>3</v>
      </c>
      <c r="S558" s="79">
        <v>2133978</v>
      </c>
    </row>
    <row r="559" spans="2:19" ht="30" customHeight="1">
      <c r="B559" s="77">
        <v>45</v>
      </c>
      <c r="C559" s="77" t="s">
        <v>61</v>
      </c>
      <c r="D559" s="77" t="s">
        <v>93</v>
      </c>
      <c r="E559" s="73" t="str">
        <f t="shared" si="19"/>
        <v>452. Cuidado Continuo por una vida con bienestarAlta externalidad</v>
      </c>
      <c r="F559" s="77" t="s">
        <v>98</v>
      </c>
      <c r="G559" s="77" t="s">
        <v>93</v>
      </c>
      <c r="H559" s="77" t="s">
        <v>65</v>
      </c>
      <c r="I559" s="73" t="s">
        <v>34</v>
      </c>
      <c r="J559" s="77" t="s">
        <v>94</v>
      </c>
      <c r="K559" s="77" t="s">
        <v>39</v>
      </c>
      <c r="L559" s="75" t="s">
        <v>5</v>
      </c>
      <c r="M559" s="80" t="s">
        <v>1</v>
      </c>
      <c r="N559" s="73" t="str">
        <f t="shared" si="18"/>
        <v>452. Cuidado Continuo por una vida con bienestarAlta externalidad3_MARTIRES2_NOVIEMBRE_2025</v>
      </c>
      <c r="O559" s="78">
        <v>281078</v>
      </c>
      <c r="P559" s="78"/>
      <c r="Q559" s="78"/>
      <c r="R559" s="79">
        <v>3</v>
      </c>
      <c r="S559" s="79">
        <v>843234</v>
      </c>
    </row>
    <row r="560" spans="2:19" ht="30" customHeight="1">
      <c r="B560" s="77">
        <v>46</v>
      </c>
      <c r="C560" s="77" t="s">
        <v>61</v>
      </c>
      <c r="D560" s="77" t="s">
        <v>64</v>
      </c>
      <c r="E560" s="73" t="str">
        <f t="shared" si="19"/>
        <v xml:space="preserve">462. Cuidado Continuo por una vida con bienestarPromoción de la salud y bienestar </v>
      </c>
      <c r="F560" s="77" t="s">
        <v>99</v>
      </c>
      <c r="G560" s="77" t="s">
        <v>64</v>
      </c>
      <c r="H560" s="77" t="s">
        <v>65</v>
      </c>
      <c r="I560" s="73" t="s">
        <v>34</v>
      </c>
      <c r="J560" s="77" t="s">
        <v>94</v>
      </c>
      <c r="K560" s="77" t="s">
        <v>39</v>
      </c>
      <c r="L560" s="75" t="s">
        <v>5</v>
      </c>
      <c r="M560" s="80" t="s">
        <v>1</v>
      </c>
      <c r="N560" s="73" t="str">
        <f t="shared" si="18"/>
        <v>462. Cuidado Continuo por una vida con bienestarPromoción de la salud y bienestar 3_MARTIRES2_NOVIEMBRE_2025</v>
      </c>
      <c r="O560" s="78">
        <v>2366976</v>
      </c>
      <c r="P560" s="78"/>
      <c r="Q560" s="78"/>
      <c r="R560" s="76">
        <v>0</v>
      </c>
      <c r="S560" s="79">
        <v>0</v>
      </c>
    </row>
    <row r="561" spans="2:19" ht="30" customHeight="1">
      <c r="B561" s="77">
        <v>47</v>
      </c>
      <c r="C561" s="77" t="s">
        <v>61</v>
      </c>
      <c r="D561" s="77" t="s">
        <v>64</v>
      </c>
      <c r="E561" s="73" t="str">
        <f t="shared" si="19"/>
        <v xml:space="preserve">472. Cuidado Continuo por una vida con bienestarPromoción de la salud y bienestar </v>
      </c>
      <c r="F561" s="77" t="s">
        <v>100</v>
      </c>
      <c r="G561" s="77" t="s">
        <v>64</v>
      </c>
      <c r="H561" s="77" t="s">
        <v>65</v>
      </c>
      <c r="I561" s="73" t="s">
        <v>34</v>
      </c>
      <c r="J561" s="77" t="s">
        <v>94</v>
      </c>
      <c r="K561" s="77" t="s">
        <v>39</v>
      </c>
      <c r="L561" s="75" t="s">
        <v>5</v>
      </c>
      <c r="M561" s="80" t="s">
        <v>1</v>
      </c>
      <c r="N561" s="73" t="str">
        <f t="shared" si="18"/>
        <v>472. Cuidado Continuo por una vida con bienestarPromoción de la salud y bienestar 3_MARTIRES2_NOVIEMBRE_2025</v>
      </c>
      <c r="O561" s="78">
        <v>110336</v>
      </c>
      <c r="P561" s="78"/>
      <c r="Q561" s="78"/>
      <c r="R561" s="79">
        <v>1</v>
      </c>
      <c r="S561" s="79">
        <v>110336</v>
      </c>
    </row>
    <row r="562" spans="2:19" ht="30" customHeight="1">
      <c r="B562" s="77">
        <v>48</v>
      </c>
      <c r="C562" s="77" t="s">
        <v>61</v>
      </c>
      <c r="D562" s="77" t="s">
        <v>64</v>
      </c>
      <c r="E562" s="73" t="str">
        <f t="shared" si="19"/>
        <v xml:space="preserve">482. Cuidado Continuo por una vida con bienestarPromoción de la salud y bienestar </v>
      </c>
      <c r="F562" s="77" t="s">
        <v>101</v>
      </c>
      <c r="G562" s="77" t="s">
        <v>64</v>
      </c>
      <c r="H562" s="77" t="s">
        <v>65</v>
      </c>
      <c r="I562" s="73" t="s">
        <v>34</v>
      </c>
      <c r="J562" s="77" t="s">
        <v>94</v>
      </c>
      <c r="K562" s="77" t="s">
        <v>39</v>
      </c>
      <c r="L562" s="75" t="s">
        <v>5</v>
      </c>
      <c r="M562" s="80" t="s">
        <v>1</v>
      </c>
      <c r="N562" s="73" t="str">
        <f t="shared" si="18"/>
        <v>482. Cuidado Continuo por una vida con bienestarPromoción de la salud y bienestar 3_MARTIRES2_NOVIEMBRE_2025</v>
      </c>
      <c r="O562" s="78">
        <v>430247</v>
      </c>
      <c r="P562" s="78"/>
      <c r="Q562" s="78"/>
      <c r="R562" s="79">
        <v>1</v>
      </c>
      <c r="S562" s="79">
        <v>430247</v>
      </c>
    </row>
    <row r="563" spans="2:19" ht="30" customHeight="1">
      <c r="B563" s="77">
        <v>49</v>
      </c>
      <c r="C563" s="77" t="s">
        <v>61</v>
      </c>
      <c r="D563" s="77" t="s">
        <v>64</v>
      </c>
      <c r="E563" s="73" t="str">
        <f t="shared" si="19"/>
        <v xml:space="preserve">492. Cuidado Continuo por una vida con bienestarPromoción de la salud y bienestar </v>
      </c>
      <c r="F563" s="77" t="s">
        <v>102</v>
      </c>
      <c r="G563" s="77" t="s">
        <v>64</v>
      </c>
      <c r="H563" s="77" t="s">
        <v>65</v>
      </c>
      <c r="I563" s="73" t="s">
        <v>34</v>
      </c>
      <c r="J563" s="77" t="s">
        <v>94</v>
      </c>
      <c r="K563" s="77" t="s">
        <v>39</v>
      </c>
      <c r="L563" s="75" t="s">
        <v>5</v>
      </c>
      <c r="M563" s="80" t="s">
        <v>1</v>
      </c>
      <c r="N563" s="73" t="str">
        <f t="shared" si="18"/>
        <v>492. Cuidado Continuo por una vida con bienestarPromoción de la salud y bienestar 3_MARTIRES2_NOVIEMBRE_2025</v>
      </c>
      <c r="O563" s="78">
        <v>711326</v>
      </c>
      <c r="P563" s="78"/>
      <c r="Q563" s="78"/>
      <c r="R563" s="79">
        <v>4</v>
      </c>
      <c r="S563" s="79">
        <v>2845304</v>
      </c>
    </row>
    <row r="564" spans="2:19" ht="30" customHeight="1">
      <c r="B564" s="77">
        <v>50</v>
      </c>
      <c r="C564" s="77" t="s">
        <v>61</v>
      </c>
      <c r="D564" s="77" t="s">
        <v>64</v>
      </c>
      <c r="E564" s="73" t="str">
        <f t="shared" si="19"/>
        <v xml:space="preserve">502. Cuidado Continuo por una vida con bienestarPromoción de la salud y bienestar </v>
      </c>
      <c r="F564" s="77" t="s">
        <v>103</v>
      </c>
      <c r="G564" s="77" t="s">
        <v>64</v>
      </c>
      <c r="H564" s="77" t="s">
        <v>65</v>
      </c>
      <c r="I564" s="73" t="s">
        <v>34</v>
      </c>
      <c r="J564" s="77" t="s">
        <v>66</v>
      </c>
      <c r="K564" s="77" t="s">
        <v>39</v>
      </c>
      <c r="L564" s="75" t="s">
        <v>5</v>
      </c>
      <c r="M564" s="80" t="s">
        <v>1</v>
      </c>
      <c r="N564" s="73" t="str">
        <f t="shared" si="18"/>
        <v>502. Cuidado Continuo por una vida con bienestarPromoción de la salud y bienestar 3_MARTIRES2_NOVIEMBRE_2025</v>
      </c>
      <c r="O564" s="78">
        <v>266747</v>
      </c>
      <c r="P564" s="78"/>
      <c r="Q564" s="78"/>
      <c r="R564" s="79">
        <v>9</v>
      </c>
      <c r="S564" s="79">
        <v>2400723</v>
      </c>
    </row>
    <row r="565" spans="2:19" ht="30" customHeight="1">
      <c r="B565" s="77">
        <v>51</v>
      </c>
      <c r="C565" s="77" t="s">
        <v>61</v>
      </c>
      <c r="D565" s="77" t="s">
        <v>64</v>
      </c>
      <c r="E565" s="73" t="str">
        <f t="shared" si="19"/>
        <v xml:space="preserve">512. Cuidado Continuo por una vida con bienestarPromoción de la salud y bienestar </v>
      </c>
      <c r="F565" s="77" t="s">
        <v>104</v>
      </c>
      <c r="G565" s="77" t="s">
        <v>64</v>
      </c>
      <c r="H565" s="77" t="s">
        <v>65</v>
      </c>
      <c r="I565" s="73" t="s">
        <v>34</v>
      </c>
      <c r="J565" s="77" t="s">
        <v>35</v>
      </c>
      <c r="K565" s="77" t="s">
        <v>55</v>
      </c>
      <c r="L565" s="75" t="s">
        <v>5</v>
      </c>
      <c r="M565" s="80" t="s">
        <v>1</v>
      </c>
      <c r="N565" s="73" t="str">
        <f t="shared" si="18"/>
        <v>512. Cuidado Continuo por una vida con bienestarPromoción de la salud y bienestar 3_MARTIRES2_NOVIEMBRE_2025</v>
      </c>
      <c r="O565" s="78">
        <v>5621568</v>
      </c>
      <c r="P565" s="78"/>
      <c r="Q565" s="78"/>
      <c r="R565" s="76">
        <v>0</v>
      </c>
      <c r="S565" s="79">
        <v>0</v>
      </c>
    </row>
    <row r="566" spans="2:19" ht="30" customHeight="1">
      <c r="B566" s="77">
        <v>52</v>
      </c>
      <c r="C566" s="77" t="s">
        <v>61</v>
      </c>
      <c r="D566" s="77" t="s">
        <v>85</v>
      </c>
      <c r="E566" s="73" t="str">
        <f t="shared" si="19"/>
        <v>522. Cuidado Continuo por una vida con bienestarGestión del Riesgo para el Bienestar Colectivo en los Territorios</v>
      </c>
      <c r="F566" s="77" t="s">
        <v>105</v>
      </c>
      <c r="G566" s="77" t="s">
        <v>85</v>
      </c>
      <c r="H566" s="77" t="s">
        <v>65</v>
      </c>
      <c r="I566" s="73" t="s">
        <v>34</v>
      </c>
      <c r="J566" s="77" t="s">
        <v>94</v>
      </c>
      <c r="K566" s="77" t="s">
        <v>39</v>
      </c>
      <c r="L566" s="75" t="s">
        <v>5</v>
      </c>
      <c r="M566" s="80" t="s">
        <v>1</v>
      </c>
      <c r="N566" s="73" t="str">
        <f t="shared" si="18"/>
        <v>522. Cuidado Continuo por una vida con bienestarGestión del Riesgo para el Bienestar Colectivo en los Territorios3_MARTIRES2_NOVIEMBRE_2025</v>
      </c>
      <c r="O566" s="78">
        <v>711326</v>
      </c>
      <c r="P566" s="78"/>
      <c r="Q566" s="78"/>
      <c r="R566" s="79">
        <v>2</v>
      </c>
      <c r="S566" s="79">
        <v>1422652</v>
      </c>
    </row>
    <row r="567" spans="2:19" ht="30" customHeight="1">
      <c r="B567" s="77">
        <v>53</v>
      </c>
      <c r="C567" s="77" t="s">
        <v>61</v>
      </c>
      <c r="D567" s="77" t="s">
        <v>64</v>
      </c>
      <c r="E567" s="73" t="str">
        <f t="shared" si="19"/>
        <v xml:space="preserve">532. Cuidado Continuo por una vida con bienestarPromoción de la salud y bienestar </v>
      </c>
      <c r="F567" s="77" t="s">
        <v>106</v>
      </c>
      <c r="G567" s="77" t="s">
        <v>64</v>
      </c>
      <c r="H567" s="77" t="s">
        <v>65</v>
      </c>
      <c r="I567" s="73" t="s">
        <v>34</v>
      </c>
      <c r="J567" s="77" t="s">
        <v>35</v>
      </c>
      <c r="K567" s="77" t="s">
        <v>36</v>
      </c>
      <c r="L567" s="75" t="s">
        <v>5</v>
      </c>
      <c r="M567" s="80" t="s">
        <v>1</v>
      </c>
      <c r="N567" s="73" t="str">
        <f t="shared" si="18"/>
        <v>532. Cuidado Continuo por una vida con bienestarPromoción de la salud y bienestar 3_MARTIRES2_NOVIEMBRE_2025</v>
      </c>
      <c r="O567" s="78">
        <v>5621568</v>
      </c>
      <c r="P567" s="78"/>
      <c r="Q567" s="78"/>
      <c r="R567" s="76">
        <v>0</v>
      </c>
      <c r="S567" s="79">
        <v>0</v>
      </c>
    </row>
    <row r="568" spans="2:19" ht="30" customHeight="1">
      <c r="B568" s="77">
        <v>54</v>
      </c>
      <c r="C568" s="77" t="s">
        <v>61</v>
      </c>
      <c r="D568" s="77" t="s">
        <v>64</v>
      </c>
      <c r="E568" s="73" t="str">
        <f t="shared" si="19"/>
        <v xml:space="preserve">542. Cuidado Continuo por una vida con bienestarPromoción de la salud y bienestar </v>
      </c>
      <c r="F568" s="77" t="s">
        <v>107</v>
      </c>
      <c r="G568" s="77" t="s">
        <v>64</v>
      </c>
      <c r="H568" s="77" t="s">
        <v>65</v>
      </c>
      <c r="I568" s="73" t="s">
        <v>34</v>
      </c>
      <c r="J568" s="77" t="s">
        <v>66</v>
      </c>
      <c r="K568" s="77" t="s">
        <v>39</v>
      </c>
      <c r="L568" s="75" t="s">
        <v>5</v>
      </c>
      <c r="M568" s="80" t="s">
        <v>1</v>
      </c>
      <c r="N568" s="73" t="str">
        <f t="shared" si="18"/>
        <v>542. Cuidado Continuo por una vida con bienestarPromoción de la salud y bienestar 3_MARTIRES2_NOVIEMBRE_2025</v>
      </c>
      <c r="O568" s="78">
        <v>285702</v>
      </c>
      <c r="P568" s="78"/>
      <c r="Q568" s="78"/>
      <c r="R568" s="79">
        <v>48</v>
      </c>
      <c r="S568" s="79">
        <v>13713696</v>
      </c>
    </row>
    <row r="569" spans="2:19" ht="30" customHeight="1">
      <c r="B569" s="77">
        <v>55</v>
      </c>
      <c r="C569" s="77" t="s">
        <v>61</v>
      </c>
      <c r="D569" s="77" t="s">
        <v>64</v>
      </c>
      <c r="E569" s="73" t="str">
        <f t="shared" si="19"/>
        <v xml:space="preserve">552. Cuidado Continuo por una vida con bienestarPromoción de la salud y bienestar </v>
      </c>
      <c r="F569" s="77" t="s">
        <v>108</v>
      </c>
      <c r="G569" s="77" t="s">
        <v>64</v>
      </c>
      <c r="H569" s="77" t="s">
        <v>65</v>
      </c>
      <c r="I569" s="73" t="s">
        <v>34</v>
      </c>
      <c r="J569" s="77" t="s">
        <v>66</v>
      </c>
      <c r="K569" s="77" t="s">
        <v>39</v>
      </c>
      <c r="L569" s="75" t="s">
        <v>5</v>
      </c>
      <c r="M569" s="80" t="s">
        <v>1</v>
      </c>
      <c r="N569" s="73" t="str">
        <f t="shared" si="18"/>
        <v>552. Cuidado Continuo por una vida con bienestarPromoción de la salud y bienestar 3_MARTIRES2_NOVIEMBRE_2025</v>
      </c>
      <c r="O569" s="78">
        <v>380935</v>
      </c>
      <c r="P569" s="78"/>
      <c r="Q569" s="78"/>
      <c r="R569" s="79">
        <v>3</v>
      </c>
      <c r="S569" s="79">
        <v>1142805</v>
      </c>
    </row>
    <row r="570" spans="2:19" ht="30" customHeight="1">
      <c r="B570" s="77">
        <v>56</v>
      </c>
      <c r="C570" s="77" t="s">
        <v>61</v>
      </c>
      <c r="D570" s="77" t="s">
        <v>64</v>
      </c>
      <c r="E570" s="73" t="str">
        <f t="shared" si="19"/>
        <v xml:space="preserve">562. Cuidado Continuo por una vida con bienestarPromoción de la salud y bienestar </v>
      </c>
      <c r="F570" s="77" t="s">
        <v>109</v>
      </c>
      <c r="G570" s="77" t="s">
        <v>64</v>
      </c>
      <c r="H570" s="77" t="s">
        <v>65</v>
      </c>
      <c r="I570" s="73" t="s">
        <v>34</v>
      </c>
      <c r="J570" s="77" t="s">
        <v>66</v>
      </c>
      <c r="K570" s="77" t="s">
        <v>39</v>
      </c>
      <c r="L570" s="75" t="s">
        <v>5</v>
      </c>
      <c r="M570" s="80" t="s">
        <v>1</v>
      </c>
      <c r="N570" s="73" t="str">
        <f t="shared" si="18"/>
        <v>562. Cuidado Continuo por una vida con bienestarPromoción de la salud y bienestar 3_MARTIRES2_NOVIEMBRE_2025</v>
      </c>
      <c r="O570" s="78">
        <v>266747</v>
      </c>
      <c r="P570" s="78"/>
      <c r="Q570" s="78"/>
      <c r="R570" s="79">
        <v>48</v>
      </c>
      <c r="S570" s="79">
        <v>12803856</v>
      </c>
    </row>
    <row r="571" spans="2:19" ht="30" customHeight="1">
      <c r="B571" s="77">
        <v>57</v>
      </c>
      <c r="C571" s="77" t="s">
        <v>61</v>
      </c>
      <c r="D571" s="77" t="s">
        <v>85</v>
      </c>
      <c r="E571" s="73" t="str">
        <f t="shared" si="19"/>
        <v>572. Cuidado Continuo por una vida con bienestarGestión del Riesgo para el Bienestar Colectivo en los Territorios</v>
      </c>
      <c r="F571" s="77" t="s">
        <v>110</v>
      </c>
      <c r="G571" s="77" t="s">
        <v>85</v>
      </c>
      <c r="H571" s="77" t="s">
        <v>65</v>
      </c>
      <c r="I571" s="73" t="s">
        <v>34</v>
      </c>
      <c r="J571" s="77" t="s">
        <v>66</v>
      </c>
      <c r="K571" s="77" t="s">
        <v>39</v>
      </c>
      <c r="L571" s="75" t="s">
        <v>5</v>
      </c>
      <c r="M571" s="80" t="s">
        <v>1</v>
      </c>
      <c r="N571" s="73" t="str">
        <f t="shared" si="18"/>
        <v>572. Cuidado Continuo por una vida con bienestarGestión del Riesgo para el Bienestar Colectivo en los Territorios3_MARTIRES2_NOVIEMBRE_2025</v>
      </c>
      <c r="O571" s="78">
        <v>88916</v>
      </c>
      <c r="P571" s="78"/>
      <c r="Q571" s="78"/>
      <c r="R571" s="79">
        <v>176</v>
      </c>
      <c r="S571" s="79">
        <v>15649216</v>
      </c>
    </row>
    <row r="572" spans="2:19" ht="30" customHeight="1">
      <c r="B572" s="77">
        <v>58</v>
      </c>
      <c r="C572" s="77" t="s">
        <v>61</v>
      </c>
      <c r="D572" s="77" t="s">
        <v>64</v>
      </c>
      <c r="E572" s="73" t="str">
        <f t="shared" si="19"/>
        <v xml:space="preserve">582. Cuidado Continuo por una vida con bienestarPromoción de la salud y bienestar </v>
      </c>
      <c r="F572" s="77" t="s">
        <v>111</v>
      </c>
      <c r="G572" s="77" t="s">
        <v>64</v>
      </c>
      <c r="H572" s="77" t="s">
        <v>65</v>
      </c>
      <c r="I572" s="73" t="s">
        <v>34</v>
      </c>
      <c r="J572" s="77" t="s">
        <v>112</v>
      </c>
      <c r="K572" s="77" t="s">
        <v>39</v>
      </c>
      <c r="L572" s="75" t="s">
        <v>5</v>
      </c>
      <c r="M572" s="80" t="s">
        <v>1</v>
      </c>
      <c r="N572" s="73" t="str">
        <f t="shared" si="18"/>
        <v>582. Cuidado Continuo por una vida con bienestarPromoción de la salud y bienestar 3_MARTIRES2_NOVIEMBRE_2025</v>
      </c>
      <c r="O572" s="78">
        <v>562157</v>
      </c>
      <c r="P572" s="78"/>
      <c r="Q572" s="78"/>
      <c r="R572" s="76">
        <v>0</v>
      </c>
      <c r="S572" s="79">
        <v>0</v>
      </c>
    </row>
    <row r="573" spans="2:19" ht="30" customHeight="1">
      <c r="B573" s="77">
        <v>59</v>
      </c>
      <c r="C573" s="77" t="s">
        <v>61</v>
      </c>
      <c r="D573" s="77" t="s">
        <v>64</v>
      </c>
      <c r="E573" s="73" t="str">
        <f t="shared" si="19"/>
        <v xml:space="preserve">592. Cuidado Continuo por una vida con bienestarPromoción de la salud y bienestar </v>
      </c>
      <c r="F573" s="77" t="s">
        <v>113</v>
      </c>
      <c r="G573" s="77" t="s">
        <v>64</v>
      </c>
      <c r="H573" s="77" t="s">
        <v>65</v>
      </c>
      <c r="I573" s="73" t="s">
        <v>34</v>
      </c>
      <c r="J573" s="77" t="s">
        <v>35</v>
      </c>
      <c r="K573" s="77" t="s">
        <v>36</v>
      </c>
      <c r="L573" s="75" t="s">
        <v>5</v>
      </c>
      <c r="M573" s="80" t="s">
        <v>1</v>
      </c>
      <c r="N573" s="73" t="str">
        <f t="shared" si="18"/>
        <v>592. Cuidado Continuo por una vida con bienestarPromoción de la salud y bienestar 3_MARTIRES2_NOVIEMBRE_2025</v>
      </c>
      <c r="O573" s="78">
        <v>14226512</v>
      </c>
      <c r="P573" s="78"/>
      <c r="Q573" s="78"/>
      <c r="R573" s="76">
        <v>0</v>
      </c>
      <c r="S573" s="79">
        <v>0</v>
      </c>
    </row>
    <row r="574" spans="2:19" ht="30" customHeight="1">
      <c r="B574" s="77">
        <v>60</v>
      </c>
      <c r="C574" s="77" t="s">
        <v>61</v>
      </c>
      <c r="D574" s="77" t="s">
        <v>64</v>
      </c>
      <c r="E574" s="73" t="str">
        <f t="shared" si="19"/>
        <v xml:space="preserve">602. Cuidado Continuo por una vida con bienestarPromoción de la salud y bienestar </v>
      </c>
      <c r="F574" s="77" t="s">
        <v>114</v>
      </c>
      <c r="G574" s="77" t="s">
        <v>64</v>
      </c>
      <c r="H574" s="77" t="s">
        <v>65</v>
      </c>
      <c r="I574" s="73" t="s">
        <v>34</v>
      </c>
      <c r="J574" s="77" t="s">
        <v>66</v>
      </c>
      <c r="K574" s="77" t="s">
        <v>39</v>
      </c>
      <c r="L574" s="75" t="s">
        <v>5</v>
      </c>
      <c r="M574" s="80" t="s">
        <v>1</v>
      </c>
      <c r="N574" s="73" t="str">
        <f t="shared" si="18"/>
        <v>602. Cuidado Continuo por una vida con bienestarPromoción de la salud y bienestar 3_MARTIRES2_NOVIEMBRE_2025</v>
      </c>
      <c r="O574" s="78">
        <v>105404</v>
      </c>
      <c r="P574" s="78"/>
      <c r="Q574" s="78"/>
      <c r="R574" s="79">
        <v>24</v>
      </c>
      <c r="S574" s="79">
        <v>2529696</v>
      </c>
    </row>
    <row r="575" spans="2:19" ht="30" customHeight="1">
      <c r="B575" s="77">
        <v>61</v>
      </c>
      <c r="C575" s="77" t="s">
        <v>61</v>
      </c>
      <c r="D575" s="77" t="s">
        <v>64</v>
      </c>
      <c r="E575" s="73" t="str">
        <f t="shared" si="19"/>
        <v xml:space="preserve">612. Cuidado Continuo por una vida con bienestarPromoción de la salud y bienestar </v>
      </c>
      <c r="F575" s="77" t="s">
        <v>115</v>
      </c>
      <c r="G575" s="77" t="s">
        <v>64</v>
      </c>
      <c r="H575" s="77" t="s">
        <v>65</v>
      </c>
      <c r="I575" s="73" t="s">
        <v>34</v>
      </c>
      <c r="J575" s="77" t="s">
        <v>66</v>
      </c>
      <c r="K575" s="77" t="s">
        <v>39</v>
      </c>
      <c r="L575" s="75" t="s">
        <v>5</v>
      </c>
      <c r="M575" s="80" t="s">
        <v>1</v>
      </c>
      <c r="N575" s="73" t="str">
        <f t="shared" si="18"/>
        <v>612. Cuidado Continuo por una vida con bienestarPromoción de la salud y bienestar 3_MARTIRES2_NOVIEMBRE_2025</v>
      </c>
      <c r="O575" s="78">
        <v>266747</v>
      </c>
      <c r="P575" s="78"/>
      <c r="Q575" s="78"/>
      <c r="R575" s="76">
        <v>0</v>
      </c>
      <c r="S575" s="79">
        <v>0</v>
      </c>
    </row>
    <row r="576" spans="2:19" ht="30" customHeight="1">
      <c r="B576" s="77">
        <v>62</v>
      </c>
      <c r="C576" s="77" t="s">
        <v>61</v>
      </c>
      <c r="D576" s="77" t="s">
        <v>93</v>
      </c>
      <c r="E576" s="73" t="str">
        <f t="shared" si="19"/>
        <v>622. Cuidado Continuo por una vida con bienestarAlta externalidad</v>
      </c>
      <c r="F576" s="77" t="s">
        <v>116</v>
      </c>
      <c r="G576" s="77" t="s">
        <v>93</v>
      </c>
      <c r="H576" s="77" t="s">
        <v>65</v>
      </c>
      <c r="I576" s="73" t="s">
        <v>34</v>
      </c>
      <c r="J576" s="77" t="s">
        <v>35</v>
      </c>
      <c r="K576" s="77" t="s">
        <v>36</v>
      </c>
      <c r="L576" s="75" t="s">
        <v>5</v>
      </c>
      <c r="M576" s="80" t="s">
        <v>1</v>
      </c>
      <c r="N576" s="73" t="str">
        <f t="shared" si="18"/>
        <v>622. Cuidado Continuo por una vida con bienestarAlta externalidad3_MARTIRES2_NOVIEMBRE_2025</v>
      </c>
      <c r="O576" s="78">
        <v>13610112</v>
      </c>
      <c r="P576" s="78"/>
      <c r="Q576" s="78"/>
      <c r="R576" s="76">
        <v>0</v>
      </c>
      <c r="S576" s="79">
        <v>0</v>
      </c>
    </row>
    <row r="577" spans="2:19" ht="30" customHeight="1">
      <c r="B577" s="77">
        <v>63</v>
      </c>
      <c r="C577" s="77" t="s">
        <v>61</v>
      </c>
      <c r="D577" s="77" t="s">
        <v>93</v>
      </c>
      <c r="E577" s="73" t="str">
        <f t="shared" si="19"/>
        <v>632. Cuidado Continuo por una vida con bienestarAlta externalidad</v>
      </c>
      <c r="F577" s="77" t="s">
        <v>117</v>
      </c>
      <c r="G577" s="77" t="s">
        <v>93</v>
      </c>
      <c r="H577" s="77" t="s">
        <v>65</v>
      </c>
      <c r="I577" s="73" t="s">
        <v>34</v>
      </c>
      <c r="J577" s="77" t="s">
        <v>66</v>
      </c>
      <c r="K577" s="77" t="s">
        <v>39</v>
      </c>
      <c r="L577" s="75" t="s">
        <v>5</v>
      </c>
      <c r="M577" s="80" t="s">
        <v>1</v>
      </c>
      <c r="N577" s="73" t="str">
        <f t="shared" si="18"/>
        <v>632. Cuidado Continuo por una vida con bienestarAlta externalidad3_MARTIRES2_NOVIEMBRE_2025</v>
      </c>
      <c r="O577" s="78">
        <v>105404</v>
      </c>
      <c r="P577" s="78"/>
      <c r="Q577" s="78"/>
      <c r="R577" s="79">
        <v>1</v>
      </c>
      <c r="S577" s="79">
        <v>105404</v>
      </c>
    </row>
    <row r="578" spans="2:19" ht="30" customHeight="1">
      <c r="B578" s="77">
        <v>64</v>
      </c>
      <c r="C578" s="77" t="s">
        <v>61</v>
      </c>
      <c r="D578" s="77" t="s">
        <v>85</v>
      </c>
      <c r="E578" s="73" t="str">
        <f t="shared" si="19"/>
        <v>642. Cuidado Continuo por una vida con bienestarGestión del Riesgo para el Bienestar Colectivo en los Territorios</v>
      </c>
      <c r="F578" s="77" t="s">
        <v>118</v>
      </c>
      <c r="G578" s="77" t="s">
        <v>85</v>
      </c>
      <c r="H578" s="77" t="s">
        <v>65</v>
      </c>
      <c r="I578" s="73" t="s">
        <v>34</v>
      </c>
      <c r="J578" s="77" t="s">
        <v>66</v>
      </c>
      <c r="K578" s="77" t="s">
        <v>39</v>
      </c>
      <c r="L578" s="75" t="s">
        <v>5</v>
      </c>
      <c r="M578" s="80" t="s">
        <v>1</v>
      </c>
      <c r="N578" s="73" t="str">
        <f t="shared" si="18"/>
        <v>642. Cuidado Continuo por una vida con bienestarGestión del Riesgo para el Bienestar Colectivo en los Territorios3_MARTIRES2_NOVIEMBRE_2025</v>
      </c>
      <c r="O578" s="78">
        <v>137765</v>
      </c>
      <c r="P578" s="78"/>
      <c r="Q578" s="78"/>
      <c r="R578" s="79">
        <v>46</v>
      </c>
      <c r="S578" s="79">
        <v>6337190</v>
      </c>
    </row>
    <row r="579" spans="2:19" ht="30" customHeight="1">
      <c r="B579" s="77">
        <v>65</v>
      </c>
      <c r="C579" s="77" t="s">
        <v>61</v>
      </c>
      <c r="D579" s="77" t="s">
        <v>85</v>
      </c>
      <c r="E579" s="73" t="str">
        <f t="shared" si="19"/>
        <v>652. Cuidado Continuo por una vida con bienestarGestión del Riesgo para el Bienestar Colectivo en los Territorios</v>
      </c>
      <c r="F579" s="77" t="s">
        <v>119</v>
      </c>
      <c r="G579" s="77" t="s">
        <v>85</v>
      </c>
      <c r="H579" s="77" t="s">
        <v>65</v>
      </c>
      <c r="I579" s="73" t="s">
        <v>34</v>
      </c>
      <c r="J579" s="77" t="s">
        <v>66</v>
      </c>
      <c r="K579" s="77" t="s">
        <v>39</v>
      </c>
      <c r="L579" s="75" t="s">
        <v>5</v>
      </c>
      <c r="M579" s="80" t="s">
        <v>1</v>
      </c>
      <c r="N579" s="73" t="str">
        <f t="shared" si="18"/>
        <v>652. Cuidado Continuo por una vida con bienestarGestión del Riesgo para el Bienestar Colectivo en los Territorios3_MARTIRES2_NOVIEMBRE_2025</v>
      </c>
      <c r="O579" s="78">
        <v>105404</v>
      </c>
      <c r="P579" s="78"/>
      <c r="Q579" s="78"/>
      <c r="R579" s="79">
        <v>53</v>
      </c>
      <c r="S579" s="79">
        <v>5586412</v>
      </c>
    </row>
    <row r="580" spans="2:19" ht="30" customHeight="1">
      <c r="B580" s="77">
        <v>66</v>
      </c>
      <c r="C580" s="77" t="s">
        <v>61</v>
      </c>
      <c r="D580" s="77" t="s">
        <v>85</v>
      </c>
      <c r="E580" s="73" t="str">
        <f t="shared" si="19"/>
        <v>662. Cuidado Continuo por una vida con bienestarGestión del Riesgo para el Bienestar Colectivo en los Territorios</v>
      </c>
      <c r="F580" s="77" t="s">
        <v>120</v>
      </c>
      <c r="G580" s="77" t="s">
        <v>85</v>
      </c>
      <c r="H580" s="77" t="s">
        <v>65</v>
      </c>
      <c r="I580" s="73" t="s">
        <v>34</v>
      </c>
      <c r="J580" s="77" t="s">
        <v>94</v>
      </c>
      <c r="K580" s="77" t="s">
        <v>39</v>
      </c>
      <c r="L580" s="75" t="s">
        <v>5</v>
      </c>
      <c r="M580" s="80" t="s">
        <v>1</v>
      </c>
      <c r="N580" s="73" t="str">
        <f t="shared" si="18"/>
        <v>662. Cuidado Continuo por una vida con bienestarGestión del Riesgo para el Bienestar Colectivo en los Territorios3_MARTIRES2_NOVIEMBRE_2025</v>
      </c>
      <c r="O580" s="78">
        <v>199714</v>
      </c>
      <c r="P580" s="78"/>
      <c r="Q580" s="78"/>
      <c r="R580" s="76">
        <v>0</v>
      </c>
      <c r="S580" s="79">
        <v>0</v>
      </c>
    </row>
    <row r="581" spans="2:19" ht="30" customHeight="1">
      <c r="B581" s="77">
        <v>67</v>
      </c>
      <c r="C581" s="77" t="s">
        <v>61</v>
      </c>
      <c r="D581" s="77" t="s">
        <v>85</v>
      </c>
      <c r="E581" s="73" t="str">
        <f t="shared" si="19"/>
        <v>672. Cuidado Continuo por una vida con bienestarGestión del Riesgo para el Bienestar Colectivo en los Territorios</v>
      </c>
      <c r="F581" s="77" t="s">
        <v>121</v>
      </c>
      <c r="G581" s="77" t="s">
        <v>85</v>
      </c>
      <c r="H581" s="77" t="s">
        <v>65</v>
      </c>
      <c r="I581" s="73" t="s">
        <v>34</v>
      </c>
      <c r="J581" s="77" t="s">
        <v>66</v>
      </c>
      <c r="K581" s="77" t="s">
        <v>39</v>
      </c>
      <c r="L581" s="75" t="s">
        <v>5</v>
      </c>
      <c r="M581" s="80" t="s">
        <v>1</v>
      </c>
      <c r="N581" s="73" t="str">
        <f t="shared" ref="N581:N644" si="20">+E581&amp;L581&amp;M581</f>
        <v>672. Cuidado Continuo por una vida con bienestarGestión del Riesgo para el Bienestar Colectivo en los Territorios3_MARTIRES2_NOVIEMBRE_2025</v>
      </c>
      <c r="O581" s="78">
        <v>88916</v>
      </c>
      <c r="P581" s="78"/>
      <c r="Q581" s="78"/>
      <c r="R581" s="79">
        <v>39</v>
      </c>
      <c r="S581" s="79">
        <v>3467724</v>
      </c>
    </row>
    <row r="582" spans="2:19" ht="30" customHeight="1">
      <c r="B582" s="77">
        <v>68</v>
      </c>
      <c r="C582" s="77" t="s">
        <v>61</v>
      </c>
      <c r="D582" s="77" t="s">
        <v>85</v>
      </c>
      <c r="E582" s="73" t="str">
        <f t="shared" si="19"/>
        <v>682. Cuidado Continuo por una vida con bienestarGestión del Riesgo para el Bienestar Colectivo en los Territorios</v>
      </c>
      <c r="F582" s="77" t="s">
        <v>122</v>
      </c>
      <c r="G582" s="77" t="s">
        <v>85</v>
      </c>
      <c r="H582" s="77" t="s">
        <v>65</v>
      </c>
      <c r="I582" s="73" t="s">
        <v>34</v>
      </c>
      <c r="J582" s="77" t="s">
        <v>66</v>
      </c>
      <c r="K582" s="77" t="s">
        <v>39</v>
      </c>
      <c r="L582" s="75" t="s">
        <v>5</v>
      </c>
      <c r="M582" s="80" t="s">
        <v>1</v>
      </c>
      <c r="N582" s="73" t="str">
        <f t="shared" si="20"/>
        <v>682. Cuidado Continuo por una vida con bienestarGestión del Riesgo para el Bienestar Colectivo en los Territorios3_MARTIRES2_NOVIEMBRE_2025</v>
      </c>
      <c r="O582" s="78">
        <v>105404</v>
      </c>
      <c r="P582" s="78"/>
      <c r="Q582" s="78"/>
      <c r="R582" s="79">
        <v>19</v>
      </c>
      <c r="S582" s="79">
        <v>2002676</v>
      </c>
    </row>
    <row r="583" spans="2:19" ht="30" customHeight="1">
      <c r="B583" s="77">
        <v>69</v>
      </c>
      <c r="C583" s="77" t="s">
        <v>61</v>
      </c>
      <c r="D583" s="77" t="s">
        <v>93</v>
      </c>
      <c r="E583" s="73" t="str">
        <f t="shared" si="19"/>
        <v>692. Cuidado Continuo por una vida con bienestarAlta externalidad</v>
      </c>
      <c r="F583" s="77" t="s">
        <v>123</v>
      </c>
      <c r="G583" s="77" t="s">
        <v>93</v>
      </c>
      <c r="H583" s="77" t="s">
        <v>65</v>
      </c>
      <c r="I583" s="73" t="s">
        <v>34</v>
      </c>
      <c r="J583" s="77" t="s">
        <v>66</v>
      </c>
      <c r="K583" s="77" t="s">
        <v>39</v>
      </c>
      <c r="L583" s="75" t="s">
        <v>5</v>
      </c>
      <c r="M583" s="80" t="s">
        <v>1</v>
      </c>
      <c r="N583" s="73" t="str">
        <f t="shared" si="20"/>
        <v>692. Cuidado Continuo por una vida con bienestarAlta externalidad3_MARTIRES2_NOVIEMBRE_2025</v>
      </c>
      <c r="O583" s="78">
        <v>105404</v>
      </c>
      <c r="P583" s="78"/>
      <c r="Q583" s="78"/>
      <c r="R583" s="79">
        <v>39</v>
      </c>
      <c r="S583" s="79">
        <v>4110756</v>
      </c>
    </row>
    <row r="584" spans="2:19" ht="30" customHeight="1">
      <c r="B584" s="77">
        <v>70</v>
      </c>
      <c r="C584" s="77" t="s">
        <v>61</v>
      </c>
      <c r="D584" s="77" t="s">
        <v>64</v>
      </c>
      <c r="E584" s="73" t="str">
        <f t="shared" si="19"/>
        <v xml:space="preserve">702. Cuidado Continuo por una vida con bienestarPromoción de la salud y bienestar </v>
      </c>
      <c r="F584" s="77" t="s">
        <v>124</v>
      </c>
      <c r="G584" s="77" t="s">
        <v>64</v>
      </c>
      <c r="H584" s="77" t="s">
        <v>65</v>
      </c>
      <c r="I584" s="73" t="s">
        <v>34</v>
      </c>
      <c r="J584" s="77" t="s">
        <v>66</v>
      </c>
      <c r="K584" s="77" t="s">
        <v>39</v>
      </c>
      <c r="L584" s="75" t="s">
        <v>5</v>
      </c>
      <c r="M584" s="80" t="s">
        <v>1</v>
      </c>
      <c r="N584" s="73" t="str">
        <f t="shared" si="20"/>
        <v>702. Cuidado Continuo por una vida con bienestarPromoción de la salud y bienestar 3_MARTIRES2_NOVIEMBRE_2025</v>
      </c>
      <c r="O584" s="78">
        <v>74893</v>
      </c>
      <c r="P584" s="78"/>
      <c r="Q584" s="78"/>
      <c r="R584" s="79">
        <v>12</v>
      </c>
      <c r="S584" s="79">
        <v>898716</v>
      </c>
    </row>
    <row r="585" spans="2:19" ht="30" customHeight="1">
      <c r="B585" s="77">
        <v>71</v>
      </c>
      <c r="C585" s="77" t="s">
        <v>61</v>
      </c>
      <c r="D585" s="77" t="s">
        <v>85</v>
      </c>
      <c r="E585" s="73" t="str">
        <f t="shared" si="19"/>
        <v>712. Cuidado Continuo por una vida con bienestarGestión del Riesgo para el Bienestar Colectivo en los Territorios</v>
      </c>
      <c r="F585" s="77" t="s">
        <v>125</v>
      </c>
      <c r="G585" s="77" t="s">
        <v>85</v>
      </c>
      <c r="H585" s="77" t="s">
        <v>65</v>
      </c>
      <c r="I585" s="73" t="s">
        <v>34</v>
      </c>
      <c r="J585" s="77" t="s">
        <v>126</v>
      </c>
      <c r="K585" s="77" t="s">
        <v>39</v>
      </c>
      <c r="L585" s="75" t="s">
        <v>5</v>
      </c>
      <c r="M585" s="80" t="s">
        <v>1</v>
      </c>
      <c r="N585" s="73" t="str">
        <f t="shared" si="20"/>
        <v>712. Cuidado Continuo por una vida con bienestarGestión del Riesgo para el Bienestar Colectivo en los Territorios3_MARTIRES2_NOVIEMBRE_2025</v>
      </c>
      <c r="O585" s="78">
        <v>59965</v>
      </c>
      <c r="P585" s="78"/>
      <c r="Q585" s="78"/>
      <c r="R585" s="76">
        <v>0</v>
      </c>
      <c r="S585" s="79">
        <v>0</v>
      </c>
    </row>
    <row r="586" spans="2:19" ht="30" customHeight="1">
      <c r="B586" s="77">
        <v>72</v>
      </c>
      <c r="C586" s="77" t="s">
        <v>61</v>
      </c>
      <c r="D586" s="77" t="s">
        <v>85</v>
      </c>
      <c r="E586" s="73" t="str">
        <f t="shared" si="19"/>
        <v>722. Cuidado Continuo por una vida con bienestarGestión del Riesgo para el Bienestar Colectivo en los Territorios</v>
      </c>
      <c r="F586" s="77" t="s">
        <v>127</v>
      </c>
      <c r="G586" s="77" t="s">
        <v>85</v>
      </c>
      <c r="H586" s="77" t="s">
        <v>65</v>
      </c>
      <c r="I586" s="73" t="s">
        <v>34</v>
      </c>
      <c r="J586" s="77" t="s">
        <v>126</v>
      </c>
      <c r="K586" s="77" t="s">
        <v>39</v>
      </c>
      <c r="L586" s="75" t="s">
        <v>5</v>
      </c>
      <c r="M586" s="80" t="s">
        <v>1</v>
      </c>
      <c r="N586" s="73" t="str">
        <f t="shared" si="20"/>
        <v>722. Cuidado Continuo por una vida con bienestarGestión del Riesgo para el Bienestar Colectivo en los Territorios3_MARTIRES2_NOVIEMBRE_2025</v>
      </c>
      <c r="O586" s="78">
        <v>99830</v>
      </c>
      <c r="P586" s="78"/>
      <c r="Q586" s="78"/>
      <c r="R586" s="76">
        <v>0</v>
      </c>
      <c r="S586" s="79">
        <v>0</v>
      </c>
    </row>
    <row r="587" spans="2:19" ht="30" customHeight="1">
      <c r="B587" s="77">
        <v>73</v>
      </c>
      <c r="C587" s="77" t="s">
        <v>61</v>
      </c>
      <c r="D587" s="77" t="s">
        <v>85</v>
      </c>
      <c r="E587" s="73" t="str">
        <f t="shared" si="19"/>
        <v>732. Cuidado Continuo por una vida con bienestarGestión del Riesgo para el Bienestar Colectivo en los Territorios</v>
      </c>
      <c r="F587" s="77" t="s">
        <v>128</v>
      </c>
      <c r="G587" s="77" t="s">
        <v>85</v>
      </c>
      <c r="H587" s="77" t="s">
        <v>65</v>
      </c>
      <c r="I587" s="73" t="s">
        <v>34</v>
      </c>
      <c r="J587" s="77" t="s">
        <v>129</v>
      </c>
      <c r="K587" s="77" t="s">
        <v>39</v>
      </c>
      <c r="L587" s="75" t="s">
        <v>5</v>
      </c>
      <c r="M587" s="80" t="s">
        <v>1</v>
      </c>
      <c r="N587" s="73" t="str">
        <f t="shared" si="20"/>
        <v>732. Cuidado Continuo por una vida con bienestarGestión del Riesgo para el Bienestar Colectivo en los Territorios3_MARTIRES2_NOVIEMBRE_2025</v>
      </c>
      <c r="O587" s="78">
        <v>220671</v>
      </c>
      <c r="P587" s="78"/>
      <c r="Q587" s="78"/>
      <c r="R587" s="76">
        <v>0</v>
      </c>
      <c r="S587" s="79">
        <v>0</v>
      </c>
    </row>
    <row r="588" spans="2:19" ht="30" customHeight="1">
      <c r="B588" s="77">
        <v>74</v>
      </c>
      <c r="C588" s="77" t="s">
        <v>61</v>
      </c>
      <c r="D588" s="77" t="s">
        <v>85</v>
      </c>
      <c r="E588" s="73" t="str">
        <f t="shared" si="19"/>
        <v>742. Cuidado Continuo por una vida con bienestarGestión del Riesgo para el Bienestar Colectivo en los Territorios</v>
      </c>
      <c r="F588" s="77" t="s">
        <v>130</v>
      </c>
      <c r="G588" s="77" t="s">
        <v>85</v>
      </c>
      <c r="H588" s="77" t="s">
        <v>65</v>
      </c>
      <c r="I588" s="73" t="s">
        <v>34</v>
      </c>
      <c r="J588" s="77" t="s">
        <v>129</v>
      </c>
      <c r="K588" s="77" t="s">
        <v>39</v>
      </c>
      <c r="L588" s="75" t="s">
        <v>5</v>
      </c>
      <c r="M588" s="80" t="s">
        <v>1</v>
      </c>
      <c r="N588" s="73" t="str">
        <f t="shared" si="20"/>
        <v>742. Cuidado Continuo por una vida con bienestarGestión del Riesgo para el Bienestar Colectivo en los Territorios3_MARTIRES2_NOVIEMBRE_2025</v>
      </c>
      <c r="O588" s="78">
        <v>367374</v>
      </c>
      <c r="P588" s="78"/>
      <c r="Q588" s="78"/>
      <c r="R588" s="76">
        <v>0</v>
      </c>
      <c r="S588" s="79">
        <v>0</v>
      </c>
    </row>
    <row r="589" spans="2:19" ht="30" customHeight="1">
      <c r="B589" s="77">
        <v>75</v>
      </c>
      <c r="C589" s="77" t="s">
        <v>61</v>
      </c>
      <c r="D589" s="77" t="s">
        <v>85</v>
      </c>
      <c r="E589" s="73" t="str">
        <f t="shared" si="19"/>
        <v>752. Cuidado Continuo por una vida con bienestarGestión del Riesgo para el Bienestar Colectivo en los Territorios</v>
      </c>
      <c r="F589" s="77" t="s">
        <v>131</v>
      </c>
      <c r="G589" s="77" t="s">
        <v>85</v>
      </c>
      <c r="H589" s="77" t="s">
        <v>65</v>
      </c>
      <c r="I589" s="73" t="s">
        <v>34</v>
      </c>
      <c r="J589" s="77" t="s">
        <v>132</v>
      </c>
      <c r="K589" s="77" t="s">
        <v>39</v>
      </c>
      <c r="L589" s="75" t="s">
        <v>5</v>
      </c>
      <c r="M589" s="80" t="s">
        <v>1</v>
      </c>
      <c r="N589" s="73" t="str">
        <f t="shared" si="20"/>
        <v>752. Cuidado Continuo por una vida con bienestarGestión del Riesgo para el Bienestar Colectivo en los Territorios3_MARTIRES2_NOVIEMBRE_2025</v>
      </c>
      <c r="O589" s="78">
        <v>210809</v>
      </c>
      <c r="P589" s="78"/>
      <c r="Q589" s="78"/>
      <c r="R589" s="79">
        <v>23</v>
      </c>
      <c r="S589" s="79">
        <v>4848607</v>
      </c>
    </row>
    <row r="590" spans="2:19" ht="30" customHeight="1">
      <c r="B590" s="77">
        <v>76</v>
      </c>
      <c r="C590" s="77" t="s">
        <v>61</v>
      </c>
      <c r="D590" s="77" t="s">
        <v>85</v>
      </c>
      <c r="E590" s="73" t="str">
        <f t="shared" si="19"/>
        <v>762. Cuidado Continuo por una vida con bienestarGestión del Riesgo para el Bienestar Colectivo en los Territorios</v>
      </c>
      <c r="F590" s="77" t="s">
        <v>133</v>
      </c>
      <c r="G590" s="77" t="s">
        <v>85</v>
      </c>
      <c r="H590" s="77" t="s">
        <v>65</v>
      </c>
      <c r="I590" s="73" t="s">
        <v>34</v>
      </c>
      <c r="J590" s="77" t="s">
        <v>132</v>
      </c>
      <c r="K590" s="77" t="s">
        <v>39</v>
      </c>
      <c r="L590" s="75" t="s">
        <v>5</v>
      </c>
      <c r="M590" s="80" t="s">
        <v>1</v>
      </c>
      <c r="N590" s="73" t="str">
        <f t="shared" si="20"/>
        <v>762. Cuidado Continuo por una vida con bienestarGestión del Riesgo para el Bienestar Colectivo en los Territorios3_MARTIRES2_NOVIEMBRE_2025</v>
      </c>
      <c r="O590" s="78">
        <v>55168</v>
      </c>
      <c r="P590" s="78"/>
      <c r="Q590" s="78"/>
      <c r="R590" s="76">
        <v>0</v>
      </c>
      <c r="S590" s="79">
        <v>0</v>
      </c>
    </row>
    <row r="591" spans="2:19" ht="30" customHeight="1">
      <c r="B591" s="77">
        <v>77</v>
      </c>
      <c r="C591" s="77" t="s">
        <v>61</v>
      </c>
      <c r="D591" s="77" t="s">
        <v>85</v>
      </c>
      <c r="E591" s="73" t="str">
        <f t="shared" si="19"/>
        <v>772. Cuidado Continuo por una vida con bienestarGestión del Riesgo para el Bienestar Colectivo en los Territorios</v>
      </c>
      <c r="F591" s="77" t="s">
        <v>134</v>
      </c>
      <c r="G591" s="77" t="s">
        <v>85</v>
      </c>
      <c r="H591" s="77" t="s">
        <v>65</v>
      </c>
      <c r="I591" s="73" t="s">
        <v>34</v>
      </c>
      <c r="J591" s="77" t="s">
        <v>132</v>
      </c>
      <c r="K591" s="77" t="s">
        <v>55</v>
      </c>
      <c r="L591" s="75" t="s">
        <v>5</v>
      </c>
      <c r="M591" s="80" t="s">
        <v>1</v>
      </c>
      <c r="N591" s="73" t="str">
        <f t="shared" si="20"/>
        <v>772. Cuidado Continuo por una vida con bienestarGestión del Riesgo para el Bienestar Colectivo en los Territorios3_MARTIRES2_NOVIEMBRE_2025</v>
      </c>
      <c r="O591" s="78">
        <v>91844</v>
      </c>
      <c r="P591" s="78"/>
      <c r="Q591" s="78"/>
      <c r="R591" s="79">
        <v>80</v>
      </c>
      <c r="S591" s="79">
        <v>7347520</v>
      </c>
    </row>
    <row r="592" spans="2:19" ht="30" customHeight="1">
      <c r="B592" s="77">
        <v>78</v>
      </c>
      <c r="C592" s="77" t="s">
        <v>61</v>
      </c>
      <c r="D592" s="77" t="s">
        <v>85</v>
      </c>
      <c r="E592" s="73" t="str">
        <f t="shared" si="19"/>
        <v>782. Cuidado Continuo por una vida con bienestarGestión del Riesgo para el Bienestar Colectivo en los Territorios</v>
      </c>
      <c r="F592" s="77" t="s">
        <v>135</v>
      </c>
      <c r="G592" s="77" t="s">
        <v>85</v>
      </c>
      <c r="H592" s="77" t="s">
        <v>65</v>
      </c>
      <c r="I592" s="73" t="s">
        <v>34</v>
      </c>
      <c r="J592" s="77" t="s">
        <v>132</v>
      </c>
      <c r="K592" s="77" t="s">
        <v>55</v>
      </c>
      <c r="L592" s="75" t="s">
        <v>5</v>
      </c>
      <c r="M592" s="80" t="s">
        <v>1</v>
      </c>
      <c r="N592" s="73" t="str">
        <f t="shared" si="20"/>
        <v>782. Cuidado Continuo por una vida con bienestarGestión del Riesgo para el Bienestar Colectivo en los Territorios3_MARTIRES2_NOVIEMBRE_2025</v>
      </c>
      <c r="O592" s="78">
        <v>121585</v>
      </c>
      <c r="P592" s="78"/>
      <c r="Q592" s="78"/>
      <c r="R592" s="76">
        <v>0</v>
      </c>
      <c r="S592" s="79">
        <v>0</v>
      </c>
    </row>
    <row r="593" spans="2:19" ht="30" customHeight="1">
      <c r="B593" s="77">
        <v>79</v>
      </c>
      <c r="C593" s="77" t="s">
        <v>61</v>
      </c>
      <c r="D593" s="77" t="s">
        <v>85</v>
      </c>
      <c r="E593" s="73" t="str">
        <f t="shared" si="19"/>
        <v>792. Cuidado Continuo por una vida con bienestarGestión del Riesgo para el Bienestar Colectivo en los Territorios</v>
      </c>
      <c r="F593" s="77" t="s">
        <v>136</v>
      </c>
      <c r="G593" s="77" t="s">
        <v>85</v>
      </c>
      <c r="H593" s="77" t="s">
        <v>65</v>
      </c>
      <c r="I593" s="73" t="s">
        <v>34</v>
      </c>
      <c r="J593" s="77" t="s">
        <v>132</v>
      </c>
      <c r="K593" s="77" t="s">
        <v>39</v>
      </c>
      <c r="L593" s="75" t="s">
        <v>5</v>
      </c>
      <c r="M593" s="80" t="s">
        <v>1</v>
      </c>
      <c r="N593" s="73" t="str">
        <f t="shared" si="20"/>
        <v>792. Cuidado Continuo por una vida con bienestarGestión del Riesgo para el Bienestar Colectivo en los Territorios3_MARTIRES2_NOVIEMBRE_2025</v>
      </c>
      <c r="O593" s="78">
        <v>125438</v>
      </c>
      <c r="P593" s="78"/>
      <c r="Q593" s="78"/>
      <c r="R593" s="76">
        <v>0</v>
      </c>
      <c r="S593" s="79">
        <v>0</v>
      </c>
    </row>
    <row r="594" spans="2:19" ht="30" customHeight="1">
      <c r="B594" s="77">
        <v>80</v>
      </c>
      <c r="C594" s="77" t="s">
        <v>61</v>
      </c>
      <c r="D594" s="77" t="s">
        <v>85</v>
      </c>
      <c r="E594" s="73" t="str">
        <f t="shared" si="19"/>
        <v>802. Cuidado Continuo por una vida con bienestarGestión del Riesgo para el Bienestar Colectivo en los Territorios</v>
      </c>
      <c r="F594" s="77" t="s">
        <v>137</v>
      </c>
      <c r="G594" s="77" t="s">
        <v>85</v>
      </c>
      <c r="H594" s="77" t="s">
        <v>65</v>
      </c>
      <c r="I594" s="73" t="s">
        <v>34</v>
      </c>
      <c r="J594" s="77" t="s">
        <v>138</v>
      </c>
      <c r="K594" s="77" t="s">
        <v>36</v>
      </c>
      <c r="L594" s="75" t="s">
        <v>5</v>
      </c>
      <c r="M594" s="80" t="s">
        <v>1</v>
      </c>
      <c r="N594" s="73" t="str">
        <f t="shared" si="20"/>
        <v>802. Cuidado Continuo por una vida con bienestarGestión del Riesgo para el Bienestar Colectivo en los Territorios3_MARTIRES2_NOVIEMBRE_2025</v>
      </c>
      <c r="O594" s="78">
        <v>53781</v>
      </c>
      <c r="P594" s="78"/>
      <c r="Q594" s="78"/>
      <c r="R594" s="76">
        <v>0</v>
      </c>
      <c r="S594" s="79">
        <v>0</v>
      </c>
    </row>
    <row r="595" spans="2:19" ht="30" customHeight="1">
      <c r="B595" s="77">
        <v>81</v>
      </c>
      <c r="C595" s="77" t="s">
        <v>61</v>
      </c>
      <c r="D595" s="77" t="s">
        <v>85</v>
      </c>
      <c r="E595" s="73" t="str">
        <f t="shared" si="19"/>
        <v>812. Cuidado Continuo por una vida con bienestarGestión del Riesgo para el Bienestar Colectivo en los Territorios</v>
      </c>
      <c r="F595" s="77" t="s">
        <v>139</v>
      </c>
      <c r="G595" s="77" t="s">
        <v>85</v>
      </c>
      <c r="H595" s="77" t="s">
        <v>65</v>
      </c>
      <c r="I595" s="73" t="s">
        <v>34</v>
      </c>
      <c r="J595" s="77" t="s">
        <v>126</v>
      </c>
      <c r="K595" s="77" t="s">
        <v>39</v>
      </c>
      <c r="L595" s="75" t="s">
        <v>5</v>
      </c>
      <c r="M595" s="80" t="s">
        <v>1</v>
      </c>
      <c r="N595" s="73" t="str">
        <f t="shared" si="20"/>
        <v>812. Cuidado Continuo por una vida con bienestarGestión del Riesgo para el Bienestar Colectivo en los Territorios3_MARTIRES2_NOVIEMBRE_2025</v>
      </c>
      <c r="O595" s="78">
        <v>82752</v>
      </c>
      <c r="P595" s="78"/>
      <c r="Q595" s="78"/>
      <c r="R595" s="79">
        <v>24</v>
      </c>
      <c r="S595" s="79">
        <v>1986048</v>
      </c>
    </row>
    <row r="596" spans="2:19" ht="30" customHeight="1">
      <c r="B596" s="77">
        <v>82</v>
      </c>
      <c r="C596" s="77" t="s">
        <v>61</v>
      </c>
      <c r="D596" s="77" t="s">
        <v>85</v>
      </c>
      <c r="E596" s="73" t="str">
        <f t="shared" ref="E596:E659" si="21">B596&amp;C596&amp;D596</f>
        <v>822. Cuidado Continuo por una vida con bienestarGestión del Riesgo para el Bienestar Colectivo en los Territorios</v>
      </c>
      <c r="F596" s="77" t="s">
        <v>140</v>
      </c>
      <c r="G596" s="77" t="s">
        <v>85</v>
      </c>
      <c r="H596" s="77" t="s">
        <v>65</v>
      </c>
      <c r="I596" s="73" t="s">
        <v>34</v>
      </c>
      <c r="J596" s="77" t="s">
        <v>141</v>
      </c>
      <c r="K596" s="77" t="s">
        <v>39</v>
      </c>
      <c r="L596" s="75" t="s">
        <v>5</v>
      </c>
      <c r="M596" s="80" t="s">
        <v>1</v>
      </c>
      <c r="N596" s="73" t="str">
        <f t="shared" si="20"/>
        <v>822. Cuidado Continuo por una vida con bienestarGestión del Riesgo para el Bienestar Colectivo en los Territorios3_MARTIRES2_NOVIEMBRE_2025</v>
      </c>
      <c r="O596" s="78">
        <v>281078</v>
      </c>
      <c r="P596" s="78"/>
      <c r="Q596" s="78"/>
      <c r="R596" s="76">
        <v>0</v>
      </c>
      <c r="S596" s="79">
        <v>0</v>
      </c>
    </row>
    <row r="597" spans="2:19" ht="30" customHeight="1">
      <c r="B597" s="77">
        <v>83</v>
      </c>
      <c r="C597" s="77" t="s">
        <v>61</v>
      </c>
      <c r="D597" s="77" t="s">
        <v>85</v>
      </c>
      <c r="E597" s="73" t="str">
        <f t="shared" si="21"/>
        <v>832. Cuidado Continuo por una vida con bienestarGestión del Riesgo para el Bienestar Colectivo en los Territorios</v>
      </c>
      <c r="F597" s="77" t="s">
        <v>142</v>
      </c>
      <c r="G597" s="77" t="s">
        <v>85</v>
      </c>
      <c r="H597" s="77" t="s">
        <v>65</v>
      </c>
      <c r="I597" s="73" t="s">
        <v>34</v>
      </c>
      <c r="J597" s="77" t="s">
        <v>132</v>
      </c>
      <c r="K597" s="77" t="s">
        <v>39</v>
      </c>
      <c r="L597" s="75" t="s">
        <v>5</v>
      </c>
      <c r="M597" s="80" t="s">
        <v>1</v>
      </c>
      <c r="N597" s="73" t="str">
        <f t="shared" si="20"/>
        <v>832. Cuidado Continuo por una vida con bienestarGestión del Riesgo para el Bienestar Colectivo en los Territorios3_MARTIRES2_NOVIEMBRE_2025</v>
      </c>
      <c r="O597" s="78">
        <v>70270</v>
      </c>
      <c r="P597" s="78"/>
      <c r="Q597" s="78"/>
      <c r="R597" s="79">
        <v>7</v>
      </c>
      <c r="S597" s="79">
        <v>491890</v>
      </c>
    </row>
    <row r="598" spans="2:19" ht="30" customHeight="1">
      <c r="B598" s="77">
        <v>84</v>
      </c>
      <c r="C598" s="77" t="s">
        <v>61</v>
      </c>
      <c r="D598" s="77" t="s">
        <v>85</v>
      </c>
      <c r="E598" s="73" t="str">
        <f t="shared" si="21"/>
        <v>842. Cuidado Continuo por una vida con bienestarGestión del Riesgo para el Bienestar Colectivo en los Territorios</v>
      </c>
      <c r="F598" s="77" t="s">
        <v>143</v>
      </c>
      <c r="G598" s="77" t="s">
        <v>85</v>
      </c>
      <c r="H598" s="77" t="s">
        <v>65</v>
      </c>
      <c r="I598" s="73" t="s">
        <v>34</v>
      </c>
      <c r="J598" s="77" t="s">
        <v>132</v>
      </c>
      <c r="K598" s="77" t="s">
        <v>39</v>
      </c>
      <c r="L598" s="75" t="s">
        <v>5</v>
      </c>
      <c r="M598" s="80" t="s">
        <v>1</v>
      </c>
      <c r="N598" s="73" t="str">
        <f t="shared" si="20"/>
        <v>842. Cuidado Continuo por una vida con bienestarGestión del Riesgo para el Bienestar Colectivo en los Territorios3_MARTIRES2_NOVIEMBRE_2025</v>
      </c>
      <c r="O598" s="78">
        <v>105404</v>
      </c>
      <c r="P598" s="78"/>
      <c r="Q598" s="78"/>
      <c r="R598" s="79">
        <v>12</v>
      </c>
      <c r="S598" s="79">
        <v>1264848</v>
      </c>
    </row>
    <row r="599" spans="2:19" ht="30" customHeight="1">
      <c r="B599" s="77">
        <v>85</v>
      </c>
      <c r="C599" s="77" t="s">
        <v>61</v>
      </c>
      <c r="D599" s="77" t="s">
        <v>85</v>
      </c>
      <c r="E599" s="73" t="str">
        <f t="shared" si="21"/>
        <v>852. Cuidado Continuo por una vida con bienestarGestión del Riesgo para el Bienestar Colectivo en los Territorios</v>
      </c>
      <c r="F599" s="77" t="s">
        <v>144</v>
      </c>
      <c r="G599" s="77" t="s">
        <v>85</v>
      </c>
      <c r="H599" s="77" t="s">
        <v>65</v>
      </c>
      <c r="I599" s="73" t="s">
        <v>34</v>
      </c>
      <c r="J599" s="77" t="s">
        <v>138</v>
      </c>
      <c r="K599" s="77" t="s">
        <v>36</v>
      </c>
      <c r="L599" s="75" t="s">
        <v>5</v>
      </c>
      <c r="M599" s="80" t="s">
        <v>1</v>
      </c>
      <c r="N599" s="73" t="str">
        <f t="shared" si="20"/>
        <v>852. Cuidado Continuo por una vida con bienestarGestión del Riesgo para el Bienestar Colectivo en los Territorios3_MARTIRES2_NOVIEMBRE_2025</v>
      </c>
      <c r="O599" s="78">
        <v>35135</v>
      </c>
      <c r="P599" s="78"/>
      <c r="Q599" s="78"/>
      <c r="R599" s="79">
        <v>160</v>
      </c>
      <c r="S599" s="79">
        <v>5621600</v>
      </c>
    </row>
    <row r="600" spans="2:19" ht="30" customHeight="1">
      <c r="B600" s="77">
        <v>87</v>
      </c>
      <c r="C600" s="77" t="s">
        <v>145</v>
      </c>
      <c r="D600" s="77" t="s">
        <v>64</v>
      </c>
      <c r="E600" s="73" t="str">
        <f t="shared" si="21"/>
        <v xml:space="preserve">873. Cuidado Continuo por una vida con bienestar con enfoque diferencial étnicoPromoción de la salud y bienestar </v>
      </c>
      <c r="F600" s="77" t="s">
        <v>146</v>
      </c>
      <c r="G600" s="77" t="s">
        <v>64</v>
      </c>
      <c r="H600" s="77" t="s">
        <v>65</v>
      </c>
      <c r="I600" s="73" t="s">
        <v>34</v>
      </c>
      <c r="J600" s="77" t="s">
        <v>35</v>
      </c>
      <c r="K600" s="77" t="s">
        <v>55</v>
      </c>
      <c r="L600" s="75" t="s">
        <v>5</v>
      </c>
      <c r="M600" s="80" t="s">
        <v>1</v>
      </c>
      <c r="N600" s="73" t="str">
        <f t="shared" si="20"/>
        <v>873. Cuidado Continuo por una vida con bienestar con enfoque diferencial étnicoPromoción de la salud y bienestar 3_MARTIRES2_NOVIEMBRE_2025</v>
      </c>
      <c r="O600" s="78">
        <v>25814832</v>
      </c>
      <c r="P600" s="78"/>
      <c r="Q600" s="78"/>
      <c r="R600" s="76">
        <v>0</v>
      </c>
      <c r="S600" s="79">
        <v>0</v>
      </c>
    </row>
    <row r="601" spans="2:19" ht="30" customHeight="1">
      <c r="B601" s="77">
        <v>88</v>
      </c>
      <c r="C601" s="77" t="s">
        <v>145</v>
      </c>
      <c r="D601" s="77" t="s">
        <v>64</v>
      </c>
      <c r="E601" s="73" t="str">
        <f t="shared" si="21"/>
        <v xml:space="preserve">883. Cuidado Continuo por una vida con bienestar con enfoque diferencial étnicoPromoción de la salud y bienestar </v>
      </c>
      <c r="F601" s="77" t="s">
        <v>147</v>
      </c>
      <c r="G601" s="77" t="s">
        <v>64</v>
      </c>
      <c r="H601" s="77" t="s">
        <v>65</v>
      </c>
      <c r="I601" s="73" t="s">
        <v>34</v>
      </c>
      <c r="J601" s="77" t="s">
        <v>35</v>
      </c>
      <c r="K601" s="77" t="s">
        <v>55</v>
      </c>
      <c r="L601" s="75" t="s">
        <v>5</v>
      </c>
      <c r="M601" s="80" t="s">
        <v>1</v>
      </c>
      <c r="N601" s="73" t="str">
        <f t="shared" si="20"/>
        <v>883. Cuidado Continuo por una vida con bienestar con enfoque diferencial étnicoPromoción de la salud y bienestar 3_MARTIRES2_NOVIEMBRE_2025</v>
      </c>
      <c r="O601" s="78">
        <v>19848080</v>
      </c>
      <c r="P601" s="78"/>
      <c r="Q601" s="78"/>
      <c r="R601" s="76">
        <v>0</v>
      </c>
      <c r="S601" s="79">
        <v>0</v>
      </c>
    </row>
    <row r="602" spans="2:19" ht="30" customHeight="1">
      <c r="B602" s="77">
        <v>89</v>
      </c>
      <c r="C602" s="77" t="s">
        <v>145</v>
      </c>
      <c r="D602" s="77" t="s">
        <v>64</v>
      </c>
      <c r="E602" s="73" t="str">
        <f t="shared" si="21"/>
        <v xml:space="preserve">893. Cuidado Continuo por una vida con bienestar con enfoque diferencial étnicoPromoción de la salud y bienestar </v>
      </c>
      <c r="F602" s="77" t="s">
        <v>148</v>
      </c>
      <c r="G602" s="77" t="s">
        <v>64</v>
      </c>
      <c r="H602" s="77" t="s">
        <v>65</v>
      </c>
      <c r="I602" s="73" t="s">
        <v>34</v>
      </c>
      <c r="J602" s="77" t="s">
        <v>35</v>
      </c>
      <c r="K602" s="77" t="s">
        <v>55</v>
      </c>
      <c r="L602" s="75" t="s">
        <v>5</v>
      </c>
      <c r="M602" s="80" t="s">
        <v>1</v>
      </c>
      <c r="N602" s="73" t="str">
        <f t="shared" si="20"/>
        <v>893. Cuidado Continuo por una vida con bienestar con enfoque diferencial étnicoPromoción de la salud y bienestar 3_MARTIRES2_NOVIEMBRE_2025</v>
      </c>
      <c r="O602" s="78">
        <v>33729408</v>
      </c>
      <c r="P602" s="78"/>
      <c r="Q602" s="78"/>
      <c r="R602" s="76">
        <v>0</v>
      </c>
      <c r="S602" s="79">
        <v>0</v>
      </c>
    </row>
    <row r="603" spans="2:19" ht="30" customHeight="1">
      <c r="B603" s="77">
        <v>90</v>
      </c>
      <c r="C603" s="77" t="s">
        <v>145</v>
      </c>
      <c r="D603" s="77" t="s">
        <v>64</v>
      </c>
      <c r="E603" s="73" t="str">
        <f t="shared" si="21"/>
        <v xml:space="preserve">903. Cuidado Continuo por una vida con bienestar con enfoque diferencial étnicoPromoción de la salud y bienestar </v>
      </c>
      <c r="F603" s="77" t="s">
        <v>149</v>
      </c>
      <c r="G603" s="77" t="s">
        <v>64</v>
      </c>
      <c r="H603" s="77" t="s">
        <v>65</v>
      </c>
      <c r="I603" s="73" t="s">
        <v>34</v>
      </c>
      <c r="J603" s="77" t="s">
        <v>35</v>
      </c>
      <c r="K603" s="77" t="s">
        <v>55</v>
      </c>
      <c r="L603" s="75" t="s">
        <v>5</v>
      </c>
      <c r="M603" s="80" t="s">
        <v>1</v>
      </c>
      <c r="N603" s="73" t="str">
        <f t="shared" si="20"/>
        <v>903. Cuidado Continuo por una vida con bienestar con enfoque diferencial étnicoPromoción de la salud y bienestar 3_MARTIRES2_NOVIEMBRE_2025</v>
      </c>
      <c r="O603" s="78">
        <v>11243136</v>
      </c>
      <c r="P603" s="78"/>
      <c r="Q603" s="78"/>
      <c r="R603" s="76">
        <v>0</v>
      </c>
      <c r="S603" s="79">
        <v>0</v>
      </c>
    </row>
    <row r="604" spans="2:19" ht="30" customHeight="1">
      <c r="B604" s="77">
        <v>91</v>
      </c>
      <c r="C604" s="77" t="s">
        <v>145</v>
      </c>
      <c r="D604" s="77" t="s">
        <v>64</v>
      </c>
      <c r="E604" s="73" t="str">
        <f t="shared" si="21"/>
        <v xml:space="preserve">913. Cuidado Continuo por una vida con bienestar con enfoque diferencial étnicoPromoción de la salud y bienestar </v>
      </c>
      <c r="F604" s="77" t="s">
        <v>150</v>
      </c>
      <c r="G604" s="77" t="s">
        <v>64</v>
      </c>
      <c r="H604" s="77" t="s">
        <v>65</v>
      </c>
      <c r="I604" s="73" t="s">
        <v>34</v>
      </c>
      <c r="J604" s="77" t="s">
        <v>35</v>
      </c>
      <c r="K604" s="77" t="s">
        <v>55</v>
      </c>
      <c r="L604" s="75" t="s">
        <v>5</v>
      </c>
      <c r="M604" s="80" t="s">
        <v>1</v>
      </c>
      <c r="N604" s="73" t="str">
        <f t="shared" si="20"/>
        <v>913. Cuidado Continuo por una vida con bienestar con enfoque diferencial étnicoPromoción de la salud y bienestar 3_MARTIRES2_NOVIEMBRE_2025</v>
      </c>
      <c r="O604" s="78">
        <v>19305648</v>
      </c>
      <c r="P604" s="78"/>
      <c r="Q604" s="78"/>
      <c r="R604" s="76">
        <v>0</v>
      </c>
      <c r="S604" s="79">
        <v>0</v>
      </c>
    </row>
    <row r="605" spans="2:19" ht="30" customHeight="1">
      <c r="B605" s="77">
        <v>92</v>
      </c>
      <c r="C605" s="77" t="s">
        <v>151</v>
      </c>
      <c r="D605" s="77" t="s">
        <v>64</v>
      </c>
      <c r="E605" s="73" t="str">
        <f t="shared" si="21"/>
        <v xml:space="preserve">924. Cuidado Continuo por una vida con bienestar con enfoque GéneroPromoción de la salud y bienestar </v>
      </c>
      <c r="F605" s="77" t="s">
        <v>152</v>
      </c>
      <c r="G605" s="77" t="s">
        <v>64</v>
      </c>
      <c r="H605" s="77" t="s">
        <v>65</v>
      </c>
      <c r="I605" s="73" t="s">
        <v>34</v>
      </c>
      <c r="J605" s="77" t="s">
        <v>66</v>
      </c>
      <c r="K605" s="77" t="s">
        <v>39</v>
      </c>
      <c r="L605" s="75" t="s">
        <v>5</v>
      </c>
      <c r="M605" s="80" t="s">
        <v>1</v>
      </c>
      <c r="N605" s="73" t="str">
        <f t="shared" si="20"/>
        <v>924. Cuidado Continuo por una vida con bienestar con enfoque GéneroPromoción de la salud y bienestar 3_MARTIRES2_NOVIEMBRE_2025</v>
      </c>
      <c r="O605" s="78">
        <v>372151</v>
      </c>
      <c r="P605" s="78"/>
      <c r="Q605" s="78"/>
      <c r="R605" s="79">
        <v>4</v>
      </c>
      <c r="S605" s="79">
        <v>1488604</v>
      </c>
    </row>
    <row r="606" spans="2:19" ht="30" customHeight="1">
      <c r="B606" s="77">
        <v>93</v>
      </c>
      <c r="C606" s="77" t="s">
        <v>151</v>
      </c>
      <c r="D606" s="77" t="s">
        <v>85</v>
      </c>
      <c r="E606" s="73" t="str">
        <f t="shared" si="21"/>
        <v>934. Cuidado Continuo por una vida con bienestar con enfoque GéneroGestión del Riesgo para el Bienestar Colectivo en los Territorios</v>
      </c>
      <c r="F606" s="77" t="s">
        <v>153</v>
      </c>
      <c r="G606" s="77" t="s">
        <v>85</v>
      </c>
      <c r="H606" s="77" t="s">
        <v>65</v>
      </c>
      <c r="I606" s="73" t="s">
        <v>34</v>
      </c>
      <c r="J606" s="77" t="s">
        <v>66</v>
      </c>
      <c r="K606" s="77" t="s">
        <v>39</v>
      </c>
      <c r="L606" s="75" t="s">
        <v>5</v>
      </c>
      <c r="M606" s="80" t="s">
        <v>1</v>
      </c>
      <c r="N606" s="73" t="str">
        <f t="shared" si="20"/>
        <v>934. Cuidado Continuo por una vida con bienestar con enfoque GéneroGestión del Riesgo para el Bienestar Colectivo en los Territorios3_MARTIRES2_NOVIEMBRE_2025</v>
      </c>
      <c r="O606" s="78">
        <v>372151</v>
      </c>
      <c r="P606" s="78"/>
      <c r="Q606" s="78"/>
      <c r="R606" s="79">
        <v>5</v>
      </c>
      <c r="S606" s="79">
        <v>1860755</v>
      </c>
    </row>
    <row r="607" spans="2:19" ht="30" customHeight="1">
      <c r="B607" s="77">
        <v>94</v>
      </c>
      <c r="C607" s="77" t="s">
        <v>151</v>
      </c>
      <c r="D607" s="77" t="s">
        <v>64</v>
      </c>
      <c r="E607" s="73" t="str">
        <f t="shared" si="21"/>
        <v xml:space="preserve">944. Cuidado Continuo por una vida con bienestar con enfoque GéneroPromoción de la salud y bienestar </v>
      </c>
      <c r="F607" s="77" t="s">
        <v>154</v>
      </c>
      <c r="G607" s="77" t="s">
        <v>64</v>
      </c>
      <c r="H607" s="77" t="s">
        <v>65</v>
      </c>
      <c r="I607" s="73" t="s">
        <v>34</v>
      </c>
      <c r="J607" s="77" t="s">
        <v>66</v>
      </c>
      <c r="K607" s="77" t="s">
        <v>39</v>
      </c>
      <c r="L607" s="75" t="s">
        <v>5</v>
      </c>
      <c r="M607" s="80" t="s">
        <v>1</v>
      </c>
      <c r="N607" s="73" t="str">
        <f t="shared" si="20"/>
        <v>944. Cuidado Continuo por una vida con bienestar con enfoque GéneroPromoción de la salud y bienestar 3_MARTIRES2_NOVIEMBRE_2025</v>
      </c>
      <c r="O607" s="78">
        <v>372151</v>
      </c>
      <c r="P607" s="78"/>
      <c r="Q607" s="78"/>
      <c r="R607" s="79">
        <v>2</v>
      </c>
      <c r="S607" s="79">
        <v>744302</v>
      </c>
    </row>
    <row r="608" spans="2:19" ht="30" customHeight="1">
      <c r="B608" s="77">
        <v>95</v>
      </c>
      <c r="C608" s="77" t="s">
        <v>151</v>
      </c>
      <c r="D608" s="77" t="s">
        <v>85</v>
      </c>
      <c r="E608" s="73" t="str">
        <f t="shared" si="21"/>
        <v>954. Cuidado Continuo por una vida con bienestar con enfoque GéneroGestión del Riesgo para el Bienestar Colectivo en los Territorios</v>
      </c>
      <c r="F608" s="77" t="s">
        <v>155</v>
      </c>
      <c r="G608" s="77" t="s">
        <v>85</v>
      </c>
      <c r="H608" s="77" t="s">
        <v>65</v>
      </c>
      <c r="I608" s="73" t="s">
        <v>34</v>
      </c>
      <c r="J608" s="77" t="s">
        <v>66</v>
      </c>
      <c r="K608" s="77" t="s">
        <v>39</v>
      </c>
      <c r="L608" s="75" t="s">
        <v>5</v>
      </c>
      <c r="M608" s="80" t="s">
        <v>1</v>
      </c>
      <c r="N608" s="73" t="str">
        <f t="shared" si="20"/>
        <v>954. Cuidado Continuo por una vida con bienestar con enfoque GéneroGestión del Riesgo para el Bienestar Colectivo en los Territorios3_MARTIRES2_NOVIEMBRE_2025</v>
      </c>
      <c r="O608" s="78">
        <v>70270</v>
      </c>
      <c r="P608" s="78"/>
      <c r="Q608" s="78"/>
      <c r="R608" s="79">
        <v>7</v>
      </c>
      <c r="S608" s="79">
        <v>491890</v>
      </c>
    </row>
    <row r="609" spans="2:19" ht="30" customHeight="1">
      <c r="B609" s="77">
        <v>96</v>
      </c>
      <c r="C609" s="77" t="s">
        <v>151</v>
      </c>
      <c r="D609" s="77" t="s">
        <v>85</v>
      </c>
      <c r="E609" s="73" t="str">
        <f t="shared" si="21"/>
        <v>964. Cuidado Continuo por una vida con bienestar con enfoque GéneroGestión del Riesgo para el Bienestar Colectivo en los Territorios</v>
      </c>
      <c r="F609" s="77" t="s">
        <v>156</v>
      </c>
      <c r="G609" s="77" t="s">
        <v>85</v>
      </c>
      <c r="H609" s="77" t="s">
        <v>65</v>
      </c>
      <c r="I609" s="73" t="s">
        <v>34</v>
      </c>
      <c r="J609" s="77" t="s">
        <v>66</v>
      </c>
      <c r="K609" s="77" t="s">
        <v>39</v>
      </c>
      <c r="L609" s="75" t="s">
        <v>5</v>
      </c>
      <c r="M609" s="80" t="s">
        <v>1</v>
      </c>
      <c r="N609" s="73" t="str">
        <f t="shared" si="20"/>
        <v>964. Cuidado Continuo por una vida con bienestar con enfoque GéneroGestión del Riesgo para el Bienestar Colectivo en los Territorios3_MARTIRES2_NOVIEMBRE_2025</v>
      </c>
      <c r="O609" s="78">
        <v>70270</v>
      </c>
      <c r="P609" s="78"/>
      <c r="Q609" s="78"/>
      <c r="R609" s="79">
        <v>7</v>
      </c>
      <c r="S609" s="79">
        <v>491890</v>
      </c>
    </row>
    <row r="610" spans="2:19" ht="30" customHeight="1">
      <c r="B610" s="77">
        <v>97</v>
      </c>
      <c r="C610" s="77" t="s">
        <v>151</v>
      </c>
      <c r="D610" s="77" t="s">
        <v>64</v>
      </c>
      <c r="E610" s="73" t="str">
        <f t="shared" si="21"/>
        <v xml:space="preserve">974. Cuidado Continuo por una vida con bienestar con enfoque GéneroPromoción de la salud y bienestar </v>
      </c>
      <c r="F610" s="77" t="s">
        <v>157</v>
      </c>
      <c r="G610" s="77" t="s">
        <v>64</v>
      </c>
      <c r="H610" s="77" t="s">
        <v>65</v>
      </c>
      <c r="I610" s="73" t="s">
        <v>34</v>
      </c>
      <c r="J610" s="77" t="s">
        <v>66</v>
      </c>
      <c r="K610" s="77" t="s">
        <v>39</v>
      </c>
      <c r="L610" s="75" t="s">
        <v>5</v>
      </c>
      <c r="M610" s="80" t="s">
        <v>1</v>
      </c>
      <c r="N610" s="73" t="str">
        <f t="shared" si="20"/>
        <v>974. Cuidado Continuo por una vida con bienestar con enfoque GéneroPromoción de la salud y bienestar 3_MARTIRES2_NOVIEMBRE_2025</v>
      </c>
      <c r="O610" s="78">
        <v>215123</v>
      </c>
      <c r="P610" s="78"/>
      <c r="Q610" s="78"/>
      <c r="R610" s="79">
        <v>3</v>
      </c>
      <c r="S610" s="79">
        <v>645369</v>
      </c>
    </row>
    <row r="611" spans="2:19" ht="30" customHeight="1">
      <c r="B611" s="77">
        <v>98</v>
      </c>
      <c r="C611" s="77" t="s">
        <v>151</v>
      </c>
      <c r="D611" s="77" t="s">
        <v>85</v>
      </c>
      <c r="E611" s="73" t="str">
        <f t="shared" si="21"/>
        <v>984. Cuidado Continuo por una vida con bienestar con enfoque GéneroGestión del Riesgo para el Bienestar Colectivo en los Territorios</v>
      </c>
      <c r="F611" s="77" t="s">
        <v>158</v>
      </c>
      <c r="G611" s="77" t="s">
        <v>85</v>
      </c>
      <c r="H611" s="77" t="s">
        <v>65</v>
      </c>
      <c r="I611" s="73" t="s">
        <v>34</v>
      </c>
      <c r="J611" s="77" t="s">
        <v>66</v>
      </c>
      <c r="K611" s="77" t="s">
        <v>39</v>
      </c>
      <c r="L611" s="75" t="s">
        <v>5</v>
      </c>
      <c r="M611" s="80" t="s">
        <v>1</v>
      </c>
      <c r="N611" s="73" t="str">
        <f t="shared" si="20"/>
        <v>984. Cuidado Continuo por una vida con bienestar con enfoque GéneroGestión del Riesgo para el Bienestar Colectivo en los Territorios3_MARTIRES2_NOVIEMBRE_2025</v>
      </c>
      <c r="O611" s="78">
        <v>161342</v>
      </c>
      <c r="P611" s="78"/>
      <c r="Q611" s="78"/>
      <c r="R611" s="79">
        <v>3</v>
      </c>
      <c r="S611" s="79">
        <v>484026</v>
      </c>
    </row>
    <row r="612" spans="2:19" ht="30" customHeight="1">
      <c r="B612" s="77">
        <v>99</v>
      </c>
      <c r="C612" s="77" t="s">
        <v>151</v>
      </c>
      <c r="D612" s="77" t="s">
        <v>85</v>
      </c>
      <c r="E612" s="73" t="str">
        <f t="shared" si="21"/>
        <v>994. Cuidado Continuo por una vida con bienestar con enfoque GéneroGestión del Riesgo para el Bienestar Colectivo en los Territorios</v>
      </c>
      <c r="F612" s="77" t="s">
        <v>159</v>
      </c>
      <c r="G612" s="77" t="s">
        <v>85</v>
      </c>
      <c r="H612" s="77" t="s">
        <v>65</v>
      </c>
      <c r="I612" s="73" t="s">
        <v>34</v>
      </c>
      <c r="J612" s="77" t="s">
        <v>35</v>
      </c>
      <c r="K612" s="77" t="s">
        <v>55</v>
      </c>
      <c r="L612" s="75" t="s">
        <v>5</v>
      </c>
      <c r="M612" s="80" t="s">
        <v>1</v>
      </c>
      <c r="N612" s="73" t="str">
        <f t="shared" si="20"/>
        <v>994. Cuidado Continuo por una vida con bienestar con enfoque GéneroGestión del Riesgo para el Bienestar Colectivo en los Territorios3_MARTIRES2_NOVIEMBRE_2025</v>
      </c>
      <c r="O612" s="78">
        <v>5621568</v>
      </c>
      <c r="P612" s="78"/>
      <c r="Q612" s="78"/>
      <c r="R612" s="79">
        <v>1</v>
      </c>
      <c r="S612" s="79">
        <v>5621568</v>
      </c>
    </row>
    <row r="613" spans="2:19" ht="30" customHeight="1">
      <c r="B613" s="77">
        <v>100</v>
      </c>
      <c r="C613" s="77" t="s">
        <v>151</v>
      </c>
      <c r="D613" s="77" t="s">
        <v>93</v>
      </c>
      <c r="E613" s="73" t="str">
        <f t="shared" si="21"/>
        <v>1004. Cuidado Continuo por una vida con bienestar con enfoque GéneroAlta externalidad</v>
      </c>
      <c r="F613" s="77" t="s">
        <v>160</v>
      </c>
      <c r="G613" s="77" t="s">
        <v>93</v>
      </c>
      <c r="H613" s="77" t="s">
        <v>65</v>
      </c>
      <c r="I613" s="73" t="s">
        <v>34</v>
      </c>
      <c r="J613" s="77" t="s">
        <v>94</v>
      </c>
      <c r="K613" s="77" t="s">
        <v>39</v>
      </c>
      <c r="L613" s="75" t="s">
        <v>5</v>
      </c>
      <c r="M613" s="80" t="s">
        <v>1</v>
      </c>
      <c r="N613" s="73" t="str">
        <f t="shared" si="20"/>
        <v>1004. Cuidado Continuo por una vida con bienestar con enfoque GéneroAlta externalidad3_MARTIRES2_NOVIEMBRE_2025</v>
      </c>
      <c r="O613" s="78">
        <v>199714</v>
      </c>
      <c r="P613" s="78"/>
      <c r="Q613" s="78"/>
      <c r="R613" s="79">
        <v>4</v>
      </c>
      <c r="S613" s="79">
        <v>798856</v>
      </c>
    </row>
    <row r="614" spans="2:19" ht="30" customHeight="1">
      <c r="B614" s="77">
        <v>101</v>
      </c>
      <c r="C614" s="77" t="s">
        <v>161</v>
      </c>
      <c r="D614" s="77" t="s">
        <v>64</v>
      </c>
      <c r="E614" s="73" t="str">
        <f t="shared" si="21"/>
        <v xml:space="preserve">1015. Cuidado Continuo por una vida con bienestar con enfoque Población para formas extremas de exclusión:Promoción de la salud y bienestar </v>
      </c>
      <c r="F614" s="77" t="s">
        <v>162</v>
      </c>
      <c r="G614" s="77" t="s">
        <v>64</v>
      </c>
      <c r="H614" s="77" t="s">
        <v>65</v>
      </c>
      <c r="I614" s="73" t="s">
        <v>34</v>
      </c>
      <c r="J614" s="77" t="s">
        <v>66</v>
      </c>
      <c r="K614" s="77" t="s">
        <v>55</v>
      </c>
      <c r="L614" s="75" t="s">
        <v>5</v>
      </c>
      <c r="M614" s="80" t="s">
        <v>1</v>
      </c>
      <c r="N614" s="73" t="str">
        <f t="shared" si="20"/>
        <v>1015. Cuidado Continuo por una vida con bienestar con enfoque Población para formas extremas de exclusión:Promoción de la salud y bienestar 3_MARTIRES2_NOVIEMBRE_2025</v>
      </c>
      <c r="O614" s="78">
        <v>322686</v>
      </c>
      <c r="P614" s="78"/>
      <c r="Q614" s="78"/>
      <c r="R614" s="76">
        <v>0</v>
      </c>
      <c r="S614" s="79">
        <v>0</v>
      </c>
    </row>
    <row r="615" spans="2:19" ht="30" customHeight="1">
      <c r="B615" s="77">
        <v>102</v>
      </c>
      <c r="C615" s="77" t="s">
        <v>161</v>
      </c>
      <c r="D615" s="77" t="s">
        <v>85</v>
      </c>
      <c r="E615" s="73" t="str">
        <f t="shared" si="21"/>
        <v>1025. Cuidado Continuo por una vida con bienestar con enfoque Población para formas extremas de exclusión:Gestión del Riesgo para el Bienestar Colectivo en los Territorios</v>
      </c>
      <c r="F615" s="77" t="s">
        <v>163</v>
      </c>
      <c r="G615" s="77" t="s">
        <v>85</v>
      </c>
      <c r="H615" s="77" t="s">
        <v>65</v>
      </c>
      <c r="I615" s="73" t="s">
        <v>34</v>
      </c>
      <c r="J615" s="77" t="s">
        <v>66</v>
      </c>
      <c r="K615" s="77" t="s">
        <v>55</v>
      </c>
      <c r="L615" s="75" t="s">
        <v>5</v>
      </c>
      <c r="M615" s="80" t="s">
        <v>1</v>
      </c>
      <c r="N615" s="73" t="str">
        <f t="shared" si="20"/>
        <v>1025. Cuidado Continuo por una vida con bienestar con enfoque Población para formas extremas de exclusión:Gestión del Riesgo para el Bienestar Colectivo en los Territorios3_MARTIRES2_NOVIEMBRE_2025</v>
      </c>
      <c r="O615" s="78">
        <v>322686</v>
      </c>
      <c r="P615" s="78"/>
      <c r="Q615" s="78"/>
      <c r="R615" s="76">
        <v>0</v>
      </c>
      <c r="S615" s="79">
        <v>0</v>
      </c>
    </row>
    <row r="616" spans="2:19" ht="30" customHeight="1">
      <c r="B616" s="77">
        <v>103</v>
      </c>
      <c r="C616" s="77" t="s">
        <v>161</v>
      </c>
      <c r="D616" s="77" t="s">
        <v>93</v>
      </c>
      <c r="E616" s="73" t="str">
        <f t="shared" si="21"/>
        <v>1035. Cuidado Continuo por una vida con bienestar con enfoque Población para formas extremas de exclusión:Alta externalidad</v>
      </c>
      <c r="F616" s="77" t="s">
        <v>164</v>
      </c>
      <c r="G616" s="77" t="s">
        <v>93</v>
      </c>
      <c r="H616" s="77" t="s">
        <v>65</v>
      </c>
      <c r="I616" s="73" t="s">
        <v>34</v>
      </c>
      <c r="J616" s="77" t="s">
        <v>66</v>
      </c>
      <c r="K616" s="77" t="s">
        <v>55</v>
      </c>
      <c r="L616" s="75" t="s">
        <v>5</v>
      </c>
      <c r="M616" s="80" t="s">
        <v>1</v>
      </c>
      <c r="N616" s="73" t="str">
        <f t="shared" si="20"/>
        <v>1035. Cuidado Continuo por una vida con bienestar con enfoque Población para formas extremas de exclusión:Alta externalidad3_MARTIRES2_NOVIEMBRE_2025</v>
      </c>
      <c r="O616" s="78">
        <v>53781</v>
      </c>
      <c r="P616" s="78"/>
      <c r="Q616" s="78"/>
      <c r="R616" s="76">
        <v>0</v>
      </c>
      <c r="S616" s="79">
        <v>0</v>
      </c>
    </row>
    <row r="617" spans="2:19" ht="30" customHeight="1">
      <c r="B617" s="77">
        <v>104</v>
      </c>
      <c r="C617" s="77" t="s">
        <v>161</v>
      </c>
      <c r="D617" s="77" t="s">
        <v>64</v>
      </c>
      <c r="E617" s="73" t="str">
        <f t="shared" si="21"/>
        <v xml:space="preserve">1045. Cuidado Continuo por una vida con bienestar con enfoque Población para formas extremas de exclusión:Promoción de la salud y bienestar </v>
      </c>
      <c r="F617" s="77" t="s">
        <v>165</v>
      </c>
      <c r="G617" s="77" t="s">
        <v>64</v>
      </c>
      <c r="H617" s="77" t="s">
        <v>65</v>
      </c>
      <c r="I617" s="73" t="s">
        <v>34</v>
      </c>
      <c r="J617" s="77" t="s">
        <v>66</v>
      </c>
      <c r="K617" s="77" t="s">
        <v>55</v>
      </c>
      <c r="L617" s="75" t="s">
        <v>5</v>
      </c>
      <c r="M617" s="80" t="s">
        <v>1</v>
      </c>
      <c r="N617" s="73" t="str">
        <f t="shared" si="20"/>
        <v>1045. Cuidado Continuo por una vida con bienestar con enfoque Población para formas extremas de exclusión:Promoción de la salud y bienestar 3_MARTIRES2_NOVIEMBRE_2025</v>
      </c>
      <c r="O617" s="78">
        <v>210809</v>
      </c>
      <c r="P617" s="78"/>
      <c r="Q617" s="78"/>
      <c r="R617" s="76">
        <v>0</v>
      </c>
      <c r="S617" s="79">
        <v>0</v>
      </c>
    </row>
    <row r="618" spans="2:19" ht="30" customHeight="1">
      <c r="B618" s="77">
        <v>105</v>
      </c>
      <c r="C618" s="77" t="s">
        <v>161</v>
      </c>
      <c r="D618" s="77" t="s">
        <v>93</v>
      </c>
      <c r="E618" s="73" t="str">
        <f t="shared" si="21"/>
        <v>1055. Cuidado Continuo por una vida con bienestar con enfoque Población para formas extremas de exclusión:Alta externalidad</v>
      </c>
      <c r="F618" s="77" t="s">
        <v>166</v>
      </c>
      <c r="G618" s="77" t="s">
        <v>93</v>
      </c>
      <c r="H618" s="77" t="s">
        <v>65</v>
      </c>
      <c r="I618" s="73" t="s">
        <v>34</v>
      </c>
      <c r="J618" s="77" t="s">
        <v>94</v>
      </c>
      <c r="K618" s="77" t="s">
        <v>55</v>
      </c>
      <c r="L618" s="75" t="s">
        <v>5</v>
      </c>
      <c r="M618" s="80" t="s">
        <v>1</v>
      </c>
      <c r="N618" s="73" t="str">
        <f t="shared" si="20"/>
        <v>1055. Cuidado Continuo por una vida con bienestar con enfoque Población para formas extremas de exclusión:Alta externalidad3_MARTIRES2_NOVIEMBRE_2025</v>
      </c>
      <c r="O618" s="78">
        <v>281078</v>
      </c>
      <c r="P618" s="78"/>
      <c r="Q618" s="78"/>
      <c r="R618" s="76">
        <v>0</v>
      </c>
      <c r="S618" s="79">
        <v>0</v>
      </c>
    </row>
    <row r="619" spans="2:19" ht="30" customHeight="1">
      <c r="B619" s="77">
        <v>106</v>
      </c>
      <c r="C619" s="77" t="s">
        <v>161</v>
      </c>
      <c r="D619" s="77" t="s">
        <v>64</v>
      </c>
      <c r="E619" s="73" t="str">
        <f t="shared" si="21"/>
        <v xml:space="preserve">1065. Cuidado Continuo por una vida con bienestar con enfoque Población para formas extremas de exclusión:Promoción de la salud y bienestar </v>
      </c>
      <c r="F619" s="77" t="s">
        <v>167</v>
      </c>
      <c r="G619" s="77" t="s">
        <v>64</v>
      </c>
      <c r="H619" s="77" t="s">
        <v>65</v>
      </c>
      <c r="I619" s="73" t="s">
        <v>34</v>
      </c>
      <c r="J619" s="77" t="s">
        <v>66</v>
      </c>
      <c r="K619" s="77" t="s">
        <v>39</v>
      </c>
      <c r="L619" s="75" t="s">
        <v>5</v>
      </c>
      <c r="M619" s="80" t="s">
        <v>1</v>
      </c>
      <c r="N619" s="73" t="str">
        <f t="shared" si="20"/>
        <v>1065. Cuidado Continuo por una vida con bienestar con enfoque Población para formas extremas de exclusión:Promoción de la salud y bienestar 3_MARTIRES2_NOVIEMBRE_2025</v>
      </c>
      <c r="O619" s="78">
        <v>210809</v>
      </c>
      <c r="P619" s="78"/>
      <c r="Q619" s="78"/>
      <c r="R619" s="79">
        <v>28</v>
      </c>
      <c r="S619" s="79">
        <v>5902652</v>
      </c>
    </row>
    <row r="620" spans="2:19" ht="30" customHeight="1">
      <c r="B620" s="77">
        <v>107</v>
      </c>
      <c r="C620" s="77" t="s">
        <v>161</v>
      </c>
      <c r="D620" s="77" t="s">
        <v>85</v>
      </c>
      <c r="E620" s="73" t="str">
        <f t="shared" si="21"/>
        <v>1075. Cuidado Continuo por una vida con bienestar con enfoque Población para formas extremas de exclusión:Gestión del Riesgo para el Bienestar Colectivo en los Territorios</v>
      </c>
      <c r="F620" s="77" t="s">
        <v>168</v>
      </c>
      <c r="G620" s="77" t="s">
        <v>85</v>
      </c>
      <c r="H620" s="77" t="s">
        <v>65</v>
      </c>
      <c r="I620" s="73" t="s">
        <v>34</v>
      </c>
      <c r="J620" s="77" t="s">
        <v>66</v>
      </c>
      <c r="K620" s="77" t="s">
        <v>39</v>
      </c>
      <c r="L620" s="75" t="s">
        <v>5</v>
      </c>
      <c r="M620" s="80" t="s">
        <v>1</v>
      </c>
      <c r="N620" s="73" t="str">
        <f t="shared" si="20"/>
        <v>1075. Cuidado Continuo por una vida con bienestar con enfoque Población para formas extremas de exclusión:Gestión del Riesgo para el Bienestar Colectivo en los Territorios3_MARTIRES2_NOVIEMBRE_2025</v>
      </c>
      <c r="O620" s="78">
        <v>55938</v>
      </c>
      <c r="P620" s="78"/>
      <c r="Q620" s="78"/>
      <c r="R620" s="79">
        <v>26</v>
      </c>
      <c r="S620" s="79">
        <v>1454388</v>
      </c>
    </row>
    <row r="621" spans="2:19" ht="30" customHeight="1">
      <c r="B621" s="77">
        <v>108</v>
      </c>
      <c r="C621" s="77" t="s">
        <v>161</v>
      </c>
      <c r="D621" s="77" t="s">
        <v>85</v>
      </c>
      <c r="E621" s="73" t="str">
        <f t="shared" si="21"/>
        <v>1085. Cuidado Continuo por una vida con bienestar con enfoque Población para formas extremas de exclusión:Gestión del Riesgo para el Bienestar Colectivo en los Territorios</v>
      </c>
      <c r="F621" s="77" t="s">
        <v>169</v>
      </c>
      <c r="G621" s="77" t="s">
        <v>85</v>
      </c>
      <c r="H621" s="77" t="s">
        <v>65</v>
      </c>
      <c r="I621" s="73" t="s">
        <v>34</v>
      </c>
      <c r="J621" s="77" t="s">
        <v>66</v>
      </c>
      <c r="K621" s="77" t="s">
        <v>39</v>
      </c>
      <c r="L621" s="75" t="s">
        <v>5</v>
      </c>
      <c r="M621" s="80" t="s">
        <v>1</v>
      </c>
      <c r="N621" s="73" t="str">
        <f t="shared" si="20"/>
        <v>1085. Cuidado Continuo por una vida con bienestar con enfoque Población para formas extremas de exclusión:Gestión del Riesgo para el Bienestar Colectivo en los Territorios3_MARTIRES2_NOVIEMBRE_2025</v>
      </c>
      <c r="O621" s="78">
        <v>210809</v>
      </c>
      <c r="P621" s="78"/>
      <c r="Q621" s="78"/>
      <c r="R621" s="79">
        <v>27</v>
      </c>
      <c r="S621" s="79">
        <v>5691843</v>
      </c>
    </row>
    <row r="622" spans="2:19" ht="30" customHeight="1">
      <c r="B622" s="77">
        <v>109</v>
      </c>
      <c r="C622" s="77" t="s">
        <v>161</v>
      </c>
      <c r="D622" s="77" t="s">
        <v>93</v>
      </c>
      <c r="E622" s="73" t="str">
        <f t="shared" si="21"/>
        <v>1095. Cuidado Continuo por una vida con bienestar con enfoque Población para formas extremas de exclusión:Alta externalidad</v>
      </c>
      <c r="F622" s="77" t="s">
        <v>170</v>
      </c>
      <c r="G622" s="77" t="s">
        <v>93</v>
      </c>
      <c r="H622" s="77" t="s">
        <v>65</v>
      </c>
      <c r="I622" s="73" t="s">
        <v>34</v>
      </c>
      <c r="J622" s="77" t="s">
        <v>94</v>
      </c>
      <c r="K622" s="77" t="s">
        <v>39</v>
      </c>
      <c r="L622" s="75" t="s">
        <v>5</v>
      </c>
      <c r="M622" s="80" t="s">
        <v>1</v>
      </c>
      <c r="N622" s="73" t="str">
        <f t="shared" si="20"/>
        <v>1095. Cuidado Continuo por una vida con bienestar con enfoque Población para formas extremas de exclusión:Alta externalidad3_MARTIRES2_NOVIEMBRE_2025</v>
      </c>
      <c r="O622" s="78">
        <v>199714</v>
      </c>
      <c r="P622" s="78"/>
      <c r="Q622" s="78"/>
      <c r="R622" s="79">
        <v>6</v>
      </c>
      <c r="S622" s="79">
        <v>1198284</v>
      </c>
    </row>
    <row r="623" spans="2:19" ht="30" customHeight="1">
      <c r="B623" s="77">
        <v>110</v>
      </c>
      <c r="C623" s="77" t="s">
        <v>161</v>
      </c>
      <c r="D623" s="77" t="s">
        <v>64</v>
      </c>
      <c r="E623" s="73" t="str">
        <f t="shared" si="21"/>
        <v xml:space="preserve">1105. Cuidado Continuo por una vida con bienestar con enfoque Población para formas extremas de exclusión:Promoción de la salud y bienestar </v>
      </c>
      <c r="F623" s="77" t="s">
        <v>171</v>
      </c>
      <c r="G623" s="77" t="s">
        <v>64</v>
      </c>
      <c r="H623" s="77" t="s">
        <v>65</v>
      </c>
      <c r="I623" s="73" t="s">
        <v>34</v>
      </c>
      <c r="J623" s="77" t="s">
        <v>66</v>
      </c>
      <c r="K623" s="77" t="s">
        <v>39</v>
      </c>
      <c r="L623" s="75" t="s">
        <v>5</v>
      </c>
      <c r="M623" s="80" t="s">
        <v>1</v>
      </c>
      <c r="N623" s="73" t="str">
        <f t="shared" si="20"/>
        <v>1105. Cuidado Continuo por una vida con bienestar con enfoque Población para formas extremas de exclusión:Promoción de la salud y bienestar 3_MARTIRES2_NOVIEMBRE_2025</v>
      </c>
      <c r="O623" s="78">
        <v>316213</v>
      </c>
      <c r="P623" s="78"/>
      <c r="Q623" s="78"/>
      <c r="R623" s="79">
        <v>6</v>
      </c>
      <c r="S623" s="79">
        <v>1897278</v>
      </c>
    </row>
    <row r="624" spans="2:19" ht="30" customHeight="1">
      <c r="B624" s="77">
        <v>111</v>
      </c>
      <c r="C624" s="77" t="s">
        <v>161</v>
      </c>
      <c r="D624" s="77" t="s">
        <v>85</v>
      </c>
      <c r="E624" s="73" t="str">
        <f t="shared" si="21"/>
        <v>1115. Cuidado Continuo por una vida con bienestar con enfoque Población para formas extremas de exclusión:Gestión del Riesgo para el Bienestar Colectivo en los Territorios</v>
      </c>
      <c r="F624" s="77" t="s">
        <v>172</v>
      </c>
      <c r="G624" s="77" t="s">
        <v>85</v>
      </c>
      <c r="H624" s="77" t="s">
        <v>65</v>
      </c>
      <c r="I624" s="73" t="s">
        <v>34</v>
      </c>
      <c r="J624" s="77" t="s">
        <v>173</v>
      </c>
      <c r="K624" s="77" t="s">
        <v>39</v>
      </c>
      <c r="L624" s="75" t="s">
        <v>5</v>
      </c>
      <c r="M624" s="80" t="s">
        <v>1</v>
      </c>
      <c r="N624" s="73" t="str">
        <f t="shared" si="20"/>
        <v>1115. Cuidado Continuo por una vida con bienestar con enfoque Población para formas extremas de exclusión:Gestión del Riesgo para el Bienestar Colectivo en los Territorios3_MARTIRES2_NOVIEMBRE_2025</v>
      </c>
      <c r="O624" s="78">
        <v>421618</v>
      </c>
      <c r="P624" s="78"/>
      <c r="Q624" s="78"/>
      <c r="R624" s="79">
        <v>9</v>
      </c>
      <c r="S624" s="79">
        <v>3794562</v>
      </c>
    </row>
    <row r="625" spans="2:19" ht="30" customHeight="1">
      <c r="B625" s="77">
        <v>112</v>
      </c>
      <c r="C625" s="77" t="s">
        <v>161</v>
      </c>
      <c r="D625" s="77" t="s">
        <v>64</v>
      </c>
      <c r="E625" s="73" t="str">
        <f t="shared" si="21"/>
        <v xml:space="preserve">1125. Cuidado Continuo por una vida con bienestar con enfoque Población para formas extremas de exclusión:Promoción de la salud y bienestar </v>
      </c>
      <c r="F625" s="77" t="s">
        <v>174</v>
      </c>
      <c r="G625" s="77" t="s">
        <v>64</v>
      </c>
      <c r="H625" s="77" t="s">
        <v>65</v>
      </c>
      <c r="I625" s="73" t="s">
        <v>34</v>
      </c>
      <c r="J625" s="77" t="s">
        <v>66</v>
      </c>
      <c r="K625" s="77" t="s">
        <v>39</v>
      </c>
      <c r="L625" s="75" t="s">
        <v>5</v>
      </c>
      <c r="M625" s="80" t="s">
        <v>1</v>
      </c>
      <c r="N625" s="73" t="str">
        <f t="shared" si="20"/>
        <v>1125. Cuidado Continuo por una vida con bienestar con enfoque Población para formas extremas de exclusión:Promoción de la salud y bienestar 3_MARTIRES2_NOVIEMBRE_2025</v>
      </c>
      <c r="O625" s="78">
        <v>140539</v>
      </c>
      <c r="P625" s="78"/>
      <c r="Q625" s="78"/>
      <c r="R625" s="79">
        <v>4</v>
      </c>
      <c r="S625" s="79">
        <v>562156</v>
      </c>
    </row>
    <row r="626" spans="2:19" ht="30" customHeight="1">
      <c r="B626" s="77">
        <v>113</v>
      </c>
      <c r="C626" s="77" t="s">
        <v>161</v>
      </c>
      <c r="D626" s="77" t="s">
        <v>85</v>
      </c>
      <c r="E626" s="73" t="str">
        <f t="shared" si="21"/>
        <v>1135. Cuidado Continuo por una vida con bienestar con enfoque Población para formas extremas de exclusión:Gestión del Riesgo para el Bienestar Colectivo en los Territorios</v>
      </c>
      <c r="F626" s="77" t="s">
        <v>175</v>
      </c>
      <c r="G626" s="77" t="s">
        <v>85</v>
      </c>
      <c r="H626" s="77" t="s">
        <v>65</v>
      </c>
      <c r="I626" s="73" t="s">
        <v>34</v>
      </c>
      <c r="J626" s="77" t="s">
        <v>132</v>
      </c>
      <c r="K626" s="77" t="s">
        <v>39</v>
      </c>
      <c r="L626" s="75" t="s">
        <v>5</v>
      </c>
      <c r="M626" s="80" t="s">
        <v>1</v>
      </c>
      <c r="N626" s="73" t="str">
        <f t="shared" si="20"/>
        <v>1135. Cuidado Continuo por una vida con bienestar con enfoque Población para formas extremas de exclusión:Gestión del Riesgo para el Bienestar Colectivo en los Territorios3_MARTIRES2_NOVIEMBRE_2025</v>
      </c>
      <c r="O626" s="78">
        <v>70270</v>
      </c>
      <c r="P626" s="78"/>
      <c r="Q626" s="78"/>
      <c r="R626" s="79">
        <v>62</v>
      </c>
      <c r="S626" s="79">
        <v>4356740</v>
      </c>
    </row>
    <row r="627" spans="2:19" ht="30" customHeight="1">
      <c r="B627" s="77">
        <v>114</v>
      </c>
      <c r="C627" s="77" t="s">
        <v>161</v>
      </c>
      <c r="D627" s="77" t="s">
        <v>93</v>
      </c>
      <c r="E627" s="73" t="str">
        <f t="shared" si="21"/>
        <v>1145. Cuidado Continuo por una vida con bienestar con enfoque Población para formas extremas de exclusión:Alta externalidad</v>
      </c>
      <c r="F627" s="77" t="s">
        <v>176</v>
      </c>
      <c r="G627" s="77" t="s">
        <v>93</v>
      </c>
      <c r="H627" s="77" t="s">
        <v>65</v>
      </c>
      <c r="I627" s="73" t="s">
        <v>34</v>
      </c>
      <c r="J627" s="77" t="s">
        <v>177</v>
      </c>
      <c r="K627" s="77" t="s">
        <v>39</v>
      </c>
      <c r="L627" s="75" t="s">
        <v>5</v>
      </c>
      <c r="M627" s="80" t="s">
        <v>1</v>
      </c>
      <c r="N627" s="73" t="str">
        <f t="shared" si="20"/>
        <v>1145. Cuidado Continuo por una vida con bienestar con enfoque Población para formas extremas de exclusión:Alta externalidad3_MARTIRES2_NOVIEMBRE_2025</v>
      </c>
      <c r="O627" s="78">
        <v>19971</v>
      </c>
      <c r="P627" s="78"/>
      <c r="Q627" s="78"/>
      <c r="R627" s="79">
        <v>160</v>
      </c>
      <c r="S627" s="79">
        <v>3195360</v>
      </c>
    </row>
    <row r="628" spans="2:19" ht="30" customHeight="1">
      <c r="B628" s="77">
        <v>115</v>
      </c>
      <c r="C628" s="77" t="s">
        <v>161</v>
      </c>
      <c r="D628" s="77" t="s">
        <v>85</v>
      </c>
      <c r="E628" s="73" t="str">
        <f t="shared" si="21"/>
        <v>1155. Cuidado Continuo por una vida con bienestar con enfoque Población para formas extremas de exclusión:Gestión del Riesgo para el Bienestar Colectivo en los Territorios</v>
      </c>
      <c r="F628" s="77" t="s">
        <v>178</v>
      </c>
      <c r="G628" s="77" t="s">
        <v>85</v>
      </c>
      <c r="H628" s="77" t="s">
        <v>65</v>
      </c>
      <c r="I628" s="73" t="s">
        <v>34</v>
      </c>
      <c r="J628" s="77" t="s">
        <v>179</v>
      </c>
      <c r="K628" s="77" t="s">
        <v>39</v>
      </c>
      <c r="L628" s="75" t="s">
        <v>5</v>
      </c>
      <c r="M628" s="80" t="s">
        <v>1</v>
      </c>
      <c r="N628" s="73" t="str">
        <f t="shared" si="20"/>
        <v>1155. Cuidado Continuo por una vida con bienestar con enfoque Población para formas extremas de exclusión:Gestión del Riesgo para el Bienestar Colectivo en los Territorios3_MARTIRES2_NOVIEMBRE_2025</v>
      </c>
      <c r="O628" s="78">
        <v>70270</v>
      </c>
      <c r="P628" s="78"/>
      <c r="Q628" s="78"/>
      <c r="R628" s="79">
        <v>24</v>
      </c>
      <c r="S628" s="79">
        <v>1686480</v>
      </c>
    </row>
    <row r="629" spans="2:19" ht="30" customHeight="1">
      <c r="B629" s="77">
        <v>116</v>
      </c>
      <c r="C629" s="77" t="s">
        <v>180</v>
      </c>
      <c r="D629" s="77" t="s">
        <v>64</v>
      </c>
      <c r="E629" s="73" t="str">
        <f t="shared" si="21"/>
        <v xml:space="preserve">1166. Cuidado Continuo por una vida con bienestar para la población migrante internacional de BogotáPromoción de la salud y bienestar </v>
      </c>
      <c r="F629" s="77" t="s">
        <v>181</v>
      </c>
      <c r="G629" s="77" t="s">
        <v>64</v>
      </c>
      <c r="H629" s="77" t="s">
        <v>65</v>
      </c>
      <c r="I629" s="73" t="s">
        <v>34</v>
      </c>
      <c r="J629" s="77" t="s">
        <v>66</v>
      </c>
      <c r="K629" s="77" t="s">
        <v>39</v>
      </c>
      <c r="L629" s="75" t="s">
        <v>5</v>
      </c>
      <c r="M629" s="80" t="s">
        <v>1</v>
      </c>
      <c r="N629" s="73" t="str">
        <f t="shared" si="20"/>
        <v>1166. Cuidado Continuo por una vida con bienestar para la población migrante internacional de BogotáPromoción de la salud y bienestar 3_MARTIRES2_NOVIEMBRE_2025</v>
      </c>
      <c r="O629" s="78">
        <v>105404</v>
      </c>
      <c r="P629" s="78"/>
      <c r="Q629" s="78"/>
      <c r="R629" s="79">
        <v>31</v>
      </c>
      <c r="S629" s="79">
        <v>3267524</v>
      </c>
    </row>
    <row r="630" spans="2:19" ht="30" customHeight="1">
      <c r="B630" s="77">
        <v>117</v>
      </c>
      <c r="C630" s="77" t="s">
        <v>182</v>
      </c>
      <c r="D630" s="77" t="s">
        <v>64</v>
      </c>
      <c r="E630" s="73" t="str">
        <f t="shared" si="21"/>
        <v xml:space="preserve">1177. Cuidado Continuo por una vida con bienestar para la población con discapacidadPromoción de la salud y bienestar </v>
      </c>
      <c r="F630" s="77" t="s">
        <v>183</v>
      </c>
      <c r="G630" s="77" t="s">
        <v>64</v>
      </c>
      <c r="H630" s="77" t="s">
        <v>65</v>
      </c>
      <c r="I630" s="73" t="s">
        <v>34</v>
      </c>
      <c r="J630" s="77" t="s">
        <v>66</v>
      </c>
      <c r="K630" s="77" t="s">
        <v>39</v>
      </c>
      <c r="L630" s="75" t="s">
        <v>5</v>
      </c>
      <c r="M630" s="80" t="s">
        <v>1</v>
      </c>
      <c r="N630" s="73" t="str">
        <f t="shared" si="20"/>
        <v>1177. Cuidado Continuo por una vida con bienestar para la población con discapacidadPromoción de la salud y bienestar 3_MARTIRES2_NOVIEMBRE_2025</v>
      </c>
      <c r="O630" s="78">
        <v>161342</v>
      </c>
      <c r="P630" s="78"/>
      <c r="Q630" s="78"/>
      <c r="R630" s="79">
        <v>3</v>
      </c>
      <c r="S630" s="79">
        <v>484026</v>
      </c>
    </row>
    <row r="631" spans="2:19" ht="30" customHeight="1">
      <c r="B631" s="77">
        <v>117</v>
      </c>
      <c r="C631" s="77" t="s">
        <v>182</v>
      </c>
      <c r="D631" s="77" t="s">
        <v>64</v>
      </c>
      <c r="E631" s="73" t="str">
        <f t="shared" si="21"/>
        <v xml:space="preserve">1177. Cuidado Continuo por una vida con bienestar para la población con discapacidadPromoción de la salud y bienestar </v>
      </c>
      <c r="F631" s="77" t="s">
        <v>183</v>
      </c>
      <c r="G631" s="77" t="s">
        <v>64</v>
      </c>
      <c r="H631" s="77" t="s">
        <v>65</v>
      </c>
      <c r="I631" s="73" t="s">
        <v>34</v>
      </c>
      <c r="J631" s="77" t="s">
        <v>66</v>
      </c>
      <c r="K631" s="77" t="s">
        <v>36</v>
      </c>
      <c r="L631" s="75" t="s">
        <v>5</v>
      </c>
      <c r="M631" s="80" t="s">
        <v>1</v>
      </c>
      <c r="N631" s="73" t="str">
        <f t="shared" si="20"/>
        <v>1177. Cuidado Continuo por una vida con bienestar para la población con discapacidadPromoción de la salud y bienestar 3_MARTIRES2_NOVIEMBRE_2025</v>
      </c>
      <c r="O631" s="78">
        <v>161342</v>
      </c>
      <c r="P631" s="78"/>
      <c r="Q631" s="78"/>
      <c r="R631" s="76">
        <v>0</v>
      </c>
      <c r="S631" s="79">
        <v>0</v>
      </c>
    </row>
    <row r="632" spans="2:19" ht="30" customHeight="1">
      <c r="B632" s="77">
        <v>118</v>
      </c>
      <c r="C632" s="77" t="s">
        <v>182</v>
      </c>
      <c r="D632" s="77" t="s">
        <v>64</v>
      </c>
      <c r="E632" s="73" t="str">
        <f t="shared" si="21"/>
        <v xml:space="preserve">1187. Cuidado Continuo por una vida con bienestar para la población con discapacidadPromoción de la salud y bienestar </v>
      </c>
      <c r="F632" s="77" t="s">
        <v>184</v>
      </c>
      <c r="G632" s="77" t="s">
        <v>64</v>
      </c>
      <c r="H632" s="77" t="s">
        <v>65</v>
      </c>
      <c r="I632" s="73" t="s">
        <v>34</v>
      </c>
      <c r="J632" s="77" t="s">
        <v>83</v>
      </c>
      <c r="K632" s="77" t="s">
        <v>39</v>
      </c>
      <c r="L632" s="75" t="s">
        <v>5</v>
      </c>
      <c r="M632" s="80" t="s">
        <v>1</v>
      </c>
      <c r="N632" s="73" t="str">
        <f t="shared" si="20"/>
        <v>1187. Cuidado Continuo por una vida con bienestar para la población con discapacidadPromoción de la salud y bienestar 3_MARTIRES2_NOVIEMBRE_2025</v>
      </c>
      <c r="O632" s="78">
        <v>992404</v>
      </c>
      <c r="P632" s="78"/>
      <c r="Q632" s="78"/>
      <c r="R632" s="79">
        <v>1</v>
      </c>
      <c r="S632" s="79">
        <v>992404</v>
      </c>
    </row>
    <row r="633" spans="2:19" ht="30" customHeight="1">
      <c r="B633" s="77">
        <v>119</v>
      </c>
      <c r="C633" s="77" t="s">
        <v>182</v>
      </c>
      <c r="D633" s="77" t="s">
        <v>64</v>
      </c>
      <c r="E633" s="73" t="str">
        <f t="shared" si="21"/>
        <v xml:space="preserve">1197. Cuidado Continuo por una vida con bienestar para la población con discapacidadPromoción de la salud y bienestar </v>
      </c>
      <c r="F633" s="77" t="s">
        <v>185</v>
      </c>
      <c r="G633" s="77" t="s">
        <v>64</v>
      </c>
      <c r="H633" s="77" t="s">
        <v>65</v>
      </c>
      <c r="I633" s="73" t="s">
        <v>34</v>
      </c>
      <c r="J633" s="77" t="s">
        <v>66</v>
      </c>
      <c r="K633" s="77" t="s">
        <v>39</v>
      </c>
      <c r="L633" s="75" t="s">
        <v>5</v>
      </c>
      <c r="M633" s="80" t="s">
        <v>1</v>
      </c>
      <c r="N633" s="73" t="str">
        <f t="shared" si="20"/>
        <v>1197. Cuidado Continuo por una vida con bienestar para la población con discapacidadPromoción de la salud y bienestar 3_MARTIRES2_NOVIEMBRE_2025</v>
      </c>
      <c r="O633" s="78">
        <v>355662</v>
      </c>
      <c r="P633" s="78"/>
      <c r="Q633" s="78"/>
      <c r="R633" s="76">
        <v>0</v>
      </c>
      <c r="S633" s="79">
        <v>0</v>
      </c>
    </row>
    <row r="634" spans="2:19" ht="30" customHeight="1">
      <c r="B634" s="77">
        <v>120</v>
      </c>
      <c r="C634" s="77" t="s">
        <v>182</v>
      </c>
      <c r="D634" s="77" t="s">
        <v>64</v>
      </c>
      <c r="E634" s="73" t="str">
        <f t="shared" si="21"/>
        <v xml:space="preserve">1207. Cuidado Continuo por una vida con bienestar para la población con discapacidadPromoción de la salud y bienestar </v>
      </c>
      <c r="F634" s="77" t="s">
        <v>186</v>
      </c>
      <c r="G634" s="77" t="s">
        <v>64</v>
      </c>
      <c r="H634" s="77" t="s">
        <v>65</v>
      </c>
      <c r="I634" s="73" t="s">
        <v>34</v>
      </c>
      <c r="J634" s="77" t="s">
        <v>187</v>
      </c>
      <c r="K634" s="77" t="s">
        <v>39</v>
      </c>
      <c r="L634" s="75" t="s">
        <v>5</v>
      </c>
      <c r="M634" s="80" t="s">
        <v>1</v>
      </c>
      <c r="N634" s="73" t="str">
        <f t="shared" si="20"/>
        <v>1207. Cuidado Continuo por una vida con bienestar para la población con discapacidadPromoción de la salud y bienestar 3_MARTIRES2_NOVIEMBRE_2025</v>
      </c>
      <c r="O634" s="78">
        <v>1422652</v>
      </c>
      <c r="P634" s="78"/>
      <c r="Q634" s="78"/>
      <c r="R634" s="79">
        <v>1</v>
      </c>
      <c r="S634" s="79">
        <v>1422652</v>
      </c>
    </row>
    <row r="635" spans="2:19" ht="30" customHeight="1">
      <c r="B635" s="77">
        <v>121</v>
      </c>
      <c r="C635" s="77" t="s">
        <v>182</v>
      </c>
      <c r="D635" s="77" t="s">
        <v>93</v>
      </c>
      <c r="E635" s="73" t="str">
        <f t="shared" si="21"/>
        <v>1217. Cuidado Continuo por una vida con bienestar para la población con discapacidadAlta externalidad</v>
      </c>
      <c r="F635" s="77" t="s">
        <v>188</v>
      </c>
      <c r="G635" s="77" t="s">
        <v>93</v>
      </c>
      <c r="H635" s="77" t="s">
        <v>65</v>
      </c>
      <c r="I635" s="73" t="s">
        <v>34</v>
      </c>
      <c r="J635" s="77" t="s">
        <v>132</v>
      </c>
      <c r="K635" s="77" t="s">
        <v>39</v>
      </c>
      <c r="L635" s="75" t="s">
        <v>5</v>
      </c>
      <c r="M635" s="80" t="s">
        <v>1</v>
      </c>
      <c r="N635" s="73" t="str">
        <f t="shared" si="20"/>
        <v>1217. Cuidado Continuo por una vida con bienestar para la población con discapacidadAlta externalidad3_MARTIRES2_NOVIEMBRE_2025</v>
      </c>
      <c r="O635" s="78">
        <v>35135</v>
      </c>
      <c r="P635" s="78"/>
      <c r="Q635" s="78"/>
      <c r="R635" s="79">
        <v>5</v>
      </c>
      <c r="S635" s="79">
        <v>175675</v>
      </c>
    </row>
    <row r="636" spans="2:19" ht="30" customHeight="1">
      <c r="B636" s="77">
        <v>122</v>
      </c>
      <c r="C636" s="77" t="s">
        <v>182</v>
      </c>
      <c r="D636" s="77" t="s">
        <v>85</v>
      </c>
      <c r="E636" s="73" t="str">
        <f t="shared" si="21"/>
        <v>1227. Cuidado Continuo por una vida con bienestar para la población con discapacidadGestión del Riesgo para el Bienestar Colectivo en los Territorios</v>
      </c>
      <c r="F636" s="77" t="s">
        <v>189</v>
      </c>
      <c r="G636" s="77" t="s">
        <v>85</v>
      </c>
      <c r="H636" s="77" t="s">
        <v>65</v>
      </c>
      <c r="I636" s="73" t="s">
        <v>34</v>
      </c>
      <c r="J636" s="77" t="s">
        <v>190</v>
      </c>
      <c r="K636" s="77" t="s">
        <v>39</v>
      </c>
      <c r="L636" s="75" t="s">
        <v>5</v>
      </c>
      <c r="M636" s="80" t="s">
        <v>1</v>
      </c>
      <c r="N636" s="73" t="str">
        <f t="shared" si="20"/>
        <v>1227. Cuidado Continuo por una vida con bienestar para la población con discapacidadGestión del Riesgo para el Bienestar Colectivo en los Territorios3_MARTIRES2_NOVIEMBRE_2025</v>
      </c>
      <c r="O636" s="78">
        <v>53781</v>
      </c>
      <c r="P636" s="78"/>
      <c r="Q636" s="78"/>
      <c r="R636" s="79">
        <v>5</v>
      </c>
      <c r="S636" s="79">
        <v>268905</v>
      </c>
    </row>
    <row r="637" spans="2:19" ht="30" customHeight="1">
      <c r="B637" s="77">
        <v>123</v>
      </c>
      <c r="C637" s="77" t="s">
        <v>182</v>
      </c>
      <c r="D637" s="77" t="s">
        <v>64</v>
      </c>
      <c r="E637" s="73" t="str">
        <f t="shared" si="21"/>
        <v xml:space="preserve">1237. Cuidado Continuo por una vida con bienestar para la población con discapacidadPromoción de la salud y bienestar </v>
      </c>
      <c r="F637" s="77" t="s">
        <v>191</v>
      </c>
      <c r="G637" s="77" t="s">
        <v>64</v>
      </c>
      <c r="H637" s="77" t="s">
        <v>65</v>
      </c>
      <c r="I637" s="73" t="s">
        <v>34</v>
      </c>
      <c r="J637" s="77" t="s">
        <v>66</v>
      </c>
      <c r="K637" s="77" t="s">
        <v>39</v>
      </c>
      <c r="L637" s="75" t="s">
        <v>5</v>
      </c>
      <c r="M637" s="80" t="s">
        <v>1</v>
      </c>
      <c r="N637" s="73" t="str">
        <f t="shared" si="20"/>
        <v>1237. Cuidado Continuo por una vida con bienestar para la población con discapacidadPromoción de la salud y bienestar 3_MARTIRES2_NOVIEMBRE_2025</v>
      </c>
      <c r="O637" s="78">
        <v>266747</v>
      </c>
      <c r="P637" s="78"/>
      <c r="Q637" s="78"/>
      <c r="R637" s="79">
        <v>4</v>
      </c>
      <c r="S637" s="79">
        <v>1066988</v>
      </c>
    </row>
    <row r="638" spans="2:19" ht="30" customHeight="1">
      <c r="B638" s="77">
        <v>124</v>
      </c>
      <c r="C638" s="77" t="s">
        <v>182</v>
      </c>
      <c r="D638" s="77" t="s">
        <v>64</v>
      </c>
      <c r="E638" s="73" t="str">
        <f t="shared" si="21"/>
        <v xml:space="preserve">1247. Cuidado Continuo por una vida con bienestar para la población con discapacidadPromoción de la salud y bienestar </v>
      </c>
      <c r="F638" s="77" t="s">
        <v>192</v>
      </c>
      <c r="G638" s="77" t="s">
        <v>64</v>
      </c>
      <c r="H638" s="77" t="s">
        <v>65</v>
      </c>
      <c r="I638" s="73" t="s">
        <v>34</v>
      </c>
      <c r="J638" s="77" t="s">
        <v>193</v>
      </c>
      <c r="K638" s="77" t="s">
        <v>39</v>
      </c>
      <c r="L638" s="75" t="s">
        <v>5</v>
      </c>
      <c r="M638" s="80" t="s">
        <v>1</v>
      </c>
      <c r="N638" s="73" t="str">
        <f t="shared" si="20"/>
        <v>1247. Cuidado Continuo por una vida con bienestar para la población con discapacidadPromoción de la salud y bienestar 3_MARTIRES2_NOVIEMBRE_2025</v>
      </c>
      <c r="O638" s="78">
        <v>851865</v>
      </c>
      <c r="P638" s="78"/>
      <c r="Q638" s="78"/>
      <c r="R638" s="76">
        <v>0</v>
      </c>
      <c r="S638" s="79">
        <v>0</v>
      </c>
    </row>
    <row r="639" spans="2:19" ht="30" customHeight="1">
      <c r="B639" s="77">
        <v>125</v>
      </c>
      <c r="C639" s="77" t="s">
        <v>182</v>
      </c>
      <c r="D639" s="77" t="s">
        <v>64</v>
      </c>
      <c r="E639" s="73" t="str">
        <f t="shared" si="21"/>
        <v xml:space="preserve">1257. Cuidado Continuo por una vida con bienestar para la población con discapacidadPromoción de la salud y bienestar </v>
      </c>
      <c r="F639" s="77" t="s">
        <v>194</v>
      </c>
      <c r="G639" s="77" t="s">
        <v>64</v>
      </c>
      <c r="H639" s="77" t="s">
        <v>65</v>
      </c>
      <c r="I639" s="73" t="s">
        <v>34</v>
      </c>
      <c r="J639" s="77" t="s">
        <v>35</v>
      </c>
      <c r="K639" s="77" t="s">
        <v>55</v>
      </c>
      <c r="L639" s="75" t="s">
        <v>5</v>
      </c>
      <c r="M639" s="80" t="s">
        <v>1</v>
      </c>
      <c r="N639" s="73" t="str">
        <f t="shared" si="20"/>
        <v>1257. Cuidado Continuo por una vida con bienestar para la población con discapacidadPromoción de la salud y bienestar 3_MARTIRES2_NOVIEMBRE_2025</v>
      </c>
      <c r="O639" s="78">
        <v>12879544</v>
      </c>
      <c r="P639" s="78"/>
      <c r="Q639" s="78"/>
      <c r="R639" s="76">
        <v>0</v>
      </c>
      <c r="S639" s="79">
        <v>0</v>
      </c>
    </row>
    <row r="640" spans="2:19" ht="30" customHeight="1">
      <c r="B640" s="77">
        <v>126</v>
      </c>
      <c r="C640" s="77" t="s">
        <v>195</v>
      </c>
      <c r="D640" s="77" t="s">
        <v>64</v>
      </c>
      <c r="E640" s="73" t="str">
        <f t="shared" si="21"/>
        <v xml:space="preserve">1268. Cuidado Continuo por una vida con bienestar para la ruralidad de BogotáPromoción de la salud y bienestar </v>
      </c>
      <c r="F640" s="77" t="s">
        <v>196</v>
      </c>
      <c r="G640" s="77" t="s">
        <v>64</v>
      </c>
      <c r="H640" s="77" t="s">
        <v>65</v>
      </c>
      <c r="I640" s="73" t="s">
        <v>34</v>
      </c>
      <c r="J640" s="77" t="s">
        <v>66</v>
      </c>
      <c r="K640" s="77" t="s">
        <v>55</v>
      </c>
      <c r="L640" s="75" t="s">
        <v>5</v>
      </c>
      <c r="M640" s="80" t="s">
        <v>1</v>
      </c>
      <c r="N640" s="73" t="str">
        <f t="shared" si="20"/>
        <v>1268. Cuidado Continuo por una vida con bienestar para la ruralidad de BogotáPromoción de la salud y bienestar 3_MARTIRES2_NOVIEMBRE_2025</v>
      </c>
      <c r="O640" s="78">
        <v>175674</v>
      </c>
      <c r="P640" s="78"/>
      <c r="Q640" s="78"/>
      <c r="R640" s="76">
        <v>0</v>
      </c>
      <c r="S640" s="79">
        <v>0</v>
      </c>
    </row>
    <row r="641" spans="2:19" ht="30" customHeight="1">
      <c r="B641" s="77">
        <v>127</v>
      </c>
      <c r="C641" s="77" t="s">
        <v>195</v>
      </c>
      <c r="D641" s="77" t="s">
        <v>64</v>
      </c>
      <c r="E641" s="73" t="str">
        <f t="shared" si="21"/>
        <v xml:space="preserve">1278. Cuidado Continuo por una vida con bienestar para la ruralidad de BogotáPromoción de la salud y bienestar </v>
      </c>
      <c r="F641" s="77" t="s">
        <v>197</v>
      </c>
      <c r="G641" s="77" t="s">
        <v>64</v>
      </c>
      <c r="H641" s="77" t="s">
        <v>65</v>
      </c>
      <c r="I641" s="73" t="s">
        <v>34</v>
      </c>
      <c r="J641" s="77" t="s">
        <v>66</v>
      </c>
      <c r="K641" s="77" t="s">
        <v>39</v>
      </c>
      <c r="L641" s="75" t="s">
        <v>5</v>
      </c>
      <c r="M641" s="80" t="s">
        <v>1</v>
      </c>
      <c r="N641" s="73" t="str">
        <f t="shared" si="20"/>
        <v>1278. Cuidado Continuo por una vida con bienestar para la ruralidad de BogotáPromoción de la salud y bienestar 3_MARTIRES2_NOVIEMBRE_2025</v>
      </c>
      <c r="O641" s="78">
        <v>468320</v>
      </c>
      <c r="P641" s="78"/>
      <c r="Q641" s="78"/>
      <c r="R641" s="76">
        <v>0</v>
      </c>
      <c r="S641" s="79">
        <v>0</v>
      </c>
    </row>
    <row r="642" spans="2:19" ht="30" customHeight="1">
      <c r="B642" s="77">
        <v>127</v>
      </c>
      <c r="C642" s="77" t="s">
        <v>195</v>
      </c>
      <c r="D642" s="77" t="s">
        <v>64</v>
      </c>
      <c r="E642" s="73" t="str">
        <f t="shared" si="21"/>
        <v xml:space="preserve">1278. Cuidado Continuo por una vida con bienestar para la ruralidad de BogotáPromoción de la salud y bienestar </v>
      </c>
      <c r="F642" s="77" t="s">
        <v>197</v>
      </c>
      <c r="G642" s="77" t="s">
        <v>64</v>
      </c>
      <c r="H642" s="77" t="s">
        <v>65</v>
      </c>
      <c r="I642" s="73" t="s">
        <v>34</v>
      </c>
      <c r="J642" s="77" t="s">
        <v>66</v>
      </c>
      <c r="K642" s="77" t="s">
        <v>39</v>
      </c>
      <c r="L642" s="75" t="s">
        <v>5</v>
      </c>
      <c r="M642" s="80" t="s">
        <v>1</v>
      </c>
      <c r="N642" s="73" t="str">
        <f t="shared" si="20"/>
        <v>1278. Cuidado Continuo por una vida con bienestar para la ruralidad de BogotáPromoción de la salud y bienestar 3_MARTIRES2_NOVIEMBRE_2025</v>
      </c>
      <c r="O642" s="78">
        <v>468320</v>
      </c>
      <c r="P642" s="78"/>
      <c r="Q642" s="78"/>
      <c r="R642" s="76">
        <v>0</v>
      </c>
      <c r="S642" s="79">
        <v>0</v>
      </c>
    </row>
    <row r="643" spans="2:19" ht="30" customHeight="1">
      <c r="B643" s="77">
        <v>127</v>
      </c>
      <c r="C643" s="77" t="s">
        <v>195</v>
      </c>
      <c r="D643" s="77" t="s">
        <v>64</v>
      </c>
      <c r="E643" s="73" t="str">
        <f t="shared" si="21"/>
        <v xml:space="preserve">1278. Cuidado Continuo por una vida con bienestar para la ruralidad de BogotáPromoción de la salud y bienestar </v>
      </c>
      <c r="F643" s="77" t="s">
        <v>197</v>
      </c>
      <c r="G643" s="77" t="s">
        <v>64</v>
      </c>
      <c r="H643" s="77" t="s">
        <v>65</v>
      </c>
      <c r="I643" s="73" t="s">
        <v>34</v>
      </c>
      <c r="J643" s="77" t="s">
        <v>66</v>
      </c>
      <c r="K643" s="77" t="s">
        <v>39</v>
      </c>
      <c r="L643" s="75" t="s">
        <v>5</v>
      </c>
      <c r="M643" s="80" t="s">
        <v>1</v>
      </c>
      <c r="N643" s="73" t="str">
        <f t="shared" si="20"/>
        <v>1278. Cuidado Continuo por una vida con bienestar para la ruralidad de BogotáPromoción de la salud y bienestar 3_MARTIRES2_NOVIEMBRE_2025</v>
      </c>
      <c r="O643" s="78">
        <v>468320</v>
      </c>
      <c r="P643" s="78"/>
      <c r="Q643" s="78"/>
      <c r="R643" s="76">
        <v>0</v>
      </c>
      <c r="S643" s="79">
        <v>0</v>
      </c>
    </row>
    <row r="644" spans="2:19" ht="30" customHeight="1">
      <c r="B644" s="77">
        <v>128</v>
      </c>
      <c r="C644" s="77" t="s">
        <v>195</v>
      </c>
      <c r="D644" s="77" t="s">
        <v>64</v>
      </c>
      <c r="E644" s="73" t="str">
        <f t="shared" si="21"/>
        <v xml:space="preserve">1288. Cuidado Continuo por una vida con bienestar para la ruralidad de BogotáPromoción de la salud y bienestar </v>
      </c>
      <c r="F644" s="77" t="s">
        <v>198</v>
      </c>
      <c r="G644" s="77" t="s">
        <v>64</v>
      </c>
      <c r="H644" s="77" t="s">
        <v>65</v>
      </c>
      <c r="I644" s="73" t="s">
        <v>34</v>
      </c>
      <c r="J644" s="77" t="s">
        <v>66</v>
      </c>
      <c r="K644" s="77" t="s">
        <v>55</v>
      </c>
      <c r="L644" s="75" t="s">
        <v>5</v>
      </c>
      <c r="M644" s="80" t="s">
        <v>1</v>
      </c>
      <c r="N644" s="73" t="str">
        <f t="shared" si="20"/>
        <v>1288. Cuidado Continuo por una vida con bienestar para la ruralidad de BogotáPromoción de la salud y bienestar 3_MARTIRES2_NOVIEMBRE_2025</v>
      </c>
      <c r="O644" s="78">
        <v>140539</v>
      </c>
      <c r="P644" s="78"/>
      <c r="Q644" s="78"/>
      <c r="R644" s="76">
        <v>0</v>
      </c>
      <c r="S644" s="79">
        <v>0</v>
      </c>
    </row>
    <row r="645" spans="2:19" ht="30" customHeight="1">
      <c r="B645" s="77">
        <v>128</v>
      </c>
      <c r="C645" s="77" t="s">
        <v>195</v>
      </c>
      <c r="D645" s="77" t="s">
        <v>64</v>
      </c>
      <c r="E645" s="73" t="str">
        <f t="shared" si="21"/>
        <v xml:space="preserve">1288. Cuidado Continuo por una vida con bienestar para la ruralidad de BogotáPromoción de la salud y bienestar </v>
      </c>
      <c r="F645" s="77" t="s">
        <v>198</v>
      </c>
      <c r="G645" s="77" t="s">
        <v>64</v>
      </c>
      <c r="H645" s="77" t="s">
        <v>65</v>
      </c>
      <c r="I645" s="73" t="s">
        <v>34</v>
      </c>
      <c r="J645" s="77" t="s">
        <v>66</v>
      </c>
      <c r="K645" s="77" t="s">
        <v>55</v>
      </c>
      <c r="L645" s="75" t="s">
        <v>5</v>
      </c>
      <c r="M645" s="80" t="s">
        <v>1</v>
      </c>
      <c r="N645" s="73" t="str">
        <f t="shared" ref="N645:N708" si="22">+E645&amp;L645&amp;M645</f>
        <v>1288. Cuidado Continuo por una vida con bienestar para la ruralidad de BogotáPromoción de la salud y bienestar 3_MARTIRES2_NOVIEMBRE_2025</v>
      </c>
      <c r="O645" s="78">
        <v>140539</v>
      </c>
      <c r="P645" s="78"/>
      <c r="Q645" s="78"/>
      <c r="R645" s="76">
        <v>0</v>
      </c>
      <c r="S645" s="79">
        <v>0</v>
      </c>
    </row>
    <row r="646" spans="2:19" ht="30" customHeight="1">
      <c r="B646" s="77">
        <v>129</v>
      </c>
      <c r="C646" s="77" t="s">
        <v>195</v>
      </c>
      <c r="D646" s="77" t="s">
        <v>64</v>
      </c>
      <c r="E646" s="73" t="str">
        <f t="shared" si="21"/>
        <v xml:space="preserve">1298. Cuidado Continuo por una vida con bienestar para la ruralidad de BogotáPromoción de la salud y bienestar </v>
      </c>
      <c r="F646" s="77" t="s">
        <v>199</v>
      </c>
      <c r="G646" s="77" t="s">
        <v>64</v>
      </c>
      <c r="H646" s="77" t="s">
        <v>65</v>
      </c>
      <c r="I646" s="73" t="s">
        <v>34</v>
      </c>
      <c r="J646" s="77" t="s">
        <v>66</v>
      </c>
      <c r="K646" s="77" t="s">
        <v>39</v>
      </c>
      <c r="L646" s="75" t="s">
        <v>5</v>
      </c>
      <c r="M646" s="80" t="s">
        <v>1</v>
      </c>
      <c r="N646" s="73" t="str">
        <f t="shared" si="22"/>
        <v>1298. Cuidado Continuo por una vida con bienestar para la ruralidad de BogotáPromoción de la salud y bienestar 3_MARTIRES2_NOVIEMBRE_2025</v>
      </c>
      <c r="O646" s="78">
        <v>175674</v>
      </c>
      <c r="P646" s="78"/>
      <c r="Q646" s="78"/>
      <c r="R646" s="76">
        <v>0</v>
      </c>
      <c r="S646" s="79">
        <v>0</v>
      </c>
    </row>
    <row r="647" spans="2:19" ht="30" customHeight="1">
      <c r="B647" s="77">
        <v>130</v>
      </c>
      <c r="C647" s="77" t="s">
        <v>195</v>
      </c>
      <c r="D647" s="77" t="s">
        <v>64</v>
      </c>
      <c r="E647" s="73" t="str">
        <f t="shared" si="21"/>
        <v xml:space="preserve">1308. Cuidado Continuo por una vida con bienestar para la ruralidad de BogotáPromoción de la salud y bienestar </v>
      </c>
      <c r="F647" s="77" t="s">
        <v>200</v>
      </c>
      <c r="G647" s="77" t="s">
        <v>64</v>
      </c>
      <c r="H647" s="77" t="s">
        <v>65</v>
      </c>
      <c r="I647" s="73" t="s">
        <v>34</v>
      </c>
      <c r="J647" s="77" t="s">
        <v>66</v>
      </c>
      <c r="K647" s="77" t="s">
        <v>55</v>
      </c>
      <c r="L647" s="75" t="s">
        <v>5</v>
      </c>
      <c r="M647" s="80" t="s">
        <v>1</v>
      </c>
      <c r="N647" s="73" t="str">
        <f t="shared" si="22"/>
        <v>1308. Cuidado Continuo por una vida con bienestar para la ruralidad de BogotáPromoción de la salud y bienestar 3_MARTIRES2_NOVIEMBRE_2025</v>
      </c>
      <c r="O647" s="78">
        <v>140539</v>
      </c>
      <c r="P647" s="78"/>
      <c r="Q647" s="78"/>
      <c r="R647" s="76">
        <v>0</v>
      </c>
      <c r="S647" s="79">
        <v>0</v>
      </c>
    </row>
    <row r="648" spans="2:19" ht="30" customHeight="1">
      <c r="B648" s="77">
        <v>131</v>
      </c>
      <c r="C648" s="77" t="s">
        <v>195</v>
      </c>
      <c r="D648" s="77" t="s">
        <v>85</v>
      </c>
      <c r="E648" s="73" t="str">
        <f t="shared" si="21"/>
        <v>1318. Cuidado Continuo por una vida con bienestar para la ruralidad de BogotáGestión del Riesgo para el Bienestar Colectivo en los Territorios</v>
      </c>
      <c r="F648" s="77" t="s">
        <v>201</v>
      </c>
      <c r="G648" s="77" t="s">
        <v>85</v>
      </c>
      <c r="H648" s="77" t="s">
        <v>65</v>
      </c>
      <c r="I648" s="73" t="s">
        <v>34</v>
      </c>
      <c r="J648" s="77" t="s">
        <v>129</v>
      </c>
      <c r="K648" s="77" t="s">
        <v>39</v>
      </c>
      <c r="L648" s="75" t="s">
        <v>5</v>
      </c>
      <c r="M648" s="80" t="s">
        <v>1</v>
      </c>
      <c r="N648" s="73" t="str">
        <f t="shared" si="22"/>
        <v>1318. Cuidado Continuo por una vida con bienestar para la ruralidad de BogotáGestión del Riesgo para el Bienestar Colectivo en los Territorios3_MARTIRES2_NOVIEMBRE_2025</v>
      </c>
      <c r="O648" s="78">
        <v>940787</v>
      </c>
      <c r="P648" s="78"/>
      <c r="Q648" s="78"/>
      <c r="R648" s="76">
        <v>0</v>
      </c>
      <c r="S648" s="79">
        <v>0</v>
      </c>
    </row>
    <row r="649" spans="2:19" ht="30" customHeight="1">
      <c r="B649" s="77">
        <v>132</v>
      </c>
      <c r="C649" s="77" t="s">
        <v>195</v>
      </c>
      <c r="D649" s="77" t="s">
        <v>85</v>
      </c>
      <c r="E649" s="73" t="str">
        <f t="shared" si="21"/>
        <v>1328. Cuidado Continuo por una vida con bienestar para la ruralidad de BogotáGestión del Riesgo para el Bienestar Colectivo en los Territorios</v>
      </c>
      <c r="F649" s="77" t="s">
        <v>202</v>
      </c>
      <c r="G649" s="77" t="s">
        <v>85</v>
      </c>
      <c r="H649" s="77" t="s">
        <v>65</v>
      </c>
      <c r="I649" s="73" t="s">
        <v>34</v>
      </c>
      <c r="J649" s="77" t="s">
        <v>203</v>
      </c>
      <c r="K649" s="77" t="s">
        <v>55</v>
      </c>
      <c r="L649" s="75" t="s">
        <v>5</v>
      </c>
      <c r="M649" s="80" t="s">
        <v>1</v>
      </c>
      <c r="N649" s="73" t="str">
        <f t="shared" si="22"/>
        <v>1328. Cuidado Continuo por una vida con bienestar para la ruralidad de BogotáGestión del Riesgo para el Bienestar Colectivo en los Territorios3_MARTIRES2_NOVIEMBRE_2025</v>
      </c>
      <c r="O649" s="78">
        <v>250875</v>
      </c>
      <c r="P649" s="78"/>
      <c r="Q649" s="78"/>
      <c r="R649" s="76">
        <v>0</v>
      </c>
      <c r="S649" s="79">
        <v>0</v>
      </c>
    </row>
    <row r="650" spans="2:19" ht="30" customHeight="1">
      <c r="B650" s="77">
        <v>133</v>
      </c>
      <c r="C650" s="77" t="s">
        <v>195</v>
      </c>
      <c r="D650" s="77" t="s">
        <v>85</v>
      </c>
      <c r="E650" s="73" t="str">
        <f t="shared" si="21"/>
        <v>1338. Cuidado Continuo por una vida con bienestar para la ruralidad de BogotáGestión del Riesgo para el Bienestar Colectivo en los Territorios</v>
      </c>
      <c r="F650" s="77" t="s">
        <v>204</v>
      </c>
      <c r="G650" s="77" t="s">
        <v>85</v>
      </c>
      <c r="H650" s="77" t="s">
        <v>65</v>
      </c>
      <c r="I650" s="73" t="s">
        <v>34</v>
      </c>
      <c r="J650" s="77" t="s">
        <v>203</v>
      </c>
      <c r="K650" s="77" t="s">
        <v>55</v>
      </c>
      <c r="L650" s="75" t="s">
        <v>5</v>
      </c>
      <c r="M650" s="80" t="s">
        <v>1</v>
      </c>
      <c r="N650" s="73" t="str">
        <f t="shared" si="22"/>
        <v>1338. Cuidado Continuo por una vida con bienestar para la ruralidad de BogotáGestión del Riesgo para el Bienestar Colectivo en los Territorios3_MARTIRES2_NOVIEMBRE_2025</v>
      </c>
      <c r="O650" s="78">
        <v>183687</v>
      </c>
      <c r="P650" s="78"/>
      <c r="Q650" s="78"/>
      <c r="R650" s="76">
        <v>0</v>
      </c>
      <c r="S650" s="79">
        <v>0</v>
      </c>
    </row>
    <row r="651" spans="2:19" ht="30" customHeight="1">
      <c r="B651" s="77">
        <v>134</v>
      </c>
      <c r="C651" s="77" t="s">
        <v>195</v>
      </c>
      <c r="D651" s="77" t="s">
        <v>85</v>
      </c>
      <c r="E651" s="73" t="str">
        <f t="shared" si="21"/>
        <v>1348. Cuidado Continuo por una vida con bienestar para la ruralidad de BogotáGestión del Riesgo para el Bienestar Colectivo en los Territorios</v>
      </c>
      <c r="F651" s="77" t="s">
        <v>205</v>
      </c>
      <c r="G651" s="77" t="s">
        <v>85</v>
      </c>
      <c r="H651" s="77" t="s">
        <v>65</v>
      </c>
      <c r="I651" s="73" t="s">
        <v>34</v>
      </c>
      <c r="J651" s="77" t="s">
        <v>126</v>
      </c>
      <c r="K651" s="77" t="s">
        <v>55</v>
      </c>
      <c r="L651" s="75" t="s">
        <v>5</v>
      </c>
      <c r="M651" s="80" t="s">
        <v>1</v>
      </c>
      <c r="N651" s="73" t="str">
        <f t="shared" si="22"/>
        <v>1348. Cuidado Continuo por una vida con bienestar para la ruralidad de BogotáGestión del Riesgo para el Bienestar Colectivo en los Territorios3_MARTIRES2_NOVIEMBRE_2025</v>
      </c>
      <c r="O651" s="78">
        <v>110336</v>
      </c>
      <c r="P651" s="78"/>
      <c r="Q651" s="78"/>
      <c r="R651" s="76">
        <v>0</v>
      </c>
      <c r="S651" s="79">
        <v>0</v>
      </c>
    </row>
    <row r="652" spans="2:19" ht="30" customHeight="1">
      <c r="B652" s="77">
        <v>135</v>
      </c>
      <c r="C652" s="77" t="s">
        <v>195</v>
      </c>
      <c r="D652" s="77" t="s">
        <v>85</v>
      </c>
      <c r="E652" s="73" t="str">
        <f t="shared" si="21"/>
        <v>1358. Cuidado Continuo por una vida con bienestar para la ruralidad de BogotáGestión del Riesgo para el Bienestar Colectivo en los Territorios</v>
      </c>
      <c r="F652" s="77" t="s">
        <v>206</v>
      </c>
      <c r="G652" s="77" t="s">
        <v>85</v>
      </c>
      <c r="H652" s="77" t="s">
        <v>65</v>
      </c>
      <c r="I652" s="73" t="s">
        <v>34</v>
      </c>
      <c r="J652" s="77" t="s">
        <v>126</v>
      </c>
      <c r="K652" s="77" t="s">
        <v>39</v>
      </c>
      <c r="L652" s="75" t="s">
        <v>5</v>
      </c>
      <c r="M652" s="80" t="s">
        <v>1</v>
      </c>
      <c r="N652" s="73" t="str">
        <f t="shared" si="22"/>
        <v>1358. Cuidado Continuo por una vida con bienestar para la ruralidad de BogotáGestión del Riesgo para el Bienestar Colectivo en los Territorios3_MARTIRES2_NOVIEMBRE_2025</v>
      </c>
      <c r="O652" s="78">
        <v>137922</v>
      </c>
      <c r="P652" s="78"/>
      <c r="Q652" s="78"/>
      <c r="R652" s="76">
        <v>0</v>
      </c>
      <c r="S652" s="79">
        <v>0</v>
      </c>
    </row>
    <row r="653" spans="2:19" ht="30" customHeight="1">
      <c r="B653" s="77">
        <v>86</v>
      </c>
      <c r="C653" s="77" t="s">
        <v>207</v>
      </c>
      <c r="D653" s="77" t="s">
        <v>210</v>
      </c>
      <c r="E653" s="73" t="str">
        <f t="shared" si="21"/>
        <v>869. Gestión de Programas Estrategias y Planes para el BienestarPlan</v>
      </c>
      <c r="F653" s="77" t="s">
        <v>209</v>
      </c>
      <c r="G653" s="77" t="s">
        <v>210</v>
      </c>
      <c r="H653" s="77" t="s">
        <v>65</v>
      </c>
      <c r="I653" s="73" t="s">
        <v>34</v>
      </c>
      <c r="J653" s="77" t="s">
        <v>193</v>
      </c>
      <c r="K653" s="77" t="s">
        <v>36</v>
      </c>
      <c r="L653" s="75" t="s">
        <v>5</v>
      </c>
      <c r="M653" s="80" t="s">
        <v>1</v>
      </c>
      <c r="N653" s="73" t="str">
        <f t="shared" si="22"/>
        <v>869. Gestión de Programas Estrategias y Planes para el BienestarPlan3_MARTIRES2_NOVIEMBRE_2025</v>
      </c>
      <c r="O653" s="78">
        <v>73474880</v>
      </c>
      <c r="P653" s="78"/>
      <c r="Q653" s="78"/>
      <c r="R653" s="76">
        <v>0</v>
      </c>
      <c r="S653" s="79">
        <v>0</v>
      </c>
    </row>
    <row r="654" spans="2:19" ht="30" customHeight="1">
      <c r="B654" s="77">
        <v>136</v>
      </c>
      <c r="C654" s="77" t="s">
        <v>207</v>
      </c>
      <c r="D654" s="77" t="s">
        <v>212</v>
      </c>
      <c r="E654" s="73" t="str">
        <f t="shared" si="21"/>
        <v>1369. Gestión de Programas Estrategias y Planes para el BienestarPrograma</v>
      </c>
      <c r="F654" s="77" t="s">
        <v>211</v>
      </c>
      <c r="G654" s="77" t="s">
        <v>212</v>
      </c>
      <c r="H654" s="77" t="s">
        <v>44</v>
      </c>
      <c r="I654" s="73" t="s">
        <v>34</v>
      </c>
      <c r="J654" s="77" t="s">
        <v>35</v>
      </c>
      <c r="K654" s="77" t="s">
        <v>36</v>
      </c>
      <c r="L654" s="75" t="s">
        <v>5</v>
      </c>
      <c r="M654" s="80" t="s">
        <v>1</v>
      </c>
      <c r="N654" s="73" t="str">
        <f t="shared" si="22"/>
        <v>1369. Gestión de Programas Estrategias y Planes para el BienestarPrograma3_MARTIRES2_NOVIEMBRE_2025</v>
      </c>
      <c r="O654" s="78">
        <v>5621568</v>
      </c>
      <c r="P654" s="78"/>
      <c r="Q654" s="78"/>
      <c r="R654" s="76">
        <v>0</v>
      </c>
      <c r="S654" s="79">
        <v>0</v>
      </c>
    </row>
    <row r="655" spans="2:19" ht="30" customHeight="1">
      <c r="B655" s="77">
        <v>137</v>
      </c>
      <c r="C655" s="77" t="s">
        <v>207</v>
      </c>
      <c r="D655" s="77" t="s">
        <v>212</v>
      </c>
      <c r="E655" s="73" t="str">
        <f t="shared" si="21"/>
        <v>1379. Gestión de Programas Estrategias y Planes para el BienestarPrograma</v>
      </c>
      <c r="F655" s="77" t="s">
        <v>213</v>
      </c>
      <c r="G655" s="77" t="s">
        <v>212</v>
      </c>
      <c r="H655" s="77" t="s">
        <v>44</v>
      </c>
      <c r="I655" s="73" t="s">
        <v>34</v>
      </c>
      <c r="J655" s="77" t="s">
        <v>35</v>
      </c>
      <c r="K655" s="77" t="s">
        <v>36</v>
      </c>
      <c r="L655" s="75" t="s">
        <v>5</v>
      </c>
      <c r="M655" s="80" t="s">
        <v>1</v>
      </c>
      <c r="N655" s="73" t="str">
        <f t="shared" si="22"/>
        <v>1379. Gestión de Programas Estrategias y Planes para el BienestarPrograma3_MARTIRES2_NOVIEMBRE_2025</v>
      </c>
      <c r="O655" s="78">
        <v>3994272</v>
      </c>
      <c r="P655" s="78"/>
      <c r="Q655" s="78"/>
      <c r="R655" s="76">
        <v>0</v>
      </c>
      <c r="S655" s="79">
        <v>0</v>
      </c>
    </row>
    <row r="656" spans="2:19" ht="30" customHeight="1">
      <c r="B656" s="77">
        <v>138</v>
      </c>
      <c r="C656" s="77" t="s">
        <v>207</v>
      </c>
      <c r="D656" s="77" t="s">
        <v>212</v>
      </c>
      <c r="E656" s="73" t="str">
        <f t="shared" si="21"/>
        <v>1389. Gestión de Programas Estrategias y Planes para el BienestarPrograma</v>
      </c>
      <c r="F656" s="77" t="s">
        <v>214</v>
      </c>
      <c r="G656" s="77" t="s">
        <v>212</v>
      </c>
      <c r="H656" s="77" t="s">
        <v>44</v>
      </c>
      <c r="I656" s="73" t="s">
        <v>34</v>
      </c>
      <c r="J656" s="77" t="s">
        <v>35</v>
      </c>
      <c r="K656" s="77" t="s">
        <v>36</v>
      </c>
      <c r="L656" s="75" t="s">
        <v>5</v>
      </c>
      <c r="M656" s="80" t="s">
        <v>1</v>
      </c>
      <c r="N656" s="73" t="str">
        <f t="shared" si="22"/>
        <v>1389. Gestión de Programas Estrategias y Planes para el BienestarPrograma3_MARTIRES2_NOVIEMBRE_2025</v>
      </c>
      <c r="O656" s="78">
        <v>12969056</v>
      </c>
      <c r="P656" s="78"/>
      <c r="Q656" s="78"/>
      <c r="R656" s="76">
        <v>0</v>
      </c>
      <c r="S656" s="79">
        <v>0</v>
      </c>
    </row>
    <row r="657" spans="2:19" ht="30" customHeight="1">
      <c r="B657" s="77">
        <v>139</v>
      </c>
      <c r="C657" s="77" t="s">
        <v>207</v>
      </c>
      <c r="D657" s="77" t="s">
        <v>212</v>
      </c>
      <c r="E657" s="73" t="str">
        <f t="shared" si="21"/>
        <v>1399. Gestión de Programas Estrategias y Planes para el BienestarPrograma</v>
      </c>
      <c r="F657" s="77" t="s">
        <v>215</v>
      </c>
      <c r="G657" s="77" t="s">
        <v>212</v>
      </c>
      <c r="H657" s="77" t="s">
        <v>44</v>
      </c>
      <c r="I657" s="73" t="s">
        <v>34</v>
      </c>
      <c r="J657" s="77" t="s">
        <v>35</v>
      </c>
      <c r="K657" s="77" t="s">
        <v>36</v>
      </c>
      <c r="L657" s="75" t="s">
        <v>5</v>
      </c>
      <c r="M657" s="80" t="s">
        <v>1</v>
      </c>
      <c r="N657" s="73" t="str">
        <f t="shared" si="22"/>
        <v>1399. Gestión de Programas Estrategias y Planes para el BienestarPrograma3_MARTIRES2_NOVIEMBRE_2025</v>
      </c>
      <c r="O657" s="78">
        <v>3994272</v>
      </c>
      <c r="P657" s="78"/>
      <c r="Q657" s="78"/>
      <c r="R657" s="76">
        <v>0</v>
      </c>
      <c r="S657" s="79">
        <v>0</v>
      </c>
    </row>
    <row r="658" spans="2:19" ht="30" customHeight="1">
      <c r="B658" s="77">
        <v>140</v>
      </c>
      <c r="C658" s="77" t="s">
        <v>207</v>
      </c>
      <c r="D658" s="77" t="s">
        <v>212</v>
      </c>
      <c r="E658" s="73" t="str">
        <f t="shared" si="21"/>
        <v>1409. Gestión de Programas Estrategias y Planes para el BienestarPrograma</v>
      </c>
      <c r="F658" s="77" t="s">
        <v>216</v>
      </c>
      <c r="G658" s="77" t="s">
        <v>212</v>
      </c>
      <c r="H658" s="77" t="s">
        <v>44</v>
      </c>
      <c r="I658" s="73" t="s">
        <v>34</v>
      </c>
      <c r="J658" s="77" t="s">
        <v>35</v>
      </c>
      <c r="K658" s="77" t="s">
        <v>36</v>
      </c>
      <c r="L658" s="75" t="s">
        <v>5</v>
      </c>
      <c r="M658" s="80" t="s">
        <v>1</v>
      </c>
      <c r="N658" s="73" t="str">
        <f t="shared" si="22"/>
        <v>1409. Gestión de Programas Estrategias y Planes para el BienestarPrograma3_MARTIRES2_NOVIEMBRE_2025</v>
      </c>
      <c r="O658" s="78">
        <v>5621568</v>
      </c>
      <c r="P658" s="78"/>
      <c r="Q658" s="78"/>
      <c r="R658" s="76">
        <v>0</v>
      </c>
      <c r="S658" s="79">
        <v>0</v>
      </c>
    </row>
    <row r="659" spans="2:19" ht="30" customHeight="1">
      <c r="B659" s="77">
        <v>141</v>
      </c>
      <c r="C659" s="77" t="s">
        <v>207</v>
      </c>
      <c r="D659" s="77" t="s">
        <v>212</v>
      </c>
      <c r="E659" s="73" t="str">
        <f t="shared" si="21"/>
        <v>1419. Gestión de Programas Estrategias y Planes para el BienestarPrograma</v>
      </c>
      <c r="F659" s="77" t="s">
        <v>217</v>
      </c>
      <c r="G659" s="77" t="s">
        <v>212</v>
      </c>
      <c r="H659" s="77" t="s">
        <v>44</v>
      </c>
      <c r="I659" s="73" t="s">
        <v>34</v>
      </c>
      <c r="J659" s="77" t="s">
        <v>35</v>
      </c>
      <c r="K659" s="77" t="s">
        <v>36</v>
      </c>
      <c r="L659" s="75" t="s">
        <v>5</v>
      </c>
      <c r="M659" s="80" t="s">
        <v>1</v>
      </c>
      <c r="N659" s="73" t="str">
        <f t="shared" si="22"/>
        <v>1419. Gestión de Programas Estrategias y Planes para el BienestarPrograma3_MARTIRES2_NOVIEMBRE_2025</v>
      </c>
      <c r="O659" s="78">
        <v>3994272</v>
      </c>
      <c r="P659" s="78"/>
      <c r="Q659" s="78"/>
      <c r="R659" s="76">
        <v>0</v>
      </c>
      <c r="S659" s="79">
        <v>0</v>
      </c>
    </row>
    <row r="660" spans="2:19" ht="30" customHeight="1">
      <c r="B660" s="77">
        <v>142</v>
      </c>
      <c r="C660" s="77" t="s">
        <v>207</v>
      </c>
      <c r="D660" s="77" t="s">
        <v>212</v>
      </c>
      <c r="E660" s="73" t="str">
        <f t="shared" ref="E660:E723" si="23">B660&amp;C660&amp;D660</f>
        <v>1429. Gestión de Programas Estrategias y Planes para el BienestarPrograma</v>
      </c>
      <c r="F660" s="77" t="s">
        <v>218</v>
      </c>
      <c r="G660" s="77" t="s">
        <v>212</v>
      </c>
      <c r="H660" s="77" t="s">
        <v>44</v>
      </c>
      <c r="I660" s="73" t="s">
        <v>34</v>
      </c>
      <c r="J660" s="77" t="s">
        <v>35</v>
      </c>
      <c r="K660" s="77" t="s">
        <v>55</v>
      </c>
      <c r="L660" s="75" t="s">
        <v>5</v>
      </c>
      <c r="M660" s="80" t="s">
        <v>1</v>
      </c>
      <c r="N660" s="73" t="str">
        <f t="shared" si="22"/>
        <v>1429. Gestión de Programas Estrategias y Planes para el BienestarPrograma3_MARTIRES2_NOVIEMBRE_2025</v>
      </c>
      <c r="O660" s="78">
        <v>3994272</v>
      </c>
      <c r="P660" s="78"/>
      <c r="Q660" s="78"/>
      <c r="R660" s="76">
        <v>0</v>
      </c>
      <c r="S660" s="79">
        <v>0</v>
      </c>
    </row>
    <row r="661" spans="2:19" ht="30" customHeight="1">
      <c r="B661" s="77">
        <v>143</v>
      </c>
      <c r="C661" s="77" t="s">
        <v>207</v>
      </c>
      <c r="D661" s="77" t="s">
        <v>220</v>
      </c>
      <c r="E661" s="73" t="str">
        <f t="shared" si="23"/>
        <v>1439. Gestión de Programas Estrategias y Planes para el BienestarEstrategia</v>
      </c>
      <c r="F661" s="77" t="s">
        <v>219</v>
      </c>
      <c r="G661" s="77" t="s">
        <v>220</v>
      </c>
      <c r="H661" s="77" t="s">
        <v>44</v>
      </c>
      <c r="I661" s="73" t="s">
        <v>34</v>
      </c>
      <c r="J661" s="77" t="s">
        <v>35</v>
      </c>
      <c r="K661" s="77" t="s">
        <v>36</v>
      </c>
      <c r="L661" s="75" t="s">
        <v>5</v>
      </c>
      <c r="M661" s="80" t="s">
        <v>1</v>
      </c>
      <c r="N661" s="73" t="str">
        <f t="shared" si="22"/>
        <v>1439. Gestión de Programas Estrategias y Planes para el BienestarEstrategia3_MARTIRES2_NOVIEMBRE_2025</v>
      </c>
      <c r="O661" s="78">
        <v>7508288</v>
      </c>
      <c r="P661" s="78"/>
      <c r="Q661" s="78"/>
      <c r="R661" s="76">
        <v>0</v>
      </c>
      <c r="S661" s="79">
        <v>0</v>
      </c>
    </row>
    <row r="662" spans="2:19" ht="30" customHeight="1">
      <c r="B662" s="77">
        <v>144</v>
      </c>
      <c r="C662" s="77" t="s">
        <v>207</v>
      </c>
      <c r="D662" s="77" t="s">
        <v>220</v>
      </c>
      <c r="E662" s="73" t="str">
        <f t="shared" si="23"/>
        <v>1449. Gestión de Programas Estrategias y Planes para el BienestarEstrategia</v>
      </c>
      <c r="F662" s="77" t="s">
        <v>221</v>
      </c>
      <c r="G662" s="77" t="s">
        <v>220</v>
      </c>
      <c r="H662" s="77" t="s">
        <v>44</v>
      </c>
      <c r="I662" s="73" t="s">
        <v>34</v>
      </c>
      <c r="J662" s="77" t="s">
        <v>35</v>
      </c>
      <c r="K662" s="77" t="s">
        <v>36</v>
      </c>
      <c r="L662" s="75" t="s">
        <v>5</v>
      </c>
      <c r="M662" s="80" t="s">
        <v>1</v>
      </c>
      <c r="N662" s="73" t="str">
        <f t="shared" si="22"/>
        <v>1449. Gestión de Programas Estrategias y Planes para el BienestarEstrategia3_MARTIRES2_NOVIEMBRE_2025</v>
      </c>
      <c r="O662" s="78">
        <v>7508288</v>
      </c>
      <c r="P662" s="78"/>
      <c r="Q662" s="78"/>
      <c r="R662" s="76">
        <v>0</v>
      </c>
      <c r="S662" s="79">
        <v>0</v>
      </c>
    </row>
    <row r="663" spans="2:19" ht="30" customHeight="1">
      <c r="B663" s="77">
        <v>145</v>
      </c>
      <c r="C663" s="77" t="s">
        <v>207</v>
      </c>
      <c r="D663" s="77" t="s">
        <v>220</v>
      </c>
      <c r="E663" s="73" t="str">
        <f t="shared" si="23"/>
        <v>1459. Gestión de Programas Estrategias y Planes para el BienestarEstrategia</v>
      </c>
      <c r="F663" s="77" t="s">
        <v>222</v>
      </c>
      <c r="G663" s="77" t="s">
        <v>220</v>
      </c>
      <c r="H663" s="77" t="s">
        <v>44</v>
      </c>
      <c r="I663" s="73" t="s">
        <v>34</v>
      </c>
      <c r="J663" s="77" t="s">
        <v>35</v>
      </c>
      <c r="K663" s="77" t="s">
        <v>36</v>
      </c>
      <c r="L663" s="75" t="s">
        <v>5</v>
      </c>
      <c r="M663" s="80" t="s">
        <v>1</v>
      </c>
      <c r="N663" s="73" t="str">
        <f t="shared" si="22"/>
        <v>1459. Gestión de Programas Estrategias y Planes para el BienestarEstrategia3_MARTIRES2_NOVIEMBRE_2025</v>
      </c>
      <c r="O663" s="78">
        <v>5299968</v>
      </c>
      <c r="P663" s="78"/>
      <c r="Q663" s="78"/>
      <c r="R663" s="76">
        <v>0</v>
      </c>
      <c r="S663" s="79">
        <v>0</v>
      </c>
    </row>
    <row r="664" spans="2:19" ht="30" customHeight="1">
      <c r="B664" s="77">
        <v>146</v>
      </c>
      <c r="C664" s="77" t="s">
        <v>207</v>
      </c>
      <c r="D664" s="77" t="s">
        <v>220</v>
      </c>
      <c r="E664" s="73" t="str">
        <f t="shared" si="23"/>
        <v>1469. Gestión de Programas Estrategias y Planes para el BienestarEstrategia</v>
      </c>
      <c r="F664" s="77" t="s">
        <v>223</v>
      </c>
      <c r="G664" s="77" t="s">
        <v>220</v>
      </c>
      <c r="H664" s="77" t="s">
        <v>44</v>
      </c>
      <c r="I664" s="73" t="s">
        <v>34</v>
      </c>
      <c r="J664" s="77" t="s">
        <v>66</v>
      </c>
      <c r="K664" s="77" t="s">
        <v>55</v>
      </c>
      <c r="L664" s="75" t="s">
        <v>5</v>
      </c>
      <c r="M664" s="80" t="s">
        <v>1</v>
      </c>
      <c r="N664" s="73" t="str">
        <f t="shared" si="22"/>
        <v>1469. Gestión de Programas Estrategias y Planes para el BienestarEstrategia3_MARTIRES2_NOVIEMBRE_2025</v>
      </c>
      <c r="O664" s="78">
        <v>122208</v>
      </c>
      <c r="P664" s="78"/>
      <c r="Q664" s="78"/>
      <c r="R664" s="76">
        <v>0</v>
      </c>
      <c r="S664" s="79">
        <v>0</v>
      </c>
    </row>
    <row r="665" spans="2:19" ht="30" customHeight="1">
      <c r="B665" s="77">
        <v>147</v>
      </c>
      <c r="C665" s="77" t="s">
        <v>207</v>
      </c>
      <c r="D665" s="77" t="s">
        <v>220</v>
      </c>
      <c r="E665" s="73" t="str">
        <f t="shared" si="23"/>
        <v>1479. Gestión de Programas Estrategias y Planes para el BienestarEstrategia</v>
      </c>
      <c r="F665" s="77" t="s">
        <v>224</v>
      </c>
      <c r="G665" s="77" t="s">
        <v>220</v>
      </c>
      <c r="H665" s="77" t="s">
        <v>44</v>
      </c>
      <c r="I665" s="73" t="s">
        <v>34</v>
      </c>
      <c r="J665" s="77" t="s">
        <v>190</v>
      </c>
      <c r="K665" s="77" t="s">
        <v>55</v>
      </c>
      <c r="L665" s="75" t="s">
        <v>5</v>
      </c>
      <c r="M665" s="80" t="s">
        <v>1</v>
      </c>
      <c r="N665" s="73" t="str">
        <f t="shared" si="22"/>
        <v>1479. Gestión de Programas Estrategias y Planes para el BienestarEstrategia3_MARTIRES2_NOVIEMBRE_2025</v>
      </c>
      <c r="O665" s="78">
        <v>30552</v>
      </c>
      <c r="P665" s="78"/>
      <c r="Q665" s="78"/>
      <c r="R665" s="76">
        <v>0</v>
      </c>
      <c r="S665" s="79">
        <v>0</v>
      </c>
    </row>
    <row r="666" spans="2:19" ht="30" customHeight="1">
      <c r="B666" s="77">
        <v>148</v>
      </c>
      <c r="C666" s="77" t="s">
        <v>207</v>
      </c>
      <c r="D666" s="77" t="s">
        <v>220</v>
      </c>
      <c r="E666" s="73" t="str">
        <f t="shared" si="23"/>
        <v>1489. Gestión de Programas Estrategias y Planes para el BienestarEstrategia</v>
      </c>
      <c r="F666" s="77" t="s">
        <v>225</v>
      </c>
      <c r="G666" s="77" t="s">
        <v>220</v>
      </c>
      <c r="H666" s="77" t="s">
        <v>44</v>
      </c>
      <c r="I666" s="73" t="s">
        <v>34</v>
      </c>
      <c r="J666" s="77" t="s">
        <v>66</v>
      </c>
      <c r="K666" s="77" t="s">
        <v>55</v>
      </c>
      <c r="L666" s="75" t="s">
        <v>5</v>
      </c>
      <c r="M666" s="80" t="s">
        <v>1</v>
      </c>
      <c r="N666" s="73" t="str">
        <f t="shared" si="22"/>
        <v>1489. Gestión de Programas Estrategias y Planes para el BienestarEstrategia3_MARTIRES2_NOVIEMBRE_2025</v>
      </c>
      <c r="O666" s="78">
        <v>122208</v>
      </c>
      <c r="P666" s="78"/>
      <c r="Q666" s="78"/>
      <c r="R666" s="76">
        <v>0</v>
      </c>
      <c r="S666" s="79">
        <v>0</v>
      </c>
    </row>
    <row r="667" spans="2:19" ht="30" customHeight="1">
      <c r="B667" s="77">
        <v>149</v>
      </c>
      <c r="C667" s="77" t="s">
        <v>207</v>
      </c>
      <c r="D667" s="77" t="s">
        <v>220</v>
      </c>
      <c r="E667" s="73" t="str">
        <f t="shared" si="23"/>
        <v>1499. Gestión de Programas Estrategias y Planes para el BienestarEstrategia</v>
      </c>
      <c r="F667" s="77" t="s">
        <v>226</v>
      </c>
      <c r="G667" s="77" t="s">
        <v>220</v>
      </c>
      <c r="H667" s="77" t="s">
        <v>44</v>
      </c>
      <c r="I667" s="73" t="s">
        <v>34</v>
      </c>
      <c r="J667" s="77" t="s">
        <v>35</v>
      </c>
      <c r="K667" s="77" t="s">
        <v>36</v>
      </c>
      <c r="L667" s="75" t="s">
        <v>5</v>
      </c>
      <c r="M667" s="80" t="s">
        <v>1</v>
      </c>
      <c r="N667" s="73" t="str">
        <f t="shared" si="22"/>
        <v>1499. Gestión de Programas Estrategias y Planes para el BienestarEstrategia3_MARTIRES2_NOVIEMBRE_2025</v>
      </c>
      <c r="O667" s="78">
        <v>3665168</v>
      </c>
      <c r="P667" s="78"/>
      <c r="Q667" s="78"/>
      <c r="R667" s="76">
        <v>0</v>
      </c>
      <c r="S667" s="79">
        <v>0</v>
      </c>
    </row>
    <row r="668" spans="2:19" ht="30" customHeight="1">
      <c r="B668" s="77">
        <v>150</v>
      </c>
      <c r="C668" s="77" t="s">
        <v>207</v>
      </c>
      <c r="D668" s="77" t="s">
        <v>220</v>
      </c>
      <c r="E668" s="73" t="str">
        <f t="shared" si="23"/>
        <v>1509. Gestión de Programas Estrategias y Planes para el BienestarEstrategia</v>
      </c>
      <c r="F668" s="77" t="s">
        <v>227</v>
      </c>
      <c r="G668" s="77" t="s">
        <v>220</v>
      </c>
      <c r="H668" s="77" t="s">
        <v>44</v>
      </c>
      <c r="I668" s="73" t="s">
        <v>34</v>
      </c>
      <c r="J668" s="77" t="s">
        <v>35</v>
      </c>
      <c r="K668" s="77" t="s">
        <v>36</v>
      </c>
      <c r="L668" s="75" t="s">
        <v>5</v>
      </c>
      <c r="M668" s="80" t="s">
        <v>1</v>
      </c>
      <c r="N668" s="73" t="str">
        <f t="shared" si="22"/>
        <v>1509. Gestión de Programas Estrategias y Planes para el BienestarEstrategia3_MARTIRES2_NOVIEMBRE_2025</v>
      </c>
      <c r="O668" s="78">
        <v>1057260</v>
      </c>
      <c r="P668" s="78"/>
      <c r="Q668" s="78"/>
      <c r="R668" s="76">
        <v>0</v>
      </c>
      <c r="S668" s="79">
        <v>0</v>
      </c>
    </row>
    <row r="669" spans="2:19" ht="30" customHeight="1">
      <c r="B669" s="77">
        <v>151</v>
      </c>
      <c r="C669" s="77" t="s">
        <v>207</v>
      </c>
      <c r="D669" s="77" t="s">
        <v>220</v>
      </c>
      <c r="E669" s="73" t="str">
        <f t="shared" si="23"/>
        <v>1519. Gestión de Programas Estrategias y Planes para el BienestarEstrategia</v>
      </c>
      <c r="F669" s="77" t="s">
        <v>228</v>
      </c>
      <c r="G669" s="77" t="s">
        <v>220</v>
      </c>
      <c r="H669" s="77" t="s">
        <v>44</v>
      </c>
      <c r="I669" s="73" t="s">
        <v>34</v>
      </c>
      <c r="J669" s="77" t="s">
        <v>35</v>
      </c>
      <c r="K669" s="77" t="s">
        <v>36</v>
      </c>
      <c r="L669" s="75" t="s">
        <v>5</v>
      </c>
      <c r="M669" s="80" t="s">
        <v>1</v>
      </c>
      <c r="N669" s="73" t="str">
        <f t="shared" si="22"/>
        <v>1519. Gestión de Programas Estrategias y Planes para el BienestarEstrategia3_MARTIRES2_NOVIEMBRE_2025</v>
      </c>
      <c r="O669" s="78">
        <v>1409680</v>
      </c>
      <c r="P669" s="78"/>
      <c r="Q669" s="78"/>
      <c r="R669" s="76">
        <v>0</v>
      </c>
      <c r="S669" s="79">
        <v>0</v>
      </c>
    </row>
    <row r="670" spans="2:19" ht="30" customHeight="1">
      <c r="B670" s="77">
        <v>152</v>
      </c>
      <c r="C670" s="77" t="s">
        <v>207</v>
      </c>
      <c r="D670" s="77" t="s">
        <v>220</v>
      </c>
      <c r="E670" s="73" t="str">
        <f t="shared" si="23"/>
        <v>1529. Gestión de Programas Estrategias y Planes para el BienestarEstrategia</v>
      </c>
      <c r="F670" s="77" t="s">
        <v>229</v>
      </c>
      <c r="G670" s="77" t="s">
        <v>220</v>
      </c>
      <c r="H670" s="77" t="s">
        <v>44</v>
      </c>
      <c r="I670" s="73" t="s">
        <v>34</v>
      </c>
      <c r="J670" s="77" t="s">
        <v>35</v>
      </c>
      <c r="K670" s="77" t="s">
        <v>36</v>
      </c>
      <c r="L670" s="75" t="s">
        <v>5</v>
      </c>
      <c r="M670" s="80" t="s">
        <v>1</v>
      </c>
      <c r="N670" s="73" t="str">
        <f t="shared" si="22"/>
        <v>1529. Gestión de Programas Estrategias y Planes para el BienestarEstrategia3_MARTIRES2_NOVIEMBRE_2025</v>
      </c>
      <c r="O670" s="78">
        <v>352420</v>
      </c>
      <c r="P670" s="78"/>
      <c r="Q670" s="78"/>
      <c r="R670" s="76">
        <v>0</v>
      </c>
      <c r="S670" s="79">
        <v>0</v>
      </c>
    </row>
    <row r="671" spans="2:19" ht="30" customHeight="1">
      <c r="B671" s="77">
        <v>153</v>
      </c>
      <c r="C671" s="77" t="s">
        <v>207</v>
      </c>
      <c r="D671" s="77" t="s">
        <v>210</v>
      </c>
      <c r="E671" s="73" t="str">
        <f t="shared" si="23"/>
        <v>1539. Gestión de Programas Estrategias y Planes para el BienestarPlan</v>
      </c>
      <c r="F671" s="77" t="s">
        <v>230</v>
      </c>
      <c r="G671" s="77" t="s">
        <v>210</v>
      </c>
      <c r="H671" s="77" t="s">
        <v>44</v>
      </c>
      <c r="I671" s="73" t="s">
        <v>34</v>
      </c>
      <c r="J671" s="77" t="s">
        <v>35</v>
      </c>
      <c r="K671" s="77" t="s">
        <v>36</v>
      </c>
      <c r="L671" s="75" t="s">
        <v>5</v>
      </c>
      <c r="M671" s="80" t="s">
        <v>1</v>
      </c>
      <c r="N671" s="73" t="str">
        <f t="shared" si="22"/>
        <v>1539. Gestión de Programas Estrategias y Planes para el BienestarPlan3_MARTIRES2_NOVIEMBRE_2025</v>
      </c>
      <c r="O671" s="78">
        <v>7347488</v>
      </c>
      <c r="P671" s="78"/>
      <c r="Q671" s="78"/>
      <c r="R671" s="76">
        <v>0</v>
      </c>
      <c r="S671" s="79">
        <v>0</v>
      </c>
    </row>
    <row r="672" spans="2:19" ht="30" customHeight="1">
      <c r="B672" s="77">
        <v>154</v>
      </c>
      <c r="C672" s="77" t="s">
        <v>207</v>
      </c>
      <c r="D672" s="77" t="s">
        <v>210</v>
      </c>
      <c r="E672" s="73" t="str">
        <f t="shared" si="23"/>
        <v>1549. Gestión de Programas Estrategias y Planes para el BienestarPlan</v>
      </c>
      <c r="F672" s="77" t="s">
        <v>231</v>
      </c>
      <c r="G672" s="77" t="s">
        <v>210</v>
      </c>
      <c r="H672" s="77" t="s">
        <v>44</v>
      </c>
      <c r="I672" s="73" t="s">
        <v>34</v>
      </c>
      <c r="J672" s="77" t="s">
        <v>35</v>
      </c>
      <c r="K672" s="77" t="s">
        <v>36</v>
      </c>
      <c r="L672" s="75" t="s">
        <v>5</v>
      </c>
      <c r="M672" s="80" t="s">
        <v>1</v>
      </c>
      <c r="N672" s="73" t="str">
        <f t="shared" si="22"/>
        <v>1549. Gestión de Programas Estrategias y Planes para el BienestarPlan3_MARTIRES2_NOVIEMBRE_2025</v>
      </c>
      <c r="O672" s="78">
        <v>7347488</v>
      </c>
      <c r="P672" s="78"/>
      <c r="Q672" s="78"/>
      <c r="R672" s="76">
        <v>0</v>
      </c>
      <c r="S672" s="79">
        <v>0</v>
      </c>
    </row>
    <row r="673" spans="2:19" ht="30" customHeight="1">
      <c r="B673" s="77">
        <v>155</v>
      </c>
      <c r="C673" s="77" t="s">
        <v>207</v>
      </c>
      <c r="D673" s="77" t="s">
        <v>210</v>
      </c>
      <c r="E673" s="73" t="str">
        <f t="shared" si="23"/>
        <v>1559. Gestión de Programas Estrategias y Planes para el BienestarPlan</v>
      </c>
      <c r="F673" s="77" t="s">
        <v>232</v>
      </c>
      <c r="G673" s="77" t="s">
        <v>210</v>
      </c>
      <c r="H673" s="77" t="s">
        <v>44</v>
      </c>
      <c r="I673" s="73" t="s">
        <v>34</v>
      </c>
      <c r="J673" s="77" t="s">
        <v>35</v>
      </c>
      <c r="K673" s="77" t="s">
        <v>36</v>
      </c>
      <c r="L673" s="75" t="s">
        <v>5</v>
      </c>
      <c r="M673" s="80" t="s">
        <v>1</v>
      </c>
      <c r="N673" s="73" t="str">
        <f t="shared" si="22"/>
        <v>1559. Gestión de Programas Estrategias y Planes para el BienestarPlan3_MARTIRES2_NOVIEMBRE_2025</v>
      </c>
      <c r="O673" s="78">
        <v>7347488</v>
      </c>
      <c r="P673" s="78"/>
      <c r="Q673" s="78"/>
      <c r="R673" s="76">
        <v>0</v>
      </c>
      <c r="S673" s="79">
        <v>0</v>
      </c>
    </row>
    <row r="674" spans="2:19" ht="30" customHeight="1">
      <c r="B674" s="77">
        <v>156</v>
      </c>
      <c r="C674" s="77" t="s">
        <v>207</v>
      </c>
      <c r="D674" s="77" t="s">
        <v>210</v>
      </c>
      <c r="E674" s="73" t="str">
        <f t="shared" si="23"/>
        <v>1569. Gestión de Programas Estrategias y Planes para el BienestarPlan</v>
      </c>
      <c r="F674" s="77" t="s">
        <v>233</v>
      </c>
      <c r="G674" s="77" t="s">
        <v>210</v>
      </c>
      <c r="H674" s="77" t="s">
        <v>44</v>
      </c>
      <c r="I674" s="73" t="s">
        <v>34</v>
      </c>
      <c r="J674" s="77" t="s">
        <v>35</v>
      </c>
      <c r="K674" s="77" t="s">
        <v>36</v>
      </c>
      <c r="L674" s="75" t="s">
        <v>5</v>
      </c>
      <c r="M674" s="80" t="s">
        <v>1</v>
      </c>
      <c r="N674" s="73" t="str">
        <f t="shared" si="22"/>
        <v>1569. Gestión de Programas Estrategias y Planes para el BienestarPlan3_MARTIRES2_NOVIEMBRE_2025</v>
      </c>
      <c r="O674" s="78">
        <v>13832016</v>
      </c>
      <c r="P674" s="78"/>
      <c r="Q674" s="78"/>
      <c r="R674" s="76">
        <v>0</v>
      </c>
      <c r="S674" s="79">
        <v>0</v>
      </c>
    </row>
    <row r="675" spans="2:19" ht="30" customHeight="1">
      <c r="B675" s="77">
        <v>157</v>
      </c>
      <c r="C675" s="77" t="s">
        <v>207</v>
      </c>
      <c r="D675" s="77" t="s">
        <v>210</v>
      </c>
      <c r="E675" s="73" t="str">
        <f t="shared" si="23"/>
        <v>1579. Gestión de Programas Estrategias y Planes para el BienestarPlan</v>
      </c>
      <c r="F675" s="77" t="s">
        <v>234</v>
      </c>
      <c r="G675" s="77" t="s">
        <v>210</v>
      </c>
      <c r="H675" s="77" t="s">
        <v>44</v>
      </c>
      <c r="I675" s="73" t="s">
        <v>34</v>
      </c>
      <c r="J675" s="77" t="s">
        <v>35</v>
      </c>
      <c r="K675" s="77" t="s">
        <v>36</v>
      </c>
      <c r="L675" s="75" t="s">
        <v>5</v>
      </c>
      <c r="M675" s="80" t="s">
        <v>1</v>
      </c>
      <c r="N675" s="73" t="str">
        <f t="shared" si="22"/>
        <v>1579. Gestión de Programas Estrategias y Planes para el BienestarPlan3_MARTIRES2_NOVIEMBRE_2025</v>
      </c>
      <c r="O675" s="78">
        <v>13832016</v>
      </c>
      <c r="P675" s="78"/>
      <c r="Q675" s="78"/>
      <c r="R675" s="76">
        <v>0</v>
      </c>
      <c r="S675" s="79">
        <v>0</v>
      </c>
    </row>
    <row r="676" spans="2:19" ht="30" customHeight="1">
      <c r="B676" s="77">
        <v>158</v>
      </c>
      <c r="C676" s="77" t="s">
        <v>207</v>
      </c>
      <c r="D676" s="77" t="s">
        <v>210</v>
      </c>
      <c r="E676" s="73" t="str">
        <f t="shared" si="23"/>
        <v>1589. Gestión de Programas Estrategias y Planes para el BienestarPlan</v>
      </c>
      <c r="F676" s="77" t="s">
        <v>235</v>
      </c>
      <c r="G676" s="77" t="s">
        <v>210</v>
      </c>
      <c r="H676" s="77" t="s">
        <v>44</v>
      </c>
      <c r="I676" s="73" t="s">
        <v>34</v>
      </c>
      <c r="J676" s="77" t="s">
        <v>66</v>
      </c>
      <c r="K676" s="77" t="s">
        <v>36</v>
      </c>
      <c r="L676" s="75" t="s">
        <v>5</v>
      </c>
      <c r="M676" s="80" t="s">
        <v>1</v>
      </c>
      <c r="N676" s="73" t="str">
        <f t="shared" si="22"/>
        <v>1589. Gestión de Programas Estrategias y Planes para el BienestarPlan3_MARTIRES2_NOVIEMBRE_2025</v>
      </c>
      <c r="O676" s="78">
        <v>2114520</v>
      </c>
      <c r="P676" s="78"/>
      <c r="Q676" s="78"/>
      <c r="R676" s="76">
        <v>0</v>
      </c>
      <c r="S676" s="79">
        <v>0</v>
      </c>
    </row>
    <row r="677" spans="2:19" ht="30" customHeight="1">
      <c r="B677" s="77">
        <v>159</v>
      </c>
      <c r="C677" s="77" t="s">
        <v>207</v>
      </c>
      <c r="D677" s="77" t="s">
        <v>210</v>
      </c>
      <c r="E677" s="73" t="str">
        <f t="shared" si="23"/>
        <v>1599. Gestión de Programas Estrategias y Planes para el BienestarPlan</v>
      </c>
      <c r="F677" s="77" t="s">
        <v>236</v>
      </c>
      <c r="G677" s="77" t="s">
        <v>210</v>
      </c>
      <c r="H677" s="77" t="s">
        <v>44</v>
      </c>
      <c r="I677" s="73" t="s">
        <v>34</v>
      </c>
      <c r="J677" s="77" t="s">
        <v>35</v>
      </c>
      <c r="K677" s="77" t="s">
        <v>36</v>
      </c>
      <c r="L677" s="75" t="s">
        <v>5</v>
      </c>
      <c r="M677" s="80" t="s">
        <v>1</v>
      </c>
      <c r="N677" s="73" t="str">
        <f t="shared" si="22"/>
        <v>1599. Gestión de Programas Estrategias y Planes para el BienestarPlan3_MARTIRES2_NOVIEMBRE_2025</v>
      </c>
      <c r="O677" s="78">
        <v>4370008</v>
      </c>
      <c r="P677" s="78"/>
      <c r="Q677" s="78"/>
      <c r="R677" s="76">
        <v>0</v>
      </c>
      <c r="S677" s="79">
        <v>0</v>
      </c>
    </row>
    <row r="678" spans="2:19" ht="30" customHeight="1">
      <c r="B678" s="77">
        <v>160</v>
      </c>
      <c r="C678" s="77" t="s">
        <v>207</v>
      </c>
      <c r="D678" s="77" t="s">
        <v>210</v>
      </c>
      <c r="E678" s="73" t="str">
        <f t="shared" si="23"/>
        <v>1609. Gestión de Programas Estrategias y Planes para el BienestarPlan</v>
      </c>
      <c r="F678" s="77" t="s">
        <v>237</v>
      </c>
      <c r="G678" s="77" t="s">
        <v>210</v>
      </c>
      <c r="H678" s="77" t="s">
        <v>44</v>
      </c>
      <c r="I678" s="73" t="s">
        <v>34</v>
      </c>
      <c r="J678" s="77" t="s">
        <v>35</v>
      </c>
      <c r="K678" s="77" t="s">
        <v>36</v>
      </c>
      <c r="L678" s="75" t="s">
        <v>5</v>
      </c>
      <c r="M678" s="80" t="s">
        <v>1</v>
      </c>
      <c r="N678" s="73" t="str">
        <f t="shared" si="22"/>
        <v>1609. Gestión de Programas Estrategias y Planes para el BienestarPlan3_MARTIRES2_NOVIEMBRE_2025</v>
      </c>
      <c r="O678" s="78">
        <v>3994272</v>
      </c>
      <c r="P678" s="78"/>
      <c r="Q678" s="78"/>
      <c r="R678" s="76">
        <v>0</v>
      </c>
      <c r="S678" s="79">
        <v>0</v>
      </c>
    </row>
    <row r="679" spans="2:19" ht="30" customHeight="1">
      <c r="B679" s="77">
        <v>161</v>
      </c>
      <c r="C679" s="77" t="s">
        <v>207</v>
      </c>
      <c r="D679" s="77" t="s">
        <v>212</v>
      </c>
      <c r="E679" s="73" t="str">
        <f t="shared" si="23"/>
        <v>1619. Gestión de Programas Estrategias y Planes para el BienestarPrograma</v>
      </c>
      <c r="F679" s="77" t="s">
        <v>238</v>
      </c>
      <c r="G679" s="77" t="s">
        <v>212</v>
      </c>
      <c r="H679" s="77" t="s">
        <v>44</v>
      </c>
      <c r="I679" s="73" t="s">
        <v>34</v>
      </c>
      <c r="J679" s="77" t="s">
        <v>35</v>
      </c>
      <c r="K679" s="77" t="s">
        <v>36</v>
      </c>
      <c r="L679" s="75" t="s">
        <v>5</v>
      </c>
      <c r="M679" s="80" t="s">
        <v>1</v>
      </c>
      <c r="N679" s="73" t="str">
        <f t="shared" si="22"/>
        <v>1619. Gestión de Programas Estrategias y Planes para el BienestarPrograma3_MARTIRES2_NOVIEMBRE_2025</v>
      </c>
      <c r="O679" s="78">
        <v>7347488</v>
      </c>
      <c r="P679" s="78"/>
      <c r="Q679" s="78"/>
      <c r="R679" s="76">
        <v>0</v>
      </c>
      <c r="S679" s="79">
        <v>0</v>
      </c>
    </row>
    <row r="680" spans="2:19" ht="30" customHeight="1">
      <c r="B680" s="77">
        <v>162</v>
      </c>
      <c r="C680" s="77" t="s">
        <v>207</v>
      </c>
      <c r="D680" s="77" t="s">
        <v>212</v>
      </c>
      <c r="E680" s="73" t="str">
        <f t="shared" si="23"/>
        <v>1629. Gestión de Programas Estrategias y Planes para el BienestarPrograma</v>
      </c>
      <c r="F680" s="77" t="s">
        <v>239</v>
      </c>
      <c r="G680" s="77" t="s">
        <v>212</v>
      </c>
      <c r="H680" s="77" t="s">
        <v>44</v>
      </c>
      <c r="I680" s="73" t="s">
        <v>34</v>
      </c>
      <c r="J680" s="77" t="s">
        <v>35</v>
      </c>
      <c r="K680" s="77" t="s">
        <v>36</v>
      </c>
      <c r="L680" s="75" t="s">
        <v>5</v>
      </c>
      <c r="M680" s="80" t="s">
        <v>1</v>
      </c>
      <c r="N680" s="73" t="str">
        <f t="shared" si="22"/>
        <v>1629. Gestión de Programas Estrategias y Planes para el BienestarPrograma3_MARTIRES2_NOVIEMBRE_2025</v>
      </c>
      <c r="O680" s="78">
        <v>10478800</v>
      </c>
      <c r="P680" s="78"/>
      <c r="Q680" s="78"/>
      <c r="R680" s="76">
        <v>0</v>
      </c>
      <c r="S680" s="79">
        <v>0</v>
      </c>
    </row>
    <row r="681" spans="2:19" ht="30" customHeight="1">
      <c r="B681" s="77">
        <v>163</v>
      </c>
      <c r="C681" s="77" t="s">
        <v>207</v>
      </c>
      <c r="D681" s="77" t="s">
        <v>212</v>
      </c>
      <c r="E681" s="73" t="str">
        <f t="shared" si="23"/>
        <v>1639. Gestión de Programas Estrategias y Planes para el BienestarPrograma</v>
      </c>
      <c r="F681" s="77" t="s">
        <v>240</v>
      </c>
      <c r="G681" s="77" t="s">
        <v>212</v>
      </c>
      <c r="H681" s="77" t="s">
        <v>44</v>
      </c>
      <c r="I681" s="73" t="s">
        <v>34</v>
      </c>
      <c r="J681" s="77" t="s">
        <v>35</v>
      </c>
      <c r="K681" s="77" t="s">
        <v>36</v>
      </c>
      <c r="L681" s="75" t="s">
        <v>5</v>
      </c>
      <c r="M681" s="80" t="s">
        <v>1</v>
      </c>
      <c r="N681" s="73" t="str">
        <f t="shared" si="22"/>
        <v>1639. Gestión de Programas Estrategias y Planes para el BienestarPrograma3_MARTIRES2_NOVIEMBRE_2025</v>
      </c>
      <c r="O681" s="78">
        <v>3994272</v>
      </c>
      <c r="P681" s="78"/>
      <c r="Q681" s="78"/>
      <c r="R681" s="76">
        <v>0</v>
      </c>
      <c r="S681" s="79">
        <v>0</v>
      </c>
    </row>
    <row r="682" spans="2:19" ht="30" customHeight="1">
      <c r="B682" s="77">
        <v>164</v>
      </c>
      <c r="C682" s="77" t="s">
        <v>207</v>
      </c>
      <c r="D682" s="77" t="s">
        <v>212</v>
      </c>
      <c r="E682" s="73" t="str">
        <f t="shared" si="23"/>
        <v>1649. Gestión de Programas Estrategias y Planes para el BienestarPrograma</v>
      </c>
      <c r="F682" s="77" t="s">
        <v>241</v>
      </c>
      <c r="G682" s="77" t="s">
        <v>212</v>
      </c>
      <c r="H682" s="77" t="s">
        <v>44</v>
      </c>
      <c r="I682" s="73" t="s">
        <v>34</v>
      </c>
      <c r="J682" s="77" t="s">
        <v>35</v>
      </c>
      <c r="K682" s="77" t="s">
        <v>36</v>
      </c>
      <c r="L682" s="75" t="s">
        <v>5</v>
      </c>
      <c r="M682" s="80" t="s">
        <v>1</v>
      </c>
      <c r="N682" s="73" t="str">
        <f t="shared" si="22"/>
        <v>1649. Gestión de Programas Estrategias y Planes para el BienestarPrograma3_MARTIRES2_NOVIEMBRE_2025</v>
      </c>
      <c r="O682" s="78">
        <v>6484528</v>
      </c>
      <c r="P682" s="78"/>
      <c r="Q682" s="78"/>
      <c r="R682" s="76">
        <v>0</v>
      </c>
      <c r="S682" s="79">
        <v>0</v>
      </c>
    </row>
    <row r="683" spans="2:19" ht="30" customHeight="1">
      <c r="B683" s="77">
        <v>165</v>
      </c>
      <c r="C683" s="77" t="s">
        <v>207</v>
      </c>
      <c r="D683" s="77" t="s">
        <v>212</v>
      </c>
      <c r="E683" s="73" t="str">
        <f t="shared" si="23"/>
        <v>1659. Gestión de Programas Estrategias y Planes para el BienestarPrograma</v>
      </c>
      <c r="F683" s="77" t="s">
        <v>242</v>
      </c>
      <c r="G683" s="77" t="s">
        <v>212</v>
      </c>
      <c r="H683" s="77" t="s">
        <v>44</v>
      </c>
      <c r="I683" s="73" t="s">
        <v>34</v>
      </c>
      <c r="J683" s="77" t="s">
        <v>35</v>
      </c>
      <c r="K683" s="77" t="s">
        <v>36</v>
      </c>
      <c r="L683" s="75" t="s">
        <v>5</v>
      </c>
      <c r="M683" s="80" t="s">
        <v>1</v>
      </c>
      <c r="N683" s="73" t="str">
        <f t="shared" si="22"/>
        <v>1659. Gestión de Programas Estrategias y Planes para el BienestarPrograma3_MARTIRES2_NOVIEMBRE_2025</v>
      </c>
      <c r="O683" s="78">
        <v>3994272</v>
      </c>
      <c r="P683" s="78"/>
      <c r="Q683" s="78"/>
      <c r="R683" s="76">
        <v>0</v>
      </c>
      <c r="S683" s="79">
        <v>0</v>
      </c>
    </row>
    <row r="684" spans="2:19" ht="30" customHeight="1">
      <c r="B684" s="77">
        <v>166</v>
      </c>
      <c r="C684" s="77" t="s">
        <v>207</v>
      </c>
      <c r="D684" s="77" t="s">
        <v>212</v>
      </c>
      <c r="E684" s="73" t="str">
        <f t="shared" si="23"/>
        <v>1669. Gestión de Programas Estrategias y Planes para el BienestarPrograma</v>
      </c>
      <c r="F684" s="77" t="s">
        <v>243</v>
      </c>
      <c r="G684" s="77" t="s">
        <v>212</v>
      </c>
      <c r="H684" s="77" t="s">
        <v>44</v>
      </c>
      <c r="I684" s="73" t="s">
        <v>34</v>
      </c>
      <c r="J684" s="77" t="s">
        <v>35</v>
      </c>
      <c r="K684" s="77" t="s">
        <v>36</v>
      </c>
      <c r="L684" s="75" t="s">
        <v>5</v>
      </c>
      <c r="M684" s="80" t="s">
        <v>1</v>
      </c>
      <c r="N684" s="73" t="str">
        <f t="shared" si="22"/>
        <v>1669. Gestión de Programas Estrategias y Planes para el BienestarPrograma3_MARTIRES2_NOVIEMBRE_2025</v>
      </c>
      <c r="O684" s="78">
        <v>2983376</v>
      </c>
      <c r="P684" s="78"/>
      <c r="Q684" s="78"/>
      <c r="R684" s="76">
        <v>0</v>
      </c>
      <c r="S684" s="79">
        <v>0</v>
      </c>
    </row>
    <row r="685" spans="2:19" ht="30" customHeight="1">
      <c r="B685" s="77">
        <v>167</v>
      </c>
      <c r="C685" s="77" t="s">
        <v>207</v>
      </c>
      <c r="D685" s="77" t="s">
        <v>212</v>
      </c>
      <c r="E685" s="73" t="str">
        <f t="shared" si="23"/>
        <v>1679. Gestión de Programas Estrategias y Planes para el BienestarPrograma</v>
      </c>
      <c r="F685" s="77" t="s">
        <v>244</v>
      </c>
      <c r="G685" s="77" t="s">
        <v>212</v>
      </c>
      <c r="H685" s="77" t="s">
        <v>44</v>
      </c>
      <c r="I685" s="73" t="s">
        <v>34</v>
      </c>
      <c r="J685" s="77" t="s">
        <v>35</v>
      </c>
      <c r="K685" s="77" t="s">
        <v>36</v>
      </c>
      <c r="L685" s="75" t="s">
        <v>5</v>
      </c>
      <c r="M685" s="80" t="s">
        <v>1</v>
      </c>
      <c r="N685" s="73" t="str">
        <f t="shared" si="22"/>
        <v>1679. Gestión de Programas Estrategias y Planes para el BienestarPrograma3_MARTIRES2_NOVIEMBRE_2025</v>
      </c>
      <c r="O685" s="78">
        <v>6484528</v>
      </c>
      <c r="P685" s="78"/>
      <c r="Q685" s="78"/>
      <c r="R685" s="76">
        <v>0</v>
      </c>
      <c r="S685" s="79">
        <v>0</v>
      </c>
    </row>
    <row r="686" spans="2:19" ht="30" customHeight="1">
      <c r="B686" s="77">
        <v>168</v>
      </c>
      <c r="C686" s="77" t="s">
        <v>207</v>
      </c>
      <c r="D686" s="77" t="s">
        <v>212</v>
      </c>
      <c r="E686" s="73" t="str">
        <f t="shared" si="23"/>
        <v>1689. Gestión de Programas Estrategias y Planes para el BienestarPrograma</v>
      </c>
      <c r="F686" s="77" t="s">
        <v>245</v>
      </c>
      <c r="G686" s="77" t="s">
        <v>212</v>
      </c>
      <c r="H686" s="77" t="s">
        <v>44</v>
      </c>
      <c r="I686" s="73" t="s">
        <v>34</v>
      </c>
      <c r="J686" s="77" t="s">
        <v>35</v>
      </c>
      <c r="K686" s="77" t="s">
        <v>36</v>
      </c>
      <c r="L686" s="75" t="s">
        <v>5</v>
      </c>
      <c r="M686" s="80" t="s">
        <v>1</v>
      </c>
      <c r="N686" s="73" t="str">
        <f t="shared" si="22"/>
        <v>1689. Gestión de Programas Estrategias y Planes para el BienestarPrograma3_MARTIRES2_NOVIEMBRE_2025</v>
      </c>
      <c r="O686" s="78">
        <v>3994272</v>
      </c>
      <c r="P686" s="78"/>
      <c r="Q686" s="78"/>
      <c r="R686" s="76">
        <v>0</v>
      </c>
      <c r="S686" s="79">
        <v>0</v>
      </c>
    </row>
    <row r="687" spans="2:19" ht="30" customHeight="1">
      <c r="B687" s="77">
        <v>169</v>
      </c>
      <c r="C687" s="77" t="s">
        <v>207</v>
      </c>
      <c r="D687" s="77" t="s">
        <v>212</v>
      </c>
      <c r="E687" s="73" t="str">
        <f t="shared" si="23"/>
        <v>1699. Gestión de Programas Estrategias y Planes para el BienestarPrograma</v>
      </c>
      <c r="F687" s="77" t="s">
        <v>246</v>
      </c>
      <c r="G687" s="77" t="s">
        <v>212</v>
      </c>
      <c r="H687" s="77" t="s">
        <v>44</v>
      </c>
      <c r="I687" s="73" t="s">
        <v>34</v>
      </c>
      <c r="J687" s="77" t="s">
        <v>35</v>
      </c>
      <c r="K687" s="77" t="s">
        <v>36</v>
      </c>
      <c r="L687" s="75" t="s">
        <v>5</v>
      </c>
      <c r="M687" s="80" t="s">
        <v>1</v>
      </c>
      <c r="N687" s="73" t="str">
        <f t="shared" si="22"/>
        <v>1699. Gestión de Programas Estrategias y Planes para el BienestarPrograma3_MARTIRES2_NOVIEMBRE_2025</v>
      </c>
      <c r="O687" s="78">
        <v>3994272</v>
      </c>
      <c r="P687" s="78"/>
      <c r="Q687" s="78"/>
      <c r="R687" s="76">
        <v>0</v>
      </c>
      <c r="S687" s="79">
        <v>0</v>
      </c>
    </row>
    <row r="688" spans="2:19" ht="30" customHeight="1">
      <c r="B688" s="77">
        <v>170</v>
      </c>
      <c r="C688" s="77" t="s">
        <v>207</v>
      </c>
      <c r="D688" s="77" t="s">
        <v>212</v>
      </c>
      <c r="E688" s="73" t="str">
        <f t="shared" si="23"/>
        <v>1709. Gestión de Programas Estrategias y Planes para el BienestarPrograma</v>
      </c>
      <c r="F688" s="77" t="s">
        <v>247</v>
      </c>
      <c r="G688" s="77" t="s">
        <v>212</v>
      </c>
      <c r="H688" s="77" t="s">
        <v>44</v>
      </c>
      <c r="I688" s="73" t="s">
        <v>34</v>
      </c>
      <c r="J688" s="77" t="s">
        <v>248</v>
      </c>
      <c r="K688" s="77" t="s">
        <v>36</v>
      </c>
      <c r="L688" s="75" t="s">
        <v>5</v>
      </c>
      <c r="M688" s="80" t="s">
        <v>1</v>
      </c>
      <c r="N688" s="73" t="str">
        <f t="shared" si="22"/>
        <v>1709. Gestión de Programas Estrategias y Planes para el BienestarPrograma3_MARTIRES2_NOVIEMBRE_2025</v>
      </c>
      <c r="O688" s="78">
        <v>19450000</v>
      </c>
      <c r="P688" s="78"/>
      <c r="Q688" s="78"/>
      <c r="R688" s="76">
        <v>0</v>
      </c>
      <c r="S688" s="79">
        <v>0</v>
      </c>
    </row>
    <row r="689" spans="2:19" ht="30" customHeight="1">
      <c r="B689" s="77">
        <v>171</v>
      </c>
      <c r="C689" s="77" t="s">
        <v>207</v>
      </c>
      <c r="D689" s="77" t="s">
        <v>212</v>
      </c>
      <c r="E689" s="73" t="str">
        <f t="shared" si="23"/>
        <v>1719. Gestión de Programas Estrategias y Planes para el BienestarPrograma</v>
      </c>
      <c r="F689" s="77" t="s">
        <v>249</v>
      </c>
      <c r="G689" s="77" t="s">
        <v>212</v>
      </c>
      <c r="H689" s="77" t="s">
        <v>44</v>
      </c>
      <c r="I689" s="73" t="s">
        <v>34</v>
      </c>
      <c r="J689" s="77" t="s">
        <v>250</v>
      </c>
      <c r="K689" s="77" t="s">
        <v>36</v>
      </c>
      <c r="L689" s="75" t="s">
        <v>5</v>
      </c>
      <c r="M689" s="80" t="s">
        <v>1</v>
      </c>
      <c r="N689" s="73" t="str">
        <f t="shared" si="22"/>
        <v>1719. Gestión de Programas Estrategias y Planes para el BienestarPrograma3_MARTIRES2_NOVIEMBRE_2025</v>
      </c>
      <c r="O689" s="78">
        <v>3994272</v>
      </c>
      <c r="P689" s="78"/>
      <c r="Q689" s="78"/>
      <c r="R689" s="76">
        <v>0</v>
      </c>
      <c r="S689" s="79">
        <v>0</v>
      </c>
    </row>
    <row r="690" spans="2:19" ht="30" customHeight="1">
      <c r="B690" s="77">
        <v>172</v>
      </c>
      <c r="C690" s="77" t="s">
        <v>207</v>
      </c>
      <c r="D690" s="77" t="s">
        <v>212</v>
      </c>
      <c r="E690" s="73" t="str">
        <f t="shared" si="23"/>
        <v>1729. Gestión de Programas Estrategias y Planes para el BienestarPrograma</v>
      </c>
      <c r="F690" s="77" t="s">
        <v>251</v>
      </c>
      <c r="G690" s="77" t="s">
        <v>212</v>
      </c>
      <c r="H690" s="77" t="s">
        <v>44</v>
      </c>
      <c r="I690" s="73" t="s">
        <v>34</v>
      </c>
      <c r="J690" s="77" t="s">
        <v>35</v>
      </c>
      <c r="K690" s="77" t="s">
        <v>36</v>
      </c>
      <c r="L690" s="75" t="s">
        <v>5</v>
      </c>
      <c r="M690" s="80" t="s">
        <v>1</v>
      </c>
      <c r="N690" s="73" t="str">
        <f t="shared" si="22"/>
        <v>1729. Gestión de Programas Estrategias y Planes para el BienestarPrograma3_MARTIRES2_NOVIEMBRE_2025</v>
      </c>
      <c r="O690" s="78">
        <v>9985680</v>
      </c>
      <c r="P690" s="78"/>
      <c r="Q690" s="78"/>
      <c r="R690" s="76">
        <v>0</v>
      </c>
      <c r="S690" s="79">
        <v>0</v>
      </c>
    </row>
    <row r="691" spans="2:19" ht="30" customHeight="1">
      <c r="B691" s="77">
        <v>173</v>
      </c>
      <c r="C691" s="77" t="s">
        <v>207</v>
      </c>
      <c r="D691" s="77" t="s">
        <v>212</v>
      </c>
      <c r="E691" s="73" t="str">
        <f t="shared" si="23"/>
        <v>1739. Gestión de Programas Estrategias y Planes para el BienestarPrograma</v>
      </c>
      <c r="F691" s="77" t="s">
        <v>252</v>
      </c>
      <c r="G691" s="77" t="s">
        <v>212</v>
      </c>
      <c r="H691" s="77" t="s">
        <v>44</v>
      </c>
      <c r="I691" s="73" t="s">
        <v>34</v>
      </c>
      <c r="J691" s="77" t="s">
        <v>35</v>
      </c>
      <c r="K691" s="77" t="s">
        <v>36</v>
      </c>
      <c r="L691" s="75" t="s">
        <v>5</v>
      </c>
      <c r="M691" s="80" t="s">
        <v>1</v>
      </c>
      <c r="N691" s="73" t="str">
        <f t="shared" si="22"/>
        <v>1739. Gestión de Programas Estrategias y Planes para el BienestarPrograma3_MARTIRES2_NOVIEMBRE_2025</v>
      </c>
      <c r="O691" s="78">
        <v>2983376</v>
      </c>
      <c r="P691" s="78"/>
      <c r="Q691" s="78"/>
      <c r="R691" s="76">
        <v>0</v>
      </c>
      <c r="S691" s="79">
        <v>0</v>
      </c>
    </row>
    <row r="692" spans="2:19" ht="30" customHeight="1">
      <c r="B692" s="77">
        <v>174</v>
      </c>
      <c r="C692" s="77" t="s">
        <v>253</v>
      </c>
      <c r="D692" s="77" t="s">
        <v>256</v>
      </c>
      <c r="E692" s="73" t="str">
        <f t="shared" si="23"/>
        <v>17410. Proceso integral e integrado de la Vigilancia de la Salud PúblicaGestión, análisis y divulgación  de información de la vigilancia en salud pública</v>
      </c>
      <c r="F692" s="77" t="s">
        <v>255</v>
      </c>
      <c r="G692" s="77" t="s">
        <v>256</v>
      </c>
      <c r="H692" s="77" t="s">
        <v>44</v>
      </c>
      <c r="I692" s="73" t="s">
        <v>34</v>
      </c>
      <c r="J692" s="77" t="s">
        <v>35</v>
      </c>
      <c r="K692" s="77" t="s">
        <v>36</v>
      </c>
      <c r="L692" s="75" t="s">
        <v>5</v>
      </c>
      <c r="M692" s="80" t="s">
        <v>1</v>
      </c>
      <c r="N692" s="73" t="str">
        <f t="shared" si="22"/>
        <v>17410. Proceso integral e integrado de la Vigilancia de la Salud PúblicaGestión, análisis y divulgación  de información de la vigilancia en salud pública3_MARTIRES2_NOVIEMBRE_2025</v>
      </c>
      <c r="O692" s="78">
        <v>37920928</v>
      </c>
      <c r="P692" s="78"/>
      <c r="Q692" s="78"/>
      <c r="R692" s="76">
        <v>0</v>
      </c>
      <c r="S692" s="79">
        <v>0</v>
      </c>
    </row>
    <row r="693" spans="2:19" ht="30" customHeight="1">
      <c r="B693" s="77">
        <v>175</v>
      </c>
      <c r="C693" s="77" t="s">
        <v>253</v>
      </c>
      <c r="D693" s="77" t="s">
        <v>256</v>
      </c>
      <c r="E693" s="73" t="str">
        <f t="shared" si="23"/>
        <v>17510. Proceso integral e integrado de la Vigilancia de la Salud PúblicaGestión, análisis y divulgación  de información de la vigilancia en salud pública</v>
      </c>
      <c r="F693" s="77" t="s">
        <v>257</v>
      </c>
      <c r="G693" s="77" t="s">
        <v>256</v>
      </c>
      <c r="H693" s="77" t="s">
        <v>44</v>
      </c>
      <c r="I693" s="73" t="s">
        <v>34</v>
      </c>
      <c r="J693" s="77" t="s">
        <v>35</v>
      </c>
      <c r="K693" s="77" t="s">
        <v>36</v>
      </c>
      <c r="L693" s="75" t="s">
        <v>5</v>
      </c>
      <c r="M693" s="80" t="s">
        <v>1</v>
      </c>
      <c r="N693" s="73" t="str">
        <f t="shared" si="22"/>
        <v>17510. Proceso integral e integrado de la Vigilancia de la Salud PúblicaGestión, análisis y divulgación  de información de la vigilancia en salud pública3_MARTIRES2_NOVIEMBRE_2025</v>
      </c>
      <c r="O693" s="78">
        <v>26899696</v>
      </c>
      <c r="P693" s="78"/>
      <c r="Q693" s="78"/>
      <c r="R693" s="76">
        <v>0</v>
      </c>
      <c r="S693" s="79">
        <v>0</v>
      </c>
    </row>
    <row r="694" spans="2:19" ht="30" customHeight="1">
      <c r="B694" s="77">
        <v>176</v>
      </c>
      <c r="C694" s="77" t="s">
        <v>253</v>
      </c>
      <c r="D694" s="77" t="s">
        <v>256</v>
      </c>
      <c r="E694" s="73" t="str">
        <f t="shared" si="23"/>
        <v>17610. Proceso integral e integrado de la Vigilancia de la Salud PúblicaGestión, análisis y divulgación  de información de la vigilancia en salud pública</v>
      </c>
      <c r="F694" s="77" t="s">
        <v>258</v>
      </c>
      <c r="G694" s="77" t="s">
        <v>256</v>
      </c>
      <c r="H694" s="77" t="s">
        <v>44</v>
      </c>
      <c r="I694" s="73" t="s">
        <v>34</v>
      </c>
      <c r="J694" s="77" t="s">
        <v>35</v>
      </c>
      <c r="K694" s="77" t="s">
        <v>55</v>
      </c>
      <c r="L694" s="75" t="s">
        <v>5</v>
      </c>
      <c r="M694" s="80" t="s">
        <v>1</v>
      </c>
      <c r="N694" s="73" t="str">
        <f t="shared" si="22"/>
        <v>17610. Proceso integral e integrado de la Vigilancia de la Salud PúblicaGestión, análisis y divulgación  de información de la vigilancia en salud pública3_MARTIRES2_NOVIEMBRE_2025</v>
      </c>
      <c r="O694" s="78">
        <v>28206464</v>
      </c>
      <c r="P694" s="78"/>
      <c r="Q694" s="78"/>
      <c r="R694" s="76">
        <v>0</v>
      </c>
      <c r="S694" s="79">
        <v>0</v>
      </c>
    </row>
    <row r="695" spans="2:19" ht="30" customHeight="1">
      <c r="B695" s="77">
        <v>177</v>
      </c>
      <c r="C695" s="77" t="s">
        <v>253</v>
      </c>
      <c r="D695" s="77" t="s">
        <v>256</v>
      </c>
      <c r="E695" s="73" t="str">
        <f t="shared" si="23"/>
        <v>17710. Proceso integral e integrado de la Vigilancia de la Salud PúblicaGestión, análisis y divulgación  de información de la vigilancia en salud pública</v>
      </c>
      <c r="F695" s="77" t="s">
        <v>259</v>
      </c>
      <c r="G695" s="77" t="s">
        <v>256</v>
      </c>
      <c r="H695" s="77" t="s">
        <v>44</v>
      </c>
      <c r="I695" s="73" t="s">
        <v>34</v>
      </c>
      <c r="J695" s="77" t="s">
        <v>35</v>
      </c>
      <c r="K695" s="77" t="s">
        <v>55</v>
      </c>
      <c r="L695" s="75" t="s">
        <v>5</v>
      </c>
      <c r="M695" s="80" t="s">
        <v>1</v>
      </c>
      <c r="N695" s="73" t="str">
        <f t="shared" si="22"/>
        <v>17710. Proceso integral e integrado de la Vigilancia de la Salud PúblicaGestión, análisis y divulgación  de información de la vigilancia en salud pública3_MARTIRES2_NOVIEMBRE_2025</v>
      </c>
      <c r="O695" s="78">
        <v>37181248</v>
      </c>
      <c r="P695" s="78"/>
      <c r="Q695" s="78"/>
      <c r="R695" s="76">
        <v>0</v>
      </c>
      <c r="S695" s="79">
        <v>0</v>
      </c>
    </row>
    <row r="696" spans="2:19" ht="30" customHeight="1">
      <c r="B696" s="77">
        <v>178</v>
      </c>
      <c r="C696" s="77" t="s">
        <v>253</v>
      </c>
      <c r="D696" s="77" t="s">
        <v>256</v>
      </c>
      <c r="E696" s="73" t="str">
        <f t="shared" si="23"/>
        <v>17810. Proceso integral e integrado de la Vigilancia de la Salud PúblicaGestión, análisis y divulgación  de información de la vigilancia en salud pública</v>
      </c>
      <c r="F696" s="77" t="s">
        <v>260</v>
      </c>
      <c r="G696" s="77" t="s">
        <v>256</v>
      </c>
      <c r="H696" s="77" t="s">
        <v>44</v>
      </c>
      <c r="I696" s="73" t="s">
        <v>34</v>
      </c>
      <c r="J696" s="77" t="s">
        <v>35</v>
      </c>
      <c r="K696" s="77" t="s">
        <v>36</v>
      </c>
      <c r="L696" s="75" t="s">
        <v>5</v>
      </c>
      <c r="M696" s="80" t="s">
        <v>1</v>
      </c>
      <c r="N696" s="73" t="str">
        <f t="shared" si="22"/>
        <v>17810. Proceso integral e integrado de la Vigilancia de la Salud PúblicaGestión, análisis y divulgación  de información de la vigilancia en salud pública3_MARTIRES2_NOVIEMBRE_2025</v>
      </c>
      <c r="O696" s="78">
        <v>7347488</v>
      </c>
      <c r="P696" s="78"/>
      <c r="Q696" s="78"/>
      <c r="R696" s="76">
        <v>0</v>
      </c>
      <c r="S696" s="79">
        <v>0</v>
      </c>
    </row>
    <row r="697" spans="2:19" ht="30" customHeight="1">
      <c r="B697" s="77">
        <v>179</v>
      </c>
      <c r="C697" s="77" t="s">
        <v>253</v>
      </c>
      <c r="D697" s="77" t="s">
        <v>256</v>
      </c>
      <c r="E697" s="73" t="str">
        <f t="shared" si="23"/>
        <v>17910. Proceso integral e integrado de la Vigilancia de la Salud PúblicaGestión, análisis y divulgación  de información de la vigilancia en salud pública</v>
      </c>
      <c r="F697" s="77" t="s">
        <v>261</v>
      </c>
      <c r="G697" s="77" t="s">
        <v>256</v>
      </c>
      <c r="H697" s="77" t="s">
        <v>44</v>
      </c>
      <c r="I697" s="73" t="s">
        <v>34</v>
      </c>
      <c r="J697" s="77" t="s">
        <v>35</v>
      </c>
      <c r="K697" s="77" t="s">
        <v>36</v>
      </c>
      <c r="L697" s="75" t="s">
        <v>5</v>
      </c>
      <c r="M697" s="80" t="s">
        <v>1</v>
      </c>
      <c r="N697" s="73" t="str">
        <f t="shared" si="22"/>
        <v>17910. Proceso integral e integrado de la Vigilancia de la Salud PúblicaGestión, análisis y divulgación  de información de la vigilancia en salud pública3_MARTIRES2_NOVIEMBRE_2025</v>
      </c>
      <c r="O697" s="78">
        <v>3673744</v>
      </c>
      <c r="P697" s="78"/>
      <c r="Q697" s="78"/>
      <c r="R697" s="76">
        <v>0</v>
      </c>
      <c r="S697" s="79">
        <v>0</v>
      </c>
    </row>
    <row r="698" spans="2:19" ht="30" customHeight="1">
      <c r="B698" s="77">
        <v>180</v>
      </c>
      <c r="C698" s="77" t="s">
        <v>253</v>
      </c>
      <c r="D698" s="77" t="s">
        <v>256</v>
      </c>
      <c r="E698" s="73" t="str">
        <f t="shared" si="23"/>
        <v>18010. Proceso integral e integrado de la Vigilancia de la Salud PúblicaGestión, análisis y divulgación  de información de la vigilancia en salud pública</v>
      </c>
      <c r="F698" s="77" t="s">
        <v>262</v>
      </c>
      <c r="G698" s="77" t="s">
        <v>256</v>
      </c>
      <c r="H698" s="77" t="s">
        <v>44</v>
      </c>
      <c r="I698" s="73" t="s">
        <v>34</v>
      </c>
      <c r="J698" s="77" t="s">
        <v>35</v>
      </c>
      <c r="K698" s="77" t="s">
        <v>36</v>
      </c>
      <c r="L698" s="75" t="s">
        <v>5</v>
      </c>
      <c r="M698" s="80" t="s">
        <v>1</v>
      </c>
      <c r="N698" s="73" t="str">
        <f t="shared" si="22"/>
        <v>18010. Proceso integral e integrado de la Vigilancia de la Salud PúblicaGestión, análisis y divulgación  de información de la vigilancia en salud pública3_MARTIRES2_NOVIEMBRE_2025</v>
      </c>
      <c r="O698" s="78">
        <v>3673744</v>
      </c>
      <c r="P698" s="78"/>
      <c r="Q698" s="78"/>
      <c r="R698" s="76">
        <v>0</v>
      </c>
      <c r="S698" s="79">
        <v>0</v>
      </c>
    </row>
    <row r="699" spans="2:19" ht="30" customHeight="1">
      <c r="B699" s="77">
        <v>181</v>
      </c>
      <c r="C699" s="77" t="s">
        <v>253</v>
      </c>
      <c r="D699" s="77" t="s">
        <v>256</v>
      </c>
      <c r="E699" s="73" t="str">
        <f t="shared" si="23"/>
        <v>18110. Proceso integral e integrado de la Vigilancia de la Salud PúblicaGestión, análisis y divulgación  de información de la vigilancia en salud pública</v>
      </c>
      <c r="F699" s="77" t="s">
        <v>263</v>
      </c>
      <c r="G699" s="77" t="s">
        <v>256</v>
      </c>
      <c r="H699" s="77" t="s">
        <v>44</v>
      </c>
      <c r="I699" s="73" t="s">
        <v>34</v>
      </c>
      <c r="J699" s="77" t="s">
        <v>35</v>
      </c>
      <c r="K699" s="77" t="s">
        <v>36</v>
      </c>
      <c r="L699" s="75" t="s">
        <v>5</v>
      </c>
      <c r="M699" s="80" t="s">
        <v>1</v>
      </c>
      <c r="N699" s="73" t="str">
        <f t="shared" si="22"/>
        <v>18110. Proceso integral e integrado de la Vigilancia de la Salud PúblicaGestión, análisis y divulgación  de información de la vigilancia en salud pública3_MARTIRES2_NOVIEMBRE_2025</v>
      </c>
      <c r="O699" s="78">
        <v>87405520</v>
      </c>
      <c r="P699" s="78"/>
      <c r="Q699" s="78"/>
      <c r="R699" s="76">
        <v>0</v>
      </c>
      <c r="S699" s="79">
        <v>0</v>
      </c>
    </row>
    <row r="700" spans="2:19" ht="30" customHeight="1">
      <c r="B700" s="77">
        <v>182</v>
      </c>
      <c r="C700" s="77" t="s">
        <v>253</v>
      </c>
      <c r="D700" s="77" t="s">
        <v>256</v>
      </c>
      <c r="E700" s="73" t="str">
        <f t="shared" si="23"/>
        <v>18210. Proceso integral e integrado de la Vigilancia de la Salud PúblicaGestión, análisis y divulgación  de información de la vigilancia en salud pública</v>
      </c>
      <c r="F700" s="77" t="s">
        <v>264</v>
      </c>
      <c r="G700" s="77" t="s">
        <v>256</v>
      </c>
      <c r="H700" s="77" t="s">
        <v>44</v>
      </c>
      <c r="I700" s="73" t="s">
        <v>34</v>
      </c>
      <c r="J700" s="77" t="s">
        <v>35</v>
      </c>
      <c r="K700" s="77" t="s">
        <v>36</v>
      </c>
      <c r="L700" s="75" t="s">
        <v>5</v>
      </c>
      <c r="M700" s="80" t="s">
        <v>1</v>
      </c>
      <c r="N700" s="73" t="str">
        <f t="shared" si="22"/>
        <v>18210. Proceso integral e integrado de la Vigilancia de la Salud PúblicaGestión, análisis y divulgación  de información de la vigilancia en salud pública3_MARTIRES2_NOVIEMBRE_2025</v>
      </c>
      <c r="O700" s="78">
        <v>17288787</v>
      </c>
      <c r="P700" s="78"/>
      <c r="Q700" s="78"/>
      <c r="R700" s="76">
        <v>0</v>
      </c>
      <c r="S700" s="79">
        <v>0</v>
      </c>
    </row>
    <row r="701" spans="2:19" ht="30" customHeight="1">
      <c r="B701" s="77">
        <v>183</v>
      </c>
      <c r="C701" s="77" t="s">
        <v>253</v>
      </c>
      <c r="D701" s="77" t="s">
        <v>256</v>
      </c>
      <c r="E701" s="73" t="str">
        <f t="shared" si="23"/>
        <v>18310. Proceso integral e integrado de la Vigilancia de la Salud PúblicaGestión, análisis y divulgación  de información de la vigilancia en salud pública</v>
      </c>
      <c r="F701" s="77" t="s">
        <v>265</v>
      </c>
      <c r="G701" s="77" t="s">
        <v>256</v>
      </c>
      <c r="H701" s="77" t="s">
        <v>44</v>
      </c>
      <c r="I701" s="73" t="s">
        <v>34</v>
      </c>
      <c r="J701" s="77" t="s">
        <v>35</v>
      </c>
      <c r="K701" s="77" t="s">
        <v>36</v>
      </c>
      <c r="L701" s="75" t="s">
        <v>5</v>
      </c>
      <c r="M701" s="80" t="s">
        <v>1</v>
      </c>
      <c r="N701" s="73" t="str">
        <f t="shared" si="22"/>
        <v>18310. Proceso integral e integrado de la Vigilancia de la Salud PúblicaGestión, análisis y divulgación  de información de la vigilancia en salud pública3_MARTIRES2_NOVIEMBRE_2025</v>
      </c>
      <c r="O701" s="78">
        <v>61146880</v>
      </c>
      <c r="P701" s="78"/>
      <c r="Q701" s="78"/>
      <c r="R701" s="76">
        <v>0</v>
      </c>
      <c r="S701" s="79">
        <v>0</v>
      </c>
    </row>
    <row r="702" spans="2:19" ht="30" customHeight="1">
      <c r="B702" s="77">
        <v>184</v>
      </c>
      <c r="C702" s="77" t="s">
        <v>253</v>
      </c>
      <c r="D702" s="77" t="s">
        <v>256</v>
      </c>
      <c r="E702" s="73" t="str">
        <f t="shared" si="23"/>
        <v>18410. Proceso integral e integrado de la Vigilancia de la Salud PúblicaGestión, análisis y divulgación  de información de la vigilancia en salud pública</v>
      </c>
      <c r="F702" s="77" t="s">
        <v>266</v>
      </c>
      <c r="G702" s="77" t="s">
        <v>256</v>
      </c>
      <c r="H702" s="77" t="s">
        <v>44</v>
      </c>
      <c r="I702" s="73" t="s">
        <v>34</v>
      </c>
      <c r="J702" s="77" t="s">
        <v>35</v>
      </c>
      <c r="K702" s="77" t="s">
        <v>36</v>
      </c>
      <c r="L702" s="75" t="s">
        <v>5</v>
      </c>
      <c r="M702" s="80" t="s">
        <v>1</v>
      </c>
      <c r="N702" s="73" t="str">
        <f t="shared" si="22"/>
        <v>18410. Proceso integral e integrado de la Vigilancia de la Salud PúblicaGestión, análisis y divulgación  de información de la vigilancia en salud pública3_MARTIRES2_NOVIEMBRE_2025</v>
      </c>
      <c r="O702" s="78">
        <v>9941299</v>
      </c>
      <c r="P702" s="78"/>
      <c r="Q702" s="78"/>
      <c r="R702" s="76">
        <v>0</v>
      </c>
      <c r="S702" s="79">
        <v>0</v>
      </c>
    </row>
    <row r="703" spans="2:19" ht="30" customHeight="1">
      <c r="B703" s="77">
        <v>185</v>
      </c>
      <c r="C703" s="77" t="s">
        <v>253</v>
      </c>
      <c r="D703" s="77" t="s">
        <v>256</v>
      </c>
      <c r="E703" s="73" t="str">
        <f t="shared" si="23"/>
        <v>18510. Proceso integral e integrado de la Vigilancia de la Salud PúblicaGestión, análisis y divulgación  de información de la vigilancia en salud pública</v>
      </c>
      <c r="F703" s="77" t="s">
        <v>267</v>
      </c>
      <c r="G703" s="77" t="s">
        <v>256</v>
      </c>
      <c r="H703" s="77" t="s">
        <v>44</v>
      </c>
      <c r="I703" s="73" t="s">
        <v>34</v>
      </c>
      <c r="J703" s="77" t="s">
        <v>35</v>
      </c>
      <c r="K703" s="77" t="s">
        <v>36</v>
      </c>
      <c r="L703" s="75" t="s">
        <v>5</v>
      </c>
      <c r="M703" s="80" t="s">
        <v>1</v>
      </c>
      <c r="N703" s="73" t="str">
        <f t="shared" si="22"/>
        <v>18510. Proceso integral e integrado de la Vigilancia de la Salud PúblicaGestión, análisis y divulgación  de información de la vigilancia en salud pública3_MARTIRES2_NOVIEMBRE_2025</v>
      </c>
      <c r="O703" s="78">
        <v>40189280</v>
      </c>
      <c r="P703" s="78"/>
      <c r="Q703" s="78"/>
      <c r="R703" s="76">
        <v>0</v>
      </c>
      <c r="S703" s="79">
        <v>0</v>
      </c>
    </row>
    <row r="704" spans="2:19" ht="30" customHeight="1">
      <c r="B704" s="77">
        <v>186</v>
      </c>
      <c r="C704" s="77" t="s">
        <v>253</v>
      </c>
      <c r="D704" s="77" t="s">
        <v>256</v>
      </c>
      <c r="E704" s="73" t="str">
        <f t="shared" si="23"/>
        <v>18610. Proceso integral e integrado de la Vigilancia de la Salud PúblicaGestión, análisis y divulgación  de información de la vigilancia en salud pública</v>
      </c>
      <c r="F704" s="77" t="s">
        <v>268</v>
      </c>
      <c r="G704" s="77" t="s">
        <v>256</v>
      </c>
      <c r="H704" s="77" t="s">
        <v>44</v>
      </c>
      <c r="I704" s="73" t="s">
        <v>34</v>
      </c>
      <c r="J704" s="77" t="s">
        <v>35</v>
      </c>
      <c r="K704" s="77" t="s">
        <v>55</v>
      </c>
      <c r="L704" s="75" t="s">
        <v>5</v>
      </c>
      <c r="M704" s="80" t="s">
        <v>1</v>
      </c>
      <c r="N704" s="73" t="str">
        <f t="shared" si="22"/>
        <v>18610. Proceso integral e integrado de la Vigilancia de la Salud PúblicaGestión, análisis y divulgación  de información de la vigilancia en salud pública3_MARTIRES2_NOVIEMBRE_2025</v>
      </c>
      <c r="O704" s="78">
        <v>7347488</v>
      </c>
      <c r="P704" s="78"/>
      <c r="Q704" s="78"/>
      <c r="R704" s="76">
        <v>0</v>
      </c>
      <c r="S704" s="79">
        <v>0</v>
      </c>
    </row>
    <row r="705" spans="2:19" ht="30" customHeight="1">
      <c r="B705" s="77">
        <v>187</v>
      </c>
      <c r="C705" s="77" t="s">
        <v>253</v>
      </c>
      <c r="D705" s="77" t="s">
        <v>270</v>
      </c>
      <c r="E705" s="73" t="str">
        <f t="shared" si="23"/>
        <v xml:space="preserve">18710. Proceso integral e integrado de la Vigilancia de la Salud PúblicaIntervención integral en brotes, alertas y situaciones de emergencia en salud pública
</v>
      </c>
      <c r="F705" s="77" t="s">
        <v>269</v>
      </c>
      <c r="G705" s="77" t="s">
        <v>270</v>
      </c>
      <c r="H705" s="77" t="s">
        <v>44</v>
      </c>
      <c r="I705" s="73" t="s">
        <v>34</v>
      </c>
      <c r="J705" s="77" t="s">
        <v>35</v>
      </c>
      <c r="K705" s="77" t="s">
        <v>36</v>
      </c>
      <c r="L705" s="75" t="s">
        <v>5</v>
      </c>
      <c r="M705" s="80" t="s">
        <v>1</v>
      </c>
      <c r="N705" s="73" t="str">
        <f t="shared" si="22"/>
        <v>18710. Proceso integral e integrado de la Vigilancia de la Salud PúblicaIntervención integral en brotes, alertas y situaciones de emergencia en salud pública
3_MARTIRES2_NOVIEMBRE_2025</v>
      </c>
      <c r="O705" s="78">
        <v>3994272</v>
      </c>
      <c r="P705" s="78"/>
      <c r="Q705" s="78"/>
      <c r="R705" s="76">
        <v>0</v>
      </c>
      <c r="S705" s="79">
        <v>0</v>
      </c>
    </row>
    <row r="706" spans="2:19" ht="30" customHeight="1">
      <c r="B706" s="77">
        <v>188</v>
      </c>
      <c r="C706" s="77" t="s">
        <v>253</v>
      </c>
      <c r="D706" s="77" t="s">
        <v>270</v>
      </c>
      <c r="E706" s="73" t="str">
        <f t="shared" si="23"/>
        <v xml:space="preserve">18810. Proceso integral e integrado de la Vigilancia de la Salud PúblicaIntervención integral en brotes, alertas y situaciones de emergencia en salud pública
</v>
      </c>
      <c r="F706" s="77" t="s">
        <v>271</v>
      </c>
      <c r="G706" s="77" t="s">
        <v>270</v>
      </c>
      <c r="H706" s="77" t="s">
        <v>44</v>
      </c>
      <c r="I706" s="73" t="s">
        <v>34</v>
      </c>
      <c r="J706" s="77" t="s">
        <v>35</v>
      </c>
      <c r="K706" s="77" t="s">
        <v>36</v>
      </c>
      <c r="L706" s="75" t="s">
        <v>5</v>
      </c>
      <c r="M706" s="80" t="s">
        <v>1</v>
      </c>
      <c r="N706" s="73" t="str">
        <f t="shared" si="22"/>
        <v>18810. Proceso integral e integrado de la Vigilancia de la Salud PúblicaIntervención integral en brotes, alertas y situaciones de emergencia en salud pública
3_MARTIRES2_NOVIEMBRE_2025</v>
      </c>
      <c r="O706" s="78">
        <v>33280669</v>
      </c>
      <c r="P706" s="78"/>
      <c r="Q706" s="78"/>
      <c r="R706" s="76">
        <v>0</v>
      </c>
      <c r="S706" s="79">
        <v>0</v>
      </c>
    </row>
    <row r="707" spans="2:19" ht="30" customHeight="1">
      <c r="B707" s="77">
        <v>189</v>
      </c>
      <c r="C707" s="77" t="s">
        <v>253</v>
      </c>
      <c r="D707" s="77" t="s">
        <v>270</v>
      </c>
      <c r="E707" s="73" t="str">
        <f t="shared" si="23"/>
        <v xml:space="preserve">18910. Proceso integral e integrado de la Vigilancia de la Salud PúblicaIntervención integral en brotes, alertas y situaciones de emergencia en salud pública
</v>
      </c>
      <c r="F707" s="77" t="s">
        <v>272</v>
      </c>
      <c r="G707" s="77" t="s">
        <v>270</v>
      </c>
      <c r="H707" s="77" t="s">
        <v>44</v>
      </c>
      <c r="I707" s="73" t="s">
        <v>34</v>
      </c>
      <c r="J707" s="77" t="s">
        <v>35</v>
      </c>
      <c r="K707" s="77" t="s">
        <v>36</v>
      </c>
      <c r="L707" s="75" t="s">
        <v>5</v>
      </c>
      <c r="M707" s="80" t="s">
        <v>1</v>
      </c>
      <c r="N707" s="73" t="str">
        <f t="shared" si="22"/>
        <v>18910. Proceso integral e integrado de la Vigilancia de la Salud PúblicaIntervención integral en brotes, alertas y situaciones de emergencia en salud pública
3_MARTIRES2_NOVIEMBRE_2025</v>
      </c>
      <c r="O707" s="78">
        <v>25933181</v>
      </c>
      <c r="P707" s="78"/>
      <c r="Q707" s="78"/>
      <c r="R707" s="76">
        <v>0</v>
      </c>
      <c r="S707" s="79">
        <v>0</v>
      </c>
    </row>
    <row r="708" spans="2:19" ht="30" customHeight="1">
      <c r="B708" s="77">
        <v>190</v>
      </c>
      <c r="C708" s="77" t="s">
        <v>253</v>
      </c>
      <c r="D708" s="77" t="s">
        <v>270</v>
      </c>
      <c r="E708" s="73" t="str">
        <f t="shared" si="23"/>
        <v xml:space="preserve">19010. Proceso integral e integrado de la Vigilancia de la Salud PúblicaIntervención integral en brotes, alertas y situaciones de emergencia en salud pública
</v>
      </c>
      <c r="F708" s="77" t="s">
        <v>273</v>
      </c>
      <c r="G708" s="77" t="s">
        <v>270</v>
      </c>
      <c r="H708" s="77" t="s">
        <v>44</v>
      </c>
      <c r="I708" s="73" t="s">
        <v>34</v>
      </c>
      <c r="J708" s="77" t="s">
        <v>35</v>
      </c>
      <c r="K708" s="77" t="s">
        <v>36</v>
      </c>
      <c r="L708" s="75" t="s">
        <v>5</v>
      </c>
      <c r="M708" s="80" t="s">
        <v>1</v>
      </c>
      <c r="N708" s="73" t="str">
        <f t="shared" si="22"/>
        <v>19010. Proceso integral e integrado de la Vigilancia de la Salud PúblicaIntervención integral en brotes, alertas y situaciones de emergencia en salud pública
3_MARTIRES2_NOVIEMBRE_2025</v>
      </c>
      <c r="O708" s="78">
        <v>8432352</v>
      </c>
      <c r="P708" s="78"/>
      <c r="Q708" s="78"/>
      <c r="R708" s="76">
        <v>0</v>
      </c>
      <c r="S708" s="79">
        <v>0</v>
      </c>
    </row>
    <row r="709" spans="2:19" ht="30" customHeight="1">
      <c r="B709" s="77">
        <v>191</v>
      </c>
      <c r="C709" s="77" t="s">
        <v>253</v>
      </c>
      <c r="D709" s="77" t="s">
        <v>256</v>
      </c>
      <c r="E709" s="73" t="str">
        <f t="shared" si="23"/>
        <v>19110. Proceso integral e integrado de la Vigilancia de la Salud PúblicaGestión, análisis y divulgación  de información de la vigilancia en salud pública</v>
      </c>
      <c r="F709" s="77" t="s">
        <v>274</v>
      </c>
      <c r="G709" s="77" t="s">
        <v>256</v>
      </c>
      <c r="H709" s="77" t="s">
        <v>44</v>
      </c>
      <c r="I709" s="73" t="s">
        <v>34</v>
      </c>
      <c r="J709" s="77" t="s">
        <v>35</v>
      </c>
      <c r="K709" s="77" t="s">
        <v>36</v>
      </c>
      <c r="L709" s="75" t="s">
        <v>5</v>
      </c>
      <c r="M709" s="80" t="s">
        <v>1</v>
      </c>
      <c r="N709" s="73" t="str">
        <f t="shared" ref="N709:N772" si="24">+E709&amp;L709&amp;M709</f>
        <v>19110. Proceso integral e integrado de la Vigilancia de la Salud PúblicaGestión, análisis y divulgación  de información de la vigilancia en salud pública3_MARTIRES2_NOVIEMBRE_2025</v>
      </c>
      <c r="O709" s="78">
        <v>7347488</v>
      </c>
      <c r="P709" s="78"/>
      <c r="Q709" s="78"/>
      <c r="R709" s="76">
        <v>0</v>
      </c>
      <c r="S709" s="79">
        <v>0</v>
      </c>
    </row>
    <row r="710" spans="2:19" ht="30" customHeight="1">
      <c r="B710" s="77">
        <v>192</v>
      </c>
      <c r="C710" s="77" t="s">
        <v>253</v>
      </c>
      <c r="D710" s="77" t="s">
        <v>256</v>
      </c>
      <c r="E710" s="73" t="str">
        <f t="shared" si="23"/>
        <v>19210. Proceso integral e integrado de la Vigilancia de la Salud PúblicaGestión, análisis y divulgación  de información de la vigilancia en salud pública</v>
      </c>
      <c r="F710" s="77" t="s">
        <v>275</v>
      </c>
      <c r="G710" s="77" t="s">
        <v>256</v>
      </c>
      <c r="H710" s="77" t="s">
        <v>44</v>
      </c>
      <c r="I710" s="73" t="s">
        <v>34</v>
      </c>
      <c r="J710" s="77" t="s">
        <v>35</v>
      </c>
      <c r="K710" s="77" t="s">
        <v>36</v>
      </c>
      <c r="L710" s="75" t="s">
        <v>5</v>
      </c>
      <c r="M710" s="80" t="s">
        <v>1</v>
      </c>
      <c r="N710" s="73" t="str">
        <f t="shared" si="24"/>
        <v>19210. Proceso integral e integrado de la Vigilancia de la Salud PúblicaGestión, análisis y divulgación  de información de la vigilancia en salud pública3_MARTIRES2_NOVIEMBRE_2025</v>
      </c>
      <c r="O710" s="78">
        <v>3673744</v>
      </c>
      <c r="P710" s="78"/>
      <c r="Q710" s="78"/>
      <c r="R710" s="76">
        <v>0</v>
      </c>
      <c r="S710" s="79">
        <v>0</v>
      </c>
    </row>
    <row r="711" spans="2:19" ht="30" customHeight="1">
      <c r="B711" s="77">
        <v>193</v>
      </c>
      <c r="C711" s="77" t="s">
        <v>253</v>
      </c>
      <c r="D711" s="77" t="s">
        <v>270</v>
      </c>
      <c r="E711" s="73" t="str">
        <f t="shared" si="23"/>
        <v xml:space="preserve">19310. Proceso integral e integrado de la Vigilancia de la Salud PúblicaIntervención integral en brotes, alertas y situaciones de emergencia en salud pública
</v>
      </c>
      <c r="F711" s="77" t="s">
        <v>276</v>
      </c>
      <c r="G711" s="77" t="s">
        <v>270</v>
      </c>
      <c r="H711" s="77" t="s">
        <v>44</v>
      </c>
      <c r="I711" s="73" t="s">
        <v>34</v>
      </c>
      <c r="J711" s="77" t="s">
        <v>35</v>
      </c>
      <c r="K711" s="77" t="s">
        <v>36</v>
      </c>
      <c r="L711" s="75" t="s">
        <v>5</v>
      </c>
      <c r="M711" s="80" t="s">
        <v>1</v>
      </c>
      <c r="N711" s="73" t="str">
        <f t="shared" si="24"/>
        <v>19310. Proceso integral e integrado de la Vigilancia de la Salud PúblicaIntervención integral en brotes, alertas y situaciones de emergencia en salud pública
3_MARTIRES2_NOVIEMBRE_2025</v>
      </c>
      <c r="O711" s="78">
        <v>42556256</v>
      </c>
      <c r="P711" s="78"/>
      <c r="Q711" s="78"/>
      <c r="R711" s="76">
        <v>0</v>
      </c>
      <c r="S711" s="79">
        <v>0</v>
      </c>
    </row>
    <row r="712" spans="2:19" ht="30" customHeight="1">
      <c r="B712" s="77">
        <v>194</v>
      </c>
      <c r="C712" s="77" t="s">
        <v>253</v>
      </c>
      <c r="D712" s="77" t="s">
        <v>270</v>
      </c>
      <c r="E712" s="73" t="str">
        <f t="shared" si="23"/>
        <v xml:space="preserve">19410. Proceso integral e integrado de la Vigilancia de la Salud PúblicaIntervención integral en brotes, alertas y situaciones de emergencia en salud pública
</v>
      </c>
      <c r="F712" s="77" t="s">
        <v>277</v>
      </c>
      <c r="G712" s="77" t="s">
        <v>270</v>
      </c>
      <c r="H712" s="77" t="s">
        <v>44</v>
      </c>
      <c r="I712" s="73" t="s">
        <v>34</v>
      </c>
      <c r="J712" s="77" t="s">
        <v>35</v>
      </c>
      <c r="K712" s="77" t="s">
        <v>36</v>
      </c>
      <c r="L712" s="75" t="s">
        <v>5</v>
      </c>
      <c r="M712" s="80" t="s">
        <v>1</v>
      </c>
      <c r="N712" s="73" t="str">
        <f t="shared" si="24"/>
        <v>19410. Proceso integral e integrado de la Vigilancia de la Salud PúblicaIntervención integral en brotes, alertas y situaciones de emergencia en salud pública
3_MARTIRES2_NOVIEMBRE_2025</v>
      </c>
      <c r="O712" s="78">
        <v>38561984</v>
      </c>
      <c r="P712" s="78"/>
      <c r="Q712" s="78"/>
      <c r="R712" s="76">
        <v>0</v>
      </c>
      <c r="S712" s="79">
        <v>0</v>
      </c>
    </row>
    <row r="713" spans="2:19" ht="30" customHeight="1">
      <c r="B713" s="77">
        <v>195</v>
      </c>
      <c r="C713" s="77" t="s">
        <v>253</v>
      </c>
      <c r="D713" s="77" t="s">
        <v>256</v>
      </c>
      <c r="E713" s="73" t="str">
        <f t="shared" si="23"/>
        <v>19510. Proceso integral e integrado de la Vigilancia de la Salud PúblicaGestión, análisis y divulgación  de información de la vigilancia en salud pública</v>
      </c>
      <c r="F713" s="77" t="s">
        <v>278</v>
      </c>
      <c r="G713" s="77" t="s">
        <v>256</v>
      </c>
      <c r="H713" s="77" t="s">
        <v>44</v>
      </c>
      <c r="I713" s="73" t="s">
        <v>34</v>
      </c>
      <c r="J713" s="77" t="s">
        <v>35</v>
      </c>
      <c r="K713" s="77" t="s">
        <v>36</v>
      </c>
      <c r="L713" s="75" t="s">
        <v>5</v>
      </c>
      <c r="M713" s="80" t="s">
        <v>1</v>
      </c>
      <c r="N713" s="73" t="str">
        <f t="shared" si="24"/>
        <v>19510. Proceso integral e integrado de la Vigilancia de la Salud PúblicaGestión, análisis y divulgación  de información de la vigilancia en salud pública3_MARTIRES2_NOVIEMBRE_2025</v>
      </c>
      <c r="O713" s="78">
        <v>125967504</v>
      </c>
      <c r="P713" s="78"/>
      <c r="Q713" s="78"/>
      <c r="R713" s="76">
        <v>0</v>
      </c>
      <c r="S713" s="79">
        <v>0</v>
      </c>
    </row>
    <row r="714" spans="2:19" ht="30" customHeight="1">
      <c r="B714" s="77">
        <v>196</v>
      </c>
      <c r="C714" s="77" t="s">
        <v>253</v>
      </c>
      <c r="D714" s="77" t="s">
        <v>256</v>
      </c>
      <c r="E714" s="73" t="str">
        <f t="shared" si="23"/>
        <v>19610. Proceso integral e integrado de la Vigilancia de la Salud PúblicaGestión, análisis y divulgación  de información de la vigilancia en salud pública</v>
      </c>
      <c r="F714" s="77" t="s">
        <v>279</v>
      </c>
      <c r="G714" s="77" t="s">
        <v>256</v>
      </c>
      <c r="H714" s="77" t="s">
        <v>44</v>
      </c>
      <c r="I714" s="73" t="s">
        <v>34</v>
      </c>
      <c r="J714" s="77" t="s">
        <v>35</v>
      </c>
      <c r="K714" s="77" t="s">
        <v>36</v>
      </c>
      <c r="L714" s="75" t="s">
        <v>5</v>
      </c>
      <c r="M714" s="80" t="s">
        <v>1</v>
      </c>
      <c r="N714" s="73" t="str">
        <f t="shared" si="24"/>
        <v>19610. Proceso integral e integrado de la Vigilancia de la Salud PúblicaGestión, análisis y divulgación  de información de la vigilancia en salud pública3_MARTIRES2_NOVIEMBRE_2025</v>
      </c>
      <c r="O714" s="78">
        <v>59199056</v>
      </c>
      <c r="P714" s="78"/>
      <c r="Q714" s="78"/>
      <c r="R714" s="76">
        <v>0</v>
      </c>
      <c r="S714" s="79">
        <v>0</v>
      </c>
    </row>
    <row r="715" spans="2:19" ht="30" customHeight="1">
      <c r="B715" s="77">
        <v>197</v>
      </c>
      <c r="C715" s="77" t="s">
        <v>253</v>
      </c>
      <c r="D715" s="77" t="s">
        <v>256</v>
      </c>
      <c r="E715" s="73" t="str">
        <f t="shared" si="23"/>
        <v>19710. Proceso integral e integrado de la Vigilancia de la Salud PúblicaGestión, análisis y divulgación  de información de la vigilancia en salud pública</v>
      </c>
      <c r="F715" s="77" t="s">
        <v>280</v>
      </c>
      <c r="G715" s="77" t="s">
        <v>256</v>
      </c>
      <c r="H715" s="77" t="s">
        <v>44</v>
      </c>
      <c r="I715" s="73" t="s">
        <v>34</v>
      </c>
      <c r="J715" s="77" t="s">
        <v>35</v>
      </c>
      <c r="K715" s="77" t="s">
        <v>36</v>
      </c>
      <c r="L715" s="75" t="s">
        <v>5</v>
      </c>
      <c r="M715" s="80" t="s">
        <v>1</v>
      </c>
      <c r="N715" s="73" t="str">
        <f t="shared" si="24"/>
        <v>19710. Proceso integral e integrado de la Vigilancia de la Salud PúblicaGestión, análisis y divulgación  de información de la vigilancia en salud pública3_MARTIRES2_NOVIEMBRE_2025</v>
      </c>
      <c r="O715" s="78">
        <v>34888240</v>
      </c>
      <c r="P715" s="78"/>
      <c r="Q715" s="78"/>
      <c r="R715" s="76">
        <v>0</v>
      </c>
      <c r="S715" s="79">
        <v>0</v>
      </c>
    </row>
    <row r="716" spans="2:19" ht="30" customHeight="1">
      <c r="B716" s="77">
        <v>198</v>
      </c>
      <c r="C716" s="77" t="s">
        <v>253</v>
      </c>
      <c r="D716" s="77" t="s">
        <v>256</v>
      </c>
      <c r="E716" s="73" t="str">
        <f t="shared" si="23"/>
        <v>19810. Proceso integral e integrado de la Vigilancia de la Salud PúblicaGestión, análisis y divulgación  de información de la vigilancia en salud pública</v>
      </c>
      <c r="F716" s="77" t="s">
        <v>281</v>
      </c>
      <c r="G716" s="77" t="s">
        <v>256</v>
      </c>
      <c r="H716" s="77" t="s">
        <v>44</v>
      </c>
      <c r="I716" s="73" t="s">
        <v>34</v>
      </c>
      <c r="J716" s="77" t="s">
        <v>35</v>
      </c>
      <c r="K716" s="77" t="s">
        <v>36</v>
      </c>
      <c r="L716" s="75" t="s">
        <v>5</v>
      </c>
      <c r="M716" s="80" t="s">
        <v>1</v>
      </c>
      <c r="N716" s="73" t="str">
        <f t="shared" si="24"/>
        <v>19810. Proceso integral e integrado de la Vigilancia de la Salud PúblicaGestión, análisis y divulgación  de información de la vigilancia en salud pública3_MARTIRES2_NOVIEMBRE_2025</v>
      </c>
      <c r="O716" s="78">
        <v>73252976</v>
      </c>
      <c r="P716" s="78"/>
      <c r="Q716" s="78"/>
      <c r="R716" s="76">
        <v>0</v>
      </c>
      <c r="S716" s="79">
        <v>0</v>
      </c>
    </row>
    <row r="717" spans="2:19" ht="30" customHeight="1">
      <c r="B717" s="77">
        <v>199</v>
      </c>
      <c r="C717" s="77" t="s">
        <v>253</v>
      </c>
      <c r="D717" s="77" t="s">
        <v>256</v>
      </c>
      <c r="E717" s="73" t="str">
        <f t="shared" si="23"/>
        <v>19910. Proceso integral e integrado de la Vigilancia de la Salud PúblicaGestión, análisis y divulgación  de información de la vigilancia en salud pública</v>
      </c>
      <c r="F717" s="77" t="s">
        <v>282</v>
      </c>
      <c r="G717" s="77" t="s">
        <v>256</v>
      </c>
      <c r="H717" s="77" t="s">
        <v>44</v>
      </c>
      <c r="I717" s="73" t="s">
        <v>34</v>
      </c>
      <c r="J717" s="77" t="s">
        <v>35</v>
      </c>
      <c r="K717" s="77" t="s">
        <v>36</v>
      </c>
      <c r="L717" s="75" t="s">
        <v>5</v>
      </c>
      <c r="M717" s="80" t="s">
        <v>1</v>
      </c>
      <c r="N717" s="73" t="str">
        <f t="shared" si="24"/>
        <v>19910. Proceso integral e integrado de la Vigilancia de la Salud PúblicaGestión, análisis y divulgación  de información de la vigilancia en salud pública3_MARTIRES2_NOVIEMBRE_2025</v>
      </c>
      <c r="O717" s="78">
        <v>67631408</v>
      </c>
      <c r="P717" s="78"/>
      <c r="Q717" s="78"/>
      <c r="R717" s="76">
        <v>0</v>
      </c>
      <c r="S717" s="79">
        <v>0</v>
      </c>
    </row>
    <row r="718" spans="2:19" ht="30" customHeight="1">
      <c r="B718" s="77">
        <v>200</v>
      </c>
      <c r="C718" s="77" t="s">
        <v>253</v>
      </c>
      <c r="D718" s="77" t="s">
        <v>256</v>
      </c>
      <c r="E718" s="73" t="str">
        <f t="shared" si="23"/>
        <v>20010. Proceso integral e integrado de la Vigilancia de la Salud PúblicaGestión, análisis y divulgación  de información de la vigilancia en salud pública</v>
      </c>
      <c r="F718" s="77" t="s">
        <v>283</v>
      </c>
      <c r="G718" s="77" t="s">
        <v>256</v>
      </c>
      <c r="H718" s="77" t="s">
        <v>44</v>
      </c>
      <c r="I718" s="73" t="s">
        <v>34</v>
      </c>
      <c r="J718" s="77" t="s">
        <v>35</v>
      </c>
      <c r="K718" s="77" t="s">
        <v>36</v>
      </c>
      <c r="L718" s="75" t="s">
        <v>5</v>
      </c>
      <c r="M718" s="80" t="s">
        <v>1</v>
      </c>
      <c r="N718" s="73" t="str">
        <f t="shared" si="24"/>
        <v>20010. Proceso integral e integrado de la Vigilancia de la Salud PúblicaGestión, análisis y divulgación  de información de la vigilancia en salud pública3_MARTIRES2_NOVIEMBRE_2025</v>
      </c>
      <c r="O718" s="78">
        <v>62009840</v>
      </c>
      <c r="P718" s="78"/>
      <c r="Q718" s="78"/>
      <c r="R718" s="76">
        <v>0</v>
      </c>
      <c r="S718" s="79">
        <v>0</v>
      </c>
    </row>
    <row r="719" spans="2:19" ht="30" customHeight="1">
      <c r="B719" s="77">
        <v>201</v>
      </c>
      <c r="C719" s="77" t="s">
        <v>253</v>
      </c>
      <c r="D719" s="77" t="s">
        <v>270</v>
      </c>
      <c r="E719" s="73" t="str">
        <f t="shared" si="23"/>
        <v xml:space="preserve">20110. Proceso integral e integrado de la Vigilancia de la Salud PúblicaIntervención integral en brotes, alertas y situaciones de emergencia en salud pública
</v>
      </c>
      <c r="F719" s="77" t="s">
        <v>284</v>
      </c>
      <c r="G719" s="77" t="s">
        <v>270</v>
      </c>
      <c r="H719" s="77" t="s">
        <v>44</v>
      </c>
      <c r="I719" s="73" t="s">
        <v>34</v>
      </c>
      <c r="J719" s="77" t="s">
        <v>285</v>
      </c>
      <c r="K719" s="77" t="s">
        <v>36</v>
      </c>
      <c r="L719" s="75" t="s">
        <v>5</v>
      </c>
      <c r="M719" s="80" t="s">
        <v>1</v>
      </c>
      <c r="N719" s="73" t="str">
        <f t="shared" si="24"/>
        <v>20110. Proceso integral e integrado de la Vigilancia de la Salud PúblicaIntervención integral en brotes, alertas y situaciones de emergencia en salud pública
3_MARTIRES2_NOVIEMBRE_2025</v>
      </c>
      <c r="O719" s="78">
        <v>152760</v>
      </c>
      <c r="P719" s="78"/>
      <c r="Q719" s="78"/>
      <c r="R719" s="76">
        <v>0</v>
      </c>
      <c r="S719" s="79">
        <v>0</v>
      </c>
    </row>
    <row r="720" spans="2:19" ht="30" customHeight="1">
      <c r="B720" s="77">
        <v>202</v>
      </c>
      <c r="C720" s="77" t="s">
        <v>253</v>
      </c>
      <c r="D720" s="77" t="s">
        <v>256</v>
      </c>
      <c r="E720" s="73" t="str">
        <f t="shared" si="23"/>
        <v>20210. Proceso integral e integrado de la Vigilancia de la Salud PúblicaGestión, análisis y divulgación  de información de la vigilancia en salud pública</v>
      </c>
      <c r="F720" s="77" t="s">
        <v>286</v>
      </c>
      <c r="G720" s="77" t="s">
        <v>256</v>
      </c>
      <c r="H720" s="77" t="s">
        <v>44</v>
      </c>
      <c r="I720" s="73" t="s">
        <v>34</v>
      </c>
      <c r="J720" s="77" t="s">
        <v>35</v>
      </c>
      <c r="K720" s="77" t="s">
        <v>36</v>
      </c>
      <c r="L720" s="75" t="s">
        <v>5</v>
      </c>
      <c r="M720" s="80" t="s">
        <v>1</v>
      </c>
      <c r="N720" s="73" t="str">
        <f t="shared" si="24"/>
        <v>20210. Proceso integral e integrado de la Vigilancia de la Salud PúblicaGestión, análisis y divulgación  de información de la vigilancia en salud pública3_MARTIRES2_NOVIEMBRE_2025</v>
      </c>
      <c r="O720" s="78">
        <v>41150864</v>
      </c>
      <c r="P720" s="78"/>
      <c r="Q720" s="78"/>
      <c r="R720" s="76">
        <v>0</v>
      </c>
      <c r="S720" s="79">
        <v>0</v>
      </c>
    </row>
    <row r="721" spans="2:19" ht="30" customHeight="1">
      <c r="B721" s="77">
        <v>203</v>
      </c>
      <c r="C721" s="77" t="s">
        <v>253</v>
      </c>
      <c r="D721" s="77" t="s">
        <v>256</v>
      </c>
      <c r="E721" s="73" t="str">
        <f t="shared" si="23"/>
        <v>20310. Proceso integral e integrado de la Vigilancia de la Salud PúblicaGestión, análisis y divulgación  de información de la vigilancia en salud pública</v>
      </c>
      <c r="F721" s="77" t="s">
        <v>287</v>
      </c>
      <c r="G721" s="77" t="s">
        <v>256</v>
      </c>
      <c r="H721" s="77" t="s">
        <v>44</v>
      </c>
      <c r="I721" s="73" t="s">
        <v>34</v>
      </c>
      <c r="J721" s="77" t="s">
        <v>35</v>
      </c>
      <c r="K721" s="77" t="s">
        <v>36</v>
      </c>
      <c r="L721" s="75" t="s">
        <v>5</v>
      </c>
      <c r="M721" s="80" t="s">
        <v>1</v>
      </c>
      <c r="N721" s="73" t="str">
        <f t="shared" si="24"/>
        <v>20310. Proceso integral e integrado de la Vigilancia de la Salud PúblicaGestión, análisis y divulgación  de información de la vigilancia en salud pública3_MARTIRES2_NOVIEMBRE_2025</v>
      </c>
      <c r="O721" s="78">
        <v>37156592</v>
      </c>
      <c r="P721" s="78"/>
      <c r="Q721" s="78"/>
      <c r="R721" s="76">
        <v>0</v>
      </c>
      <c r="S721" s="79">
        <v>0</v>
      </c>
    </row>
    <row r="722" spans="2:19" ht="30" customHeight="1">
      <c r="B722" s="77">
        <v>204</v>
      </c>
      <c r="C722" s="77" t="s">
        <v>253</v>
      </c>
      <c r="D722" s="77" t="s">
        <v>256</v>
      </c>
      <c r="E722" s="73" t="str">
        <f t="shared" si="23"/>
        <v>20410. Proceso integral e integrado de la Vigilancia de la Salud PúblicaGestión, análisis y divulgación  de información de la vigilancia en salud pública</v>
      </c>
      <c r="F722" s="77" t="s">
        <v>288</v>
      </c>
      <c r="G722" s="77" t="s">
        <v>256</v>
      </c>
      <c r="H722" s="77" t="s">
        <v>44</v>
      </c>
      <c r="I722" s="73" t="s">
        <v>34</v>
      </c>
      <c r="J722" s="77" t="s">
        <v>35</v>
      </c>
      <c r="K722" s="77" t="s">
        <v>36</v>
      </c>
      <c r="L722" s="75" t="s">
        <v>5</v>
      </c>
      <c r="M722" s="80" t="s">
        <v>1</v>
      </c>
      <c r="N722" s="73" t="str">
        <f t="shared" si="24"/>
        <v>20410. Proceso integral e integrado de la Vigilancia de la Salud PúblicaGestión, análisis y divulgación  de información de la vigilancia en salud pública3_MARTIRES2_NOVIEMBRE_2025</v>
      </c>
      <c r="O722" s="78">
        <v>33162320</v>
      </c>
      <c r="P722" s="78"/>
      <c r="Q722" s="78"/>
      <c r="R722" s="76">
        <v>0</v>
      </c>
      <c r="S722" s="79">
        <v>0</v>
      </c>
    </row>
    <row r="723" spans="2:19" ht="30" customHeight="1">
      <c r="B723" s="77">
        <v>205</v>
      </c>
      <c r="C723" s="77" t="s">
        <v>253</v>
      </c>
      <c r="D723" s="77" t="s">
        <v>256</v>
      </c>
      <c r="E723" s="73" t="str">
        <f t="shared" si="23"/>
        <v>20510. Proceso integral e integrado de la Vigilancia de la Salud PúblicaGestión, análisis y divulgación  de información de la vigilancia en salud pública</v>
      </c>
      <c r="F723" s="77" t="s">
        <v>289</v>
      </c>
      <c r="G723" s="77" t="s">
        <v>256</v>
      </c>
      <c r="H723" s="77" t="s">
        <v>44</v>
      </c>
      <c r="I723" s="73" t="s">
        <v>34</v>
      </c>
      <c r="J723" s="77" t="s">
        <v>35</v>
      </c>
      <c r="K723" s="77" t="s">
        <v>36</v>
      </c>
      <c r="L723" s="75" t="s">
        <v>5</v>
      </c>
      <c r="M723" s="80" t="s">
        <v>1</v>
      </c>
      <c r="N723" s="73" t="str">
        <f t="shared" si="24"/>
        <v>20510. Proceso integral e integrado de la Vigilancia de la Salud PúblicaGestión, análisis y divulgación  de información de la vigilancia en salud pública3_MARTIRES2_NOVIEMBRE_2025</v>
      </c>
      <c r="O723" s="78">
        <v>11243136</v>
      </c>
      <c r="P723" s="78"/>
      <c r="Q723" s="78"/>
      <c r="R723" s="76">
        <v>0</v>
      </c>
      <c r="S723" s="79">
        <v>0</v>
      </c>
    </row>
    <row r="724" spans="2:19" ht="30" customHeight="1">
      <c r="B724" s="77">
        <v>206</v>
      </c>
      <c r="C724" s="77" t="s">
        <v>253</v>
      </c>
      <c r="D724" s="77" t="s">
        <v>256</v>
      </c>
      <c r="E724" s="73" t="str">
        <f t="shared" ref="E724:E787" si="25">B724&amp;C724&amp;D724</f>
        <v>20610. Proceso integral e integrado de la Vigilancia de la Salud PúblicaGestión, análisis y divulgación  de información de la vigilancia en salud pública</v>
      </c>
      <c r="F724" s="77" t="s">
        <v>290</v>
      </c>
      <c r="G724" s="77" t="s">
        <v>256</v>
      </c>
      <c r="H724" s="77" t="s">
        <v>44</v>
      </c>
      <c r="I724" s="73" t="s">
        <v>34</v>
      </c>
      <c r="J724" s="77" t="s">
        <v>35</v>
      </c>
      <c r="K724" s="77" t="s">
        <v>36</v>
      </c>
      <c r="L724" s="75" t="s">
        <v>5</v>
      </c>
      <c r="M724" s="80" t="s">
        <v>1</v>
      </c>
      <c r="N724" s="73" t="str">
        <f t="shared" si="24"/>
        <v>20610. Proceso integral e integrado de la Vigilancia de la Salud PúblicaGestión, análisis y divulgación  de información de la vigilancia en salud pública3_MARTIRES2_NOVIEMBRE_2025</v>
      </c>
      <c r="O724" s="78">
        <v>7347488</v>
      </c>
      <c r="P724" s="78"/>
      <c r="Q724" s="78"/>
      <c r="R724" s="76">
        <v>0</v>
      </c>
      <c r="S724" s="79">
        <v>0</v>
      </c>
    </row>
    <row r="725" spans="2:19" ht="30" customHeight="1">
      <c r="B725" s="77">
        <v>207</v>
      </c>
      <c r="C725" s="77" t="s">
        <v>253</v>
      </c>
      <c r="D725" s="77" t="s">
        <v>256</v>
      </c>
      <c r="E725" s="73" t="str">
        <f t="shared" si="25"/>
        <v>20710. Proceso integral e integrado de la Vigilancia de la Salud PúblicaGestión, análisis y divulgación  de información de la vigilancia en salud pública</v>
      </c>
      <c r="F725" s="77" t="s">
        <v>291</v>
      </c>
      <c r="G725" s="77" t="s">
        <v>256</v>
      </c>
      <c r="H725" s="77" t="s">
        <v>44</v>
      </c>
      <c r="I725" s="73" t="s">
        <v>34</v>
      </c>
      <c r="J725" s="77" t="s">
        <v>35</v>
      </c>
      <c r="K725" s="77" t="s">
        <v>36</v>
      </c>
      <c r="L725" s="75" t="s">
        <v>5</v>
      </c>
      <c r="M725" s="80" t="s">
        <v>1</v>
      </c>
      <c r="N725" s="73" t="str">
        <f t="shared" si="24"/>
        <v>20710. Proceso integral e integrado de la Vigilancia de la Salud PúblicaGestión, análisis y divulgación  de información de la vigilancia en salud pública3_MARTIRES2_NOVIEMBRE_2025</v>
      </c>
      <c r="O725" s="78">
        <v>8210448</v>
      </c>
      <c r="P725" s="78"/>
      <c r="Q725" s="78"/>
      <c r="R725" s="76">
        <v>0</v>
      </c>
      <c r="S725" s="79">
        <v>0</v>
      </c>
    </row>
    <row r="726" spans="2:19" ht="30" customHeight="1">
      <c r="B726" s="77">
        <v>208</v>
      </c>
      <c r="C726" s="77" t="s">
        <v>253</v>
      </c>
      <c r="D726" s="77" t="s">
        <v>270</v>
      </c>
      <c r="E726" s="73" t="str">
        <f t="shared" si="25"/>
        <v xml:space="preserve">20810. Proceso integral e integrado de la Vigilancia de la Salud PúblicaIntervención integral en brotes, alertas y situaciones de emergencia en salud pública
</v>
      </c>
      <c r="F726" s="77" t="s">
        <v>292</v>
      </c>
      <c r="G726" s="77" t="s">
        <v>270</v>
      </c>
      <c r="H726" s="77" t="s">
        <v>44</v>
      </c>
      <c r="I726" s="73" t="s">
        <v>34</v>
      </c>
      <c r="J726" s="77" t="s">
        <v>35</v>
      </c>
      <c r="K726" s="77" t="s">
        <v>36</v>
      </c>
      <c r="L726" s="75" t="s">
        <v>5</v>
      </c>
      <c r="M726" s="80" t="s">
        <v>1</v>
      </c>
      <c r="N726" s="73" t="str">
        <f t="shared" si="24"/>
        <v>20810. Proceso integral e integrado de la Vigilancia de la Salud PúblicaIntervención integral en brotes, alertas y situaciones de emergencia en salud pública
3_MARTIRES2_NOVIEMBRE_2025</v>
      </c>
      <c r="O726" s="78">
        <v>12969056</v>
      </c>
      <c r="P726" s="78"/>
      <c r="Q726" s="78"/>
      <c r="R726" s="76">
        <v>0</v>
      </c>
      <c r="S726" s="79">
        <v>0</v>
      </c>
    </row>
    <row r="727" spans="2:19" ht="30" customHeight="1">
      <c r="B727" s="77">
        <v>209</v>
      </c>
      <c r="C727" s="77" t="s">
        <v>253</v>
      </c>
      <c r="D727" s="77" t="s">
        <v>270</v>
      </c>
      <c r="E727" s="73" t="str">
        <f t="shared" si="25"/>
        <v xml:space="preserve">20910. Proceso integral e integrado de la Vigilancia de la Salud PúblicaIntervención integral en brotes, alertas y situaciones de emergencia en salud pública
</v>
      </c>
      <c r="F727" s="77" t="s">
        <v>293</v>
      </c>
      <c r="G727" s="77" t="s">
        <v>270</v>
      </c>
      <c r="H727" s="77" t="s">
        <v>44</v>
      </c>
      <c r="I727" s="73" t="s">
        <v>34</v>
      </c>
      <c r="J727" s="77" t="s">
        <v>35</v>
      </c>
      <c r="K727" s="77" t="s">
        <v>36</v>
      </c>
      <c r="L727" s="75" t="s">
        <v>5</v>
      </c>
      <c r="M727" s="80" t="s">
        <v>1</v>
      </c>
      <c r="N727" s="73" t="str">
        <f t="shared" si="24"/>
        <v>20910. Proceso integral e integrado de la Vigilancia de la Salud PúblicaIntervención integral en brotes, alertas y situaciones de emergencia en salud pública
3_MARTIRES2_NOVIEMBRE_2025</v>
      </c>
      <c r="O727" s="78">
        <v>7988544</v>
      </c>
      <c r="P727" s="78"/>
      <c r="Q727" s="78"/>
      <c r="R727" s="76">
        <v>0</v>
      </c>
      <c r="S727" s="79">
        <v>0</v>
      </c>
    </row>
    <row r="728" spans="2:19" ht="30" customHeight="1">
      <c r="B728" s="77">
        <v>210</v>
      </c>
      <c r="C728" s="77" t="s">
        <v>253</v>
      </c>
      <c r="D728" s="77" t="s">
        <v>270</v>
      </c>
      <c r="E728" s="73" t="str">
        <f t="shared" si="25"/>
        <v xml:space="preserve">21010. Proceso integral e integrado de la Vigilancia de la Salud PúblicaIntervención integral en brotes, alertas y situaciones de emergencia en salud pública
</v>
      </c>
      <c r="F728" s="77" t="s">
        <v>294</v>
      </c>
      <c r="G728" s="77" t="s">
        <v>270</v>
      </c>
      <c r="H728" s="77" t="s">
        <v>44</v>
      </c>
      <c r="I728" s="73" t="s">
        <v>34</v>
      </c>
      <c r="J728" s="77" t="s">
        <v>35</v>
      </c>
      <c r="K728" s="77" t="s">
        <v>55</v>
      </c>
      <c r="L728" s="75" t="s">
        <v>5</v>
      </c>
      <c r="M728" s="80" t="s">
        <v>1</v>
      </c>
      <c r="N728" s="73" t="str">
        <f t="shared" si="24"/>
        <v>21010. Proceso integral e integrado de la Vigilancia de la Salud PúblicaIntervención integral en brotes, alertas y situaciones de emergencia en salud pública
3_MARTIRES2_NOVIEMBRE_2025</v>
      </c>
      <c r="O728" s="78">
        <v>70836688</v>
      </c>
      <c r="P728" s="78"/>
      <c r="Q728" s="78"/>
      <c r="R728" s="76">
        <v>0</v>
      </c>
      <c r="S728" s="79">
        <v>0</v>
      </c>
    </row>
    <row r="729" spans="2:19" ht="30" customHeight="1">
      <c r="B729" s="77">
        <v>211</v>
      </c>
      <c r="C729" s="77" t="s">
        <v>253</v>
      </c>
      <c r="D729" s="77" t="s">
        <v>270</v>
      </c>
      <c r="E729" s="73" t="str">
        <f t="shared" si="25"/>
        <v xml:space="preserve">21110. Proceso integral e integrado de la Vigilancia de la Salud PúblicaIntervención integral en brotes, alertas y situaciones de emergencia en salud pública
</v>
      </c>
      <c r="F729" s="77" t="s">
        <v>295</v>
      </c>
      <c r="G729" s="77" t="s">
        <v>270</v>
      </c>
      <c r="H729" s="77" t="s">
        <v>44</v>
      </c>
      <c r="I729" s="73" t="s">
        <v>34</v>
      </c>
      <c r="J729" s="77" t="s">
        <v>35</v>
      </c>
      <c r="K729" s="77" t="s">
        <v>55</v>
      </c>
      <c r="L729" s="75" t="s">
        <v>5</v>
      </c>
      <c r="M729" s="80" t="s">
        <v>1</v>
      </c>
      <c r="N729" s="73" t="str">
        <f t="shared" si="24"/>
        <v>21110. Proceso integral e integrado de la Vigilancia de la Salud PúblicaIntervención integral en brotes, alertas y situaciones de emergencia en salud pública
3_MARTIRES2_NOVIEMBRE_2025</v>
      </c>
      <c r="O729" s="78">
        <v>25938112</v>
      </c>
      <c r="P729" s="78"/>
      <c r="Q729" s="78"/>
      <c r="R729" s="76">
        <v>0</v>
      </c>
      <c r="S729" s="79">
        <v>0</v>
      </c>
    </row>
    <row r="730" spans="2:19" ht="30" customHeight="1">
      <c r="B730" s="77">
        <v>212</v>
      </c>
      <c r="C730" s="77" t="s">
        <v>253</v>
      </c>
      <c r="D730" s="77" t="s">
        <v>270</v>
      </c>
      <c r="E730" s="73" t="str">
        <f t="shared" si="25"/>
        <v xml:space="preserve">21210. Proceso integral e integrado de la Vigilancia de la Salud PúblicaIntervención integral en brotes, alertas y situaciones de emergencia en salud pública
</v>
      </c>
      <c r="F730" s="77" t="s">
        <v>296</v>
      </c>
      <c r="G730" s="77" t="s">
        <v>270</v>
      </c>
      <c r="H730" s="77" t="s">
        <v>44</v>
      </c>
      <c r="I730" s="73" t="s">
        <v>34</v>
      </c>
      <c r="J730" s="77" t="s">
        <v>35</v>
      </c>
      <c r="K730" s="77" t="s">
        <v>55</v>
      </c>
      <c r="L730" s="75" t="s">
        <v>5</v>
      </c>
      <c r="M730" s="80" t="s">
        <v>1</v>
      </c>
      <c r="N730" s="73" t="str">
        <f t="shared" si="24"/>
        <v>21210. Proceso integral e integrado de la Vigilancia de la Salud PúblicaIntervención integral en brotes, alertas y situaciones de emergencia en salud pública
3_MARTIRES2_NOVIEMBRE_2025</v>
      </c>
      <c r="O730" s="78">
        <v>100000000</v>
      </c>
      <c r="P730" s="78"/>
      <c r="Q730" s="78"/>
      <c r="R730" s="76">
        <v>0</v>
      </c>
      <c r="S730" s="79">
        <v>0</v>
      </c>
    </row>
    <row r="731" spans="2:19" ht="30" customHeight="1">
      <c r="B731" s="77">
        <v>213</v>
      </c>
      <c r="C731" s="77" t="s">
        <v>253</v>
      </c>
      <c r="D731" s="77" t="s">
        <v>256</v>
      </c>
      <c r="E731" s="73" t="str">
        <f t="shared" si="25"/>
        <v>21310. Proceso integral e integrado de la Vigilancia de la Salud PúblicaGestión, análisis y divulgación  de información de la vigilancia en salud pública</v>
      </c>
      <c r="F731" s="77" t="s">
        <v>297</v>
      </c>
      <c r="G731" s="77" t="s">
        <v>256</v>
      </c>
      <c r="H731" s="77" t="s">
        <v>44</v>
      </c>
      <c r="I731" s="73" t="s">
        <v>34</v>
      </c>
      <c r="J731" s="77" t="s">
        <v>35</v>
      </c>
      <c r="K731" s="77" t="s">
        <v>36</v>
      </c>
      <c r="L731" s="75" t="s">
        <v>5</v>
      </c>
      <c r="M731" s="80" t="s">
        <v>1</v>
      </c>
      <c r="N731" s="73" t="str">
        <f t="shared" si="24"/>
        <v>21310. Proceso integral e integrado de la Vigilancia de la Salud PúblicaGestión, análisis y divulgación  de información de la vigilancia en salud pública3_MARTIRES2_NOVIEMBRE_2025</v>
      </c>
      <c r="O731" s="78">
        <v>92953120</v>
      </c>
      <c r="P731" s="78"/>
      <c r="Q731" s="78"/>
      <c r="R731" s="76">
        <v>0</v>
      </c>
      <c r="S731" s="79">
        <v>0</v>
      </c>
    </row>
    <row r="732" spans="2:19" ht="30" customHeight="1">
      <c r="B732" s="77">
        <v>214</v>
      </c>
      <c r="C732" s="77" t="s">
        <v>253</v>
      </c>
      <c r="D732" s="77" t="s">
        <v>256</v>
      </c>
      <c r="E732" s="73" t="str">
        <f t="shared" si="25"/>
        <v>21410. Proceso integral e integrado de la Vigilancia de la Salud PúblicaGestión, análisis y divulgación  de información de la vigilancia en salud pública</v>
      </c>
      <c r="F732" s="77" t="s">
        <v>298</v>
      </c>
      <c r="G732" s="77" t="s">
        <v>256</v>
      </c>
      <c r="H732" s="77" t="s">
        <v>44</v>
      </c>
      <c r="I732" s="73" t="s">
        <v>34</v>
      </c>
      <c r="J732" s="77" t="s">
        <v>35</v>
      </c>
      <c r="K732" s="77" t="s">
        <v>36</v>
      </c>
      <c r="L732" s="75" t="s">
        <v>5</v>
      </c>
      <c r="M732" s="80" t="s">
        <v>1</v>
      </c>
      <c r="N732" s="73" t="str">
        <f t="shared" si="24"/>
        <v>21410. Proceso integral e integrado de la Vigilancia de la Salud PúblicaGestión, análisis y divulgación  de información de la vigilancia en salud pública3_MARTIRES2_NOVIEMBRE_2025</v>
      </c>
      <c r="O732" s="78">
        <v>72587264</v>
      </c>
      <c r="P732" s="78"/>
      <c r="Q732" s="78"/>
      <c r="R732" s="76">
        <v>0</v>
      </c>
      <c r="S732" s="79">
        <v>0</v>
      </c>
    </row>
    <row r="733" spans="2:19" ht="30" customHeight="1">
      <c r="B733" s="77">
        <v>215</v>
      </c>
      <c r="C733" s="77" t="s">
        <v>253</v>
      </c>
      <c r="D733" s="77" t="s">
        <v>270</v>
      </c>
      <c r="E733" s="73" t="str">
        <f t="shared" si="25"/>
        <v xml:space="preserve">21510. Proceso integral e integrado de la Vigilancia de la Salud PúblicaIntervención integral en brotes, alertas y situaciones de emergencia en salud pública
</v>
      </c>
      <c r="F733" s="77" t="s">
        <v>299</v>
      </c>
      <c r="G733" s="77" t="s">
        <v>270</v>
      </c>
      <c r="H733" s="77" t="s">
        <v>44</v>
      </c>
      <c r="I733" s="73" t="s">
        <v>34</v>
      </c>
      <c r="J733" s="77" t="s">
        <v>300</v>
      </c>
      <c r="K733" s="77" t="s">
        <v>36</v>
      </c>
      <c r="L733" s="75" t="s">
        <v>5</v>
      </c>
      <c r="M733" s="80" t="s">
        <v>1</v>
      </c>
      <c r="N733" s="73" t="str">
        <f t="shared" si="24"/>
        <v>21510. Proceso integral e integrado de la Vigilancia de la Salud PúblicaIntervención integral en brotes, alertas y situaciones de emergencia en salud pública
3_MARTIRES2_NOVIEMBRE_2025</v>
      </c>
      <c r="O733" s="78">
        <v>211452</v>
      </c>
      <c r="P733" s="78"/>
      <c r="Q733" s="78"/>
      <c r="R733" s="76">
        <v>0</v>
      </c>
      <c r="S733" s="79">
        <v>0</v>
      </c>
    </row>
    <row r="734" spans="2:19" ht="30" customHeight="1">
      <c r="B734" s="77">
        <v>216</v>
      </c>
      <c r="C734" s="77" t="s">
        <v>253</v>
      </c>
      <c r="D734" s="77" t="s">
        <v>256</v>
      </c>
      <c r="E734" s="73" t="str">
        <f t="shared" si="25"/>
        <v>21610. Proceso integral e integrado de la Vigilancia de la Salud PúblicaGestión, análisis y divulgación  de información de la vigilancia en salud pública</v>
      </c>
      <c r="F734" s="77" t="s">
        <v>301</v>
      </c>
      <c r="G734" s="77" t="s">
        <v>256</v>
      </c>
      <c r="H734" s="77" t="s">
        <v>44</v>
      </c>
      <c r="I734" s="73" t="s">
        <v>34</v>
      </c>
      <c r="J734" s="77" t="s">
        <v>35</v>
      </c>
      <c r="K734" s="77" t="s">
        <v>55</v>
      </c>
      <c r="L734" s="75" t="s">
        <v>5</v>
      </c>
      <c r="M734" s="80" t="s">
        <v>1</v>
      </c>
      <c r="N734" s="73" t="str">
        <f t="shared" si="24"/>
        <v>21610. Proceso integral e integrado de la Vigilancia de la Salud PúblicaGestión, análisis y divulgación  de información de la vigilancia en salud pública3_MARTIRES2_NOVIEMBRE_2025</v>
      </c>
      <c r="O734" s="78">
        <v>30252912</v>
      </c>
      <c r="P734" s="78"/>
      <c r="Q734" s="78"/>
      <c r="R734" s="76">
        <v>0</v>
      </c>
      <c r="S734" s="79">
        <v>0</v>
      </c>
    </row>
    <row r="735" spans="2:19" ht="30" customHeight="1">
      <c r="B735" s="77">
        <v>217</v>
      </c>
      <c r="C735" s="77" t="s">
        <v>253</v>
      </c>
      <c r="D735" s="77" t="s">
        <v>256</v>
      </c>
      <c r="E735" s="73" t="str">
        <f t="shared" si="25"/>
        <v>21710. Proceso integral e integrado de la Vigilancia de la Salud PúblicaGestión, análisis y divulgación  de información de la vigilancia en salud pública</v>
      </c>
      <c r="F735" s="77" t="s">
        <v>302</v>
      </c>
      <c r="G735" s="77" t="s">
        <v>256</v>
      </c>
      <c r="H735" s="77" t="s">
        <v>44</v>
      </c>
      <c r="I735" s="73" t="s">
        <v>34</v>
      </c>
      <c r="J735" s="77" t="s">
        <v>35</v>
      </c>
      <c r="K735" s="77" t="s">
        <v>36</v>
      </c>
      <c r="L735" s="75" t="s">
        <v>5</v>
      </c>
      <c r="M735" s="80" t="s">
        <v>1</v>
      </c>
      <c r="N735" s="73" t="str">
        <f t="shared" si="24"/>
        <v>21710. Proceso integral e integrado de la Vigilancia de la Salud PúblicaGestión, análisis y divulgación  de información de la vigilancia en salud pública3_MARTIRES2_NOVIEMBRE_2025</v>
      </c>
      <c r="O735" s="78">
        <v>3994272</v>
      </c>
      <c r="P735" s="78"/>
      <c r="Q735" s="78"/>
      <c r="R735" s="76">
        <v>0</v>
      </c>
      <c r="S735" s="79">
        <v>0</v>
      </c>
    </row>
    <row r="736" spans="2:19" ht="30" customHeight="1">
      <c r="B736" s="77">
        <v>218</v>
      </c>
      <c r="C736" s="77" t="s">
        <v>253</v>
      </c>
      <c r="D736" s="77" t="s">
        <v>256</v>
      </c>
      <c r="E736" s="73" t="str">
        <f t="shared" si="25"/>
        <v>21810. Proceso integral e integrado de la Vigilancia de la Salud PúblicaGestión, análisis y divulgación  de información de la vigilancia en salud pública</v>
      </c>
      <c r="F736" s="77" t="s">
        <v>303</v>
      </c>
      <c r="G736" s="77" t="s">
        <v>256</v>
      </c>
      <c r="H736" s="77" t="s">
        <v>44</v>
      </c>
      <c r="I736" s="73" t="s">
        <v>34</v>
      </c>
      <c r="J736" s="77" t="s">
        <v>35</v>
      </c>
      <c r="K736" s="77" t="s">
        <v>36</v>
      </c>
      <c r="L736" s="75" t="s">
        <v>5</v>
      </c>
      <c r="M736" s="80" t="s">
        <v>1</v>
      </c>
      <c r="N736" s="73" t="str">
        <f t="shared" si="24"/>
        <v>21810. Proceso integral e integrado de la Vigilancia de la Salud PúblicaGestión, análisis y divulgación  de información de la vigilancia en salud pública3_MARTIRES2_NOVIEMBRE_2025</v>
      </c>
      <c r="O736" s="78">
        <v>7347488</v>
      </c>
      <c r="P736" s="78"/>
      <c r="Q736" s="78"/>
      <c r="R736" s="76">
        <v>0</v>
      </c>
      <c r="S736" s="79">
        <v>0</v>
      </c>
    </row>
    <row r="737" spans="2:19" ht="30" customHeight="1">
      <c r="B737" s="77">
        <v>219</v>
      </c>
      <c r="C737" s="77" t="s">
        <v>253</v>
      </c>
      <c r="D737" s="77" t="s">
        <v>256</v>
      </c>
      <c r="E737" s="73" t="str">
        <f t="shared" si="25"/>
        <v>21910. Proceso integral e integrado de la Vigilancia de la Salud PúblicaGestión, análisis y divulgación  de información de la vigilancia en salud pública</v>
      </c>
      <c r="F737" s="77" t="s">
        <v>304</v>
      </c>
      <c r="G737" s="77" t="s">
        <v>256</v>
      </c>
      <c r="H737" s="77" t="s">
        <v>44</v>
      </c>
      <c r="I737" s="73" t="s">
        <v>34</v>
      </c>
      <c r="J737" s="77" t="s">
        <v>35</v>
      </c>
      <c r="K737" s="77" t="s">
        <v>36</v>
      </c>
      <c r="L737" s="75" t="s">
        <v>5</v>
      </c>
      <c r="M737" s="80" t="s">
        <v>1</v>
      </c>
      <c r="N737" s="73" t="str">
        <f t="shared" si="24"/>
        <v>21910. Proceso integral e integrado de la Vigilancia de la Salud PúblicaGestión, análisis y divulgación  de información de la vigilancia en salud pública3_MARTIRES2_NOVIEMBRE_2025</v>
      </c>
      <c r="O737" s="78">
        <v>6484528</v>
      </c>
      <c r="P737" s="78"/>
      <c r="Q737" s="78"/>
      <c r="R737" s="76">
        <v>0</v>
      </c>
      <c r="S737" s="79">
        <v>0</v>
      </c>
    </row>
    <row r="738" spans="2:19" ht="30" customHeight="1">
      <c r="B738" s="77">
        <v>220</v>
      </c>
      <c r="C738" s="77" t="s">
        <v>253</v>
      </c>
      <c r="D738" s="77" t="s">
        <v>256</v>
      </c>
      <c r="E738" s="73" t="str">
        <f t="shared" si="25"/>
        <v>22010. Proceso integral e integrado de la Vigilancia de la Salud PúblicaGestión, análisis y divulgación  de información de la vigilancia en salud pública</v>
      </c>
      <c r="F738" s="77" t="s">
        <v>305</v>
      </c>
      <c r="G738" s="77" t="s">
        <v>256</v>
      </c>
      <c r="H738" s="77" t="s">
        <v>44</v>
      </c>
      <c r="I738" s="73" t="s">
        <v>34</v>
      </c>
      <c r="J738" s="77" t="s">
        <v>35</v>
      </c>
      <c r="K738" s="77" t="s">
        <v>36</v>
      </c>
      <c r="L738" s="75" t="s">
        <v>5</v>
      </c>
      <c r="M738" s="80" t="s">
        <v>1</v>
      </c>
      <c r="N738" s="73" t="str">
        <f t="shared" si="24"/>
        <v>22010. Proceso integral e integrado de la Vigilancia de la Salud PúblicaGestión, análisis y divulgación  de información de la vigilancia en salud pública3_MARTIRES2_NOVIEMBRE_2025</v>
      </c>
      <c r="O738" s="78">
        <v>5621568</v>
      </c>
      <c r="P738" s="78"/>
      <c r="Q738" s="78"/>
      <c r="R738" s="76">
        <v>0</v>
      </c>
      <c r="S738" s="79">
        <v>0</v>
      </c>
    </row>
    <row r="739" spans="2:19" ht="30" customHeight="1">
      <c r="B739" s="77">
        <v>221</v>
      </c>
      <c r="C739" s="77" t="s">
        <v>253</v>
      </c>
      <c r="D739" s="77" t="s">
        <v>270</v>
      </c>
      <c r="E739" s="73" t="str">
        <f t="shared" si="25"/>
        <v xml:space="preserve">22110. Proceso integral e integrado de la Vigilancia de la Salud PúblicaIntervención integral en brotes, alertas y situaciones de emergencia en salud pública
</v>
      </c>
      <c r="F739" s="77" t="s">
        <v>306</v>
      </c>
      <c r="G739" s="77" t="s">
        <v>270</v>
      </c>
      <c r="H739" s="77" t="s">
        <v>44</v>
      </c>
      <c r="I739" s="73" t="s">
        <v>34</v>
      </c>
      <c r="J739" s="77" t="s">
        <v>35</v>
      </c>
      <c r="K739" s="77" t="s">
        <v>55</v>
      </c>
      <c r="L739" s="75" t="s">
        <v>5</v>
      </c>
      <c r="M739" s="80" t="s">
        <v>1</v>
      </c>
      <c r="N739" s="73" t="str">
        <f t="shared" si="24"/>
        <v>22110. Proceso integral e integrado de la Vigilancia de la Salud PúblicaIntervención integral en brotes, alertas y situaciones de emergencia en salud pública
3_MARTIRES2_NOVIEMBRE_2025</v>
      </c>
      <c r="O739" s="78">
        <v>149094832</v>
      </c>
      <c r="P739" s="78"/>
      <c r="Q739" s="78"/>
      <c r="R739" s="76">
        <v>0</v>
      </c>
      <c r="S739" s="79">
        <v>0</v>
      </c>
    </row>
    <row r="740" spans="2:19" ht="30" customHeight="1">
      <c r="B740" s="77">
        <v>222</v>
      </c>
      <c r="C740" s="77" t="s">
        <v>253</v>
      </c>
      <c r="D740" s="77" t="s">
        <v>256</v>
      </c>
      <c r="E740" s="73" t="str">
        <f t="shared" si="25"/>
        <v>22210. Proceso integral e integrado de la Vigilancia de la Salud PúblicaGestión, análisis y divulgación  de información de la vigilancia en salud pública</v>
      </c>
      <c r="F740" s="77" t="s">
        <v>307</v>
      </c>
      <c r="G740" s="77" t="s">
        <v>256</v>
      </c>
      <c r="H740" s="77" t="s">
        <v>44</v>
      </c>
      <c r="I740" s="73" t="s">
        <v>34</v>
      </c>
      <c r="J740" s="77" t="s">
        <v>35</v>
      </c>
      <c r="K740" s="77" t="s">
        <v>36</v>
      </c>
      <c r="L740" s="75" t="s">
        <v>5</v>
      </c>
      <c r="M740" s="80" t="s">
        <v>1</v>
      </c>
      <c r="N740" s="73" t="str">
        <f t="shared" si="24"/>
        <v>22210. Proceso integral e integrado de la Vigilancia de la Salud PúblicaGestión, análisis y divulgación  de información de la vigilancia en salud pública3_MARTIRES2_NOVIEMBRE_2025</v>
      </c>
      <c r="O740" s="78">
        <v>18590624</v>
      </c>
      <c r="P740" s="78"/>
      <c r="Q740" s="78"/>
      <c r="R740" s="76">
        <v>0</v>
      </c>
      <c r="S740" s="79">
        <v>0</v>
      </c>
    </row>
    <row r="741" spans="2:19" ht="30" customHeight="1">
      <c r="B741" s="77">
        <v>223</v>
      </c>
      <c r="C741" s="77" t="s">
        <v>253</v>
      </c>
      <c r="D741" s="77" t="s">
        <v>256</v>
      </c>
      <c r="E741" s="73" t="str">
        <f t="shared" si="25"/>
        <v>22310. Proceso integral e integrado de la Vigilancia de la Salud PúblicaGestión, análisis y divulgación  de información de la vigilancia en salud pública</v>
      </c>
      <c r="F741" s="77" t="s">
        <v>308</v>
      </c>
      <c r="G741" s="77" t="s">
        <v>256</v>
      </c>
      <c r="H741" s="77" t="s">
        <v>44</v>
      </c>
      <c r="I741" s="73" t="s">
        <v>34</v>
      </c>
      <c r="J741" s="77" t="s">
        <v>35</v>
      </c>
      <c r="K741" s="77" t="s">
        <v>36</v>
      </c>
      <c r="L741" s="75" t="s">
        <v>5</v>
      </c>
      <c r="M741" s="80" t="s">
        <v>1</v>
      </c>
      <c r="N741" s="73" t="str">
        <f t="shared" si="24"/>
        <v>22310. Proceso integral e integrado de la Vigilancia de la Salud PúblicaGestión, análisis y divulgación  de información de la vigilancia en salud pública3_MARTIRES2_NOVIEMBRE_2025</v>
      </c>
      <c r="O741" s="78">
        <v>29488576</v>
      </c>
      <c r="P741" s="78"/>
      <c r="Q741" s="78"/>
      <c r="R741" s="76">
        <v>0</v>
      </c>
      <c r="S741" s="79">
        <v>0</v>
      </c>
    </row>
    <row r="742" spans="2:19" ht="30" customHeight="1">
      <c r="B742" s="77">
        <v>224</v>
      </c>
      <c r="C742" s="77" t="s">
        <v>253</v>
      </c>
      <c r="D742" s="77" t="s">
        <v>270</v>
      </c>
      <c r="E742" s="73" t="str">
        <f t="shared" si="25"/>
        <v xml:space="preserve">22410. Proceso integral e integrado de la Vigilancia de la Salud PúblicaIntervención integral en brotes, alertas y situaciones de emergencia en salud pública
</v>
      </c>
      <c r="F742" s="77" t="s">
        <v>309</v>
      </c>
      <c r="G742" s="77" t="s">
        <v>270</v>
      </c>
      <c r="H742" s="77" t="s">
        <v>44</v>
      </c>
      <c r="I742" s="73" t="s">
        <v>34</v>
      </c>
      <c r="J742" s="77" t="s">
        <v>35</v>
      </c>
      <c r="K742" s="77" t="s">
        <v>36</v>
      </c>
      <c r="L742" s="75" t="s">
        <v>5</v>
      </c>
      <c r="M742" s="80" t="s">
        <v>1</v>
      </c>
      <c r="N742" s="73" t="str">
        <f t="shared" si="24"/>
        <v>22410. Proceso integral e integrado de la Vigilancia de la Salud PúblicaIntervención integral en brotes, alertas y situaciones de emergencia en salud pública
3_MARTIRES2_NOVIEMBRE_2025</v>
      </c>
      <c r="O742" s="78">
        <v>3994272</v>
      </c>
      <c r="P742" s="78"/>
      <c r="Q742" s="78"/>
      <c r="R742" s="76">
        <v>0</v>
      </c>
      <c r="S742" s="79">
        <v>0</v>
      </c>
    </row>
    <row r="743" spans="2:19" ht="30" customHeight="1">
      <c r="B743" s="77">
        <v>225</v>
      </c>
      <c r="C743" s="77" t="s">
        <v>253</v>
      </c>
      <c r="D743" s="77" t="s">
        <v>256</v>
      </c>
      <c r="E743" s="73" t="str">
        <f t="shared" si="25"/>
        <v>22510. Proceso integral e integrado de la Vigilancia de la Salud PúblicaGestión, análisis y divulgación  de información de la vigilancia en salud pública</v>
      </c>
      <c r="F743" s="77" t="s">
        <v>310</v>
      </c>
      <c r="G743" s="77" t="s">
        <v>256</v>
      </c>
      <c r="H743" s="77" t="s">
        <v>44</v>
      </c>
      <c r="I743" s="73" t="s">
        <v>34</v>
      </c>
      <c r="J743" s="77" t="s">
        <v>35</v>
      </c>
      <c r="K743" s="77" t="s">
        <v>36</v>
      </c>
      <c r="L743" s="75" t="s">
        <v>5</v>
      </c>
      <c r="M743" s="80" t="s">
        <v>1</v>
      </c>
      <c r="N743" s="73" t="str">
        <f t="shared" si="24"/>
        <v>22510. Proceso integral e integrado de la Vigilancia de la Salud PúblicaGestión, análisis y divulgación  de información de la vigilancia en salud pública3_MARTIRES2_NOVIEMBRE_2025</v>
      </c>
      <c r="O743" s="78">
        <v>7347488</v>
      </c>
      <c r="P743" s="78"/>
      <c r="Q743" s="78"/>
      <c r="R743" s="76">
        <v>0</v>
      </c>
      <c r="S743" s="79">
        <v>0</v>
      </c>
    </row>
    <row r="744" spans="2:19" ht="30" customHeight="1">
      <c r="B744" s="77">
        <v>226</v>
      </c>
      <c r="C744" s="77" t="s">
        <v>253</v>
      </c>
      <c r="D744" s="77" t="s">
        <v>256</v>
      </c>
      <c r="E744" s="73" t="str">
        <f t="shared" si="25"/>
        <v>22610. Proceso integral e integrado de la Vigilancia de la Salud PúblicaGestión, análisis y divulgación  de información de la vigilancia en salud pública</v>
      </c>
      <c r="F744" s="77" t="s">
        <v>311</v>
      </c>
      <c r="G744" s="77" t="s">
        <v>256</v>
      </c>
      <c r="H744" s="77" t="s">
        <v>44</v>
      </c>
      <c r="I744" s="73" t="s">
        <v>34</v>
      </c>
      <c r="J744" s="77" t="s">
        <v>35</v>
      </c>
      <c r="K744" s="77" t="s">
        <v>55</v>
      </c>
      <c r="L744" s="75" t="s">
        <v>5</v>
      </c>
      <c r="M744" s="80" t="s">
        <v>1</v>
      </c>
      <c r="N744" s="73" t="str">
        <f t="shared" si="24"/>
        <v>22610. Proceso integral e integrado de la Vigilancia de la Salud PúblicaGestión, análisis y divulgación  de información de la vigilancia en salud pública3_MARTIRES2_NOVIEMBRE_2025</v>
      </c>
      <c r="O744" s="78">
        <v>95295440</v>
      </c>
      <c r="P744" s="78"/>
      <c r="Q744" s="78"/>
      <c r="R744" s="76">
        <v>0</v>
      </c>
      <c r="S744" s="79">
        <v>0</v>
      </c>
    </row>
    <row r="745" spans="2:19" ht="30" customHeight="1">
      <c r="B745" s="77">
        <v>227</v>
      </c>
      <c r="C745" s="77" t="s">
        <v>253</v>
      </c>
      <c r="D745" s="77" t="s">
        <v>256</v>
      </c>
      <c r="E745" s="73" t="str">
        <f t="shared" si="25"/>
        <v>22710. Proceso integral e integrado de la Vigilancia de la Salud PúblicaGestión, análisis y divulgación  de información de la vigilancia en salud pública</v>
      </c>
      <c r="F745" s="77" t="s">
        <v>312</v>
      </c>
      <c r="G745" s="77" t="s">
        <v>256</v>
      </c>
      <c r="H745" s="77" t="s">
        <v>44</v>
      </c>
      <c r="I745" s="73" t="s">
        <v>34</v>
      </c>
      <c r="J745" s="77" t="s">
        <v>35</v>
      </c>
      <c r="K745" s="77" t="s">
        <v>55</v>
      </c>
      <c r="L745" s="75" t="s">
        <v>5</v>
      </c>
      <c r="M745" s="80" t="s">
        <v>1</v>
      </c>
      <c r="N745" s="73" t="str">
        <f t="shared" si="24"/>
        <v>22710. Proceso integral e integrado de la Vigilancia de la Salud PúblicaGestión, análisis y divulgación  de información de la vigilancia en salud pública3_MARTIRES2_NOVIEMBRE_2025</v>
      </c>
      <c r="O745" s="78">
        <v>53602144</v>
      </c>
      <c r="P745" s="78"/>
      <c r="Q745" s="78"/>
      <c r="R745" s="76">
        <v>0</v>
      </c>
      <c r="S745" s="79">
        <v>0</v>
      </c>
    </row>
    <row r="746" spans="2:19" ht="30" customHeight="1">
      <c r="B746" s="77">
        <v>228</v>
      </c>
      <c r="C746" s="77" t="s">
        <v>253</v>
      </c>
      <c r="D746" s="77" t="s">
        <v>270</v>
      </c>
      <c r="E746" s="73" t="str">
        <f t="shared" si="25"/>
        <v xml:space="preserve">22810. Proceso integral e integrado de la Vigilancia de la Salud PúblicaIntervención integral en brotes, alertas y situaciones de emergencia en salud pública
</v>
      </c>
      <c r="F746" s="77" t="s">
        <v>313</v>
      </c>
      <c r="G746" s="77" t="s">
        <v>270</v>
      </c>
      <c r="H746" s="77" t="s">
        <v>44</v>
      </c>
      <c r="I746" s="73" t="s">
        <v>34</v>
      </c>
      <c r="J746" s="77" t="s">
        <v>35</v>
      </c>
      <c r="K746" s="77" t="s">
        <v>39</v>
      </c>
      <c r="L746" s="75" t="s">
        <v>5</v>
      </c>
      <c r="M746" s="80" t="s">
        <v>1</v>
      </c>
      <c r="N746" s="73" t="str">
        <f t="shared" si="24"/>
        <v>22810. Proceso integral e integrado de la Vigilancia de la Salud PúblicaIntervención integral en brotes, alertas y situaciones de emergencia en salud pública
3_MARTIRES2_NOVIEMBRE_2025</v>
      </c>
      <c r="O746" s="78">
        <v>3513480</v>
      </c>
      <c r="P746" s="78"/>
      <c r="Q746" s="78"/>
      <c r="R746" s="76">
        <v>0</v>
      </c>
      <c r="S746" s="79">
        <v>0</v>
      </c>
    </row>
    <row r="747" spans="2:19" ht="30" customHeight="1">
      <c r="B747" s="77">
        <v>229</v>
      </c>
      <c r="C747" s="77" t="s">
        <v>253</v>
      </c>
      <c r="D747" s="77" t="s">
        <v>270</v>
      </c>
      <c r="E747" s="73" t="str">
        <f t="shared" si="25"/>
        <v xml:space="preserve">22910. Proceso integral e integrado de la Vigilancia de la Salud PúblicaIntervención integral en brotes, alertas y situaciones de emergencia en salud pública
</v>
      </c>
      <c r="F747" s="77" t="s">
        <v>314</v>
      </c>
      <c r="G747" s="77" t="s">
        <v>270</v>
      </c>
      <c r="H747" s="77" t="s">
        <v>44</v>
      </c>
      <c r="I747" s="73" t="s">
        <v>34</v>
      </c>
      <c r="J747" s="77" t="s">
        <v>315</v>
      </c>
      <c r="K747" s="77" t="s">
        <v>36</v>
      </c>
      <c r="L747" s="75" t="s">
        <v>5</v>
      </c>
      <c r="M747" s="80" t="s">
        <v>1</v>
      </c>
      <c r="N747" s="73" t="str">
        <f t="shared" si="24"/>
        <v>22910. Proceso integral e integrado de la Vigilancia de la Salud PúblicaIntervención integral en brotes, alertas y situaciones de emergencia en salud pública
3_MARTIRES2_NOVIEMBRE_2025</v>
      </c>
      <c r="O747" s="78">
        <v>281936</v>
      </c>
      <c r="P747" s="78"/>
      <c r="Q747" s="78"/>
      <c r="R747" s="76">
        <v>0</v>
      </c>
      <c r="S747" s="79">
        <v>0</v>
      </c>
    </row>
    <row r="748" spans="2:19" ht="30" customHeight="1">
      <c r="B748" s="77">
        <v>230</v>
      </c>
      <c r="C748" s="77" t="s">
        <v>253</v>
      </c>
      <c r="D748" s="77" t="s">
        <v>270</v>
      </c>
      <c r="E748" s="73" t="str">
        <f t="shared" si="25"/>
        <v xml:space="preserve">23010. Proceso integral e integrado de la Vigilancia de la Salud PúblicaIntervención integral en brotes, alertas y situaciones de emergencia en salud pública
</v>
      </c>
      <c r="F748" s="77" t="s">
        <v>316</v>
      </c>
      <c r="G748" s="77" t="s">
        <v>270</v>
      </c>
      <c r="H748" s="77" t="s">
        <v>44</v>
      </c>
      <c r="I748" s="73" t="s">
        <v>34</v>
      </c>
      <c r="J748" s="77" t="s">
        <v>315</v>
      </c>
      <c r="K748" s="77" t="s">
        <v>36</v>
      </c>
      <c r="L748" s="75" t="s">
        <v>5</v>
      </c>
      <c r="M748" s="80" t="s">
        <v>1</v>
      </c>
      <c r="N748" s="73" t="str">
        <f t="shared" si="24"/>
        <v>23010. Proceso integral e integrado de la Vigilancia de la Salud PúblicaIntervención integral en brotes, alertas y situaciones de emergencia en salud pública
3_MARTIRES2_NOVIEMBRE_2025</v>
      </c>
      <c r="O748" s="78">
        <v>244416</v>
      </c>
      <c r="P748" s="78"/>
      <c r="Q748" s="78"/>
      <c r="R748" s="76">
        <v>0</v>
      </c>
      <c r="S748" s="79">
        <v>0</v>
      </c>
    </row>
    <row r="749" spans="2:19" ht="30" customHeight="1">
      <c r="B749" s="77">
        <v>231</v>
      </c>
      <c r="C749" s="77" t="s">
        <v>317</v>
      </c>
      <c r="D749" s="77" t="s">
        <v>318</v>
      </c>
      <c r="E749" s="73" t="str">
        <f t="shared" si="25"/>
        <v>23111. Proceso integral e integrado de la Vigilancia basada en ComunidadGestión Estrategica territorial en el contexto de la VBC</v>
      </c>
      <c r="F749" s="77" t="s">
        <v>318</v>
      </c>
      <c r="G749" s="77" t="s">
        <v>318</v>
      </c>
      <c r="H749" s="77" t="s">
        <v>44</v>
      </c>
      <c r="I749" s="73" t="s">
        <v>34</v>
      </c>
      <c r="J749" s="77" t="s">
        <v>35</v>
      </c>
      <c r="K749" s="77" t="s">
        <v>36</v>
      </c>
      <c r="L749" s="75" t="s">
        <v>5</v>
      </c>
      <c r="M749" s="80" t="s">
        <v>1</v>
      </c>
      <c r="N749" s="73" t="str">
        <f t="shared" si="24"/>
        <v>23111. Proceso integral e integrado de la Vigilancia basada en ComunidadGestión Estrategica territorial en el contexto de la VBC3_MARTIRES2_NOVIEMBRE_2025</v>
      </c>
      <c r="O749" s="78">
        <v>25173776</v>
      </c>
      <c r="P749" s="78"/>
      <c r="Q749" s="78"/>
      <c r="R749" s="76">
        <v>0</v>
      </c>
      <c r="S749" s="79">
        <v>0</v>
      </c>
    </row>
    <row r="750" spans="2:19" ht="30" customHeight="1">
      <c r="B750" s="77">
        <v>232</v>
      </c>
      <c r="C750" s="77" t="s">
        <v>317</v>
      </c>
      <c r="D750" s="77" t="s">
        <v>319</v>
      </c>
      <c r="E750" s="73" t="str">
        <f t="shared" si="25"/>
        <v>23211. Proceso integral e integrado de la Vigilancia basada en ComunidadGestión Operativa para el Fortalecmiento de la REVCOM</v>
      </c>
      <c r="F750" s="77" t="s">
        <v>319</v>
      </c>
      <c r="G750" s="77" t="s">
        <v>319</v>
      </c>
      <c r="H750" s="77" t="s">
        <v>44</v>
      </c>
      <c r="I750" s="73" t="s">
        <v>34</v>
      </c>
      <c r="J750" s="77" t="s">
        <v>35</v>
      </c>
      <c r="K750" s="77" t="s">
        <v>39</v>
      </c>
      <c r="L750" s="75" t="s">
        <v>5</v>
      </c>
      <c r="M750" s="80" t="s">
        <v>1</v>
      </c>
      <c r="N750" s="73" t="str">
        <f t="shared" si="24"/>
        <v>23211. Proceso integral e integrado de la Vigilancia basada en ComunidadGestión Operativa para el Fortalecmiento de la REVCOM3_MARTIRES2_NOVIEMBRE_2025</v>
      </c>
      <c r="O750" s="78">
        <v>5621568</v>
      </c>
      <c r="P750" s="78"/>
      <c r="Q750" s="78"/>
      <c r="R750" s="79">
        <v>1</v>
      </c>
      <c r="S750" s="79">
        <v>5621568</v>
      </c>
    </row>
    <row r="751" spans="2:19" ht="30" customHeight="1">
      <c r="B751" s="77">
        <v>233</v>
      </c>
      <c r="C751" s="77" t="s">
        <v>317</v>
      </c>
      <c r="D751" s="77" t="s">
        <v>319</v>
      </c>
      <c r="E751" s="73" t="str">
        <f t="shared" si="25"/>
        <v>23311. Proceso integral e integrado de la Vigilancia basada en ComunidadGestión Operativa para el Fortalecmiento de la REVCOM</v>
      </c>
      <c r="F751" s="77" t="s">
        <v>320</v>
      </c>
      <c r="G751" s="77" t="s">
        <v>319</v>
      </c>
      <c r="H751" s="77" t="s">
        <v>44</v>
      </c>
      <c r="I751" s="73" t="s">
        <v>34</v>
      </c>
      <c r="J751" s="77" t="s">
        <v>35</v>
      </c>
      <c r="K751" s="77" t="s">
        <v>39</v>
      </c>
      <c r="L751" s="75" t="s">
        <v>5</v>
      </c>
      <c r="M751" s="80" t="s">
        <v>1</v>
      </c>
      <c r="N751" s="73" t="str">
        <f t="shared" si="24"/>
        <v>23311. Proceso integral e integrado de la Vigilancia basada en ComunidadGestión Operativa para el Fortalecmiento de la REVCOM3_MARTIRES2_NOVIEMBRE_2025</v>
      </c>
      <c r="O751" s="78">
        <v>7026960</v>
      </c>
      <c r="P751" s="78"/>
      <c r="Q751" s="78"/>
      <c r="R751" s="76">
        <v>0</v>
      </c>
      <c r="S751" s="79">
        <v>0</v>
      </c>
    </row>
    <row r="752" spans="2:19" ht="30" customHeight="1">
      <c r="B752" s="77">
        <v>234</v>
      </c>
      <c r="C752" s="77" t="s">
        <v>321</v>
      </c>
      <c r="D752" s="77" t="s">
        <v>324</v>
      </c>
      <c r="E752" s="73" t="str">
        <f t="shared" si="25"/>
        <v>23413. Proceso integral e integrado de gestión y análisis de políticas para el bienestarGestión Intersectorial de Políticas Públicas en los Territorios</v>
      </c>
      <c r="F752" s="77" t="s">
        <v>323</v>
      </c>
      <c r="G752" s="77" t="s">
        <v>324</v>
      </c>
      <c r="H752" s="77" t="s">
        <v>44</v>
      </c>
      <c r="I752" s="73" t="s">
        <v>34</v>
      </c>
      <c r="J752" s="77" t="s">
        <v>35</v>
      </c>
      <c r="K752" s="77" t="s">
        <v>39</v>
      </c>
      <c r="L752" s="75" t="s">
        <v>5</v>
      </c>
      <c r="M752" s="80" t="s">
        <v>1</v>
      </c>
      <c r="N752" s="73" t="str">
        <f t="shared" si="24"/>
        <v>23413. Proceso integral e integrado de gestión y análisis de políticas para el bienestarGestión Intersectorial de Políticas Públicas en los Territorios3_MARTIRES2_NOVIEMBRE_2025</v>
      </c>
      <c r="O752" s="78">
        <v>24853248</v>
      </c>
      <c r="P752" s="78"/>
      <c r="Q752" s="78"/>
      <c r="R752" s="79">
        <v>1</v>
      </c>
      <c r="S752" s="79">
        <v>24853248</v>
      </c>
    </row>
    <row r="753" spans="2:19" ht="30" customHeight="1">
      <c r="B753" s="77">
        <v>235</v>
      </c>
      <c r="C753" s="77" t="s">
        <v>321</v>
      </c>
      <c r="D753" s="77" t="s">
        <v>324</v>
      </c>
      <c r="E753" s="73" t="str">
        <f t="shared" si="25"/>
        <v>23513. Proceso integral e integrado de gestión y análisis de políticas para el bienestarGestión Intersectorial de Políticas Públicas en los Territorios</v>
      </c>
      <c r="F753" s="77" t="s">
        <v>325</v>
      </c>
      <c r="G753" s="77" t="s">
        <v>324</v>
      </c>
      <c r="H753" s="77" t="s">
        <v>44</v>
      </c>
      <c r="I753" s="73" t="s">
        <v>34</v>
      </c>
      <c r="J753" s="77" t="s">
        <v>35</v>
      </c>
      <c r="K753" s="77" t="s">
        <v>36</v>
      </c>
      <c r="L753" s="75" t="s">
        <v>5</v>
      </c>
      <c r="M753" s="80" t="s">
        <v>1</v>
      </c>
      <c r="N753" s="73" t="str">
        <f t="shared" si="24"/>
        <v>23513. Proceso integral e integrado de gestión y análisis de políticas para el bienestarGestión Intersectorial de Políticas Públicas en los Territorios3_MARTIRES2_NOVIEMBRE_2025</v>
      </c>
      <c r="O753" s="78">
        <v>7332480</v>
      </c>
      <c r="P753" s="78"/>
      <c r="Q753" s="78"/>
      <c r="R753" s="76">
        <v>0</v>
      </c>
      <c r="S753" s="79">
        <v>0</v>
      </c>
    </row>
    <row r="754" spans="2:19" ht="30" customHeight="1">
      <c r="B754" s="77">
        <v>236</v>
      </c>
      <c r="C754" s="77" t="s">
        <v>321</v>
      </c>
      <c r="D754" s="77" t="s">
        <v>324</v>
      </c>
      <c r="E754" s="73" t="str">
        <f t="shared" si="25"/>
        <v>23613. Proceso integral e integrado de gestión y análisis de políticas para el bienestarGestión Intersectorial de Políticas Públicas en los Territorios</v>
      </c>
      <c r="F754" s="77" t="s">
        <v>326</v>
      </c>
      <c r="G754" s="77" t="s">
        <v>324</v>
      </c>
      <c r="H754" s="77" t="s">
        <v>44</v>
      </c>
      <c r="I754" s="73" t="s">
        <v>34</v>
      </c>
      <c r="J754" s="77" t="s">
        <v>35</v>
      </c>
      <c r="K754" s="77" t="s">
        <v>55</v>
      </c>
      <c r="L754" s="75" t="s">
        <v>5</v>
      </c>
      <c r="M754" s="80" t="s">
        <v>1</v>
      </c>
      <c r="N754" s="73" t="str">
        <f t="shared" si="24"/>
        <v>23613. Proceso integral e integrado de gestión y análisis de políticas para el bienestarGestión Intersectorial de Políticas Públicas en los Territorios3_MARTIRES2_NOVIEMBRE_2025</v>
      </c>
      <c r="O754" s="78">
        <v>7332480</v>
      </c>
      <c r="P754" s="78"/>
      <c r="Q754" s="78"/>
      <c r="R754" s="76">
        <v>0</v>
      </c>
      <c r="S754" s="79">
        <v>0</v>
      </c>
    </row>
    <row r="755" spans="2:19" ht="30" customHeight="1">
      <c r="B755" s="77">
        <v>237</v>
      </c>
      <c r="C755" s="77" t="s">
        <v>321</v>
      </c>
      <c r="D755" s="77" t="s">
        <v>324</v>
      </c>
      <c r="E755" s="73" t="str">
        <f t="shared" si="25"/>
        <v>23713. Proceso integral e integrado de gestión y análisis de políticas para el bienestarGestión Intersectorial de Políticas Públicas en los Territorios</v>
      </c>
      <c r="F755" s="77" t="s">
        <v>327</v>
      </c>
      <c r="G755" s="77" t="s">
        <v>324</v>
      </c>
      <c r="H755" s="77" t="s">
        <v>44</v>
      </c>
      <c r="I755" s="73" t="s">
        <v>34</v>
      </c>
      <c r="J755" s="77" t="s">
        <v>35</v>
      </c>
      <c r="K755" s="77" t="s">
        <v>39</v>
      </c>
      <c r="L755" s="75" t="s">
        <v>5</v>
      </c>
      <c r="M755" s="80" t="s">
        <v>1</v>
      </c>
      <c r="N755" s="73" t="str">
        <f t="shared" si="24"/>
        <v>23713. Proceso integral e integrado de gestión y análisis de políticas para el bienestarGestión Intersectorial de Políticas Públicas en los Territorios3_MARTIRES2_NOVIEMBRE_2025</v>
      </c>
      <c r="O755" s="78">
        <v>22914000</v>
      </c>
      <c r="P755" s="78"/>
      <c r="Q755" s="78"/>
      <c r="R755" s="76">
        <v>0</v>
      </c>
      <c r="S755" s="79">
        <v>0</v>
      </c>
    </row>
    <row r="756" spans="2:19" ht="30" customHeight="1">
      <c r="B756" s="77">
        <v>238</v>
      </c>
      <c r="C756" s="77" t="s">
        <v>321</v>
      </c>
      <c r="D756" s="77" t="s">
        <v>324</v>
      </c>
      <c r="E756" s="73" t="str">
        <f t="shared" si="25"/>
        <v>23813. Proceso integral e integrado de gestión y análisis de políticas para el bienestarGestión Intersectorial de Políticas Públicas en los Territorios</v>
      </c>
      <c r="F756" s="77" t="s">
        <v>328</v>
      </c>
      <c r="G756" s="77" t="s">
        <v>324</v>
      </c>
      <c r="H756" s="77" t="s">
        <v>44</v>
      </c>
      <c r="I756" s="73" t="s">
        <v>34</v>
      </c>
      <c r="J756" s="77" t="s">
        <v>35</v>
      </c>
      <c r="K756" s="77" t="s">
        <v>55</v>
      </c>
      <c r="L756" s="75" t="s">
        <v>5</v>
      </c>
      <c r="M756" s="80" t="s">
        <v>1</v>
      </c>
      <c r="N756" s="73" t="str">
        <f t="shared" si="24"/>
        <v>23813. Proceso integral e integrado de gestión y análisis de políticas para el bienestarGestión Intersectorial de Políticas Públicas en los Territorios3_MARTIRES2_NOVIEMBRE_2025</v>
      </c>
      <c r="O756" s="78">
        <v>29329920</v>
      </c>
      <c r="P756" s="78"/>
      <c r="Q756" s="78"/>
      <c r="R756" s="76">
        <v>0</v>
      </c>
      <c r="S756" s="79">
        <v>0</v>
      </c>
    </row>
    <row r="757" spans="2:19" ht="30" customHeight="1">
      <c r="B757" s="77">
        <v>239</v>
      </c>
      <c r="C757" s="77" t="s">
        <v>321</v>
      </c>
      <c r="D757" s="77" t="s">
        <v>330</v>
      </c>
      <c r="E757" s="73" t="str">
        <f t="shared" si="25"/>
        <v>23913. Proceso integral e integrado de gestión y análisis de políticas para el bienestarGestión Sectorial de Políticas Públicas en los Territorios</v>
      </c>
      <c r="F757" s="77" t="s">
        <v>329</v>
      </c>
      <c r="G757" s="77" t="s">
        <v>330</v>
      </c>
      <c r="H757" s="77" t="s">
        <v>44</v>
      </c>
      <c r="I757" s="73" t="s">
        <v>34</v>
      </c>
      <c r="J757" s="77" t="s">
        <v>35</v>
      </c>
      <c r="K757" s="77" t="s">
        <v>39</v>
      </c>
      <c r="L757" s="75" t="s">
        <v>5</v>
      </c>
      <c r="M757" s="80" t="s">
        <v>1</v>
      </c>
      <c r="N757" s="73" t="str">
        <f t="shared" si="24"/>
        <v>23913. Proceso integral e integrado de gestión y análisis de políticas para el bienestarGestión Sectorial de Políticas Públicas en los Territorios3_MARTIRES2_NOVIEMBRE_2025</v>
      </c>
      <c r="O757" s="78">
        <v>17086608</v>
      </c>
      <c r="P757" s="78"/>
      <c r="Q757" s="78"/>
      <c r="R757" s="79">
        <v>1</v>
      </c>
      <c r="S757" s="79">
        <v>17086608</v>
      </c>
    </row>
    <row r="758" spans="2:19" ht="30" customHeight="1">
      <c r="B758" s="77">
        <v>240</v>
      </c>
      <c r="C758" s="77" t="s">
        <v>321</v>
      </c>
      <c r="D758" s="77" t="s">
        <v>330</v>
      </c>
      <c r="E758" s="73" t="str">
        <f t="shared" si="25"/>
        <v>24013. Proceso integral e integrado de gestión y análisis de políticas para el bienestarGestión Sectorial de Políticas Públicas en los Territorios</v>
      </c>
      <c r="F758" s="77" t="s">
        <v>331</v>
      </c>
      <c r="G758" s="77" t="s">
        <v>330</v>
      </c>
      <c r="H758" s="77" t="s">
        <v>44</v>
      </c>
      <c r="I758" s="73" t="s">
        <v>34</v>
      </c>
      <c r="J758" s="77" t="s">
        <v>35</v>
      </c>
      <c r="K758" s="77" t="s">
        <v>36</v>
      </c>
      <c r="L758" s="75" t="s">
        <v>5</v>
      </c>
      <c r="M758" s="80" t="s">
        <v>1</v>
      </c>
      <c r="N758" s="73" t="str">
        <f t="shared" si="24"/>
        <v>24013. Proceso integral e integrado de gestión y análisis de políticas para el bienestarGestión Sectorial de Políticas Públicas en los Territorios3_MARTIRES2_NOVIEMBRE_2025</v>
      </c>
      <c r="O758" s="78">
        <v>3910656</v>
      </c>
      <c r="P758" s="78"/>
      <c r="Q758" s="78"/>
      <c r="R758" s="76">
        <v>0</v>
      </c>
      <c r="S758" s="79">
        <v>0</v>
      </c>
    </row>
    <row r="759" spans="2:19" ht="30" customHeight="1">
      <c r="B759" s="77">
        <v>241</v>
      </c>
      <c r="C759" s="77" t="s">
        <v>321</v>
      </c>
      <c r="D759" s="77" t="s">
        <v>330</v>
      </c>
      <c r="E759" s="73" t="str">
        <f t="shared" si="25"/>
        <v>24113. Proceso integral e integrado de gestión y análisis de políticas para el bienestarGestión Sectorial de Políticas Públicas en los Territorios</v>
      </c>
      <c r="F759" s="77" t="s">
        <v>332</v>
      </c>
      <c r="G759" s="77" t="s">
        <v>330</v>
      </c>
      <c r="H759" s="77" t="s">
        <v>44</v>
      </c>
      <c r="I759" s="73" t="s">
        <v>34</v>
      </c>
      <c r="J759" s="77" t="s">
        <v>35</v>
      </c>
      <c r="K759" s="77" t="s">
        <v>55</v>
      </c>
      <c r="L759" s="75" t="s">
        <v>5</v>
      </c>
      <c r="M759" s="80" t="s">
        <v>1</v>
      </c>
      <c r="N759" s="73" t="str">
        <f t="shared" si="24"/>
        <v>24113. Proceso integral e integrado de gestión y análisis de políticas para el bienestarGestión Sectorial de Políticas Públicas en los Territorios3_MARTIRES2_NOVIEMBRE_2025</v>
      </c>
      <c r="O759" s="78">
        <v>3910656</v>
      </c>
      <c r="P759" s="78"/>
      <c r="Q759" s="78"/>
      <c r="R759" s="76">
        <v>0</v>
      </c>
      <c r="S759" s="79">
        <v>0</v>
      </c>
    </row>
    <row r="760" spans="2:19" ht="30" customHeight="1">
      <c r="B760" s="77">
        <v>242</v>
      </c>
      <c r="C760" s="77" t="s">
        <v>321</v>
      </c>
      <c r="D760" s="77" t="s">
        <v>330</v>
      </c>
      <c r="E760" s="73" t="str">
        <f t="shared" si="25"/>
        <v>24213. Proceso integral e integrado de gestión y análisis de políticas para el bienestarGestión Sectorial de Políticas Públicas en los Territorios</v>
      </c>
      <c r="F760" s="77" t="s">
        <v>333</v>
      </c>
      <c r="G760" s="77" t="s">
        <v>330</v>
      </c>
      <c r="H760" s="77" t="s">
        <v>44</v>
      </c>
      <c r="I760" s="73" t="s">
        <v>34</v>
      </c>
      <c r="J760" s="77" t="s">
        <v>35</v>
      </c>
      <c r="K760" s="77" t="s">
        <v>39</v>
      </c>
      <c r="L760" s="75" t="s">
        <v>5</v>
      </c>
      <c r="M760" s="80" t="s">
        <v>1</v>
      </c>
      <c r="N760" s="73" t="str">
        <f t="shared" si="24"/>
        <v>24213. Proceso integral e integrado de gestión y análisis de políticas para el bienestarGestión Sectorial de Políticas Públicas en los Territorios3_MARTIRES2_NOVIEMBRE_2025</v>
      </c>
      <c r="O760" s="78">
        <v>12220800</v>
      </c>
      <c r="P760" s="78"/>
      <c r="Q760" s="78"/>
      <c r="R760" s="76">
        <v>0</v>
      </c>
      <c r="S760" s="79">
        <v>0</v>
      </c>
    </row>
    <row r="761" spans="2:19" ht="30" customHeight="1">
      <c r="B761" s="77">
        <v>243</v>
      </c>
      <c r="C761" s="77" t="s">
        <v>321</v>
      </c>
      <c r="D761" s="77" t="s">
        <v>330</v>
      </c>
      <c r="E761" s="73" t="str">
        <f t="shared" si="25"/>
        <v>24313. Proceso integral e integrado de gestión y análisis de políticas para el bienestarGestión Sectorial de Políticas Públicas en los Territorios</v>
      </c>
      <c r="F761" s="77" t="s">
        <v>334</v>
      </c>
      <c r="G761" s="77" t="s">
        <v>330</v>
      </c>
      <c r="H761" s="77" t="s">
        <v>44</v>
      </c>
      <c r="I761" s="73" t="s">
        <v>34</v>
      </c>
      <c r="J761" s="77" t="s">
        <v>58</v>
      </c>
      <c r="K761" s="77" t="s">
        <v>55</v>
      </c>
      <c r="L761" s="75" t="s">
        <v>5</v>
      </c>
      <c r="M761" s="80" t="s">
        <v>1</v>
      </c>
      <c r="N761" s="73" t="str">
        <f t="shared" si="24"/>
        <v>24313. Proceso integral e integrado de gestión y análisis de políticas para el bienestarGestión Sectorial de Políticas Públicas en los Territorios3_MARTIRES2_NOVIEMBRE_2025</v>
      </c>
      <c r="O761" s="78">
        <v>15642624</v>
      </c>
      <c r="P761" s="78"/>
      <c r="Q761" s="78"/>
      <c r="R761" s="76">
        <v>0</v>
      </c>
      <c r="S761" s="79">
        <v>0</v>
      </c>
    </row>
    <row r="762" spans="2:19" ht="30" customHeight="1">
      <c r="B762" s="77">
        <v>244</v>
      </c>
      <c r="C762" s="77" t="s">
        <v>321</v>
      </c>
      <c r="D762" s="77" t="s">
        <v>336</v>
      </c>
      <c r="E762" s="73" t="str">
        <f t="shared" si="25"/>
        <v>24413. Proceso integral e integrado de gestión y análisis de políticas para el bienestarGestión y Generación de Conocimiento en el Marco de las Políticas Públicas</v>
      </c>
      <c r="F762" s="77" t="s">
        <v>335</v>
      </c>
      <c r="G762" s="77" t="s">
        <v>336</v>
      </c>
      <c r="H762" s="77" t="s">
        <v>44</v>
      </c>
      <c r="I762" s="73" t="s">
        <v>34</v>
      </c>
      <c r="J762" s="77" t="s">
        <v>58</v>
      </c>
      <c r="K762" s="77" t="s">
        <v>36</v>
      </c>
      <c r="L762" s="75" t="s">
        <v>5</v>
      </c>
      <c r="M762" s="80" t="s">
        <v>1</v>
      </c>
      <c r="N762" s="73" t="str">
        <f t="shared" si="24"/>
        <v>24413. Proceso integral e integrado de gestión y análisis de políticas para el bienestarGestión y Generación de Conocimiento en el Marco de las Políticas Públicas3_MARTIRES2_NOVIEMBRE_2025</v>
      </c>
      <c r="O762" s="78">
        <v>20316544</v>
      </c>
      <c r="P762" s="78"/>
      <c r="Q762" s="78"/>
      <c r="R762" s="76">
        <v>0</v>
      </c>
      <c r="S762" s="79">
        <v>0</v>
      </c>
    </row>
    <row r="763" spans="2:19" ht="30" customHeight="1">
      <c r="B763" s="77">
        <v>245</v>
      </c>
      <c r="C763" s="77" t="s">
        <v>321</v>
      </c>
      <c r="D763" s="77" t="s">
        <v>336</v>
      </c>
      <c r="E763" s="73" t="str">
        <f t="shared" si="25"/>
        <v>24513. Proceso integral e integrado de gestión y análisis de políticas para el bienestarGestión y Generación de Conocimiento en el Marco de las Políticas Públicas</v>
      </c>
      <c r="F763" s="77" t="s">
        <v>337</v>
      </c>
      <c r="G763" s="77" t="s">
        <v>336</v>
      </c>
      <c r="H763" s="77" t="s">
        <v>44</v>
      </c>
      <c r="I763" s="73" t="s">
        <v>34</v>
      </c>
      <c r="J763" s="77" t="s">
        <v>58</v>
      </c>
      <c r="K763" s="77" t="s">
        <v>55</v>
      </c>
      <c r="L763" s="75" t="s">
        <v>5</v>
      </c>
      <c r="M763" s="80" t="s">
        <v>1</v>
      </c>
      <c r="N763" s="73" t="str">
        <f t="shared" si="24"/>
        <v>24513. Proceso integral e integrado de gestión y análisis de políticas para el bienestarGestión y Generación de Conocimiento en el Marco de las Políticas Públicas3_MARTIRES2_NOVIEMBRE_2025</v>
      </c>
      <c r="O763" s="78">
        <v>24729968</v>
      </c>
      <c r="P763" s="78"/>
      <c r="Q763" s="78"/>
      <c r="R763" s="76">
        <v>0</v>
      </c>
      <c r="S763" s="79">
        <v>0</v>
      </c>
    </row>
    <row r="764" spans="2:19" ht="30" customHeight="1">
      <c r="B764" s="77">
        <v>246</v>
      </c>
      <c r="C764" s="77" t="s">
        <v>321</v>
      </c>
      <c r="D764" s="77" t="s">
        <v>324</v>
      </c>
      <c r="E764" s="73" t="str">
        <f t="shared" si="25"/>
        <v>24613. Proceso integral e integrado de gestión y análisis de políticas para el bienestarGestión Intersectorial de Políticas Públicas en los Territorios</v>
      </c>
      <c r="F764" s="77" t="s">
        <v>338</v>
      </c>
      <c r="G764" s="77" t="s">
        <v>324</v>
      </c>
      <c r="H764" s="77" t="s">
        <v>44</v>
      </c>
      <c r="I764" s="73" t="s">
        <v>34</v>
      </c>
      <c r="J764" s="77" t="s">
        <v>339</v>
      </c>
      <c r="K764" s="77" t="s">
        <v>55</v>
      </c>
      <c r="L764" s="75" t="s">
        <v>5</v>
      </c>
      <c r="M764" s="80" t="s">
        <v>1</v>
      </c>
      <c r="N764" s="73" t="str">
        <f t="shared" si="24"/>
        <v>24613. Proceso integral e integrado de gestión y análisis de políticas para el bienestarGestión Intersectorial de Políticas Públicas en los Territorios3_MARTIRES2_NOVIEMBRE_2025</v>
      </c>
      <c r="O764" s="78">
        <v>67458816</v>
      </c>
      <c r="P764" s="78"/>
      <c r="Q764" s="78"/>
      <c r="R764" s="76">
        <v>0</v>
      </c>
      <c r="S764" s="79">
        <v>0</v>
      </c>
    </row>
    <row r="765" spans="2:19" s="46" customFormat="1" ht="30" customHeight="1">
      <c r="B765" s="77">
        <v>1</v>
      </c>
      <c r="C765" s="77" t="s">
        <v>29</v>
      </c>
      <c r="D765" s="77" t="s">
        <v>30</v>
      </c>
      <c r="E765" s="73" t="str">
        <f t="shared" si="25"/>
        <v>11. Gestión Territorial para la Atención Primaria Social de los procesos de Gestión de la Salud Pública (GSP) y el Plan de Salud Pública de Intervenciones Colectivas (PSPIC)Gestión Territorial</v>
      </c>
      <c r="F765" s="77" t="s">
        <v>31</v>
      </c>
      <c r="G765" s="77" t="s">
        <v>32</v>
      </c>
      <c r="H765" s="77" t="s">
        <v>33</v>
      </c>
      <c r="I765" s="73" t="s">
        <v>34</v>
      </c>
      <c r="J765" s="73" t="s">
        <v>35</v>
      </c>
      <c r="K765" s="73" t="s">
        <v>36</v>
      </c>
      <c r="L765" s="75" t="s">
        <v>6</v>
      </c>
      <c r="M765" s="80" t="s">
        <v>1</v>
      </c>
      <c r="N765" s="73" t="str">
        <f t="shared" si="24"/>
        <v>11. Gestión Territorial para la Atención Primaria Social de los procesos de Gestión de la Salud Pública (GSP) y el Plan de Salud Pública de Intervenciones Colectivas (PSPIC)Gestión Territorial4_SAN_CRISTOBAL2_NOVIEMBRE_2025</v>
      </c>
      <c r="O765" s="78">
        <v>30277568</v>
      </c>
      <c r="P765" s="78"/>
      <c r="Q765" s="78"/>
      <c r="R765" s="76">
        <v>0</v>
      </c>
      <c r="S765" s="79">
        <v>0</v>
      </c>
    </row>
    <row r="766" spans="2:19" ht="30" customHeight="1">
      <c r="B766" s="77">
        <v>3</v>
      </c>
      <c r="C766" s="77" t="s">
        <v>29</v>
      </c>
      <c r="D766" s="77" t="s">
        <v>30</v>
      </c>
      <c r="E766" s="73" t="str">
        <f t="shared" si="25"/>
        <v>31. Gestión Territorial para la Atención Primaria Social de los procesos de Gestión de la Salud Pública (GSP) y el Plan de Salud Pública de Intervenciones Colectivas (PSPIC)Gestión Territorial</v>
      </c>
      <c r="F766" s="77" t="s">
        <v>37</v>
      </c>
      <c r="G766" s="77" t="s">
        <v>32</v>
      </c>
      <c r="H766" s="77" t="s">
        <v>38</v>
      </c>
      <c r="I766" s="73" t="s">
        <v>34</v>
      </c>
      <c r="J766" s="77" t="s">
        <v>35</v>
      </c>
      <c r="K766" s="77" t="s">
        <v>39</v>
      </c>
      <c r="L766" s="77" t="s">
        <v>6</v>
      </c>
      <c r="M766" s="80" t="s">
        <v>1</v>
      </c>
      <c r="N766" s="73" t="str">
        <f t="shared" si="24"/>
        <v>31. Gestión Territorial para la Atención Primaria Social de los procesos de Gestión de la Salud Pública (GSP) y el Plan de Salud Pública de Intervenciones Colectivas (PSPIC)Gestión Territorial4_SAN_CRISTOBAL2_NOVIEMBRE_2025</v>
      </c>
      <c r="O766" s="78">
        <v>12204720</v>
      </c>
      <c r="P766" s="78"/>
      <c r="Q766" s="78"/>
      <c r="R766" s="79">
        <v>1</v>
      </c>
      <c r="S766" s="79">
        <v>12204720</v>
      </c>
    </row>
    <row r="767" spans="2:19" ht="30" customHeight="1">
      <c r="B767" s="77">
        <v>4</v>
      </c>
      <c r="C767" s="77" t="s">
        <v>29</v>
      </c>
      <c r="D767" s="77" t="s">
        <v>30</v>
      </c>
      <c r="E767" s="73" t="str">
        <f t="shared" si="25"/>
        <v>41. Gestión Territorial para la Atención Primaria Social de los procesos de Gestión de la Salud Pública (GSP) y el Plan de Salud Pública de Intervenciones Colectivas (PSPIC)Gestión Territorial</v>
      </c>
      <c r="F767" s="77" t="s">
        <v>40</v>
      </c>
      <c r="G767" s="77" t="s">
        <v>32</v>
      </c>
      <c r="H767" s="77" t="s">
        <v>38</v>
      </c>
      <c r="I767" s="73" t="s">
        <v>34</v>
      </c>
      <c r="J767" s="77" t="s">
        <v>35</v>
      </c>
      <c r="K767" s="77" t="s">
        <v>39</v>
      </c>
      <c r="L767" s="77" t="s">
        <v>6</v>
      </c>
      <c r="M767" s="80" t="s">
        <v>1</v>
      </c>
      <c r="N767" s="73" t="str">
        <f t="shared" si="24"/>
        <v>41. Gestión Territorial para la Atención Primaria Social de los procesos de Gestión de la Salud Pública (GSP) y el Plan de Salud Pública de Intervenciones Colectivas (PSPIC)Gestión Territorial4_SAN_CRISTOBAL2_NOVIEMBRE_2025</v>
      </c>
      <c r="O767" s="78">
        <v>6484528</v>
      </c>
      <c r="P767" s="78"/>
      <c r="Q767" s="78"/>
      <c r="R767" s="79">
        <v>1</v>
      </c>
      <c r="S767" s="79">
        <v>6484528</v>
      </c>
    </row>
    <row r="768" spans="2:19" ht="30" customHeight="1">
      <c r="B768" s="77">
        <v>5</v>
      </c>
      <c r="C768" s="77" t="s">
        <v>29</v>
      </c>
      <c r="D768" s="77" t="s">
        <v>30</v>
      </c>
      <c r="E768" s="73" t="str">
        <f t="shared" si="25"/>
        <v>51. Gestión Territorial para la Atención Primaria Social de los procesos de Gestión de la Salud Pública (GSP) y el Plan de Salud Pública de Intervenciones Colectivas (PSPIC)Gestión Territorial</v>
      </c>
      <c r="F768" s="77" t="s">
        <v>41</v>
      </c>
      <c r="G768" s="77" t="s">
        <v>32</v>
      </c>
      <c r="H768" s="77" t="s">
        <v>38</v>
      </c>
      <c r="I768" s="73" t="s">
        <v>34</v>
      </c>
      <c r="J768" s="77" t="s">
        <v>35</v>
      </c>
      <c r="K768" s="77" t="s">
        <v>39</v>
      </c>
      <c r="L768" s="77" t="s">
        <v>6</v>
      </c>
      <c r="M768" s="80" t="s">
        <v>1</v>
      </c>
      <c r="N768" s="73" t="str">
        <f t="shared" si="24"/>
        <v>51. Gestión Territorial para la Atención Primaria Social de los procesos de Gestión de la Salud Pública (GSP) y el Plan de Salud Pública de Intervenciones Colectivas (PSPIC)Gestión Territorial4_SAN_CRISTOBAL2_NOVIEMBRE_2025</v>
      </c>
      <c r="O768" s="78">
        <v>5621568</v>
      </c>
      <c r="P768" s="78"/>
      <c r="Q768" s="78"/>
      <c r="R768" s="79">
        <v>1</v>
      </c>
      <c r="S768" s="79">
        <v>5621568</v>
      </c>
    </row>
    <row r="769" spans="2:19" ht="30" customHeight="1">
      <c r="B769" s="77">
        <v>6</v>
      </c>
      <c r="C769" s="77" t="s">
        <v>29</v>
      </c>
      <c r="D769" s="77" t="s">
        <v>30</v>
      </c>
      <c r="E769" s="73" t="str">
        <f t="shared" si="25"/>
        <v>61. Gestión Territorial para la Atención Primaria Social de los procesos de Gestión de la Salud Pública (GSP) y el Plan de Salud Pública de Intervenciones Colectivas (PSPIC)Gestión Territorial</v>
      </c>
      <c r="F769" s="77" t="s">
        <v>42</v>
      </c>
      <c r="G769" s="77" t="s">
        <v>32</v>
      </c>
      <c r="H769" s="77" t="s">
        <v>38</v>
      </c>
      <c r="I769" s="73" t="s">
        <v>34</v>
      </c>
      <c r="J769" s="77" t="s">
        <v>35</v>
      </c>
      <c r="K769" s="77" t="s">
        <v>39</v>
      </c>
      <c r="L769" s="77" t="s">
        <v>6</v>
      </c>
      <c r="M769" s="80" t="s">
        <v>1</v>
      </c>
      <c r="N769" s="73" t="str">
        <f t="shared" si="24"/>
        <v>61. Gestión Territorial para la Atención Primaria Social de los procesos de Gestión de la Salud Pública (GSP) y el Plan de Salud Pública de Intervenciones Colectivas (PSPIC)Gestión Territorial4_SAN_CRISTOBAL2_NOVIEMBRE_2025</v>
      </c>
      <c r="O769" s="78">
        <v>15132712</v>
      </c>
      <c r="P769" s="78"/>
      <c r="Q769" s="78"/>
      <c r="R769" s="76">
        <v>0</v>
      </c>
      <c r="S769" s="79">
        <v>0</v>
      </c>
    </row>
    <row r="770" spans="2:19" ht="30" customHeight="1">
      <c r="B770" s="77">
        <v>7</v>
      </c>
      <c r="C770" s="77" t="s">
        <v>29</v>
      </c>
      <c r="D770" s="77" t="s">
        <v>30</v>
      </c>
      <c r="E770" s="73" t="str">
        <f t="shared" si="25"/>
        <v>71. Gestión Territorial para la Atención Primaria Social de los procesos de Gestión de la Salud Pública (GSP) y el Plan de Salud Pública de Intervenciones Colectivas (PSPIC)Gestión Territorial</v>
      </c>
      <c r="F770" s="77" t="s">
        <v>43</v>
      </c>
      <c r="G770" s="77" t="s">
        <v>32</v>
      </c>
      <c r="H770" s="77" t="s">
        <v>44</v>
      </c>
      <c r="I770" s="73" t="s">
        <v>34</v>
      </c>
      <c r="J770" s="77" t="s">
        <v>35</v>
      </c>
      <c r="K770" s="77" t="s">
        <v>36</v>
      </c>
      <c r="L770" s="77" t="s">
        <v>6</v>
      </c>
      <c r="M770" s="80" t="s">
        <v>1</v>
      </c>
      <c r="N770" s="73" t="str">
        <f t="shared" si="24"/>
        <v>71. Gestión Territorial para la Atención Primaria Social de los procesos de Gestión de la Salud Pública (GSP) y el Plan de Salud Pública de Intervenciones Colectivas (PSPIC)Gestión Territorial4_SAN_CRISTOBAL2_NOVIEMBRE_2025</v>
      </c>
      <c r="O770" s="78">
        <v>25617584</v>
      </c>
      <c r="P770" s="78"/>
      <c r="Q770" s="78"/>
      <c r="R770" s="76">
        <v>0</v>
      </c>
      <c r="S770" s="79">
        <v>0</v>
      </c>
    </row>
    <row r="771" spans="2:19" ht="30" customHeight="1">
      <c r="B771" s="77">
        <v>8</v>
      </c>
      <c r="C771" s="77" t="s">
        <v>29</v>
      </c>
      <c r="D771" s="77" t="s">
        <v>30</v>
      </c>
      <c r="E771" s="73" t="str">
        <f t="shared" si="25"/>
        <v>81. Gestión Territorial para la Atención Primaria Social de los procesos de Gestión de la Salud Pública (GSP) y el Plan de Salud Pública de Intervenciones Colectivas (PSPIC)Gestión Territorial</v>
      </c>
      <c r="F771" s="77" t="s">
        <v>45</v>
      </c>
      <c r="G771" s="77" t="s">
        <v>32</v>
      </c>
      <c r="H771" s="77" t="s">
        <v>44</v>
      </c>
      <c r="I771" s="73" t="s">
        <v>34</v>
      </c>
      <c r="J771" s="77" t="s">
        <v>35</v>
      </c>
      <c r="K771" s="77" t="s">
        <v>36</v>
      </c>
      <c r="L771" s="77" t="s">
        <v>6</v>
      </c>
      <c r="M771" s="80" t="s">
        <v>1</v>
      </c>
      <c r="N771" s="73" t="str">
        <f t="shared" si="24"/>
        <v>81. Gestión Territorial para la Atención Primaria Social de los procesos de Gestión de la Salud Pública (GSP) y el Plan de Salud Pública de Intervenciones Colectivas (PSPIC)Gestión Territorial4_SAN_CRISTOBAL2_NOVIEMBRE_2025</v>
      </c>
      <c r="O771" s="78">
        <v>9098064</v>
      </c>
      <c r="P771" s="78"/>
      <c r="Q771" s="78"/>
      <c r="R771" s="76">
        <v>0</v>
      </c>
      <c r="S771" s="79">
        <v>0</v>
      </c>
    </row>
    <row r="772" spans="2:19" ht="30" customHeight="1">
      <c r="B772" s="77">
        <v>9</v>
      </c>
      <c r="C772" s="77" t="s">
        <v>29</v>
      </c>
      <c r="D772" s="77" t="s">
        <v>30</v>
      </c>
      <c r="E772" s="73" t="str">
        <f t="shared" si="25"/>
        <v>91. Gestión Territorial para la Atención Primaria Social de los procesos de Gestión de la Salud Pública (GSP) y el Plan de Salud Pública de Intervenciones Colectivas (PSPIC)Gestión Territorial</v>
      </c>
      <c r="F772" s="77" t="s">
        <v>46</v>
      </c>
      <c r="G772" s="77" t="s">
        <v>32</v>
      </c>
      <c r="H772" s="77" t="s">
        <v>44</v>
      </c>
      <c r="I772" s="73" t="s">
        <v>34</v>
      </c>
      <c r="J772" s="77" t="s">
        <v>35</v>
      </c>
      <c r="K772" s="77" t="s">
        <v>36</v>
      </c>
      <c r="L772" s="77" t="s">
        <v>6</v>
      </c>
      <c r="M772" s="80" t="s">
        <v>1</v>
      </c>
      <c r="N772" s="73" t="str">
        <f t="shared" si="24"/>
        <v>91. Gestión Territorial para la Atención Primaria Social de los procesos de Gestión de la Salud Pública (GSP) y el Plan de Salud Pública de Intervenciones Colectivas (PSPIC)Gestión Territorial4_SAN_CRISTOBAL2_NOVIEMBRE_2025</v>
      </c>
      <c r="O772" s="78">
        <v>28674928</v>
      </c>
      <c r="P772" s="78"/>
      <c r="Q772" s="78"/>
      <c r="R772" s="76">
        <v>0</v>
      </c>
      <c r="S772" s="79">
        <v>0</v>
      </c>
    </row>
    <row r="773" spans="2:19" ht="30" customHeight="1">
      <c r="B773" s="77">
        <v>10</v>
      </c>
      <c r="C773" s="77" t="s">
        <v>29</v>
      </c>
      <c r="D773" s="77" t="s">
        <v>30</v>
      </c>
      <c r="E773" s="73" t="str">
        <f t="shared" si="25"/>
        <v>101. Gestión Territorial para la Atención Primaria Social de los procesos de Gestión de la Salud Pública (GSP) y el Plan de Salud Pública de Intervenciones Colectivas (PSPIC)Gestión Territorial</v>
      </c>
      <c r="F773" s="77" t="s">
        <v>47</v>
      </c>
      <c r="G773" s="77" t="s">
        <v>32</v>
      </c>
      <c r="H773" s="77" t="s">
        <v>44</v>
      </c>
      <c r="I773" s="73" t="s">
        <v>34</v>
      </c>
      <c r="J773" s="77" t="s">
        <v>35</v>
      </c>
      <c r="K773" s="77" t="s">
        <v>36</v>
      </c>
      <c r="L773" s="77" t="s">
        <v>6</v>
      </c>
      <c r="M773" s="80" t="s">
        <v>1</v>
      </c>
      <c r="N773" s="73" t="str">
        <f t="shared" ref="N773:N836" si="26">+E773&amp;L773&amp;M773</f>
        <v>101. Gestión Territorial para la Atención Primaria Social de los procesos de Gestión de la Salud Pública (GSP) y el Plan de Salud Pública de Intervenciones Colectivas (PSPIC)Gestión Territorial4_SAN_CRISTOBAL2_NOVIEMBRE_2025</v>
      </c>
      <c r="O773" s="78">
        <v>13092336</v>
      </c>
      <c r="P773" s="78"/>
      <c r="Q773" s="78"/>
      <c r="R773" s="76">
        <v>0</v>
      </c>
      <c r="S773" s="79">
        <v>0</v>
      </c>
    </row>
    <row r="774" spans="2:19" ht="30" customHeight="1">
      <c r="B774" s="77">
        <v>11</v>
      </c>
      <c r="C774" s="77" t="s">
        <v>29</v>
      </c>
      <c r="D774" s="77" t="s">
        <v>30</v>
      </c>
      <c r="E774" s="73" t="str">
        <f t="shared" si="25"/>
        <v>111. Gestión Territorial para la Atención Primaria Social de los procesos de Gestión de la Salud Pública (GSP) y el Plan de Salud Pública de Intervenciones Colectivas (PSPIC)Gestión Territorial</v>
      </c>
      <c r="F774" s="77" t="s">
        <v>48</v>
      </c>
      <c r="G774" s="77" t="s">
        <v>32</v>
      </c>
      <c r="H774" s="77" t="s">
        <v>44</v>
      </c>
      <c r="I774" s="73" t="s">
        <v>34</v>
      </c>
      <c r="J774" s="77" t="s">
        <v>35</v>
      </c>
      <c r="K774" s="77" t="s">
        <v>36</v>
      </c>
      <c r="L774" s="77" t="s">
        <v>6</v>
      </c>
      <c r="M774" s="80" t="s">
        <v>1</v>
      </c>
      <c r="N774" s="73" t="str">
        <f t="shared" si="26"/>
        <v>111. Gestión Territorial para la Atención Primaria Social de los procesos de Gestión de la Salud Pública (GSP) y el Plan de Salud Pública de Intervenciones Colectivas (PSPIC)Gestión Territorial4_SAN_CRISTOBAL2_NOVIEMBRE_2025</v>
      </c>
      <c r="O774" s="78">
        <v>29389952</v>
      </c>
      <c r="P774" s="78"/>
      <c r="Q774" s="78"/>
      <c r="R774" s="76">
        <v>0</v>
      </c>
      <c r="S774" s="79">
        <v>0</v>
      </c>
    </row>
    <row r="775" spans="2:19" ht="30" customHeight="1">
      <c r="B775" s="77">
        <v>12</v>
      </c>
      <c r="C775" s="77" t="s">
        <v>29</v>
      </c>
      <c r="D775" s="77" t="s">
        <v>30</v>
      </c>
      <c r="E775" s="73" t="str">
        <f t="shared" si="25"/>
        <v>121. Gestión Territorial para la Atención Primaria Social de los procesos de Gestión de la Salud Pública (GSP) y el Plan de Salud Pública de Intervenciones Colectivas (PSPIC)Gestión Territorial</v>
      </c>
      <c r="F775" s="77" t="s">
        <v>49</v>
      </c>
      <c r="G775" s="77" t="s">
        <v>50</v>
      </c>
      <c r="H775" s="77" t="s">
        <v>44</v>
      </c>
      <c r="I775" s="73" t="s">
        <v>34</v>
      </c>
      <c r="J775" s="77" t="s">
        <v>35</v>
      </c>
      <c r="K775" s="77" t="s">
        <v>36</v>
      </c>
      <c r="L775" s="77" t="s">
        <v>6</v>
      </c>
      <c r="M775" s="80" t="s">
        <v>1</v>
      </c>
      <c r="N775" s="73" t="str">
        <f t="shared" si="26"/>
        <v>121. Gestión Territorial para la Atención Primaria Social de los procesos de Gestión de la Salud Pública (GSP) y el Plan de Salud Pública de Intervenciones Colectivas (PSPIC)Gestión Territorial4_SAN_CRISTOBAL2_NOVIEMBRE_2025</v>
      </c>
      <c r="O775" s="78">
        <v>100029392</v>
      </c>
      <c r="P775" s="78"/>
      <c r="Q775" s="78"/>
      <c r="R775" s="76">
        <v>0</v>
      </c>
      <c r="S775" s="79">
        <v>0</v>
      </c>
    </row>
    <row r="776" spans="2:19" ht="30" customHeight="1">
      <c r="B776" s="77">
        <v>13</v>
      </c>
      <c r="C776" s="77" t="s">
        <v>29</v>
      </c>
      <c r="D776" s="77" t="s">
        <v>30</v>
      </c>
      <c r="E776" s="73" t="str">
        <f t="shared" si="25"/>
        <v>131. Gestión Territorial para la Atención Primaria Social de los procesos de Gestión de la Salud Pública (GSP) y el Plan de Salud Pública de Intervenciones Colectivas (PSPIC)Gestión Territorial</v>
      </c>
      <c r="F776" s="77" t="s">
        <v>51</v>
      </c>
      <c r="G776" s="77" t="s">
        <v>50</v>
      </c>
      <c r="H776" s="77" t="s">
        <v>44</v>
      </c>
      <c r="I776" s="73" t="s">
        <v>34</v>
      </c>
      <c r="J776" s="77" t="s">
        <v>35</v>
      </c>
      <c r="K776" s="77" t="s">
        <v>36</v>
      </c>
      <c r="L776" s="77" t="s">
        <v>6</v>
      </c>
      <c r="M776" s="80" t="s">
        <v>1</v>
      </c>
      <c r="N776" s="73" t="str">
        <f t="shared" si="26"/>
        <v>131. Gestión Territorial para la Atención Primaria Social de los procesos de Gestión de la Salud Pública (GSP) y el Plan de Salud Pública de Intervenciones Colectivas (PSPIC)Gestión Territorial4_SAN_CRISTOBAL2_NOVIEMBRE_2025</v>
      </c>
      <c r="O776" s="78">
        <v>29833760</v>
      </c>
      <c r="P776" s="78"/>
      <c r="Q776" s="78"/>
      <c r="R776" s="76">
        <v>0</v>
      </c>
      <c r="S776" s="79">
        <v>0</v>
      </c>
    </row>
    <row r="777" spans="2:19" ht="30" customHeight="1">
      <c r="B777" s="77">
        <v>14</v>
      </c>
      <c r="C777" s="77" t="s">
        <v>29</v>
      </c>
      <c r="D777" s="77" t="s">
        <v>30</v>
      </c>
      <c r="E777" s="73" t="str">
        <f t="shared" si="25"/>
        <v>141. Gestión Territorial para la Atención Primaria Social de los procesos de Gestión de la Salud Pública (GSP) y el Plan de Salud Pública de Intervenciones Colectivas (PSPIC)Gestión Territorial</v>
      </c>
      <c r="F777" s="77" t="s">
        <v>52</v>
      </c>
      <c r="G777" s="77" t="s">
        <v>50</v>
      </c>
      <c r="H777" s="77" t="s">
        <v>44</v>
      </c>
      <c r="I777" s="73" t="s">
        <v>34</v>
      </c>
      <c r="J777" s="77" t="s">
        <v>35</v>
      </c>
      <c r="K777" s="77" t="s">
        <v>36</v>
      </c>
      <c r="L777" s="77" t="s">
        <v>6</v>
      </c>
      <c r="M777" s="80" t="s">
        <v>1</v>
      </c>
      <c r="N777" s="73" t="str">
        <f t="shared" si="26"/>
        <v>141. Gestión Territorial para la Atención Primaria Social de los procesos de Gestión de la Salud Pública (GSP) y el Plan de Salud Pública de Intervenciones Colectivas (PSPIC)Gestión Territorial4_SAN_CRISTOBAL2_NOVIEMBRE_2025</v>
      </c>
      <c r="O777" s="78">
        <v>54021296</v>
      </c>
      <c r="P777" s="78"/>
      <c r="Q777" s="78"/>
      <c r="R777" s="76">
        <v>0</v>
      </c>
      <c r="S777" s="79">
        <v>0</v>
      </c>
    </row>
    <row r="778" spans="2:19" ht="30" customHeight="1">
      <c r="B778" s="77">
        <v>15</v>
      </c>
      <c r="C778" s="77" t="s">
        <v>29</v>
      </c>
      <c r="D778" s="77" t="s">
        <v>30</v>
      </c>
      <c r="E778" s="73" t="str">
        <f t="shared" si="25"/>
        <v>151. Gestión Territorial para la Atención Primaria Social de los procesos de Gestión de la Salud Pública (GSP) y el Plan de Salud Pública de Intervenciones Colectivas (PSPIC)Gestión Territorial</v>
      </c>
      <c r="F778" s="77" t="s">
        <v>53</v>
      </c>
      <c r="G778" s="77" t="s">
        <v>50</v>
      </c>
      <c r="H778" s="77" t="s">
        <v>44</v>
      </c>
      <c r="I778" s="73" t="s">
        <v>34</v>
      </c>
      <c r="J778" s="77" t="s">
        <v>35</v>
      </c>
      <c r="K778" s="77" t="s">
        <v>36</v>
      </c>
      <c r="L778" s="77" t="s">
        <v>6</v>
      </c>
      <c r="M778" s="80" t="s">
        <v>1</v>
      </c>
      <c r="N778" s="73" t="str">
        <f t="shared" si="26"/>
        <v>151. Gestión Territorial para la Atención Primaria Social de los procesos de Gestión de la Salud Pública (GSP) y el Plan de Salud Pública de Intervenciones Colectivas (PSPIC)Gestión Territorial4_SAN_CRISTOBAL2_NOVIEMBRE_2025</v>
      </c>
      <c r="O778" s="78">
        <v>5621568</v>
      </c>
      <c r="P778" s="78"/>
      <c r="Q778" s="78"/>
      <c r="R778" s="76">
        <v>0</v>
      </c>
      <c r="S778" s="79">
        <v>0</v>
      </c>
    </row>
    <row r="779" spans="2:19" ht="30" customHeight="1">
      <c r="B779" s="77">
        <v>16</v>
      </c>
      <c r="C779" s="77" t="s">
        <v>29</v>
      </c>
      <c r="D779" s="77" t="s">
        <v>30</v>
      </c>
      <c r="E779" s="73" t="str">
        <f t="shared" si="25"/>
        <v>161. Gestión Territorial para la Atención Primaria Social de los procesos de Gestión de la Salud Pública (GSP) y el Plan de Salud Pública de Intervenciones Colectivas (PSPIC)Gestión Territorial</v>
      </c>
      <c r="F779" s="77" t="s">
        <v>54</v>
      </c>
      <c r="G779" s="77" t="s">
        <v>50</v>
      </c>
      <c r="H779" s="77" t="s">
        <v>44</v>
      </c>
      <c r="I779" s="73" t="s">
        <v>34</v>
      </c>
      <c r="J779" s="77" t="s">
        <v>35</v>
      </c>
      <c r="K779" s="77" t="s">
        <v>55</v>
      </c>
      <c r="L779" s="77" t="s">
        <v>6</v>
      </c>
      <c r="M779" s="80" t="s">
        <v>1</v>
      </c>
      <c r="N779" s="73" t="str">
        <f t="shared" si="26"/>
        <v>161. Gestión Territorial para la Atención Primaria Social de los procesos de Gestión de la Salud Pública (GSP) y el Plan de Salud Pública de Intervenciones Colectivas (PSPIC)Gestión Territorial4_SAN_CRISTOBAL2_NOVIEMBRE_2025</v>
      </c>
      <c r="O779" s="78">
        <v>3994272</v>
      </c>
      <c r="P779" s="78"/>
      <c r="Q779" s="78"/>
      <c r="R779" s="76">
        <v>0</v>
      </c>
      <c r="S779" s="79">
        <v>0</v>
      </c>
    </row>
    <row r="780" spans="2:19" ht="30" customHeight="1">
      <c r="B780" s="77">
        <v>17</v>
      </c>
      <c r="C780" s="77" t="s">
        <v>29</v>
      </c>
      <c r="D780" s="77" t="s">
        <v>30</v>
      </c>
      <c r="E780" s="73" t="str">
        <f t="shared" si="25"/>
        <v>171. Gestión Territorial para la Atención Primaria Social de los procesos de Gestión de la Salud Pública (GSP) y el Plan de Salud Pública de Intervenciones Colectivas (PSPIC)Gestión Territorial</v>
      </c>
      <c r="F780" s="77" t="s">
        <v>56</v>
      </c>
      <c r="G780" s="77" t="s">
        <v>57</v>
      </c>
      <c r="H780" s="77" t="s">
        <v>44</v>
      </c>
      <c r="I780" s="73" t="s">
        <v>34</v>
      </c>
      <c r="J780" s="77" t="s">
        <v>58</v>
      </c>
      <c r="K780" s="77" t="s">
        <v>55</v>
      </c>
      <c r="L780" s="77" t="s">
        <v>6</v>
      </c>
      <c r="M780" s="80" t="s">
        <v>1</v>
      </c>
      <c r="N780" s="73" t="str">
        <f t="shared" si="26"/>
        <v>171. Gestión Territorial para la Atención Primaria Social de los procesos de Gestión de la Salud Pública (GSP) y el Plan de Salud Pública de Intervenciones Colectivas (PSPIC)Gestión Territorial4_SAN_CRISTOBAL2_NOVIEMBRE_2025</v>
      </c>
      <c r="O780" s="78">
        <v>5621568</v>
      </c>
      <c r="P780" s="78"/>
      <c r="Q780" s="78"/>
      <c r="R780" s="76">
        <v>0</v>
      </c>
      <c r="S780" s="79">
        <v>0</v>
      </c>
    </row>
    <row r="781" spans="2:19" ht="30" customHeight="1">
      <c r="B781" s="77">
        <v>18</v>
      </c>
      <c r="C781" s="77" t="s">
        <v>29</v>
      </c>
      <c r="D781" s="77" t="s">
        <v>30</v>
      </c>
      <c r="E781" s="73" t="str">
        <f t="shared" si="25"/>
        <v>181. Gestión Territorial para la Atención Primaria Social de los procesos de Gestión de la Salud Pública (GSP) y el Plan de Salud Pública de Intervenciones Colectivas (PSPIC)Gestión Territorial</v>
      </c>
      <c r="F781" s="77" t="s">
        <v>59</v>
      </c>
      <c r="G781" s="77" t="s">
        <v>57</v>
      </c>
      <c r="H781" s="77" t="s">
        <v>44</v>
      </c>
      <c r="I781" s="73" t="s">
        <v>34</v>
      </c>
      <c r="J781" s="77" t="s">
        <v>58</v>
      </c>
      <c r="K781" s="77" t="s">
        <v>36</v>
      </c>
      <c r="L781" s="77" t="s">
        <v>6</v>
      </c>
      <c r="M781" s="80" t="s">
        <v>1</v>
      </c>
      <c r="N781" s="73" t="str">
        <f t="shared" si="26"/>
        <v>181. Gestión Territorial para la Atención Primaria Social de los procesos de Gestión de la Salud Pública (GSP) y el Plan de Salud Pública de Intervenciones Colectivas (PSPIC)Gestión Territorial4_SAN_CRISTOBAL2_NOVIEMBRE_2025</v>
      </c>
      <c r="O781" s="78">
        <v>32422640</v>
      </c>
      <c r="P781" s="78"/>
      <c r="Q781" s="78"/>
      <c r="R781" s="76">
        <v>0</v>
      </c>
      <c r="S781" s="79">
        <v>0</v>
      </c>
    </row>
    <row r="782" spans="2:19" ht="30" customHeight="1">
      <c r="B782" s="77">
        <v>19</v>
      </c>
      <c r="C782" s="77" t="s">
        <v>29</v>
      </c>
      <c r="D782" s="77" t="s">
        <v>30</v>
      </c>
      <c r="E782" s="73" t="str">
        <f t="shared" si="25"/>
        <v>191. Gestión Territorial para la Atención Primaria Social de los procesos de Gestión de la Salud Pública (GSP) y el Plan de Salud Pública de Intervenciones Colectivas (PSPIC)Gestión Territorial</v>
      </c>
      <c r="F782" s="77" t="s">
        <v>60</v>
      </c>
      <c r="G782" s="77" t="s">
        <v>57</v>
      </c>
      <c r="H782" s="77" t="s">
        <v>44</v>
      </c>
      <c r="I782" s="73" t="s">
        <v>34</v>
      </c>
      <c r="J782" s="77" t="s">
        <v>58</v>
      </c>
      <c r="K782" s="77" t="s">
        <v>36</v>
      </c>
      <c r="L782" s="77" t="s">
        <v>6</v>
      </c>
      <c r="M782" s="80" t="s">
        <v>1</v>
      </c>
      <c r="N782" s="73" t="str">
        <f t="shared" si="26"/>
        <v>191. Gestión Territorial para la Atención Primaria Social de los procesos de Gestión de la Salud Pública (GSP) y el Plan de Salud Pública de Intervenciones Colectivas (PSPIC)Gestión Territorial4_SAN_CRISTOBAL2_NOVIEMBRE_2025</v>
      </c>
      <c r="O782" s="78">
        <v>20316544</v>
      </c>
      <c r="P782" s="78"/>
      <c r="Q782" s="78"/>
      <c r="R782" s="76">
        <v>0</v>
      </c>
      <c r="S782" s="79">
        <v>0</v>
      </c>
    </row>
    <row r="783" spans="2:19" ht="30" customHeight="1">
      <c r="B783" s="77">
        <v>20</v>
      </c>
      <c r="C783" s="77" t="s">
        <v>61</v>
      </c>
      <c r="D783" s="77" t="s">
        <v>62</v>
      </c>
      <c r="E783" s="73" t="str">
        <f t="shared" si="25"/>
        <v>202. Cuidado Continuo por una vida con bienestarComunitario</v>
      </c>
      <c r="F783" s="77" t="s">
        <v>63</v>
      </c>
      <c r="G783" s="77" t="s">
        <v>64</v>
      </c>
      <c r="H783" s="77" t="s">
        <v>65</v>
      </c>
      <c r="I783" s="73" t="s">
        <v>34</v>
      </c>
      <c r="J783" s="77" t="s">
        <v>66</v>
      </c>
      <c r="K783" s="77" t="s">
        <v>39</v>
      </c>
      <c r="L783" s="77" t="s">
        <v>6</v>
      </c>
      <c r="M783" s="80" t="s">
        <v>1</v>
      </c>
      <c r="N783" s="73" t="str">
        <f t="shared" si="26"/>
        <v>202. Cuidado Continuo por una vida con bienestarComunitario4_SAN_CRISTOBAL2_NOVIEMBRE_2025</v>
      </c>
      <c r="O783" s="78">
        <v>105404</v>
      </c>
      <c r="P783" s="78"/>
      <c r="Q783" s="78"/>
      <c r="R783" s="79">
        <v>34</v>
      </c>
      <c r="S783" s="79">
        <v>3583736</v>
      </c>
    </row>
    <row r="784" spans="2:19" ht="30" customHeight="1">
      <c r="B784" s="77">
        <v>20</v>
      </c>
      <c r="C784" s="77" t="s">
        <v>61</v>
      </c>
      <c r="D784" s="77" t="s">
        <v>67</v>
      </c>
      <c r="E784" s="73" t="str">
        <f t="shared" si="25"/>
        <v xml:space="preserve">202. Cuidado Continuo por una vida con bienestarEducativo </v>
      </c>
      <c r="F784" s="77" t="s">
        <v>63</v>
      </c>
      <c r="G784" s="77" t="s">
        <v>64</v>
      </c>
      <c r="H784" s="77" t="s">
        <v>65</v>
      </c>
      <c r="I784" s="73" t="s">
        <v>34</v>
      </c>
      <c r="J784" s="77" t="s">
        <v>66</v>
      </c>
      <c r="K784" s="77" t="s">
        <v>39</v>
      </c>
      <c r="L784" s="77" t="s">
        <v>6</v>
      </c>
      <c r="M784" s="80" t="s">
        <v>1</v>
      </c>
      <c r="N784" s="73" t="str">
        <f t="shared" si="26"/>
        <v>202. Cuidado Continuo por una vida con bienestarEducativo 4_SAN_CRISTOBAL2_NOVIEMBRE_2025</v>
      </c>
      <c r="O784" s="78">
        <v>105404</v>
      </c>
      <c r="P784" s="78"/>
      <c r="Q784" s="78"/>
      <c r="R784" s="79">
        <v>173</v>
      </c>
      <c r="S784" s="79">
        <v>18234892</v>
      </c>
    </row>
    <row r="785" spans="2:19" ht="30" customHeight="1">
      <c r="B785" s="77">
        <v>20</v>
      </c>
      <c r="C785" s="77" t="s">
        <v>61</v>
      </c>
      <c r="D785" s="77" t="s">
        <v>68</v>
      </c>
      <c r="E785" s="73" t="str">
        <f t="shared" si="25"/>
        <v>202. Cuidado Continuo por una vida con bienestarInstitucional</v>
      </c>
      <c r="F785" s="77" t="s">
        <v>63</v>
      </c>
      <c r="G785" s="77" t="s">
        <v>64</v>
      </c>
      <c r="H785" s="77" t="s">
        <v>65</v>
      </c>
      <c r="I785" s="73" t="s">
        <v>34</v>
      </c>
      <c r="J785" s="77" t="s">
        <v>66</v>
      </c>
      <c r="K785" s="77" t="s">
        <v>39</v>
      </c>
      <c r="L785" s="77" t="s">
        <v>6</v>
      </c>
      <c r="M785" s="80" t="s">
        <v>1</v>
      </c>
      <c r="N785" s="73" t="str">
        <f t="shared" si="26"/>
        <v>202. Cuidado Continuo por una vida con bienestarInstitucional4_SAN_CRISTOBAL2_NOVIEMBRE_2025</v>
      </c>
      <c r="O785" s="78">
        <v>105404</v>
      </c>
      <c r="P785" s="78"/>
      <c r="Q785" s="78"/>
      <c r="R785" s="79">
        <v>132</v>
      </c>
      <c r="S785" s="79">
        <v>13913328</v>
      </c>
    </row>
    <row r="786" spans="2:19" ht="30" customHeight="1">
      <c r="B786" s="77">
        <v>21</v>
      </c>
      <c r="C786" s="77" t="s">
        <v>61</v>
      </c>
      <c r="D786" s="77" t="s">
        <v>62</v>
      </c>
      <c r="E786" s="73" t="str">
        <f t="shared" si="25"/>
        <v>212. Cuidado Continuo por una vida con bienestarComunitario</v>
      </c>
      <c r="F786" s="77" t="s">
        <v>69</v>
      </c>
      <c r="G786" s="77" t="s">
        <v>64</v>
      </c>
      <c r="H786" s="77" t="s">
        <v>65</v>
      </c>
      <c r="I786" s="73" t="s">
        <v>34</v>
      </c>
      <c r="J786" s="77" t="s">
        <v>66</v>
      </c>
      <c r="K786" s="77" t="s">
        <v>39</v>
      </c>
      <c r="L786" s="77" t="s">
        <v>6</v>
      </c>
      <c r="M786" s="80" t="s">
        <v>1</v>
      </c>
      <c r="N786" s="73" t="str">
        <f t="shared" si="26"/>
        <v>212. Cuidado Continuo por una vida con bienestarComunitario4_SAN_CRISTOBAL2_NOVIEMBRE_2025</v>
      </c>
      <c r="O786" s="78">
        <v>55938</v>
      </c>
      <c r="P786" s="78"/>
      <c r="Q786" s="78"/>
      <c r="R786" s="79">
        <v>28</v>
      </c>
      <c r="S786" s="79">
        <v>1566264</v>
      </c>
    </row>
    <row r="787" spans="2:19" ht="30" customHeight="1">
      <c r="B787" s="77">
        <v>22</v>
      </c>
      <c r="C787" s="77" t="s">
        <v>61</v>
      </c>
      <c r="D787" s="77" t="s">
        <v>62</v>
      </c>
      <c r="E787" s="73" t="str">
        <f t="shared" si="25"/>
        <v>222. Cuidado Continuo por una vida con bienestarComunitario</v>
      </c>
      <c r="F787" s="77" t="s">
        <v>70</v>
      </c>
      <c r="G787" s="77" t="s">
        <v>64</v>
      </c>
      <c r="H787" s="77" t="s">
        <v>65</v>
      </c>
      <c r="I787" s="73" t="s">
        <v>34</v>
      </c>
      <c r="J787" s="77" t="s">
        <v>66</v>
      </c>
      <c r="K787" s="77" t="s">
        <v>55</v>
      </c>
      <c r="L787" s="77" t="s">
        <v>6</v>
      </c>
      <c r="M787" s="80" t="s">
        <v>1</v>
      </c>
      <c r="N787" s="73" t="str">
        <f t="shared" si="26"/>
        <v>222. Cuidado Continuo por una vida con bienestarComunitario4_SAN_CRISTOBAL2_NOVIEMBRE_2025</v>
      </c>
      <c r="O787" s="78">
        <v>105404</v>
      </c>
      <c r="P787" s="78"/>
      <c r="Q787" s="78"/>
      <c r="R787" s="76">
        <v>0</v>
      </c>
      <c r="S787" s="79">
        <v>0</v>
      </c>
    </row>
    <row r="788" spans="2:19" ht="30" customHeight="1">
      <c r="B788" s="77">
        <v>23</v>
      </c>
      <c r="C788" s="77" t="s">
        <v>61</v>
      </c>
      <c r="D788" s="77" t="s">
        <v>62</v>
      </c>
      <c r="E788" s="73" t="str">
        <f t="shared" ref="E788:E851" si="27">B788&amp;C788&amp;D788</f>
        <v>232. Cuidado Continuo por una vida con bienestarComunitario</v>
      </c>
      <c r="F788" s="77" t="s">
        <v>71</v>
      </c>
      <c r="G788" s="77" t="s">
        <v>64</v>
      </c>
      <c r="H788" s="77" t="s">
        <v>65</v>
      </c>
      <c r="I788" s="73" t="s">
        <v>34</v>
      </c>
      <c r="J788" s="77" t="s">
        <v>66</v>
      </c>
      <c r="K788" s="77" t="s">
        <v>55</v>
      </c>
      <c r="L788" s="77" t="s">
        <v>6</v>
      </c>
      <c r="M788" s="80" t="s">
        <v>1</v>
      </c>
      <c r="N788" s="73" t="str">
        <f t="shared" si="26"/>
        <v>232. Cuidado Continuo por una vida con bienestarComunitario4_SAN_CRISTOBAL2_NOVIEMBRE_2025</v>
      </c>
      <c r="O788" s="78">
        <v>55938</v>
      </c>
      <c r="P788" s="78"/>
      <c r="Q788" s="78"/>
      <c r="R788" s="76">
        <v>0</v>
      </c>
      <c r="S788" s="79">
        <v>0</v>
      </c>
    </row>
    <row r="789" spans="2:19" ht="30" customHeight="1">
      <c r="B789" s="77">
        <v>24</v>
      </c>
      <c r="C789" s="77" t="s">
        <v>61</v>
      </c>
      <c r="D789" s="77" t="s">
        <v>67</v>
      </c>
      <c r="E789" s="73" t="str">
        <f t="shared" si="27"/>
        <v xml:space="preserve">242. Cuidado Continuo por una vida con bienestarEducativo </v>
      </c>
      <c r="F789" s="77" t="s">
        <v>72</v>
      </c>
      <c r="G789" s="77" t="s">
        <v>64</v>
      </c>
      <c r="H789" s="77" t="s">
        <v>65</v>
      </c>
      <c r="I789" s="73" t="s">
        <v>34</v>
      </c>
      <c r="J789" s="77" t="s">
        <v>66</v>
      </c>
      <c r="K789" s="77" t="s">
        <v>39</v>
      </c>
      <c r="L789" s="77" t="s">
        <v>6</v>
      </c>
      <c r="M789" s="80" t="s">
        <v>1</v>
      </c>
      <c r="N789" s="73" t="str">
        <f t="shared" si="26"/>
        <v>242. Cuidado Continuo por una vida con bienestarEducativo 4_SAN_CRISTOBAL2_NOVIEMBRE_2025</v>
      </c>
      <c r="O789" s="78">
        <v>180297</v>
      </c>
      <c r="P789" s="78"/>
      <c r="Q789" s="78"/>
      <c r="R789" s="79">
        <v>50</v>
      </c>
      <c r="S789" s="79">
        <v>9014850</v>
      </c>
    </row>
    <row r="790" spans="2:19" ht="30" customHeight="1">
      <c r="B790" s="77">
        <v>25</v>
      </c>
      <c r="C790" s="77" t="s">
        <v>61</v>
      </c>
      <c r="D790" s="77" t="s">
        <v>73</v>
      </c>
      <c r="E790" s="73" t="str">
        <f t="shared" si="27"/>
        <v>252. Cuidado Continuo por una vida con bienestarLaboral</v>
      </c>
      <c r="F790" s="77" t="s">
        <v>74</v>
      </c>
      <c r="G790" s="77" t="s">
        <v>64</v>
      </c>
      <c r="H790" s="77" t="s">
        <v>65</v>
      </c>
      <c r="I790" s="73" t="s">
        <v>34</v>
      </c>
      <c r="J790" s="77" t="s">
        <v>66</v>
      </c>
      <c r="K790" s="77" t="s">
        <v>39</v>
      </c>
      <c r="L790" s="77" t="s">
        <v>6</v>
      </c>
      <c r="M790" s="80" t="s">
        <v>1</v>
      </c>
      <c r="N790" s="73" t="str">
        <f t="shared" si="26"/>
        <v>252. Cuidado Continuo por una vida con bienestarLaboral4_SAN_CRISTOBAL2_NOVIEMBRE_2025</v>
      </c>
      <c r="O790" s="78">
        <v>210809</v>
      </c>
      <c r="P790" s="78"/>
      <c r="Q790" s="78"/>
      <c r="R790" s="79">
        <v>4</v>
      </c>
      <c r="S790" s="79">
        <v>843236</v>
      </c>
    </row>
    <row r="791" spans="2:19" ht="30" customHeight="1">
      <c r="B791" s="77">
        <v>26</v>
      </c>
      <c r="C791" s="77" t="s">
        <v>61</v>
      </c>
      <c r="D791" s="77" t="s">
        <v>62</v>
      </c>
      <c r="E791" s="73" t="str">
        <f t="shared" si="27"/>
        <v>262. Cuidado Continuo por una vida con bienestarComunitario</v>
      </c>
      <c r="F791" s="77" t="s">
        <v>75</v>
      </c>
      <c r="G791" s="77" t="s">
        <v>64</v>
      </c>
      <c r="H791" s="77" t="s">
        <v>65</v>
      </c>
      <c r="I791" s="73" t="s">
        <v>34</v>
      </c>
      <c r="J791" s="77" t="s">
        <v>66</v>
      </c>
      <c r="K791" s="77" t="s">
        <v>39</v>
      </c>
      <c r="L791" s="77" t="s">
        <v>6</v>
      </c>
      <c r="M791" s="80" t="s">
        <v>1</v>
      </c>
      <c r="N791" s="73" t="str">
        <f t="shared" si="26"/>
        <v>262. Cuidado Continuo por una vida con bienestarComunitario4_SAN_CRISTOBAL2_NOVIEMBRE_2025</v>
      </c>
      <c r="O791" s="78">
        <v>140539</v>
      </c>
      <c r="P791" s="78"/>
      <c r="Q791" s="78"/>
      <c r="R791" s="79">
        <v>58</v>
      </c>
      <c r="S791" s="79">
        <v>8151262</v>
      </c>
    </row>
    <row r="792" spans="2:19" ht="30" customHeight="1">
      <c r="B792" s="77">
        <v>27</v>
      </c>
      <c r="C792" s="77" t="s">
        <v>61</v>
      </c>
      <c r="D792" s="77" t="s">
        <v>62</v>
      </c>
      <c r="E792" s="73" t="str">
        <f t="shared" si="27"/>
        <v>272. Cuidado Continuo por una vida con bienestarComunitario</v>
      </c>
      <c r="F792" s="77" t="s">
        <v>76</v>
      </c>
      <c r="G792" s="77" t="s">
        <v>64</v>
      </c>
      <c r="H792" s="77" t="s">
        <v>65</v>
      </c>
      <c r="I792" s="73" t="s">
        <v>34</v>
      </c>
      <c r="J792" s="77" t="s">
        <v>66</v>
      </c>
      <c r="K792" s="77" t="s">
        <v>39</v>
      </c>
      <c r="L792" s="77" t="s">
        <v>6</v>
      </c>
      <c r="M792" s="80" t="s">
        <v>1</v>
      </c>
      <c r="N792" s="73" t="str">
        <f t="shared" si="26"/>
        <v>272. Cuidado Continuo por una vida con bienestarComunitario4_SAN_CRISTOBAL2_NOVIEMBRE_2025</v>
      </c>
      <c r="O792" s="78">
        <v>74584</v>
      </c>
      <c r="P792" s="78"/>
      <c r="Q792" s="78"/>
      <c r="R792" s="79">
        <v>44</v>
      </c>
      <c r="S792" s="79">
        <v>3281696</v>
      </c>
    </row>
    <row r="793" spans="2:19" ht="30" customHeight="1">
      <c r="B793" s="77">
        <v>28</v>
      </c>
      <c r="C793" s="77" t="s">
        <v>61</v>
      </c>
      <c r="D793" s="77" t="s">
        <v>62</v>
      </c>
      <c r="E793" s="73" t="str">
        <f t="shared" si="27"/>
        <v>282. Cuidado Continuo por una vida con bienestarComunitario</v>
      </c>
      <c r="F793" s="77" t="s">
        <v>77</v>
      </c>
      <c r="G793" s="77" t="s">
        <v>64</v>
      </c>
      <c r="H793" s="77" t="s">
        <v>65</v>
      </c>
      <c r="I793" s="73" t="s">
        <v>34</v>
      </c>
      <c r="J793" s="77" t="s">
        <v>66</v>
      </c>
      <c r="K793" s="77" t="s">
        <v>39</v>
      </c>
      <c r="L793" s="77" t="s">
        <v>6</v>
      </c>
      <c r="M793" s="80" t="s">
        <v>1</v>
      </c>
      <c r="N793" s="73" t="str">
        <f t="shared" si="26"/>
        <v>282. Cuidado Continuo por una vida con bienestarComunitario4_SAN_CRISTOBAL2_NOVIEMBRE_2025</v>
      </c>
      <c r="O793" s="78">
        <v>215123</v>
      </c>
      <c r="P793" s="78"/>
      <c r="Q793" s="78"/>
      <c r="R793" s="76">
        <v>0</v>
      </c>
      <c r="S793" s="79">
        <v>0</v>
      </c>
    </row>
    <row r="794" spans="2:19" ht="30" customHeight="1">
      <c r="B794" s="77">
        <v>29</v>
      </c>
      <c r="C794" s="77" t="s">
        <v>61</v>
      </c>
      <c r="D794" s="77" t="s">
        <v>62</v>
      </c>
      <c r="E794" s="73" t="str">
        <f t="shared" si="27"/>
        <v>292. Cuidado Continuo por una vida con bienestarComunitario</v>
      </c>
      <c r="F794" s="77" t="s">
        <v>78</v>
      </c>
      <c r="G794" s="77" t="s">
        <v>64</v>
      </c>
      <c r="H794" s="77" t="s">
        <v>65</v>
      </c>
      <c r="I794" s="73" t="s">
        <v>34</v>
      </c>
      <c r="J794" s="77" t="s">
        <v>66</v>
      </c>
      <c r="K794" s="77" t="s">
        <v>55</v>
      </c>
      <c r="L794" s="77" t="s">
        <v>6</v>
      </c>
      <c r="M794" s="80" t="s">
        <v>1</v>
      </c>
      <c r="N794" s="73" t="str">
        <f t="shared" si="26"/>
        <v>292. Cuidado Continuo por una vida con bienestarComunitario4_SAN_CRISTOBAL2_NOVIEMBRE_2025</v>
      </c>
      <c r="O794" s="78">
        <v>140539</v>
      </c>
      <c r="P794" s="78"/>
      <c r="Q794" s="78"/>
      <c r="R794" s="76">
        <v>0</v>
      </c>
      <c r="S794" s="79">
        <v>0</v>
      </c>
    </row>
    <row r="795" spans="2:19" ht="30" customHeight="1">
      <c r="B795" s="77">
        <v>30</v>
      </c>
      <c r="C795" s="77" t="s">
        <v>61</v>
      </c>
      <c r="D795" s="77" t="s">
        <v>62</v>
      </c>
      <c r="E795" s="73" t="str">
        <f t="shared" si="27"/>
        <v>302. Cuidado Continuo por una vida con bienestarComunitario</v>
      </c>
      <c r="F795" s="77" t="s">
        <v>79</v>
      </c>
      <c r="G795" s="77" t="s">
        <v>64</v>
      </c>
      <c r="H795" s="77" t="s">
        <v>65</v>
      </c>
      <c r="I795" s="73" t="s">
        <v>34</v>
      </c>
      <c r="J795" s="77" t="s">
        <v>66</v>
      </c>
      <c r="K795" s="77" t="s">
        <v>55</v>
      </c>
      <c r="L795" s="77" t="s">
        <v>6</v>
      </c>
      <c r="M795" s="80" t="s">
        <v>1</v>
      </c>
      <c r="N795" s="73" t="str">
        <f t="shared" si="26"/>
        <v>302. Cuidado Continuo por una vida con bienestarComunitario4_SAN_CRISTOBAL2_NOVIEMBRE_2025</v>
      </c>
      <c r="O795" s="78">
        <v>74584</v>
      </c>
      <c r="P795" s="78"/>
      <c r="Q795" s="78"/>
      <c r="R795" s="76">
        <v>0</v>
      </c>
      <c r="S795" s="79">
        <v>0</v>
      </c>
    </row>
    <row r="796" spans="2:19" ht="30" customHeight="1">
      <c r="B796" s="77">
        <v>31</v>
      </c>
      <c r="C796" s="77" t="s">
        <v>61</v>
      </c>
      <c r="D796" s="77" t="s">
        <v>62</v>
      </c>
      <c r="E796" s="73" t="str">
        <f t="shared" si="27"/>
        <v>312. Cuidado Continuo por una vida con bienestarComunitario</v>
      </c>
      <c r="F796" s="77" t="s">
        <v>80</v>
      </c>
      <c r="G796" s="77" t="s">
        <v>64</v>
      </c>
      <c r="H796" s="77" t="s">
        <v>65</v>
      </c>
      <c r="I796" s="73" t="s">
        <v>34</v>
      </c>
      <c r="J796" s="77" t="s">
        <v>66</v>
      </c>
      <c r="K796" s="77" t="s">
        <v>39</v>
      </c>
      <c r="L796" s="77" t="s">
        <v>6</v>
      </c>
      <c r="M796" s="80" t="s">
        <v>1</v>
      </c>
      <c r="N796" s="73" t="str">
        <f t="shared" si="26"/>
        <v>312. Cuidado Continuo por una vida con bienestarComunitario4_SAN_CRISTOBAL2_NOVIEMBRE_2025</v>
      </c>
      <c r="O796" s="78">
        <v>215123</v>
      </c>
      <c r="P796" s="78"/>
      <c r="Q796" s="78"/>
      <c r="R796" s="76">
        <v>0</v>
      </c>
      <c r="S796" s="79">
        <v>0</v>
      </c>
    </row>
    <row r="797" spans="2:19" ht="30" customHeight="1">
      <c r="B797" s="77">
        <v>31</v>
      </c>
      <c r="C797" s="77" t="s">
        <v>61</v>
      </c>
      <c r="D797" s="77" t="s">
        <v>67</v>
      </c>
      <c r="E797" s="73" t="str">
        <f t="shared" si="27"/>
        <v xml:space="preserve">312. Cuidado Continuo por una vida con bienestarEducativo </v>
      </c>
      <c r="F797" s="77" t="s">
        <v>80</v>
      </c>
      <c r="G797" s="77" t="s">
        <v>64</v>
      </c>
      <c r="H797" s="77" t="s">
        <v>65</v>
      </c>
      <c r="I797" s="73" t="s">
        <v>34</v>
      </c>
      <c r="J797" s="77" t="s">
        <v>66</v>
      </c>
      <c r="K797" s="77" t="s">
        <v>39</v>
      </c>
      <c r="L797" s="77" t="s">
        <v>6</v>
      </c>
      <c r="M797" s="80" t="s">
        <v>1</v>
      </c>
      <c r="N797" s="73" t="str">
        <f t="shared" si="26"/>
        <v>312. Cuidado Continuo por una vida con bienestarEducativo 4_SAN_CRISTOBAL2_NOVIEMBRE_2025</v>
      </c>
      <c r="O797" s="78">
        <v>215123</v>
      </c>
      <c r="P797" s="78"/>
      <c r="Q797" s="78"/>
      <c r="R797" s="76">
        <v>0</v>
      </c>
      <c r="S797" s="79">
        <v>0</v>
      </c>
    </row>
    <row r="798" spans="2:19" ht="30" customHeight="1">
      <c r="B798" s="77">
        <v>31</v>
      </c>
      <c r="C798" s="77" t="s">
        <v>61</v>
      </c>
      <c r="D798" s="77" t="s">
        <v>73</v>
      </c>
      <c r="E798" s="73" t="str">
        <f t="shared" si="27"/>
        <v>312. Cuidado Continuo por una vida con bienestarLaboral</v>
      </c>
      <c r="F798" s="77" t="s">
        <v>80</v>
      </c>
      <c r="G798" s="77" t="s">
        <v>64</v>
      </c>
      <c r="H798" s="77" t="s">
        <v>65</v>
      </c>
      <c r="I798" s="73" t="s">
        <v>34</v>
      </c>
      <c r="J798" s="77" t="s">
        <v>66</v>
      </c>
      <c r="K798" s="77" t="s">
        <v>39</v>
      </c>
      <c r="L798" s="77" t="s">
        <v>6</v>
      </c>
      <c r="M798" s="80" t="s">
        <v>1</v>
      </c>
      <c r="N798" s="73" t="str">
        <f t="shared" si="26"/>
        <v>312. Cuidado Continuo por una vida con bienestarLaboral4_SAN_CRISTOBAL2_NOVIEMBRE_2025</v>
      </c>
      <c r="O798" s="78">
        <v>215123</v>
      </c>
      <c r="P798" s="78"/>
      <c r="Q798" s="78"/>
      <c r="R798" s="76">
        <v>0</v>
      </c>
      <c r="S798" s="79">
        <v>0</v>
      </c>
    </row>
    <row r="799" spans="2:19" ht="30" customHeight="1">
      <c r="B799" s="77">
        <v>31</v>
      </c>
      <c r="C799" s="77" t="s">
        <v>61</v>
      </c>
      <c r="D799" s="77" t="s">
        <v>68</v>
      </c>
      <c r="E799" s="73" t="str">
        <f t="shared" si="27"/>
        <v>312. Cuidado Continuo por una vida con bienestarInstitucional</v>
      </c>
      <c r="F799" s="77" t="s">
        <v>80</v>
      </c>
      <c r="G799" s="77" t="s">
        <v>64</v>
      </c>
      <c r="H799" s="77" t="s">
        <v>65</v>
      </c>
      <c r="I799" s="73" t="s">
        <v>34</v>
      </c>
      <c r="J799" s="77" t="s">
        <v>66</v>
      </c>
      <c r="K799" s="77" t="s">
        <v>39</v>
      </c>
      <c r="L799" s="77" t="s">
        <v>6</v>
      </c>
      <c r="M799" s="80" t="s">
        <v>1</v>
      </c>
      <c r="N799" s="73" t="str">
        <f t="shared" si="26"/>
        <v>312. Cuidado Continuo por una vida con bienestarInstitucional4_SAN_CRISTOBAL2_NOVIEMBRE_2025</v>
      </c>
      <c r="O799" s="78">
        <v>215123</v>
      </c>
      <c r="P799" s="78"/>
      <c r="Q799" s="78"/>
      <c r="R799" s="79">
        <v>4</v>
      </c>
      <c r="S799" s="79">
        <v>860492</v>
      </c>
    </row>
    <row r="800" spans="2:19" ht="30" customHeight="1">
      <c r="B800" s="77">
        <v>32</v>
      </c>
      <c r="C800" s="77" t="s">
        <v>61</v>
      </c>
      <c r="D800" s="77" t="s">
        <v>67</v>
      </c>
      <c r="E800" s="73" t="str">
        <f t="shared" si="27"/>
        <v xml:space="preserve">322. Cuidado Continuo por una vida con bienestarEducativo </v>
      </c>
      <c r="F800" s="77" t="s">
        <v>81</v>
      </c>
      <c r="G800" s="77" t="s">
        <v>64</v>
      </c>
      <c r="H800" s="77" t="s">
        <v>65</v>
      </c>
      <c r="I800" s="73" t="s">
        <v>34</v>
      </c>
      <c r="J800" s="77" t="s">
        <v>66</v>
      </c>
      <c r="K800" s="77" t="s">
        <v>39</v>
      </c>
      <c r="L800" s="77" t="s">
        <v>6</v>
      </c>
      <c r="M800" s="80" t="s">
        <v>1</v>
      </c>
      <c r="N800" s="73" t="str">
        <f t="shared" si="26"/>
        <v>322. Cuidado Continuo por una vida con bienestarEducativo 4_SAN_CRISTOBAL2_NOVIEMBRE_2025</v>
      </c>
      <c r="O800" s="78">
        <v>281078</v>
      </c>
      <c r="P800" s="78"/>
      <c r="Q800" s="78"/>
      <c r="R800" s="79">
        <v>110</v>
      </c>
      <c r="S800" s="79">
        <v>30918580</v>
      </c>
    </row>
    <row r="801" spans="2:19" ht="30" customHeight="1">
      <c r="B801" s="77">
        <v>33</v>
      </c>
      <c r="C801" s="77" t="s">
        <v>61</v>
      </c>
      <c r="D801" s="77" t="s">
        <v>73</v>
      </c>
      <c r="E801" s="73" t="str">
        <f t="shared" si="27"/>
        <v>332. Cuidado Continuo por una vida con bienestarLaboral</v>
      </c>
      <c r="F801" s="77" t="s">
        <v>82</v>
      </c>
      <c r="G801" s="77" t="s">
        <v>64</v>
      </c>
      <c r="H801" s="77" t="s">
        <v>65</v>
      </c>
      <c r="I801" s="73" t="s">
        <v>34</v>
      </c>
      <c r="J801" s="77" t="s">
        <v>83</v>
      </c>
      <c r="K801" s="77" t="s">
        <v>39</v>
      </c>
      <c r="L801" s="77" t="s">
        <v>6</v>
      </c>
      <c r="M801" s="80" t="s">
        <v>1</v>
      </c>
      <c r="N801" s="73" t="str">
        <f t="shared" si="26"/>
        <v>332. Cuidado Continuo por una vida con bienestarLaboral4_SAN_CRISTOBAL2_NOVIEMBRE_2025</v>
      </c>
      <c r="O801" s="78">
        <v>1094110</v>
      </c>
      <c r="P801" s="78"/>
      <c r="Q801" s="78"/>
      <c r="R801" s="79">
        <v>1</v>
      </c>
      <c r="S801" s="79">
        <v>1094110</v>
      </c>
    </row>
    <row r="802" spans="2:19" ht="30" customHeight="1">
      <c r="B802" s="77">
        <v>34</v>
      </c>
      <c r="C802" s="77" t="s">
        <v>61</v>
      </c>
      <c r="D802" s="77" t="s">
        <v>62</v>
      </c>
      <c r="E802" s="73" t="str">
        <f t="shared" si="27"/>
        <v>342. Cuidado Continuo por una vida con bienestarComunitario</v>
      </c>
      <c r="F802" s="77" t="s">
        <v>84</v>
      </c>
      <c r="G802" s="77" t="s">
        <v>85</v>
      </c>
      <c r="H802" s="77" t="s">
        <v>65</v>
      </c>
      <c r="I802" s="73" t="s">
        <v>34</v>
      </c>
      <c r="J802" s="77" t="s">
        <v>66</v>
      </c>
      <c r="K802" s="77" t="s">
        <v>39</v>
      </c>
      <c r="L802" s="77" t="s">
        <v>6</v>
      </c>
      <c r="M802" s="80" t="s">
        <v>1</v>
      </c>
      <c r="N802" s="73" t="str">
        <f t="shared" si="26"/>
        <v>342. Cuidado Continuo por una vida con bienestarComunitario4_SAN_CRISTOBAL2_NOVIEMBRE_2025</v>
      </c>
      <c r="O802" s="78">
        <v>161342</v>
      </c>
      <c r="P802" s="78"/>
      <c r="Q802" s="78"/>
      <c r="R802" s="76">
        <v>0</v>
      </c>
      <c r="S802" s="79">
        <v>0</v>
      </c>
    </row>
    <row r="803" spans="2:19" ht="30" customHeight="1">
      <c r="B803" s="77">
        <v>35</v>
      </c>
      <c r="C803" s="77" t="s">
        <v>61</v>
      </c>
      <c r="D803" s="77" t="s">
        <v>62</v>
      </c>
      <c r="E803" s="73" t="str">
        <f t="shared" si="27"/>
        <v>352. Cuidado Continuo por una vida con bienestarComunitario</v>
      </c>
      <c r="F803" s="77" t="s">
        <v>86</v>
      </c>
      <c r="G803" s="77" t="s">
        <v>64</v>
      </c>
      <c r="H803" s="77" t="s">
        <v>65</v>
      </c>
      <c r="I803" s="73" t="s">
        <v>34</v>
      </c>
      <c r="J803" s="77" t="s">
        <v>66</v>
      </c>
      <c r="K803" s="77" t="s">
        <v>39</v>
      </c>
      <c r="L803" s="77" t="s">
        <v>6</v>
      </c>
      <c r="M803" s="80" t="s">
        <v>1</v>
      </c>
      <c r="N803" s="73" t="str">
        <f t="shared" si="26"/>
        <v>352. Cuidado Continuo por una vida con bienestarComunitario4_SAN_CRISTOBAL2_NOVIEMBRE_2025</v>
      </c>
      <c r="O803" s="78">
        <v>215123</v>
      </c>
      <c r="P803" s="78"/>
      <c r="Q803" s="78"/>
      <c r="R803" s="76">
        <v>0</v>
      </c>
      <c r="S803" s="79">
        <v>0</v>
      </c>
    </row>
    <row r="804" spans="2:19" ht="30" customHeight="1">
      <c r="B804" s="77">
        <v>36</v>
      </c>
      <c r="C804" s="77" t="s">
        <v>61</v>
      </c>
      <c r="D804" s="77" t="s">
        <v>62</v>
      </c>
      <c r="E804" s="73" t="str">
        <f t="shared" si="27"/>
        <v>362. Cuidado Continuo por una vida con bienestarComunitario</v>
      </c>
      <c r="F804" s="77" t="s">
        <v>87</v>
      </c>
      <c r="G804" s="77" t="s">
        <v>64</v>
      </c>
      <c r="H804" s="77" t="s">
        <v>65</v>
      </c>
      <c r="I804" s="73" t="s">
        <v>34</v>
      </c>
      <c r="J804" s="77" t="s">
        <v>66</v>
      </c>
      <c r="K804" s="77" t="s">
        <v>55</v>
      </c>
      <c r="L804" s="77" t="s">
        <v>6</v>
      </c>
      <c r="M804" s="80" t="s">
        <v>1</v>
      </c>
      <c r="N804" s="73" t="str">
        <f t="shared" si="26"/>
        <v>362. Cuidado Continuo por una vida con bienestarComunitario4_SAN_CRISTOBAL2_NOVIEMBRE_2025</v>
      </c>
      <c r="O804" s="78">
        <v>140539</v>
      </c>
      <c r="P804" s="78"/>
      <c r="Q804" s="78"/>
      <c r="R804" s="76">
        <v>0</v>
      </c>
      <c r="S804" s="79">
        <v>0</v>
      </c>
    </row>
    <row r="805" spans="2:19" ht="30" customHeight="1">
      <c r="B805" s="77">
        <v>37</v>
      </c>
      <c r="C805" s="77" t="s">
        <v>61</v>
      </c>
      <c r="D805" s="77" t="s">
        <v>62</v>
      </c>
      <c r="E805" s="73" t="str">
        <f t="shared" si="27"/>
        <v>372. Cuidado Continuo por una vida con bienestarComunitario</v>
      </c>
      <c r="F805" s="77" t="s">
        <v>88</v>
      </c>
      <c r="G805" s="77" t="s">
        <v>64</v>
      </c>
      <c r="H805" s="77" t="s">
        <v>65</v>
      </c>
      <c r="I805" s="73" t="s">
        <v>34</v>
      </c>
      <c r="J805" s="77" t="s">
        <v>66</v>
      </c>
      <c r="K805" s="77" t="s">
        <v>55</v>
      </c>
      <c r="L805" s="77" t="s">
        <v>6</v>
      </c>
      <c r="M805" s="80" t="s">
        <v>1</v>
      </c>
      <c r="N805" s="73" t="str">
        <f t="shared" si="26"/>
        <v>372. Cuidado Continuo por una vida con bienestarComunitario4_SAN_CRISTOBAL2_NOVIEMBRE_2025</v>
      </c>
      <c r="O805" s="78">
        <v>74584</v>
      </c>
      <c r="P805" s="78"/>
      <c r="Q805" s="78"/>
      <c r="R805" s="76">
        <v>0</v>
      </c>
      <c r="S805" s="79">
        <v>0</v>
      </c>
    </row>
    <row r="806" spans="2:19" ht="30" customHeight="1">
      <c r="B806" s="77">
        <v>38</v>
      </c>
      <c r="C806" s="77" t="s">
        <v>61</v>
      </c>
      <c r="D806" s="77" t="s">
        <v>62</v>
      </c>
      <c r="E806" s="73" t="str">
        <f t="shared" si="27"/>
        <v>382. Cuidado Continuo por una vida con bienestarComunitario</v>
      </c>
      <c r="F806" s="77" t="s">
        <v>89</v>
      </c>
      <c r="G806" s="77" t="s">
        <v>64</v>
      </c>
      <c r="H806" s="77" t="s">
        <v>65</v>
      </c>
      <c r="I806" s="73" t="s">
        <v>34</v>
      </c>
      <c r="J806" s="77" t="s">
        <v>66</v>
      </c>
      <c r="K806" s="77" t="s">
        <v>39</v>
      </c>
      <c r="L806" s="77" t="s">
        <v>6</v>
      </c>
      <c r="M806" s="80" t="s">
        <v>1</v>
      </c>
      <c r="N806" s="73" t="str">
        <f t="shared" si="26"/>
        <v>382. Cuidado Continuo por una vida con bienestarComunitario4_SAN_CRISTOBAL2_NOVIEMBRE_2025</v>
      </c>
      <c r="O806" s="78">
        <v>355662</v>
      </c>
      <c r="P806" s="78"/>
      <c r="Q806" s="78"/>
      <c r="R806" s="79">
        <v>2</v>
      </c>
      <c r="S806" s="79">
        <v>711324</v>
      </c>
    </row>
    <row r="807" spans="2:19" ht="30" customHeight="1">
      <c r="B807" s="77">
        <v>39</v>
      </c>
      <c r="C807" s="77" t="s">
        <v>61</v>
      </c>
      <c r="D807" s="77" t="s">
        <v>62</v>
      </c>
      <c r="E807" s="73" t="str">
        <f t="shared" si="27"/>
        <v>392. Cuidado Continuo por una vida con bienestarComunitario</v>
      </c>
      <c r="F807" s="77" t="s">
        <v>90</v>
      </c>
      <c r="G807" s="77" t="s">
        <v>64</v>
      </c>
      <c r="H807" s="77" t="s">
        <v>65</v>
      </c>
      <c r="I807" s="73" t="s">
        <v>34</v>
      </c>
      <c r="J807" s="77" t="s">
        <v>66</v>
      </c>
      <c r="K807" s="77" t="s">
        <v>39</v>
      </c>
      <c r="L807" s="77" t="s">
        <v>6</v>
      </c>
      <c r="M807" s="80" t="s">
        <v>1</v>
      </c>
      <c r="N807" s="73" t="str">
        <f t="shared" si="26"/>
        <v>392. Cuidado Continuo por una vida con bienestarComunitario4_SAN_CRISTOBAL2_NOVIEMBRE_2025</v>
      </c>
      <c r="O807" s="78">
        <v>140539</v>
      </c>
      <c r="P807" s="78"/>
      <c r="Q807" s="78"/>
      <c r="R807" s="76">
        <v>0</v>
      </c>
      <c r="S807" s="79">
        <v>0</v>
      </c>
    </row>
    <row r="808" spans="2:19" ht="30" customHeight="1">
      <c r="B808" s="77">
        <v>40</v>
      </c>
      <c r="C808" s="77" t="s">
        <v>61</v>
      </c>
      <c r="D808" s="77" t="s">
        <v>62</v>
      </c>
      <c r="E808" s="73" t="str">
        <f t="shared" si="27"/>
        <v>402. Cuidado Continuo por una vida con bienestarComunitario</v>
      </c>
      <c r="F808" s="77" t="s">
        <v>91</v>
      </c>
      <c r="G808" s="77" t="s">
        <v>64</v>
      </c>
      <c r="H808" s="77" t="s">
        <v>65</v>
      </c>
      <c r="I808" s="73" t="s">
        <v>34</v>
      </c>
      <c r="J808" s="77" t="s">
        <v>66</v>
      </c>
      <c r="K808" s="77" t="s">
        <v>39</v>
      </c>
      <c r="L808" s="77" t="s">
        <v>6</v>
      </c>
      <c r="M808" s="80" t="s">
        <v>1</v>
      </c>
      <c r="N808" s="73" t="str">
        <f t="shared" si="26"/>
        <v>402. Cuidado Continuo por una vida con bienestarComunitario4_SAN_CRISTOBAL2_NOVIEMBRE_2025</v>
      </c>
      <c r="O808" s="78">
        <v>74584</v>
      </c>
      <c r="P808" s="78"/>
      <c r="Q808" s="78"/>
      <c r="R808" s="76">
        <v>0</v>
      </c>
      <c r="S808" s="79">
        <v>0</v>
      </c>
    </row>
    <row r="809" spans="2:19" ht="30" customHeight="1">
      <c r="B809" s="77">
        <v>41</v>
      </c>
      <c r="C809" s="77" t="s">
        <v>61</v>
      </c>
      <c r="D809" s="77" t="s">
        <v>62</v>
      </c>
      <c r="E809" s="73" t="str">
        <f t="shared" si="27"/>
        <v>412. Cuidado Continuo por una vida con bienestarComunitario</v>
      </c>
      <c r="F809" s="77" t="s">
        <v>92</v>
      </c>
      <c r="G809" s="77" t="s">
        <v>93</v>
      </c>
      <c r="H809" s="77" t="s">
        <v>65</v>
      </c>
      <c r="I809" s="73" t="s">
        <v>34</v>
      </c>
      <c r="J809" s="77" t="s">
        <v>94</v>
      </c>
      <c r="K809" s="77" t="s">
        <v>39</v>
      </c>
      <c r="L809" s="77" t="s">
        <v>6</v>
      </c>
      <c r="M809" s="80" t="s">
        <v>1</v>
      </c>
      <c r="N809" s="73" t="str">
        <f t="shared" si="26"/>
        <v>412. Cuidado Continuo por una vida con bienestarComunitario4_SAN_CRISTOBAL2_NOVIEMBRE_2025</v>
      </c>
      <c r="O809" s="78">
        <v>621332</v>
      </c>
      <c r="P809" s="78"/>
      <c r="Q809" s="78"/>
      <c r="R809" s="79">
        <v>23</v>
      </c>
      <c r="S809" s="79">
        <v>14290636</v>
      </c>
    </row>
    <row r="810" spans="2:19" ht="30" customHeight="1">
      <c r="B810" s="77">
        <v>42</v>
      </c>
      <c r="C810" s="77" t="s">
        <v>61</v>
      </c>
      <c r="D810" s="77" t="s">
        <v>62</v>
      </c>
      <c r="E810" s="73" t="str">
        <f t="shared" si="27"/>
        <v>422. Cuidado Continuo por una vida con bienestarComunitario</v>
      </c>
      <c r="F810" s="77" t="s">
        <v>95</v>
      </c>
      <c r="G810" s="77" t="s">
        <v>64</v>
      </c>
      <c r="H810" s="77" t="s">
        <v>65</v>
      </c>
      <c r="I810" s="73" t="s">
        <v>34</v>
      </c>
      <c r="J810" s="77" t="s">
        <v>94</v>
      </c>
      <c r="K810" s="77" t="s">
        <v>39</v>
      </c>
      <c r="L810" s="77" t="s">
        <v>6</v>
      </c>
      <c r="M810" s="80" t="s">
        <v>1</v>
      </c>
      <c r="N810" s="73" t="str">
        <f t="shared" si="26"/>
        <v>422. Cuidado Continuo por una vida con bienestarComunitario4_SAN_CRISTOBAL2_NOVIEMBRE_2025</v>
      </c>
      <c r="O810" s="78">
        <v>340253</v>
      </c>
      <c r="P810" s="78"/>
      <c r="Q810" s="78"/>
      <c r="R810" s="79">
        <v>23</v>
      </c>
      <c r="S810" s="79">
        <v>7825819</v>
      </c>
    </row>
    <row r="811" spans="2:19" ht="30" customHeight="1">
      <c r="B811" s="77">
        <v>43</v>
      </c>
      <c r="C811" s="77" t="s">
        <v>61</v>
      </c>
      <c r="D811" s="77" t="s">
        <v>62</v>
      </c>
      <c r="E811" s="73" t="str">
        <f t="shared" si="27"/>
        <v>432. Cuidado Continuo por una vida con bienestarComunitario</v>
      </c>
      <c r="F811" s="77" t="s">
        <v>96</v>
      </c>
      <c r="G811" s="77" t="s">
        <v>93</v>
      </c>
      <c r="H811" s="77" t="s">
        <v>65</v>
      </c>
      <c r="I811" s="73" t="s">
        <v>34</v>
      </c>
      <c r="J811" s="77" t="s">
        <v>94</v>
      </c>
      <c r="K811" s="77" t="s">
        <v>39</v>
      </c>
      <c r="L811" s="77" t="s">
        <v>6</v>
      </c>
      <c r="M811" s="80" t="s">
        <v>1</v>
      </c>
      <c r="N811" s="73" t="str">
        <f t="shared" si="26"/>
        <v>432. Cuidado Continuo por una vida con bienestarComunitario4_SAN_CRISTOBAL2_NOVIEMBRE_2025</v>
      </c>
      <c r="O811" s="78">
        <v>548596</v>
      </c>
      <c r="P811" s="78"/>
      <c r="Q811" s="78"/>
      <c r="R811" s="79">
        <v>2</v>
      </c>
      <c r="S811" s="79">
        <v>1097192</v>
      </c>
    </row>
    <row r="812" spans="2:19" ht="30" customHeight="1">
      <c r="B812" s="77">
        <v>44</v>
      </c>
      <c r="C812" s="77" t="s">
        <v>61</v>
      </c>
      <c r="D812" s="77" t="s">
        <v>62</v>
      </c>
      <c r="E812" s="73" t="str">
        <f t="shared" si="27"/>
        <v>442. Cuidado Continuo por una vida con bienestarComunitario</v>
      </c>
      <c r="F812" s="77" t="s">
        <v>97</v>
      </c>
      <c r="G812" s="77" t="s">
        <v>64</v>
      </c>
      <c r="H812" s="77" t="s">
        <v>65</v>
      </c>
      <c r="I812" s="73" t="s">
        <v>34</v>
      </c>
      <c r="J812" s="77" t="s">
        <v>94</v>
      </c>
      <c r="K812" s="77" t="s">
        <v>39</v>
      </c>
      <c r="L812" s="77" t="s">
        <v>6</v>
      </c>
      <c r="M812" s="80" t="s">
        <v>1</v>
      </c>
      <c r="N812" s="73" t="str">
        <f t="shared" si="26"/>
        <v>442. Cuidado Continuo por una vida con bienestarComunitario4_SAN_CRISTOBAL2_NOVIEMBRE_2025</v>
      </c>
      <c r="O812" s="78">
        <v>711326</v>
      </c>
      <c r="P812" s="78"/>
      <c r="Q812" s="78"/>
      <c r="R812" s="79">
        <v>2</v>
      </c>
      <c r="S812" s="79">
        <v>1422652</v>
      </c>
    </row>
    <row r="813" spans="2:19" ht="30" customHeight="1">
      <c r="B813" s="77">
        <v>45</v>
      </c>
      <c r="C813" s="77" t="s">
        <v>61</v>
      </c>
      <c r="D813" s="77" t="s">
        <v>62</v>
      </c>
      <c r="E813" s="73" t="str">
        <f t="shared" si="27"/>
        <v>452. Cuidado Continuo por una vida con bienestarComunitario</v>
      </c>
      <c r="F813" s="77" t="s">
        <v>98</v>
      </c>
      <c r="G813" s="77" t="s">
        <v>93</v>
      </c>
      <c r="H813" s="77" t="s">
        <v>65</v>
      </c>
      <c r="I813" s="73" t="s">
        <v>34</v>
      </c>
      <c r="J813" s="77" t="s">
        <v>94</v>
      </c>
      <c r="K813" s="77" t="s">
        <v>39</v>
      </c>
      <c r="L813" s="77" t="s">
        <v>6</v>
      </c>
      <c r="M813" s="80" t="s">
        <v>1</v>
      </c>
      <c r="N813" s="73" t="str">
        <f t="shared" si="26"/>
        <v>452. Cuidado Continuo por una vida con bienestarComunitario4_SAN_CRISTOBAL2_NOVIEMBRE_2025</v>
      </c>
      <c r="O813" s="78">
        <v>281078</v>
      </c>
      <c r="P813" s="78"/>
      <c r="Q813" s="78"/>
      <c r="R813" s="79">
        <v>2</v>
      </c>
      <c r="S813" s="79">
        <v>562156</v>
      </c>
    </row>
    <row r="814" spans="2:19" ht="30" customHeight="1">
      <c r="B814" s="77">
        <v>46</v>
      </c>
      <c r="C814" s="77" t="s">
        <v>61</v>
      </c>
      <c r="D814" s="77" t="s">
        <v>67</v>
      </c>
      <c r="E814" s="73" t="str">
        <f t="shared" si="27"/>
        <v xml:space="preserve">462. Cuidado Continuo por una vida con bienestarEducativo </v>
      </c>
      <c r="F814" s="77" t="s">
        <v>99</v>
      </c>
      <c r="G814" s="77" t="s">
        <v>64</v>
      </c>
      <c r="H814" s="77" t="s">
        <v>65</v>
      </c>
      <c r="I814" s="73" t="s">
        <v>34</v>
      </c>
      <c r="J814" s="77" t="s">
        <v>94</v>
      </c>
      <c r="K814" s="77" t="s">
        <v>39</v>
      </c>
      <c r="L814" s="77" t="s">
        <v>6</v>
      </c>
      <c r="M814" s="80" t="s">
        <v>1</v>
      </c>
      <c r="N814" s="73" t="str">
        <f t="shared" si="26"/>
        <v>462. Cuidado Continuo por una vida con bienestarEducativo 4_SAN_CRISTOBAL2_NOVIEMBRE_2025</v>
      </c>
      <c r="O814" s="78">
        <v>2366976</v>
      </c>
      <c r="P814" s="78"/>
      <c r="Q814" s="78"/>
      <c r="R814" s="79">
        <v>1</v>
      </c>
      <c r="S814" s="79">
        <v>2366976</v>
      </c>
    </row>
    <row r="815" spans="2:19" ht="30" customHeight="1">
      <c r="B815" s="77">
        <v>47</v>
      </c>
      <c r="C815" s="77" t="s">
        <v>61</v>
      </c>
      <c r="D815" s="77" t="s">
        <v>73</v>
      </c>
      <c r="E815" s="73" t="str">
        <f t="shared" si="27"/>
        <v>472. Cuidado Continuo por una vida con bienestarLaboral</v>
      </c>
      <c r="F815" s="77" t="s">
        <v>100</v>
      </c>
      <c r="G815" s="77" t="s">
        <v>64</v>
      </c>
      <c r="H815" s="77" t="s">
        <v>65</v>
      </c>
      <c r="I815" s="73" t="s">
        <v>34</v>
      </c>
      <c r="J815" s="77" t="s">
        <v>94</v>
      </c>
      <c r="K815" s="77" t="s">
        <v>39</v>
      </c>
      <c r="L815" s="77" t="s">
        <v>6</v>
      </c>
      <c r="M815" s="80" t="s">
        <v>1</v>
      </c>
      <c r="N815" s="73" t="str">
        <f t="shared" si="26"/>
        <v>472. Cuidado Continuo por una vida con bienestarLaboral4_SAN_CRISTOBAL2_NOVIEMBRE_2025</v>
      </c>
      <c r="O815" s="78">
        <v>110336</v>
      </c>
      <c r="P815" s="78"/>
      <c r="Q815" s="78"/>
      <c r="R815" s="76">
        <v>0</v>
      </c>
      <c r="S815" s="79">
        <v>0</v>
      </c>
    </row>
    <row r="816" spans="2:19" ht="30" customHeight="1">
      <c r="B816" s="77">
        <v>48</v>
      </c>
      <c r="C816" s="77" t="s">
        <v>61</v>
      </c>
      <c r="D816" s="77" t="s">
        <v>62</v>
      </c>
      <c r="E816" s="73" t="str">
        <f t="shared" si="27"/>
        <v>482. Cuidado Continuo por una vida con bienestarComunitario</v>
      </c>
      <c r="F816" s="77" t="s">
        <v>101</v>
      </c>
      <c r="G816" s="77" t="s">
        <v>64</v>
      </c>
      <c r="H816" s="77" t="s">
        <v>65</v>
      </c>
      <c r="I816" s="73" t="s">
        <v>34</v>
      </c>
      <c r="J816" s="77" t="s">
        <v>94</v>
      </c>
      <c r="K816" s="77" t="s">
        <v>39</v>
      </c>
      <c r="L816" s="77" t="s">
        <v>6</v>
      </c>
      <c r="M816" s="80" t="s">
        <v>1</v>
      </c>
      <c r="N816" s="73" t="str">
        <f t="shared" si="26"/>
        <v>482. Cuidado Continuo por una vida con bienestarComunitario4_SAN_CRISTOBAL2_NOVIEMBRE_2025</v>
      </c>
      <c r="O816" s="78">
        <v>430247</v>
      </c>
      <c r="P816" s="78"/>
      <c r="Q816" s="78"/>
      <c r="R816" s="79">
        <v>2</v>
      </c>
      <c r="S816" s="79">
        <v>860494</v>
      </c>
    </row>
    <row r="817" spans="2:19" ht="30" customHeight="1">
      <c r="B817" s="77">
        <v>49</v>
      </c>
      <c r="C817" s="77" t="s">
        <v>61</v>
      </c>
      <c r="D817" s="77" t="s">
        <v>62</v>
      </c>
      <c r="E817" s="73" t="str">
        <f t="shared" si="27"/>
        <v>492. Cuidado Continuo por una vida con bienestarComunitario</v>
      </c>
      <c r="F817" s="77" t="s">
        <v>102</v>
      </c>
      <c r="G817" s="77" t="s">
        <v>64</v>
      </c>
      <c r="H817" s="77" t="s">
        <v>65</v>
      </c>
      <c r="I817" s="73" t="s">
        <v>34</v>
      </c>
      <c r="J817" s="77" t="s">
        <v>94</v>
      </c>
      <c r="K817" s="77" t="s">
        <v>39</v>
      </c>
      <c r="L817" s="77" t="s">
        <v>6</v>
      </c>
      <c r="M817" s="80" t="s">
        <v>1</v>
      </c>
      <c r="N817" s="73" t="str">
        <f t="shared" si="26"/>
        <v>492. Cuidado Continuo por una vida con bienestarComunitario4_SAN_CRISTOBAL2_NOVIEMBRE_2025</v>
      </c>
      <c r="O817" s="78">
        <v>711326</v>
      </c>
      <c r="P817" s="78"/>
      <c r="Q817" s="78"/>
      <c r="R817" s="79">
        <v>4</v>
      </c>
      <c r="S817" s="79">
        <v>2845304</v>
      </c>
    </row>
    <row r="818" spans="2:19" ht="30" customHeight="1">
      <c r="B818" s="77">
        <v>50</v>
      </c>
      <c r="C818" s="77" t="s">
        <v>61</v>
      </c>
      <c r="D818" s="77" t="s">
        <v>62</v>
      </c>
      <c r="E818" s="73" t="str">
        <f t="shared" si="27"/>
        <v>502. Cuidado Continuo por una vida con bienestarComunitario</v>
      </c>
      <c r="F818" s="77" t="s">
        <v>103</v>
      </c>
      <c r="G818" s="77" t="s">
        <v>64</v>
      </c>
      <c r="H818" s="77" t="s">
        <v>65</v>
      </c>
      <c r="I818" s="73" t="s">
        <v>34</v>
      </c>
      <c r="J818" s="77" t="s">
        <v>66</v>
      </c>
      <c r="K818" s="77" t="s">
        <v>39</v>
      </c>
      <c r="L818" s="77" t="s">
        <v>6</v>
      </c>
      <c r="M818" s="80" t="s">
        <v>1</v>
      </c>
      <c r="N818" s="73" t="str">
        <f t="shared" si="26"/>
        <v>502. Cuidado Continuo por una vida con bienestarComunitario4_SAN_CRISTOBAL2_NOVIEMBRE_2025</v>
      </c>
      <c r="O818" s="78">
        <v>266747</v>
      </c>
      <c r="P818" s="78"/>
      <c r="Q818" s="78"/>
      <c r="R818" s="79">
        <v>2</v>
      </c>
      <c r="S818" s="79">
        <v>533494</v>
      </c>
    </row>
    <row r="819" spans="2:19" ht="30" customHeight="1">
      <c r="B819" s="77">
        <v>51</v>
      </c>
      <c r="C819" s="77" t="s">
        <v>61</v>
      </c>
      <c r="D819" s="77" t="s">
        <v>62</v>
      </c>
      <c r="E819" s="73" t="str">
        <f t="shared" si="27"/>
        <v>512. Cuidado Continuo por una vida con bienestarComunitario</v>
      </c>
      <c r="F819" s="77" t="s">
        <v>104</v>
      </c>
      <c r="G819" s="77" t="s">
        <v>64</v>
      </c>
      <c r="H819" s="77" t="s">
        <v>65</v>
      </c>
      <c r="I819" s="73" t="s">
        <v>34</v>
      </c>
      <c r="J819" s="77" t="s">
        <v>35</v>
      </c>
      <c r="K819" s="77" t="s">
        <v>55</v>
      </c>
      <c r="L819" s="77" t="s">
        <v>6</v>
      </c>
      <c r="M819" s="80" t="s">
        <v>1</v>
      </c>
      <c r="N819" s="73" t="str">
        <f t="shared" si="26"/>
        <v>512. Cuidado Continuo por una vida con bienestarComunitario4_SAN_CRISTOBAL2_NOVIEMBRE_2025</v>
      </c>
      <c r="O819" s="78">
        <v>5621568</v>
      </c>
      <c r="P819" s="78"/>
      <c r="Q819" s="78"/>
      <c r="R819" s="79">
        <v>1</v>
      </c>
      <c r="S819" s="79">
        <v>5621568</v>
      </c>
    </row>
    <row r="820" spans="2:19" ht="30" customHeight="1">
      <c r="B820" s="77">
        <v>52</v>
      </c>
      <c r="C820" s="77" t="s">
        <v>61</v>
      </c>
      <c r="D820" s="77" t="s">
        <v>62</v>
      </c>
      <c r="E820" s="73" t="str">
        <f t="shared" si="27"/>
        <v>522. Cuidado Continuo por una vida con bienestarComunitario</v>
      </c>
      <c r="F820" s="77" t="s">
        <v>105</v>
      </c>
      <c r="G820" s="77" t="s">
        <v>85</v>
      </c>
      <c r="H820" s="77" t="s">
        <v>65</v>
      </c>
      <c r="I820" s="73" t="s">
        <v>34</v>
      </c>
      <c r="J820" s="77" t="s">
        <v>94</v>
      </c>
      <c r="K820" s="77" t="s">
        <v>39</v>
      </c>
      <c r="L820" s="77" t="s">
        <v>6</v>
      </c>
      <c r="M820" s="80" t="s">
        <v>1</v>
      </c>
      <c r="N820" s="73" t="str">
        <f t="shared" si="26"/>
        <v>522. Cuidado Continuo por una vida con bienestarComunitario4_SAN_CRISTOBAL2_NOVIEMBRE_2025</v>
      </c>
      <c r="O820" s="78">
        <v>711326</v>
      </c>
      <c r="P820" s="78"/>
      <c r="Q820" s="78"/>
      <c r="R820" s="79">
        <v>4</v>
      </c>
      <c r="S820" s="79">
        <v>2845304</v>
      </c>
    </row>
    <row r="821" spans="2:19" ht="30" customHeight="1">
      <c r="B821" s="77">
        <v>53</v>
      </c>
      <c r="C821" s="77" t="s">
        <v>61</v>
      </c>
      <c r="D821" s="77" t="s">
        <v>62</v>
      </c>
      <c r="E821" s="73" t="str">
        <f t="shared" si="27"/>
        <v>532. Cuidado Continuo por una vida con bienestarComunitario</v>
      </c>
      <c r="F821" s="77" t="s">
        <v>106</v>
      </c>
      <c r="G821" s="77" t="s">
        <v>64</v>
      </c>
      <c r="H821" s="77" t="s">
        <v>65</v>
      </c>
      <c r="I821" s="73" t="s">
        <v>34</v>
      </c>
      <c r="J821" s="77" t="s">
        <v>35</v>
      </c>
      <c r="K821" s="77" t="s">
        <v>36</v>
      </c>
      <c r="L821" s="77" t="s">
        <v>6</v>
      </c>
      <c r="M821" s="80" t="s">
        <v>1</v>
      </c>
      <c r="N821" s="73" t="str">
        <f t="shared" si="26"/>
        <v>532. Cuidado Continuo por una vida con bienestarComunitario4_SAN_CRISTOBAL2_NOVIEMBRE_2025</v>
      </c>
      <c r="O821" s="78">
        <v>5621568</v>
      </c>
      <c r="P821" s="78"/>
      <c r="Q821" s="78"/>
      <c r="R821" s="76">
        <v>0</v>
      </c>
      <c r="S821" s="79">
        <v>0</v>
      </c>
    </row>
    <row r="822" spans="2:19" ht="30" customHeight="1">
      <c r="B822" s="77">
        <v>54</v>
      </c>
      <c r="C822" s="77" t="s">
        <v>61</v>
      </c>
      <c r="D822" s="77" t="s">
        <v>62</v>
      </c>
      <c r="E822" s="73" t="str">
        <f t="shared" si="27"/>
        <v>542. Cuidado Continuo por una vida con bienestarComunitario</v>
      </c>
      <c r="F822" s="77" t="s">
        <v>107</v>
      </c>
      <c r="G822" s="77" t="s">
        <v>64</v>
      </c>
      <c r="H822" s="77" t="s">
        <v>65</v>
      </c>
      <c r="I822" s="73" t="s">
        <v>34</v>
      </c>
      <c r="J822" s="77" t="s">
        <v>66</v>
      </c>
      <c r="K822" s="77" t="s">
        <v>39</v>
      </c>
      <c r="L822" s="77" t="s">
        <v>6</v>
      </c>
      <c r="M822" s="80" t="s">
        <v>1</v>
      </c>
      <c r="N822" s="73" t="str">
        <f t="shared" si="26"/>
        <v>542. Cuidado Continuo por una vida con bienestarComunitario4_SAN_CRISTOBAL2_NOVIEMBRE_2025</v>
      </c>
      <c r="O822" s="78">
        <v>285702</v>
      </c>
      <c r="P822" s="78"/>
      <c r="Q822" s="78"/>
      <c r="R822" s="79">
        <v>42</v>
      </c>
      <c r="S822" s="79">
        <v>11999484</v>
      </c>
    </row>
    <row r="823" spans="2:19" ht="30" customHeight="1">
      <c r="B823" s="77">
        <v>55</v>
      </c>
      <c r="C823" s="77" t="s">
        <v>61</v>
      </c>
      <c r="D823" s="77" t="s">
        <v>62</v>
      </c>
      <c r="E823" s="73" t="str">
        <f t="shared" si="27"/>
        <v>552. Cuidado Continuo por una vida con bienestarComunitario</v>
      </c>
      <c r="F823" s="77" t="s">
        <v>108</v>
      </c>
      <c r="G823" s="77" t="s">
        <v>64</v>
      </c>
      <c r="H823" s="77" t="s">
        <v>65</v>
      </c>
      <c r="I823" s="73" t="s">
        <v>34</v>
      </c>
      <c r="J823" s="77" t="s">
        <v>66</v>
      </c>
      <c r="K823" s="77" t="s">
        <v>39</v>
      </c>
      <c r="L823" s="77" t="s">
        <v>6</v>
      </c>
      <c r="M823" s="80" t="s">
        <v>1</v>
      </c>
      <c r="N823" s="73" t="str">
        <f t="shared" si="26"/>
        <v>552. Cuidado Continuo por una vida con bienestarComunitario4_SAN_CRISTOBAL2_NOVIEMBRE_2025</v>
      </c>
      <c r="O823" s="78">
        <v>380935</v>
      </c>
      <c r="P823" s="78"/>
      <c r="Q823" s="78"/>
      <c r="R823" s="79">
        <v>4</v>
      </c>
      <c r="S823" s="79">
        <v>1523740</v>
      </c>
    </row>
    <row r="824" spans="2:19" ht="30" customHeight="1">
      <c r="B824" s="77">
        <v>56</v>
      </c>
      <c r="C824" s="77" t="s">
        <v>61</v>
      </c>
      <c r="D824" s="77" t="s">
        <v>62</v>
      </c>
      <c r="E824" s="73" t="str">
        <f t="shared" si="27"/>
        <v>562. Cuidado Continuo por una vida con bienestarComunitario</v>
      </c>
      <c r="F824" s="77" t="s">
        <v>109</v>
      </c>
      <c r="G824" s="77" t="s">
        <v>64</v>
      </c>
      <c r="H824" s="77" t="s">
        <v>65</v>
      </c>
      <c r="I824" s="73" t="s">
        <v>34</v>
      </c>
      <c r="J824" s="77" t="s">
        <v>66</v>
      </c>
      <c r="K824" s="77" t="s">
        <v>39</v>
      </c>
      <c r="L824" s="77" t="s">
        <v>6</v>
      </c>
      <c r="M824" s="80" t="s">
        <v>1</v>
      </c>
      <c r="N824" s="73" t="str">
        <f t="shared" si="26"/>
        <v>562. Cuidado Continuo por una vida con bienestarComunitario4_SAN_CRISTOBAL2_NOVIEMBRE_2025</v>
      </c>
      <c r="O824" s="78">
        <v>266747</v>
      </c>
      <c r="P824" s="78"/>
      <c r="Q824" s="78"/>
      <c r="R824" s="79">
        <v>96</v>
      </c>
      <c r="S824" s="79">
        <v>25607712</v>
      </c>
    </row>
    <row r="825" spans="2:19" ht="30" customHeight="1">
      <c r="B825" s="77">
        <v>57</v>
      </c>
      <c r="C825" s="77" t="s">
        <v>61</v>
      </c>
      <c r="D825" s="77" t="s">
        <v>62</v>
      </c>
      <c r="E825" s="73" t="str">
        <f t="shared" si="27"/>
        <v>572. Cuidado Continuo por una vida con bienestarComunitario</v>
      </c>
      <c r="F825" s="77" t="s">
        <v>110</v>
      </c>
      <c r="G825" s="77" t="s">
        <v>85</v>
      </c>
      <c r="H825" s="77" t="s">
        <v>65</v>
      </c>
      <c r="I825" s="73" t="s">
        <v>34</v>
      </c>
      <c r="J825" s="77" t="s">
        <v>66</v>
      </c>
      <c r="K825" s="77" t="s">
        <v>39</v>
      </c>
      <c r="L825" s="77" t="s">
        <v>6</v>
      </c>
      <c r="M825" s="80" t="s">
        <v>1</v>
      </c>
      <c r="N825" s="73" t="str">
        <f t="shared" si="26"/>
        <v>572. Cuidado Continuo por una vida con bienestarComunitario4_SAN_CRISTOBAL2_NOVIEMBRE_2025</v>
      </c>
      <c r="O825" s="78">
        <v>88916</v>
      </c>
      <c r="P825" s="78"/>
      <c r="Q825" s="78"/>
      <c r="R825" s="79">
        <v>352</v>
      </c>
      <c r="S825" s="79">
        <v>31298432</v>
      </c>
    </row>
    <row r="826" spans="2:19" ht="30" customHeight="1">
      <c r="B826" s="77">
        <v>58</v>
      </c>
      <c r="C826" s="77" t="s">
        <v>61</v>
      </c>
      <c r="D826" s="77" t="s">
        <v>67</v>
      </c>
      <c r="E826" s="73" t="str">
        <f t="shared" si="27"/>
        <v xml:space="preserve">582. Cuidado Continuo por una vida con bienestarEducativo </v>
      </c>
      <c r="F826" s="77" t="s">
        <v>111</v>
      </c>
      <c r="G826" s="77" t="s">
        <v>64</v>
      </c>
      <c r="H826" s="77" t="s">
        <v>65</v>
      </c>
      <c r="I826" s="73" t="s">
        <v>34</v>
      </c>
      <c r="J826" s="77" t="s">
        <v>112</v>
      </c>
      <c r="K826" s="77" t="s">
        <v>39</v>
      </c>
      <c r="L826" s="77" t="s">
        <v>6</v>
      </c>
      <c r="M826" s="80" t="s">
        <v>1</v>
      </c>
      <c r="N826" s="73" t="str">
        <f t="shared" si="26"/>
        <v>582. Cuidado Continuo por una vida con bienestarEducativo 4_SAN_CRISTOBAL2_NOVIEMBRE_2025</v>
      </c>
      <c r="O826" s="78">
        <v>562157</v>
      </c>
      <c r="P826" s="78"/>
      <c r="Q826" s="78"/>
      <c r="R826" s="79">
        <v>6</v>
      </c>
      <c r="S826" s="79">
        <v>3372942</v>
      </c>
    </row>
    <row r="827" spans="2:19" ht="30" customHeight="1">
      <c r="B827" s="77">
        <v>59</v>
      </c>
      <c r="C827" s="77" t="s">
        <v>61</v>
      </c>
      <c r="D827" s="77" t="s">
        <v>67</v>
      </c>
      <c r="E827" s="73" t="str">
        <f t="shared" si="27"/>
        <v xml:space="preserve">592. Cuidado Continuo por una vida con bienestarEducativo </v>
      </c>
      <c r="F827" s="77" t="s">
        <v>113</v>
      </c>
      <c r="G827" s="77" t="s">
        <v>64</v>
      </c>
      <c r="H827" s="77" t="s">
        <v>65</v>
      </c>
      <c r="I827" s="73" t="s">
        <v>34</v>
      </c>
      <c r="J827" s="77" t="s">
        <v>35</v>
      </c>
      <c r="K827" s="77" t="s">
        <v>36</v>
      </c>
      <c r="L827" s="77" t="s">
        <v>6</v>
      </c>
      <c r="M827" s="80" t="s">
        <v>1</v>
      </c>
      <c r="N827" s="73" t="str">
        <f t="shared" si="26"/>
        <v>592. Cuidado Continuo por una vida con bienestarEducativo 4_SAN_CRISTOBAL2_NOVIEMBRE_2025</v>
      </c>
      <c r="O827" s="78">
        <v>14226512</v>
      </c>
      <c r="P827" s="78"/>
      <c r="Q827" s="78"/>
      <c r="R827" s="76">
        <v>0</v>
      </c>
      <c r="S827" s="79">
        <v>0</v>
      </c>
    </row>
    <row r="828" spans="2:19" ht="30" customHeight="1">
      <c r="B828" s="77">
        <v>60</v>
      </c>
      <c r="C828" s="77" t="s">
        <v>61</v>
      </c>
      <c r="D828" s="77" t="s">
        <v>67</v>
      </c>
      <c r="E828" s="73" t="str">
        <f t="shared" si="27"/>
        <v xml:space="preserve">602. Cuidado Continuo por una vida con bienestarEducativo </v>
      </c>
      <c r="F828" s="77" t="s">
        <v>114</v>
      </c>
      <c r="G828" s="77" t="s">
        <v>64</v>
      </c>
      <c r="H828" s="77" t="s">
        <v>65</v>
      </c>
      <c r="I828" s="73" t="s">
        <v>34</v>
      </c>
      <c r="J828" s="77" t="s">
        <v>66</v>
      </c>
      <c r="K828" s="77" t="s">
        <v>39</v>
      </c>
      <c r="L828" s="77" t="s">
        <v>6</v>
      </c>
      <c r="M828" s="80" t="s">
        <v>1</v>
      </c>
      <c r="N828" s="73" t="str">
        <f t="shared" si="26"/>
        <v>602. Cuidado Continuo por una vida con bienestarEducativo 4_SAN_CRISTOBAL2_NOVIEMBRE_2025</v>
      </c>
      <c r="O828" s="78">
        <v>105404</v>
      </c>
      <c r="P828" s="78"/>
      <c r="Q828" s="78"/>
      <c r="R828" s="79">
        <v>28</v>
      </c>
      <c r="S828" s="79">
        <v>2951312</v>
      </c>
    </row>
    <row r="829" spans="2:19" ht="30" customHeight="1">
      <c r="B829" s="77">
        <v>61</v>
      </c>
      <c r="C829" s="77" t="s">
        <v>61</v>
      </c>
      <c r="D829" s="77" t="s">
        <v>67</v>
      </c>
      <c r="E829" s="73" t="str">
        <f t="shared" si="27"/>
        <v xml:space="preserve">612. Cuidado Continuo por una vida con bienestarEducativo </v>
      </c>
      <c r="F829" s="77" t="s">
        <v>115</v>
      </c>
      <c r="G829" s="77" t="s">
        <v>64</v>
      </c>
      <c r="H829" s="77" t="s">
        <v>65</v>
      </c>
      <c r="I829" s="73" t="s">
        <v>34</v>
      </c>
      <c r="J829" s="77" t="s">
        <v>66</v>
      </c>
      <c r="K829" s="77" t="s">
        <v>39</v>
      </c>
      <c r="L829" s="77" t="s">
        <v>6</v>
      </c>
      <c r="M829" s="80" t="s">
        <v>1</v>
      </c>
      <c r="N829" s="73" t="str">
        <f t="shared" si="26"/>
        <v>612. Cuidado Continuo por una vida con bienestarEducativo 4_SAN_CRISTOBAL2_NOVIEMBRE_2025</v>
      </c>
      <c r="O829" s="78">
        <v>266747</v>
      </c>
      <c r="P829" s="78"/>
      <c r="Q829" s="78"/>
      <c r="R829" s="79">
        <v>4</v>
      </c>
      <c r="S829" s="79">
        <v>1066988</v>
      </c>
    </row>
    <row r="830" spans="2:19" ht="30" customHeight="1">
      <c r="B830" s="77">
        <v>62</v>
      </c>
      <c r="C830" s="77" t="s">
        <v>61</v>
      </c>
      <c r="D830" s="77" t="s">
        <v>67</v>
      </c>
      <c r="E830" s="73" t="str">
        <f t="shared" si="27"/>
        <v xml:space="preserve">622. Cuidado Continuo por una vida con bienestarEducativo </v>
      </c>
      <c r="F830" s="77" t="s">
        <v>116</v>
      </c>
      <c r="G830" s="77" t="s">
        <v>93</v>
      </c>
      <c r="H830" s="77" t="s">
        <v>65</v>
      </c>
      <c r="I830" s="73" t="s">
        <v>34</v>
      </c>
      <c r="J830" s="77" t="s">
        <v>35</v>
      </c>
      <c r="K830" s="77" t="s">
        <v>36</v>
      </c>
      <c r="L830" s="77" t="s">
        <v>6</v>
      </c>
      <c r="M830" s="80" t="s">
        <v>1</v>
      </c>
      <c r="N830" s="73" t="str">
        <f t="shared" si="26"/>
        <v>622. Cuidado Continuo por una vida con bienestarEducativo 4_SAN_CRISTOBAL2_NOVIEMBRE_2025</v>
      </c>
      <c r="O830" s="78">
        <v>13610112</v>
      </c>
      <c r="P830" s="78"/>
      <c r="Q830" s="78"/>
      <c r="R830" s="79">
        <v>1</v>
      </c>
      <c r="S830" s="79">
        <v>13610112</v>
      </c>
    </row>
    <row r="831" spans="2:19" ht="30" customHeight="1">
      <c r="B831" s="77">
        <v>63</v>
      </c>
      <c r="C831" s="77" t="s">
        <v>61</v>
      </c>
      <c r="D831" s="77" t="s">
        <v>67</v>
      </c>
      <c r="E831" s="73" t="str">
        <f t="shared" si="27"/>
        <v xml:space="preserve">632. Cuidado Continuo por una vida con bienestarEducativo </v>
      </c>
      <c r="F831" s="77" t="s">
        <v>117</v>
      </c>
      <c r="G831" s="77" t="s">
        <v>93</v>
      </c>
      <c r="H831" s="77" t="s">
        <v>65</v>
      </c>
      <c r="I831" s="73" t="s">
        <v>34</v>
      </c>
      <c r="J831" s="77" t="s">
        <v>66</v>
      </c>
      <c r="K831" s="77" t="s">
        <v>39</v>
      </c>
      <c r="L831" s="77" t="s">
        <v>6</v>
      </c>
      <c r="M831" s="80" t="s">
        <v>1</v>
      </c>
      <c r="N831" s="73" t="str">
        <f t="shared" si="26"/>
        <v>632. Cuidado Continuo por una vida con bienestarEducativo 4_SAN_CRISTOBAL2_NOVIEMBRE_2025</v>
      </c>
      <c r="O831" s="78">
        <v>105404</v>
      </c>
      <c r="P831" s="78"/>
      <c r="Q831" s="78"/>
      <c r="R831" s="79">
        <v>21</v>
      </c>
      <c r="S831" s="79">
        <v>2213484</v>
      </c>
    </row>
    <row r="832" spans="2:19" ht="30" customHeight="1">
      <c r="B832" s="77">
        <v>64</v>
      </c>
      <c r="C832" s="77" t="s">
        <v>61</v>
      </c>
      <c r="D832" s="77" t="s">
        <v>67</v>
      </c>
      <c r="E832" s="73" t="str">
        <f t="shared" si="27"/>
        <v xml:space="preserve">642. Cuidado Continuo por una vida con bienestarEducativo </v>
      </c>
      <c r="F832" s="77" t="s">
        <v>118</v>
      </c>
      <c r="G832" s="77" t="s">
        <v>85</v>
      </c>
      <c r="H832" s="77" t="s">
        <v>65</v>
      </c>
      <c r="I832" s="73" t="s">
        <v>34</v>
      </c>
      <c r="J832" s="77" t="s">
        <v>66</v>
      </c>
      <c r="K832" s="77" t="s">
        <v>39</v>
      </c>
      <c r="L832" s="77" t="s">
        <v>6</v>
      </c>
      <c r="M832" s="80" t="s">
        <v>1</v>
      </c>
      <c r="N832" s="73" t="str">
        <f t="shared" si="26"/>
        <v>642. Cuidado Continuo por una vida con bienestarEducativo 4_SAN_CRISTOBAL2_NOVIEMBRE_2025</v>
      </c>
      <c r="O832" s="78">
        <v>137765</v>
      </c>
      <c r="P832" s="78"/>
      <c r="Q832" s="78"/>
      <c r="R832" s="79">
        <v>53</v>
      </c>
      <c r="S832" s="79">
        <v>7301545</v>
      </c>
    </row>
    <row r="833" spans="2:19" ht="30" customHeight="1">
      <c r="B833" s="77">
        <v>65</v>
      </c>
      <c r="C833" s="77" t="s">
        <v>61</v>
      </c>
      <c r="D833" s="77" t="s">
        <v>67</v>
      </c>
      <c r="E833" s="73" t="str">
        <f t="shared" si="27"/>
        <v xml:space="preserve">652. Cuidado Continuo por una vida con bienestarEducativo </v>
      </c>
      <c r="F833" s="77" t="s">
        <v>119</v>
      </c>
      <c r="G833" s="77" t="s">
        <v>85</v>
      </c>
      <c r="H833" s="77" t="s">
        <v>65</v>
      </c>
      <c r="I833" s="73" t="s">
        <v>34</v>
      </c>
      <c r="J833" s="77" t="s">
        <v>66</v>
      </c>
      <c r="K833" s="77" t="s">
        <v>39</v>
      </c>
      <c r="L833" s="77" t="s">
        <v>6</v>
      </c>
      <c r="M833" s="80" t="s">
        <v>1</v>
      </c>
      <c r="N833" s="73" t="str">
        <f t="shared" si="26"/>
        <v>652. Cuidado Continuo por una vida con bienestarEducativo 4_SAN_CRISTOBAL2_NOVIEMBRE_2025</v>
      </c>
      <c r="O833" s="78">
        <v>105404</v>
      </c>
      <c r="P833" s="78"/>
      <c r="Q833" s="78"/>
      <c r="R833" s="79">
        <v>53</v>
      </c>
      <c r="S833" s="79">
        <v>5586412</v>
      </c>
    </row>
    <row r="834" spans="2:19" ht="30" customHeight="1">
      <c r="B834" s="77">
        <v>66</v>
      </c>
      <c r="C834" s="77" t="s">
        <v>61</v>
      </c>
      <c r="D834" s="77" t="s">
        <v>67</v>
      </c>
      <c r="E834" s="73" t="str">
        <f t="shared" si="27"/>
        <v xml:space="preserve">662. Cuidado Continuo por una vida con bienestarEducativo </v>
      </c>
      <c r="F834" s="77" t="s">
        <v>120</v>
      </c>
      <c r="G834" s="77" t="s">
        <v>85</v>
      </c>
      <c r="H834" s="77" t="s">
        <v>65</v>
      </c>
      <c r="I834" s="73" t="s">
        <v>34</v>
      </c>
      <c r="J834" s="77" t="s">
        <v>94</v>
      </c>
      <c r="K834" s="77" t="s">
        <v>39</v>
      </c>
      <c r="L834" s="77" t="s">
        <v>6</v>
      </c>
      <c r="M834" s="80" t="s">
        <v>1</v>
      </c>
      <c r="N834" s="73" t="str">
        <f t="shared" si="26"/>
        <v>662. Cuidado Continuo por una vida con bienestarEducativo 4_SAN_CRISTOBAL2_NOVIEMBRE_2025</v>
      </c>
      <c r="O834" s="78">
        <v>199714</v>
      </c>
      <c r="P834" s="78"/>
      <c r="Q834" s="78"/>
      <c r="R834" s="79">
        <v>1</v>
      </c>
      <c r="S834" s="79">
        <v>199714</v>
      </c>
    </row>
    <row r="835" spans="2:19" ht="30" customHeight="1">
      <c r="B835" s="77">
        <v>67</v>
      </c>
      <c r="C835" s="77" t="s">
        <v>61</v>
      </c>
      <c r="D835" s="77" t="s">
        <v>67</v>
      </c>
      <c r="E835" s="73" t="str">
        <f t="shared" si="27"/>
        <v xml:space="preserve">672. Cuidado Continuo por una vida con bienestarEducativo </v>
      </c>
      <c r="F835" s="77" t="s">
        <v>121</v>
      </c>
      <c r="G835" s="77" t="s">
        <v>85</v>
      </c>
      <c r="H835" s="77" t="s">
        <v>65</v>
      </c>
      <c r="I835" s="73" t="s">
        <v>34</v>
      </c>
      <c r="J835" s="77" t="s">
        <v>66</v>
      </c>
      <c r="K835" s="77" t="s">
        <v>39</v>
      </c>
      <c r="L835" s="77" t="s">
        <v>6</v>
      </c>
      <c r="M835" s="80" t="s">
        <v>1</v>
      </c>
      <c r="N835" s="73" t="str">
        <f t="shared" si="26"/>
        <v>672. Cuidado Continuo por una vida con bienestarEducativo 4_SAN_CRISTOBAL2_NOVIEMBRE_2025</v>
      </c>
      <c r="O835" s="78">
        <v>88916</v>
      </c>
      <c r="P835" s="78"/>
      <c r="Q835" s="78"/>
      <c r="R835" s="79">
        <v>45</v>
      </c>
      <c r="S835" s="79">
        <v>4001220</v>
      </c>
    </row>
    <row r="836" spans="2:19" ht="30" customHeight="1">
      <c r="B836" s="77">
        <v>68</v>
      </c>
      <c r="C836" s="77" t="s">
        <v>61</v>
      </c>
      <c r="D836" s="77" t="s">
        <v>68</v>
      </c>
      <c r="E836" s="73" t="str">
        <f t="shared" si="27"/>
        <v>682. Cuidado Continuo por una vida con bienestarInstitucional</v>
      </c>
      <c r="F836" s="77" t="s">
        <v>122</v>
      </c>
      <c r="G836" s="77" t="s">
        <v>85</v>
      </c>
      <c r="H836" s="77" t="s">
        <v>65</v>
      </c>
      <c r="I836" s="73" t="s">
        <v>34</v>
      </c>
      <c r="J836" s="77" t="s">
        <v>66</v>
      </c>
      <c r="K836" s="77" t="s">
        <v>39</v>
      </c>
      <c r="L836" s="77" t="s">
        <v>6</v>
      </c>
      <c r="M836" s="80" t="s">
        <v>1</v>
      </c>
      <c r="N836" s="73" t="str">
        <f t="shared" si="26"/>
        <v>682. Cuidado Continuo por una vida con bienestarInstitucional4_SAN_CRISTOBAL2_NOVIEMBRE_2025</v>
      </c>
      <c r="O836" s="78">
        <v>105404</v>
      </c>
      <c r="P836" s="78"/>
      <c r="Q836" s="78"/>
      <c r="R836" s="79">
        <v>18</v>
      </c>
      <c r="S836" s="79">
        <v>1897272</v>
      </c>
    </row>
    <row r="837" spans="2:19" ht="30" customHeight="1">
      <c r="B837" s="77">
        <v>69</v>
      </c>
      <c r="C837" s="77" t="s">
        <v>61</v>
      </c>
      <c r="D837" s="77" t="s">
        <v>68</v>
      </c>
      <c r="E837" s="73" t="str">
        <f t="shared" si="27"/>
        <v>692. Cuidado Continuo por una vida con bienestarInstitucional</v>
      </c>
      <c r="F837" s="77" t="s">
        <v>123</v>
      </c>
      <c r="G837" s="77" t="s">
        <v>93</v>
      </c>
      <c r="H837" s="77" t="s">
        <v>65</v>
      </c>
      <c r="I837" s="73" t="s">
        <v>34</v>
      </c>
      <c r="J837" s="77" t="s">
        <v>66</v>
      </c>
      <c r="K837" s="77" t="s">
        <v>39</v>
      </c>
      <c r="L837" s="77" t="s">
        <v>6</v>
      </c>
      <c r="M837" s="80" t="s">
        <v>1</v>
      </c>
      <c r="N837" s="73" t="str">
        <f t="shared" ref="N837:N900" si="28">+E837&amp;L837&amp;M837</f>
        <v>692. Cuidado Continuo por una vida con bienestarInstitucional4_SAN_CRISTOBAL2_NOVIEMBRE_2025</v>
      </c>
      <c r="O837" s="78">
        <v>105404</v>
      </c>
      <c r="P837" s="78"/>
      <c r="Q837" s="78"/>
      <c r="R837" s="79">
        <v>37</v>
      </c>
      <c r="S837" s="79">
        <v>3899948</v>
      </c>
    </row>
    <row r="838" spans="2:19" ht="30" customHeight="1">
      <c r="B838" s="77">
        <v>70</v>
      </c>
      <c r="C838" s="77" t="s">
        <v>61</v>
      </c>
      <c r="D838" s="77" t="s">
        <v>68</v>
      </c>
      <c r="E838" s="73" t="str">
        <f t="shared" si="27"/>
        <v>702. Cuidado Continuo por una vida con bienestarInstitucional</v>
      </c>
      <c r="F838" s="77" t="s">
        <v>124</v>
      </c>
      <c r="G838" s="77" t="s">
        <v>64</v>
      </c>
      <c r="H838" s="77" t="s">
        <v>65</v>
      </c>
      <c r="I838" s="73" t="s">
        <v>34</v>
      </c>
      <c r="J838" s="77" t="s">
        <v>66</v>
      </c>
      <c r="K838" s="77" t="s">
        <v>39</v>
      </c>
      <c r="L838" s="77" t="s">
        <v>6</v>
      </c>
      <c r="M838" s="80" t="s">
        <v>1</v>
      </c>
      <c r="N838" s="73" t="str">
        <f t="shared" si="28"/>
        <v>702. Cuidado Continuo por una vida con bienestarInstitucional4_SAN_CRISTOBAL2_NOVIEMBRE_2025</v>
      </c>
      <c r="O838" s="78">
        <v>74893</v>
      </c>
      <c r="P838" s="78"/>
      <c r="Q838" s="78"/>
      <c r="R838" s="79">
        <v>18</v>
      </c>
      <c r="S838" s="79">
        <v>1348074</v>
      </c>
    </row>
    <row r="839" spans="2:19" ht="30" customHeight="1">
      <c r="B839" s="77">
        <v>71</v>
      </c>
      <c r="C839" s="77" t="s">
        <v>61</v>
      </c>
      <c r="D839" s="77" t="s">
        <v>73</v>
      </c>
      <c r="E839" s="73" t="str">
        <f t="shared" si="27"/>
        <v>712. Cuidado Continuo por una vida con bienestarLaboral</v>
      </c>
      <c r="F839" s="77" t="s">
        <v>125</v>
      </c>
      <c r="G839" s="77" t="s">
        <v>85</v>
      </c>
      <c r="H839" s="77" t="s">
        <v>65</v>
      </c>
      <c r="I839" s="73" t="s">
        <v>34</v>
      </c>
      <c r="J839" s="77" t="s">
        <v>126</v>
      </c>
      <c r="K839" s="77" t="s">
        <v>39</v>
      </c>
      <c r="L839" s="77" t="s">
        <v>6</v>
      </c>
      <c r="M839" s="80" t="s">
        <v>1</v>
      </c>
      <c r="N839" s="73" t="str">
        <f t="shared" si="28"/>
        <v>712. Cuidado Continuo por una vida con bienestarLaboral4_SAN_CRISTOBAL2_NOVIEMBRE_2025</v>
      </c>
      <c r="O839" s="78">
        <v>59965</v>
      </c>
      <c r="P839" s="78"/>
      <c r="Q839" s="78"/>
      <c r="R839" s="76">
        <v>0</v>
      </c>
      <c r="S839" s="79">
        <v>0</v>
      </c>
    </row>
    <row r="840" spans="2:19" ht="30" customHeight="1">
      <c r="B840" s="77">
        <v>72</v>
      </c>
      <c r="C840" s="77" t="s">
        <v>61</v>
      </c>
      <c r="D840" s="77" t="s">
        <v>73</v>
      </c>
      <c r="E840" s="73" t="str">
        <f t="shared" si="27"/>
        <v>722. Cuidado Continuo por una vida con bienestarLaboral</v>
      </c>
      <c r="F840" s="77" t="s">
        <v>127</v>
      </c>
      <c r="G840" s="77" t="s">
        <v>85</v>
      </c>
      <c r="H840" s="77" t="s">
        <v>65</v>
      </c>
      <c r="I840" s="73" t="s">
        <v>34</v>
      </c>
      <c r="J840" s="77" t="s">
        <v>126</v>
      </c>
      <c r="K840" s="77" t="s">
        <v>39</v>
      </c>
      <c r="L840" s="77" t="s">
        <v>6</v>
      </c>
      <c r="M840" s="80" t="s">
        <v>1</v>
      </c>
      <c r="N840" s="73" t="str">
        <f t="shared" si="28"/>
        <v>722. Cuidado Continuo por una vida con bienestarLaboral4_SAN_CRISTOBAL2_NOVIEMBRE_2025</v>
      </c>
      <c r="O840" s="78">
        <v>99830</v>
      </c>
      <c r="P840" s="78"/>
      <c r="Q840" s="78"/>
      <c r="R840" s="76">
        <v>0</v>
      </c>
      <c r="S840" s="79">
        <v>0</v>
      </c>
    </row>
    <row r="841" spans="2:19" ht="30" customHeight="1">
      <c r="B841" s="77">
        <v>73</v>
      </c>
      <c r="C841" s="77" t="s">
        <v>61</v>
      </c>
      <c r="D841" s="77" t="s">
        <v>73</v>
      </c>
      <c r="E841" s="73" t="str">
        <f t="shared" si="27"/>
        <v>732. Cuidado Continuo por una vida con bienestarLaboral</v>
      </c>
      <c r="F841" s="77" t="s">
        <v>128</v>
      </c>
      <c r="G841" s="77" t="s">
        <v>85</v>
      </c>
      <c r="H841" s="77" t="s">
        <v>65</v>
      </c>
      <c r="I841" s="73" t="s">
        <v>34</v>
      </c>
      <c r="J841" s="77" t="s">
        <v>129</v>
      </c>
      <c r="K841" s="77" t="s">
        <v>39</v>
      </c>
      <c r="L841" s="77" t="s">
        <v>6</v>
      </c>
      <c r="M841" s="80" t="s">
        <v>1</v>
      </c>
      <c r="N841" s="73" t="str">
        <f t="shared" si="28"/>
        <v>732. Cuidado Continuo por una vida con bienestarLaboral4_SAN_CRISTOBAL2_NOVIEMBRE_2025</v>
      </c>
      <c r="O841" s="78">
        <v>220671</v>
      </c>
      <c r="P841" s="78"/>
      <c r="Q841" s="78"/>
      <c r="R841" s="76">
        <v>0</v>
      </c>
      <c r="S841" s="79">
        <v>0</v>
      </c>
    </row>
    <row r="842" spans="2:19" ht="30" customHeight="1">
      <c r="B842" s="77">
        <v>74</v>
      </c>
      <c r="C842" s="77" t="s">
        <v>61</v>
      </c>
      <c r="D842" s="77" t="s">
        <v>73</v>
      </c>
      <c r="E842" s="73" t="str">
        <f t="shared" si="27"/>
        <v>742. Cuidado Continuo por una vida con bienestarLaboral</v>
      </c>
      <c r="F842" s="77" t="s">
        <v>130</v>
      </c>
      <c r="G842" s="77" t="s">
        <v>85</v>
      </c>
      <c r="H842" s="77" t="s">
        <v>65</v>
      </c>
      <c r="I842" s="73" t="s">
        <v>34</v>
      </c>
      <c r="J842" s="77" t="s">
        <v>129</v>
      </c>
      <c r="K842" s="77" t="s">
        <v>39</v>
      </c>
      <c r="L842" s="77" t="s">
        <v>6</v>
      </c>
      <c r="M842" s="80" t="s">
        <v>1</v>
      </c>
      <c r="N842" s="73" t="str">
        <f t="shared" si="28"/>
        <v>742. Cuidado Continuo por una vida con bienestarLaboral4_SAN_CRISTOBAL2_NOVIEMBRE_2025</v>
      </c>
      <c r="O842" s="78">
        <v>367374</v>
      </c>
      <c r="P842" s="78"/>
      <c r="Q842" s="78"/>
      <c r="R842" s="76">
        <v>0</v>
      </c>
      <c r="S842" s="79">
        <v>0</v>
      </c>
    </row>
    <row r="843" spans="2:19" ht="30" customHeight="1">
      <c r="B843" s="77">
        <v>75</v>
      </c>
      <c r="C843" s="77" t="s">
        <v>61</v>
      </c>
      <c r="D843" s="77" t="s">
        <v>73</v>
      </c>
      <c r="E843" s="73" t="str">
        <f t="shared" si="27"/>
        <v>752. Cuidado Continuo por una vida con bienestarLaboral</v>
      </c>
      <c r="F843" s="77" t="s">
        <v>131</v>
      </c>
      <c r="G843" s="77" t="s">
        <v>85</v>
      </c>
      <c r="H843" s="77" t="s">
        <v>65</v>
      </c>
      <c r="I843" s="73" t="s">
        <v>34</v>
      </c>
      <c r="J843" s="77" t="s">
        <v>132</v>
      </c>
      <c r="K843" s="77" t="s">
        <v>39</v>
      </c>
      <c r="L843" s="77" t="s">
        <v>6</v>
      </c>
      <c r="M843" s="80" t="s">
        <v>1</v>
      </c>
      <c r="N843" s="73" t="str">
        <f t="shared" si="28"/>
        <v>752. Cuidado Continuo por una vida con bienestarLaboral4_SAN_CRISTOBAL2_NOVIEMBRE_2025</v>
      </c>
      <c r="O843" s="78">
        <v>210809</v>
      </c>
      <c r="P843" s="78"/>
      <c r="Q843" s="78"/>
      <c r="R843" s="79">
        <v>18</v>
      </c>
      <c r="S843" s="79">
        <v>3794562</v>
      </c>
    </row>
    <row r="844" spans="2:19" ht="30" customHeight="1">
      <c r="B844" s="77">
        <v>76</v>
      </c>
      <c r="C844" s="77" t="s">
        <v>61</v>
      </c>
      <c r="D844" s="77" t="s">
        <v>73</v>
      </c>
      <c r="E844" s="73" t="str">
        <f t="shared" si="27"/>
        <v>762. Cuidado Continuo por una vida con bienestarLaboral</v>
      </c>
      <c r="F844" s="77" t="s">
        <v>133</v>
      </c>
      <c r="G844" s="77" t="s">
        <v>85</v>
      </c>
      <c r="H844" s="77" t="s">
        <v>65</v>
      </c>
      <c r="I844" s="73" t="s">
        <v>34</v>
      </c>
      <c r="J844" s="77" t="s">
        <v>132</v>
      </c>
      <c r="K844" s="77" t="s">
        <v>39</v>
      </c>
      <c r="L844" s="77" t="s">
        <v>6</v>
      </c>
      <c r="M844" s="80" t="s">
        <v>1</v>
      </c>
      <c r="N844" s="73" t="str">
        <f t="shared" si="28"/>
        <v>762. Cuidado Continuo por una vida con bienestarLaboral4_SAN_CRISTOBAL2_NOVIEMBRE_2025</v>
      </c>
      <c r="O844" s="78">
        <v>55168</v>
      </c>
      <c r="P844" s="78"/>
      <c r="Q844" s="78"/>
      <c r="R844" s="76">
        <v>0</v>
      </c>
      <c r="S844" s="79">
        <v>0</v>
      </c>
    </row>
    <row r="845" spans="2:19" ht="30" customHeight="1">
      <c r="B845" s="77">
        <v>77</v>
      </c>
      <c r="C845" s="77" t="s">
        <v>61</v>
      </c>
      <c r="D845" s="77" t="s">
        <v>73</v>
      </c>
      <c r="E845" s="73" t="str">
        <f t="shared" si="27"/>
        <v>772. Cuidado Continuo por una vida con bienestarLaboral</v>
      </c>
      <c r="F845" s="77" t="s">
        <v>134</v>
      </c>
      <c r="G845" s="77" t="s">
        <v>85</v>
      </c>
      <c r="H845" s="77" t="s">
        <v>65</v>
      </c>
      <c r="I845" s="73" t="s">
        <v>34</v>
      </c>
      <c r="J845" s="77" t="s">
        <v>132</v>
      </c>
      <c r="K845" s="77" t="s">
        <v>55</v>
      </c>
      <c r="L845" s="77" t="s">
        <v>6</v>
      </c>
      <c r="M845" s="80" t="s">
        <v>1</v>
      </c>
      <c r="N845" s="73" t="str">
        <f t="shared" si="28"/>
        <v>772. Cuidado Continuo por una vida con bienestarLaboral4_SAN_CRISTOBAL2_NOVIEMBRE_2025</v>
      </c>
      <c r="O845" s="78">
        <v>91844</v>
      </c>
      <c r="P845" s="78"/>
      <c r="Q845" s="78"/>
      <c r="R845" s="76">
        <v>0</v>
      </c>
      <c r="S845" s="79">
        <v>0</v>
      </c>
    </row>
    <row r="846" spans="2:19" ht="30" customHeight="1">
      <c r="B846" s="77">
        <v>78</v>
      </c>
      <c r="C846" s="77" t="s">
        <v>61</v>
      </c>
      <c r="D846" s="77" t="s">
        <v>73</v>
      </c>
      <c r="E846" s="73" t="str">
        <f t="shared" si="27"/>
        <v>782. Cuidado Continuo por una vida con bienestarLaboral</v>
      </c>
      <c r="F846" s="77" t="s">
        <v>135</v>
      </c>
      <c r="G846" s="77" t="s">
        <v>85</v>
      </c>
      <c r="H846" s="77" t="s">
        <v>65</v>
      </c>
      <c r="I846" s="73" t="s">
        <v>34</v>
      </c>
      <c r="J846" s="77" t="s">
        <v>132</v>
      </c>
      <c r="K846" s="77" t="s">
        <v>55</v>
      </c>
      <c r="L846" s="77" t="s">
        <v>6</v>
      </c>
      <c r="M846" s="80" t="s">
        <v>1</v>
      </c>
      <c r="N846" s="73" t="str">
        <f t="shared" si="28"/>
        <v>782. Cuidado Continuo por una vida con bienestarLaboral4_SAN_CRISTOBAL2_NOVIEMBRE_2025</v>
      </c>
      <c r="O846" s="78">
        <v>121585</v>
      </c>
      <c r="P846" s="78"/>
      <c r="Q846" s="78"/>
      <c r="R846" s="76">
        <v>0</v>
      </c>
      <c r="S846" s="79">
        <v>0</v>
      </c>
    </row>
    <row r="847" spans="2:19" ht="30" customHeight="1">
      <c r="B847" s="77">
        <v>79</v>
      </c>
      <c r="C847" s="77" t="s">
        <v>61</v>
      </c>
      <c r="D847" s="77" t="s">
        <v>73</v>
      </c>
      <c r="E847" s="73" t="str">
        <f t="shared" si="27"/>
        <v>792. Cuidado Continuo por una vida con bienestarLaboral</v>
      </c>
      <c r="F847" s="77" t="s">
        <v>136</v>
      </c>
      <c r="G847" s="77" t="s">
        <v>85</v>
      </c>
      <c r="H847" s="77" t="s">
        <v>65</v>
      </c>
      <c r="I847" s="73" t="s">
        <v>34</v>
      </c>
      <c r="J847" s="77" t="s">
        <v>132</v>
      </c>
      <c r="K847" s="77" t="s">
        <v>39</v>
      </c>
      <c r="L847" s="77" t="s">
        <v>6</v>
      </c>
      <c r="M847" s="80" t="s">
        <v>1</v>
      </c>
      <c r="N847" s="73" t="str">
        <f t="shared" si="28"/>
        <v>792. Cuidado Continuo por una vida con bienestarLaboral4_SAN_CRISTOBAL2_NOVIEMBRE_2025</v>
      </c>
      <c r="O847" s="78">
        <v>125438</v>
      </c>
      <c r="P847" s="78"/>
      <c r="Q847" s="78"/>
      <c r="R847" s="76">
        <v>0</v>
      </c>
      <c r="S847" s="79">
        <v>0</v>
      </c>
    </row>
    <row r="848" spans="2:19" ht="30" customHeight="1">
      <c r="B848" s="77">
        <v>80</v>
      </c>
      <c r="C848" s="77" t="s">
        <v>61</v>
      </c>
      <c r="D848" s="77" t="s">
        <v>73</v>
      </c>
      <c r="E848" s="73" t="str">
        <f t="shared" si="27"/>
        <v>802. Cuidado Continuo por una vida con bienestarLaboral</v>
      </c>
      <c r="F848" s="77" t="s">
        <v>137</v>
      </c>
      <c r="G848" s="77" t="s">
        <v>85</v>
      </c>
      <c r="H848" s="77" t="s">
        <v>65</v>
      </c>
      <c r="I848" s="73" t="s">
        <v>34</v>
      </c>
      <c r="J848" s="77" t="s">
        <v>138</v>
      </c>
      <c r="K848" s="77" t="s">
        <v>36</v>
      </c>
      <c r="L848" s="77" t="s">
        <v>6</v>
      </c>
      <c r="M848" s="80" t="s">
        <v>1</v>
      </c>
      <c r="N848" s="73" t="str">
        <f t="shared" si="28"/>
        <v>802. Cuidado Continuo por una vida con bienestarLaboral4_SAN_CRISTOBAL2_NOVIEMBRE_2025</v>
      </c>
      <c r="O848" s="78">
        <v>53781</v>
      </c>
      <c r="P848" s="78"/>
      <c r="Q848" s="78"/>
      <c r="R848" s="76">
        <v>0</v>
      </c>
      <c r="S848" s="79">
        <v>0</v>
      </c>
    </row>
    <row r="849" spans="2:19" ht="30" customHeight="1">
      <c r="B849" s="77">
        <v>81</v>
      </c>
      <c r="C849" s="77" t="s">
        <v>61</v>
      </c>
      <c r="D849" s="77" t="s">
        <v>73</v>
      </c>
      <c r="E849" s="73" t="str">
        <f t="shared" si="27"/>
        <v>812. Cuidado Continuo por una vida con bienestarLaboral</v>
      </c>
      <c r="F849" s="77" t="s">
        <v>139</v>
      </c>
      <c r="G849" s="77" t="s">
        <v>85</v>
      </c>
      <c r="H849" s="77" t="s">
        <v>65</v>
      </c>
      <c r="I849" s="73" t="s">
        <v>34</v>
      </c>
      <c r="J849" s="77" t="s">
        <v>126</v>
      </c>
      <c r="K849" s="77" t="s">
        <v>39</v>
      </c>
      <c r="L849" s="77" t="s">
        <v>6</v>
      </c>
      <c r="M849" s="80" t="s">
        <v>1</v>
      </c>
      <c r="N849" s="73" t="str">
        <f t="shared" si="28"/>
        <v>812. Cuidado Continuo por una vida con bienestarLaboral4_SAN_CRISTOBAL2_NOVIEMBRE_2025</v>
      </c>
      <c r="O849" s="78">
        <v>82752</v>
      </c>
      <c r="P849" s="78"/>
      <c r="Q849" s="78"/>
      <c r="R849" s="79">
        <v>34</v>
      </c>
      <c r="S849" s="79">
        <v>2813568</v>
      </c>
    </row>
    <row r="850" spans="2:19" ht="30" customHeight="1">
      <c r="B850" s="77">
        <v>82</v>
      </c>
      <c r="C850" s="77" t="s">
        <v>61</v>
      </c>
      <c r="D850" s="77" t="s">
        <v>73</v>
      </c>
      <c r="E850" s="73" t="str">
        <f t="shared" si="27"/>
        <v>822. Cuidado Continuo por una vida con bienestarLaboral</v>
      </c>
      <c r="F850" s="77" t="s">
        <v>140</v>
      </c>
      <c r="G850" s="77" t="s">
        <v>85</v>
      </c>
      <c r="H850" s="77" t="s">
        <v>65</v>
      </c>
      <c r="I850" s="73" t="s">
        <v>34</v>
      </c>
      <c r="J850" s="77" t="s">
        <v>141</v>
      </c>
      <c r="K850" s="77" t="s">
        <v>39</v>
      </c>
      <c r="L850" s="77" t="s">
        <v>6</v>
      </c>
      <c r="M850" s="80" t="s">
        <v>1</v>
      </c>
      <c r="N850" s="73" t="str">
        <f t="shared" si="28"/>
        <v>822. Cuidado Continuo por una vida con bienestarLaboral4_SAN_CRISTOBAL2_NOVIEMBRE_2025</v>
      </c>
      <c r="O850" s="78">
        <v>281078</v>
      </c>
      <c r="P850" s="78"/>
      <c r="Q850" s="78"/>
      <c r="R850" s="76">
        <v>0</v>
      </c>
      <c r="S850" s="79">
        <v>0</v>
      </c>
    </row>
    <row r="851" spans="2:19" ht="30" customHeight="1">
      <c r="B851" s="77">
        <v>83</v>
      </c>
      <c r="C851" s="77" t="s">
        <v>61</v>
      </c>
      <c r="D851" s="77" t="s">
        <v>73</v>
      </c>
      <c r="E851" s="73" t="str">
        <f t="shared" si="27"/>
        <v>832. Cuidado Continuo por una vida con bienestarLaboral</v>
      </c>
      <c r="F851" s="77" t="s">
        <v>142</v>
      </c>
      <c r="G851" s="77" t="s">
        <v>85</v>
      </c>
      <c r="H851" s="77" t="s">
        <v>65</v>
      </c>
      <c r="I851" s="73" t="s">
        <v>34</v>
      </c>
      <c r="J851" s="77" t="s">
        <v>132</v>
      </c>
      <c r="K851" s="77" t="s">
        <v>39</v>
      </c>
      <c r="L851" s="77" t="s">
        <v>6</v>
      </c>
      <c r="M851" s="80" t="s">
        <v>1</v>
      </c>
      <c r="N851" s="73" t="str">
        <f t="shared" si="28"/>
        <v>832. Cuidado Continuo por una vida con bienestarLaboral4_SAN_CRISTOBAL2_NOVIEMBRE_2025</v>
      </c>
      <c r="O851" s="78">
        <v>70270</v>
      </c>
      <c r="P851" s="78"/>
      <c r="Q851" s="78"/>
      <c r="R851" s="79">
        <v>4</v>
      </c>
      <c r="S851" s="79">
        <v>281080</v>
      </c>
    </row>
    <row r="852" spans="2:19" ht="30" customHeight="1">
      <c r="B852" s="77">
        <v>84</v>
      </c>
      <c r="C852" s="77" t="s">
        <v>61</v>
      </c>
      <c r="D852" s="77" t="s">
        <v>73</v>
      </c>
      <c r="E852" s="73" t="str">
        <f t="shared" ref="E852:E915" si="29">B852&amp;C852&amp;D852</f>
        <v>842. Cuidado Continuo por una vida con bienestarLaboral</v>
      </c>
      <c r="F852" s="77" t="s">
        <v>143</v>
      </c>
      <c r="G852" s="77" t="s">
        <v>85</v>
      </c>
      <c r="H852" s="77" t="s">
        <v>65</v>
      </c>
      <c r="I852" s="73" t="s">
        <v>34</v>
      </c>
      <c r="J852" s="77" t="s">
        <v>132</v>
      </c>
      <c r="K852" s="77" t="s">
        <v>39</v>
      </c>
      <c r="L852" s="77" t="s">
        <v>6</v>
      </c>
      <c r="M852" s="80" t="s">
        <v>1</v>
      </c>
      <c r="N852" s="73" t="str">
        <f t="shared" si="28"/>
        <v>842. Cuidado Continuo por una vida con bienestarLaboral4_SAN_CRISTOBAL2_NOVIEMBRE_2025</v>
      </c>
      <c r="O852" s="78">
        <v>105404</v>
      </c>
      <c r="P852" s="78"/>
      <c r="Q852" s="78"/>
      <c r="R852" s="79">
        <v>24</v>
      </c>
      <c r="S852" s="79">
        <v>2529696</v>
      </c>
    </row>
    <row r="853" spans="2:19" ht="30" customHeight="1">
      <c r="B853" s="77">
        <v>85</v>
      </c>
      <c r="C853" s="77" t="s">
        <v>61</v>
      </c>
      <c r="D853" s="77" t="s">
        <v>73</v>
      </c>
      <c r="E853" s="73" t="str">
        <f t="shared" si="29"/>
        <v>852. Cuidado Continuo por una vida con bienestarLaboral</v>
      </c>
      <c r="F853" s="77" t="s">
        <v>144</v>
      </c>
      <c r="G853" s="77" t="s">
        <v>85</v>
      </c>
      <c r="H853" s="77" t="s">
        <v>65</v>
      </c>
      <c r="I853" s="73" t="s">
        <v>34</v>
      </c>
      <c r="J853" s="77" t="s">
        <v>138</v>
      </c>
      <c r="K853" s="77" t="s">
        <v>36</v>
      </c>
      <c r="L853" s="77" t="s">
        <v>6</v>
      </c>
      <c r="M853" s="80" t="s">
        <v>1</v>
      </c>
      <c r="N853" s="73" t="str">
        <f t="shared" si="28"/>
        <v>852. Cuidado Continuo por una vida con bienestarLaboral4_SAN_CRISTOBAL2_NOVIEMBRE_2025</v>
      </c>
      <c r="O853" s="78">
        <v>35135</v>
      </c>
      <c r="P853" s="78"/>
      <c r="Q853" s="78"/>
      <c r="R853" s="76">
        <v>0</v>
      </c>
      <c r="S853" s="79">
        <v>0</v>
      </c>
    </row>
    <row r="854" spans="2:19" ht="30" customHeight="1">
      <c r="B854" s="77">
        <v>87</v>
      </c>
      <c r="C854" s="77" t="s">
        <v>145</v>
      </c>
      <c r="D854" s="77" t="s">
        <v>62</v>
      </c>
      <c r="E854" s="73" t="str">
        <f t="shared" si="29"/>
        <v>873. Cuidado Continuo por una vida con bienestar con enfoque diferencial étnicoComunitario</v>
      </c>
      <c r="F854" s="77" t="s">
        <v>146</v>
      </c>
      <c r="G854" s="77" t="s">
        <v>64</v>
      </c>
      <c r="H854" s="77" t="s">
        <v>65</v>
      </c>
      <c r="I854" s="73" t="s">
        <v>34</v>
      </c>
      <c r="J854" s="77" t="s">
        <v>35</v>
      </c>
      <c r="K854" s="77" t="s">
        <v>55</v>
      </c>
      <c r="L854" s="77" t="s">
        <v>6</v>
      </c>
      <c r="M854" s="80" t="s">
        <v>1</v>
      </c>
      <c r="N854" s="73" t="str">
        <f t="shared" si="28"/>
        <v>873. Cuidado Continuo por una vida con bienestar con enfoque diferencial étnicoComunitario4_SAN_CRISTOBAL2_NOVIEMBRE_2025</v>
      </c>
      <c r="O854" s="78">
        <v>25814832</v>
      </c>
      <c r="P854" s="78"/>
      <c r="Q854" s="78"/>
      <c r="R854" s="76">
        <v>0</v>
      </c>
      <c r="S854" s="79">
        <v>0</v>
      </c>
    </row>
    <row r="855" spans="2:19" ht="30" customHeight="1">
      <c r="B855" s="77">
        <v>88</v>
      </c>
      <c r="C855" s="77" t="s">
        <v>145</v>
      </c>
      <c r="D855" s="77" t="s">
        <v>62</v>
      </c>
      <c r="E855" s="73" t="str">
        <f t="shared" si="29"/>
        <v>883. Cuidado Continuo por una vida con bienestar con enfoque diferencial étnicoComunitario</v>
      </c>
      <c r="F855" s="77" t="s">
        <v>147</v>
      </c>
      <c r="G855" s="77" t="s">
        <v>64</v>
      </c>
      <c r="H855" s="77" t="s">
        <v>65</v>
      </c>
      <c r="I855" s="73" t="s">
        <v>34</v>
      </c>
      <c r="J855" s="77" t="s">
        <v>35</v>
      </c>
      <c r="K855" s="77" t="s">
        <v>55</v>
      </c>
      <c r="L855" s="77" t="s">
        <v>6</v>
      </c>
      <c r="M855" s="80" t="s">
        <v>1</v>
      </c>
      <c r="N855" s="73" t="str">
        <f t="shared" si="28"/>
        <v>883. Cuidado Continuo por una vida con bienestar con enfoque diferencial étnicoComunitario4_SAN_CRISTOBAL2_NOVIEMBRE_2025</v>
      </c>
      <c r="O855" s="78">
        <v>19848080</v>
      </c>
      <c r="P855" s="78"/>
      <c r="Q855" s="78"/>
      <c r="R855" s="76">
        <v>0</v>
      </c>
      <c r="S855" s="79">
        <v>0</v>
      </c>
    </row>
    <row r="856" spans="2:19" ht="30" customHeight="1">
      <c r="B856" s="77">
        <v>89</v>
      </c>
      <c r="C856" s="77" t="s">
        <v>145</v>
      </c>
      <c r="D856" s="77" t="s">
        <v>62</v>
      </c>
      <c r="E856" s="73" t="str">
        <f t="shared" si="29"/>
        <v>893. Cuidado Continuo por una vida con bienestar con enfoque diferencial étnicoComunitario</v>
      </c>
      <c r="F856" s="77" t="s">
        <v>148</v>
      </c>
      <c r="G856" s="77" t="s">
        <v>64</v>
      </c>
      <c r="H856" s="77" t="s">
        <v>65</v>
      </c>
      <c r="I856" s="73" t="s">
        <v>34</v>
      </c>
      <c r="J856" s="77" t="s">
        <v>35</v>
      </c>
      <c r="K856" s="77" t="s">
        <v>55</v>
      </c>
      <c r="L856" s="77" t="s">
        <v>6</v>
      </c>
      <c r="M856" s="80" t="s">
        <v>1</v>
      </c>
      <c r="N856" s="73" t="str">
        <f t="shared" si="28"/>
        <v>893. Cuidado Continuo por una vida con bienestar con enfoque diferencial étnicoComunitario4_SAN_CRISTOBAL2_NOVIEMBRE_2025</v>
      </c>
      <c r="O856" s="78">
        <v>33729408</v>
      </c>
      <c r="P856" s="78"/>
      <c r="Q856" s="78"/>
      <c r="R856" s="79">
        <v>0.5</v>
      </c>
      <c r="S856" s="79">
        <v>16864704</v>
      </c>
    </row>
    <row r="857" spans="2:19" ht="30" customHeight="1">
      <c r="B857" s="77">
        <v>90</v>
      </c>
      <c r="C857" s="77" t="s">
        <v>145</v>
      </c>
      <c r="D857" s="77" t="s">
        <v>62</v>
      </c>
      <c r="E857" s="73" t="str">
        <f t="shared" si="29"/>
        <v>903. Cuidado Continuo por una vida con bienestar con enfoque diferencial étnicoComunitario</v>
      </c>
      <c r="F857" s="77" t="s">
        <v>149</v>
      </c>
      <c r="G857" s="77" t="s">
        <v>64</v>
      </c>
      <c r="H857" s="77" t="s">
        <v>65</v>
      </c>
      <c r="I857" s="73" t="s">
        <v>34</v>
      </c>
      <c r="J857" s="77" t="s">
        <v>35</v>
      </c>
      <c r="K857" s="77" t="s">
        <v>55</v>
      </c>
      <c r="L857" s="77" t="s">
        <v>6</v>
      </c>
      <c r="M857" s="80" t="s">
        <v>1</v>
      </c>
      <c r="N857" s="73" t="str">
        <f t="shared" si="28"/>
        <v>903. Cuidado Continuo por una vida con bienestar con enfoque diferencial étnicoComunitario4_SAN_CRISTOBAL2_NOVIEMBRE_2025</v>
      </c>
      <c r="O857" s="78">
        <v>11243136</v>
      </c>
      <c r="P857" s="78"/>
      <c r="Q857" s="78"/>
      <c r="R857" s="76">
        <v>0</v>
      </c>
      <c r="S857" s="79">
        <v>0</v>
      </c>
    </row>
    <row r="858" spans="2:19" ht="30" customHeight="1">
      <c r="B858" s="77">
        <v>91</v>
      </c>
      <c r="C858" s="77" t="s">
        <v>145</v>
      </c>
      <c r="D858" s="77" t="s">
        <v>62</v>
      </c>
      <c r="E858" s="73" t="str">
        <f t="shared" si="29"/>
        <v>913. Cuidado Continuo por una vida con bienestar con enfoque diferencial étnicoComunitario</v>
      </c>
      <c r="F858" s="77" t="s">
        <v>150</v>
      </c>
      <c r="G858" s="77" t="s">
        <v>64</v>
      </c>
      <c r="H858" s="77" t="s">
        <v>65</v>
      </c>
      <c r="I858" s="73" t="s">
        <v>34</v>
      </c>
      <c r="J858" s="77" t="s">
        <v>35</v>
      </c>
      <c r="K858" s="77" t="s">
        <v>55</v>
      </c>
      <c r="L858" s="77" t="s">
        <v>6</v>
      </c>
      <c r="M858" s="80" t="s">
        <v>1</v>
      </c>
      <c r="N858" s="73" t="str">
        <f t="shared" si="28"/>
        <v>913. Cuidado Continuo por una vida con bienestar con enfoque diferencial étnicoComunitario4_SAN_CRISTOBAL2_NOVIEMBRE_2025</v>
      </c>
      <c r="O858" s="78">
        <v>19305648</v>
      </c>
      <c r="P858" s="78"/>
      <c r="Q858" s="78"/>
      <c r="R858" s="76">
        <v>0</v>
      </c>
      <c r="S858" s="79">
        <v>0</v>
      </c>
    </row>
    <row r="859" spans="2:19" ht="30" customHeight="1">
      <c r="B859" s="77">
        <v>92</v>
      </c>
      <c r="C859" s="77" t="s">
        <v>151</v>
      </c>
      <c r="D859" s="77" t="s">
        <v>62</v>
      </c>
      <c r="E859" s="73" t="str">
        <f t="shared" si="29"/>
        <v>924. Cuidado Continuo por una vida con bienestar con enfoque GéneroComunitario</v>
      </c>
      <c r="F859" s="77" t="s">
        <v>152</v>
      </c>
      <c r="G859" s="77" t="s">
        <v>64</v>
      </c>
      <c r="H859" s="77" t="s">
        <v>65</v>
      </c>
      <c r="I859" s="73" t="s">
        <v>34</v>
      </c>
      <c r="J859" s="77" t="s">
        <v>66</v>
      </c>
      <c r="K859" s="77" t="s">
        <v>39</v>
      </c>
      <c r="L859" s="77" t="s">
        <v>6</v>
      </c>
      <c r="M859" s="80" t="s">
        <v>1</v>
      </c>
      <c r="N859" s="73" t="str">
        <f t="shared" si="28"/>
        <v>924. Cuidado Continuo por una vida con bienestar con enfoque GéneroComunitario4_SAN_CRISTOBAL2_NOVIEMBRE_2025</v>
      </c>
      <c r="O859" s="78">
        <v>372151</v>
      </c>
      <c r="P859" s="78"/>
      <c r="Q859" s="78"/>
      <c r="R859" s="79">
        <v>14</v>
      </c>
      <c r="S859" s="79">
        <v>5210114</v>
      </c>
    </row>
    <row r="860" spans="2:19" ht="30" customHeight="1">
      <c r="B860" s="77">
        <v>93</v>
      </c>
      <c r="C860" s="77" t="s">
        <v>151</v>
      </c>
      <c r="D860" s="77" t="s">
        <v>62</v>
      </c>
      <c r="E860" s="73" t="str">
        <f t="shared" si="29"/>
        <v>934. Cuidado Continuo por una vida con bienestar con enfoque GéneroComunitario</v>
      </c>
      <c r="F860" s="77" t="s">
        <v>153</v>
      </c>
      <c r="G860" s="77" t="s">
        <v>85</v>
      </c>
      <c r="H860" s="77" t="s">
        <v>65</v>
      </c>
      <c r="I860" s="73" t="s">
        <v>34</v>
      </c>
      <c r="J860" s="77" t="s">
        <v>66</v>
      </c>
      <c r="K860" s="77" t="s">
        <v>39</v>
      </c>
      <c r="L860" s="77" t="s">
        <v>6</v>
      </c>
      <c r="M860" s="80" t="s">
        <v>1</v>
      </c>
      <c r="N860" s="73" t="str">
        <f t="shared" si="28"/>
        <v>934. Cuidado Continuo por una vida con bienestar con enfoque GéneroComunitario4_SAN_CRISTOBAL2_NOVIEMBRE_2025</v>
      </c>
      <c r="O860" s="78">
        <v>372151</v>
      </c>
      <c r="P860" s="78"/>
      <c r="Q860" s="78"/>
      <c r="R860" s="79">
        <v>5</v>
      </c>
      <c r="S860" s="79">
        <v>1860755</v>
      </c>
    </row>
    <row r="861" spans="2:19" ht="30" customHeight="1">
      <c r="B861" s="77">
        <v>94</v>
      </c>
      <c r="C861" s="77" t="s">
        <v>151</v>
      </c>
      <c r="D861" s="77" t="s">
        <v>62</v>
      </c>
      <c r="E861" s="73" t="str">
        <f t="shared" si="29"/>
        <v>944. Cuidado Continuo por una vida con bienestar con enfoque GéneroComunitario</v>
      </c>
      <c r="F861" s="77" t="s">
        <v>154</v>
      </c>
      <c r="G861" s="77" t="s">
        <v>64</v>
      </c>
      <c r="H861" s="77" t="s">
        <v>65</v>
      </c>
      <c r="I861" s="73" t="s">
        <v>34</v>
      </c>
      <c r="J861" s="77" t="s">
        <v>66</v>
      </c>
      <c r="K861" s="77" t="s">
        <v>39</v>
      </c>
      <c r="L861" s="77" t="s">
        <v>6</v>
      </c>
      <c r="M861" s="80" t="s">
        <v>1</v>
      </c>
      <c r="N861" s="73" t="str">
        <f t="shared" si="28"/>
        <v>944. Cuidado Continuo por una vida con bienestar con enfoque GéneroComunitario4_SAN_CRISTOBAL2_NOVIEMBRE_2025</v>
      </c>
      <c r="O861" s="78">
        <v>372151</v>
      </c>
      <c r="P861" s="78"/>
      <c r="Q861" s="78"/>
      <c r="R861" s="79">
        <v>2</v>
      </c>
      <c r="S861" s="79">
        <v>744302</v>
      </c>
    </row>
    <row r="862" spans="2:19" ht="30" customHeight="1">
      <c r="B862" s="77">
        <v>95</v>
      </c>
      <c r="C862" s="77" t="s">
        <v>151</v>
      </c>
      <c r="D862" s="77" t="s">
        <v>62</v>
      </c>
      <c r="E862" s="73" t="str">
        <f t="shared" si="29"/>
        <v>954. Cuidado Continuo por una vida con bienestar con enfoque GéneroComunitario</v>
      </c>
      <c r="F862" s="77" t="s">
        <v>155</v>
      </c>
      <c r="G862" s="77" t="s">
        <v>85</v>
      </c>
      <c r="H862" s="77" t="s">
        <v>65</v>
      </c>
      <c r="I862" s="73" t="s">
        <v>34</v>
      </c>
      <c r="J862" s="77" t="s">
        <v>66</v>
      </c>
      <c r="K862" s="77" t="s">
        <v>39</v>
      </c>
      <c r="L862" s="77" t="s">
        <v>6</v>
      </c>
      <c r="M862" s="80" t="s">
        <v>1</v>
      </c>
      <c r="N862" s="73" t="str">
        <f t="shared" si="28"/>
        <v>954. Cuidado Continuo por una vida con bienestar con enfoque GéneroComunitario4_SAN_CRISTOBAL2_NOVIEMBRE_2025</v>
      </c>
      <c r="O862" s="78">
        <v>70270</v>
      </c>
      <c r="P862" s="78"/>
      <c r="Q862" s="78"/>
      <c r="R862" s="79">
        <v>16</v>
      </c>
      <c r="S862" s="79">
        <v>1124320</v>
      </c>
    </row>
    <row r="863" spans="2:19" ht="30" customHeight="1">
      <c r="B863" s="77">
        <v>96</v>
      </c>
      <c r="C863" s="77" t="s">
        <v>151</v>
      </c>
      <c r="D863" s="77" t="s">
        <v>62</v>
      </c>
      <c r="E863" s="73" t="str">
        <f t="shared" si="29"/>
        <v>964. Cuidado Continuo por una vida con bienestar con enfoque GéneroComunitario</v>
      </c>
      <c r="F863" s="77" t="s">
        <v>156</v>
      </c>
      <c r="G863" s="77" t="s">
        <v>85</v>
      </c>
      <c r="H863" s="77" t="s">
        <v>65</v>
      </c>
      <c r="I863" s="73" t="s">
        <v>34</v>
      </c>
      <c r="J863" s="77" t="s">
        <v>66</v>
      </c>
      <c r="K863" s="77" t="s">
        <v>39</v>
      </c>
      <c r="L863" s="77" t="s">
        <v>6</v>
      </c>
      <c r="M863" s="80" t="s">
        <v>1</v>
      </c>
      <c r="N863" s="73" t="str">
        <f t="shared" si="28"/>
        <v>964. Cuidado Continuo por una vida con bienestar con enfoque GéneroComunitario4_SAN_CRISTOBAL2_NOVIEMBRE_2025</v>
      </c>
      <c r="O863" s="78">
        <v>70270</v>
      </c>
      <c r="P863" s="78"/>
      <c r="Q863" s="78"/>
      <c r="R863" s="79">
        <v>16</v>
      </c>
      <c r="S863" s="79">
        <v>1124320</v>
      </c>
    </row>
    <row r="864" spans="2:19" ht="30" customHeight="1">
      <c r="B864" s="77">
        <v>97</v>
      </c>
      <c r="C864" s="77" t="s">
        <v>151</v>
      </c>
      <c r="D864" s="77" t="s">
        <v>62</v>
      </c>
      <c r="E864" s="73" t="str">
        <f t="shared" si="29"/>
        <v>974. Cuidado Continuo por una vida con bienestar con enfoque GéneroComunitario</v>
      </c>
      <c r="F864" s="77" t="s">
        <v>157</v>
      </c>
      <c r="G864" s="77" t="s">
        <v>64</v>
      </c>
      <c r="H864" s="77" t="s">
        <v>65</v>
      </c>
      <c r="I864" s="73" t="s">
        <v>34</v>
      </c>
      <c r="J864" s="77" t="s">
        <v>66</v>
      </c>
      <c r="K864" s="77" t="s">
        <v>39</v>
      </c>
      <c r="L864" s="77" t="s">
        <v>6</v>
      </c>
      <c r="M864" s="80" t="s">
        <v>1</v>
      </c>
      <c r="N864" s="73" t="str">
        <f t="shared" si="28"/>
        <v>974. Cuidado Continuo por una vida con bienestar con enfoque GéneroComunitario4_SAN_CRISTOBAL2_NOVIEMBRE_2025</v>
      </c>
      <c r="O864" s="78">
        <v>215123</v>
      </c>
      <c r="P864" s="78"/>
      <c r="Q864" s="78"/>
      <c r="R864" s="79">
        <v>4</v>
      </c>
      <c r="S864" s="79">
        <v>860492</v>
      </c>
    </row>
    <row r="865" spans="2:19" ht="30" customHeight="1">
      <c r="B865" s="77">
        <v>98</v>
      </c>
      <c r="C865" s="77" t="s">
        <v>151</v>
      </c>
      <c r="D865" s="77" t="s">
        <v>62</v>
      </c>
      <c r="E865" s="73" t="str">
        <f t="shared" si="29"/>
        <v>984. Cuidado Continuo por una vida con bienestar con enfoque GéneroComunitario</v>
      </c>
      <c r="F865" s="77" t="s">
        <v>158</v>
      </c>
      <c r="G865" s="77" t="s">
        <v>85</v>
      </c>
      <c r="H865" s="77" t="s">
        <v>65</v>
      </c>
      <c r="I865" s="73" t="s">
        <v>34</v>
      </c>
      <c r="J865" s="77" t="s">
        <v>66</v>
      </c>
      <c r="K865" s="77" t="s">
        <v>39</v>
      </c>
      <c r="L865" s="77" t="s">
        <v>6</v>
      </c>
      <c r="M865" s="80" t="s">
        <v>1</v>
      </c>
      <c r="N865" s="73" t="str">
        <f t="shared" si="28"/>
        <v>984. Cuidado Continuo por una vida con bienestar con enfoque GéneroComunitario4_SAN_CRISTOBAL2_NOVIEMBRE_2025</v>
      </c>
      <c r="O865" s="78">
        <v>161342</v>
      </c>
      <c r="P865" s="78"/>
      <c r="Q865" s="78"/>
      <c r="R865" s="79">
        <v>4</v>
      </c>
      <c r="S865" s="79">
        <v>645368</v>
      </c>
    </row>
    <row r="866" spans="2:19" ht="30" customHeight="1">
      <c r="B866" s="77">
        <v>99</v>
      </c>
      <c r="C866" s="77" t="s">
        <v>151</v>
      </c>
      <c r="D866" s="77" t="s">
        <v>62</v>
      </c>
      <c r="E866" s="73" t="str">
        <f t="shared" si="29"/>
        <v>994. Cuidado Continuo por una vida con bienestar con enfoque GéneroComunitario</v>
      </c>
      <c r="F866" s="77" t="s">
        <v>159</v>
      </c>
      <c r="G866" s="77" t="s">
        <v>85</v>
      </c>
      <c r="H866" s="77" t="s">
        <v>65</v>
      </c>
      <c r="I866" s="73" t="s">
        <v>34</v>
      </c>
      <c r="J866" s="77" t="s">
        <v>35</v>
      </c>
      <c r="K866" s="77" t="s">
        <v>55</v>
      </c>
      <c r="L866" s="77" t="s">
        <v>6</v>
      </c>
      <c r="M866" s="80" t="s">
        <v>1</v>
      </c>
      <c r="N866" s="73" t="str">
        <f t="shared" si="28"/>
        <v>994. Cuidado Continuo por una vida con bienestar con enfoque GéneroComunitario4_SAN_CRISTOBAL2_NOVIEMBRE_2025</v>
      </c>
      <c r="O866" s="78">
        <v>5621568</v>
      </c>
      <c r="P866" s="78"/>
      <c r="Q866" s="78"/>
      <c r="R866" s="76">
        <v>0</v>
      </c>
      <c r="S866" s="79">
        <v>0</v>
      </c>
    </row>
    <row r="867" spans="2:19" ht="30" customHeight="1">
      <c r="B867" s="77">
        <v>100</v>
      </c>
      <c r="C867" s="77" t="s">
        <v>151</v>
      </c>
      <c r="D867" s="77" t="s">
        <v>62</v>
      </c>
      <c r="E867" s="73" t="str">
        <f t="shared" si="29"/>
        <v>1004. Cuidado Continuo por una vida con bienestar con enfoque GéneroComunitario</v>
      </c>
      <c r="F867" s="77" t="s">
        <v>160</v>
      </c>
      <c r="G867" s="77" t="s">
        <v>93</v>
      </c>
      <c r="H867" s="77" t="s">
        <v>65</v>
      </c>
      <c r="I867" s="73" t="s">
        <v>34</v>
      </c>
      <c r="J867" s="77" t="s">
        <v>94</v>
      </c>
      <c r="K867" s="77" t="s">
        <v>39</v>
      </c>
      <c r="L867" s="77" t="s">
        <v>6</v>
      </c>
      <c r="M867" s="80" t="s">
        <v>1</v>
      </c>
      <c r="N867" s="73" t="str">
        <f t="shared" si="28"/>
        <v>1004. Cuidado Continuo por una vida con bienestar con enfoque GéneroComunitario4_SAN_CRISTOBAL2_NOVIEMBRE_2025</v>
      </c>
      <c r="O867" s="78">
        <v>199714</v>
      </c>
      <c r="P867" s="78"/>
      <c r="Q867" s="78"/>
      <c r="R867" s="79">
        <v>5</v>
      </c>
      <c r="S867" s="79">
        <v>998570</v>
      </c>
    </row>
    <row r="868" spans="2:19" ht="30" customHeight="1">
      <c r="B868" s="77">
        <v>101</v>
      </c>
      <c r="C868" s="77" t="s">
        <v>161</v>
      </c>
      <c r="D868" s="77" t="s">
        <v>62</v>
      </c>
      <c r="E868" s="73" t="str">
        <f t="shared" si="29"/>
        <v>1015. Cuidado Continuo por una vida con bienestar con enfoque Población para formas extremas de exclusión:Comunitario</v>
      </c>
      <c r="F868" s="77" t="s">
        <v>162</v>
      </c>
      <c r="G868" s="77" t="s">
        <v>64</v>
      </c>
      <c r="H868" s="77" t="s">
        <v>65</v>
      </c>
      <c r="I868" s="73" t="s">
        <v>34</v>
      </c>
      <c r="J868" s="77" t="s">
        <v>66</v>
      </c>
      <c r="K868" s="77" t="s">
        <v>55</v>
      </c>
      <c r="L868" s="77" t="s">
        <v>6</v>
      </c>
      <c r="M868" s="80" t="s">
        <v>1</v>
      </c>
      <c r="N868" s="73" t="str">
        <f t="shared" si="28"/>
        <v>1015. Cuidado Continuo por una vida con bienestar con enfoque Población para formas extremas de exclusión:Comunitario4_SAN_CRISTOBAL2_NOVIEMBRE_2025</v>
      </c>
      <c r="O868" s="78">
        <v>322686</v>
      </c>
      <c r="P868" s="78"/>
      <c r="Q868" s="78"/>
      <c r="R868" s="76">
        <v>0</v>
      </c>
      <c r="S868" s="79">
        <v>0</v>
      </c>
    </row>
    <row r="869" spans="2:19" ht="30" customHeight="1">
      <c r="B869" s="77">
        <v>102</v>
      </c>
      <c r="C869" s="77" t="s">
        <v>161</v>
      </c>
      <c r="D869" s="77" t="s">
        <v>62</v>
      </c>
      <c r="E869" s="73" t="str">
        <f t="shared" si="29"/>
        <v>1025. Cuidado Continuo por una vida con bienestar con enfoque Población para formas extremas de exclusión:Comunitario</v>
      </c>
      <c r="F869" s="77" t="s">
        <v>163</v>
      </c>
      <c r="G869" s="77" t="s">
        <v>85</v>
      </c>
      <c r="H869" s="77" t="s">
        <v>65</v>
      </c>
      <c r="I869" s="73" t="s">
        <v>34</v>
      </c>
      <c r="J869" s="77" t="s">
        <v>66</v>
      </c>
      <c r="K869" s="77" t="s">
        <v>55</v>
      </c>
      <c r="L869" s="77" t="s">
        <v>6</v>
      </c>
      <c r="M869" s="80" t="s">
        <v>1</v>
      </c>
      <c r="N869" s="73" t="str">
        <f t="shared" si="28"/>
        <v>1025. Cuidado Continuo por una vida con bienestar con enfoque Población para formas extremas de exclusión:Comunitario4_SAN_CRISTOBAL2_NOVIEMBRE_2025</v>
      </c>
      <c r="O869" s="78">
        <v>322686</v>
      </c>
      <c r="P869" s="78"/>
      <c r="Q869" s="78"/>
      <c r="R869" s="76">
        <v>0</v>
      </c>
      <c r="S869" s="79">
        <v>0</v>
      </c>
    </row>
    <row r="870" spans="2:19" ht="30" customHeight="1">
      <c r="B870" s="77">
        <v>103</v>
      </c>
      <c r="C870" s="77" t="s">
        <v>161</v>
      </c>
      <c r="D870" s="77" t="s">
        <v>62</v>
      </c>
      <c r="E870" s="73" t="str">
        <f t="shared" si="29"/>
        <v>1035. Cuidado Continuo por una vida con bienestar con enfoque Población para formas extremas de exclusión:Comunitario</v>
      </c>
      <c r="F870" s="77" t="s">
        <v>164</v>
      </c>
      <c r="G870" s="77" t="s">
        <v>93</v>
      </c>
      <c r="H870" s="77" t="s">
        <v>65</v>
      </c>
      <c r="I870" s="73" t="s">
        <v>34</v>
      </c>
      <c r="J870" s="77" t="s">
        <v>66</v>
      </c>
      <c r="K870" s="77" t="s">
        <v>55</v>
      </c>
      <c r="L870" s="77" t="s">
        <v>6</v>
      </c>
      <c r="M870" s="80" t="s">
        <v>1</v>
      </c>
      <c r="N870" s="73" t="str">
        <f t="shared" si="28"/>
        <v>1035. Cuidado Continuo por una vida con bienestar con enfoque Población para formas extremas de exclusión:Comunitario4_SAN_CRISTOBAL2_NOVIEMBRE_2025</v>
      </c>
      <c r="O870" s="78">
        <v>53781</v>
      </c>
      <c r="P870" s="78"/>
      <c r="Q870" s="78"/>
      <c r="R870" s="76">
        <v>0</v>
      </c>
      <c r="S870" s="79">
        <v>0</v>
      </c>
    </row>
    <row r="871" spans="2:19" ht="30" customHeight="1">
      <c r="B871" s="77">
        <v>104</v>
      </c>
      <c r="C871" s="77" t="s">
        <v>161</v>
      </c>
      <c r="D871" s="77" t="s">
        <v>62</v>
      </c>
      <c r="E871" s="73" t="str">
        <f t="shared" si="29"/>
        <v>1045. Cuidado Continuo por una vida con bienestar con enfoque Población para formas extremas de exclusión:Comunitario</v>
      </c>
      <c r="F871" s="77" t="s">
        <v>165</v>
      </c>
      <c r="G871" s="77" t="s">
        <v>64</v>
      </c>
      <c r="H871" s="77" t="s">
        <v>65</v>
      </c>
      <c r="I871" s="73" t="s">
        <v>34</v>
      </c>
      <c r="J871" s="77" t="s">
        <v>66</v>
      </c>
      <c r="K871" s="77" t="s">
        <v>55</v>
      </c>
      <c r="L871" s="77" t="s">
        <v>6</v>
      </c>
      <c r="M871" s="80" t="s">
        <v>1</v>
      </c>
      <c r="N871" s="73" t="str">
        <f t="shared" si="28"/>
        <v>1045. Cuidado Continuo por una vida con bienestar con enfoque Población para formas extremas de exclusión:Comunitario4_SAN_CRISTOBAL2_NOVIEMBRE_2025</v>
      </c>
      <c r="O871" s="78">
        <v>210809</v>
      </c>
      <c r="P871" s="78"/>
      <c r="Q871" s="78"/>
      <c r="R871" s="76">
        <v>0</v>
      </c>
      <c r="S871" s="79">
        <v>0</v>
      </c>
    </row>
    <row r="872" spans="2:19" ht="30" customHeight="1">
      <c r="B872" s="77">
        <v>105</v>
      </c>
      <c r="C872" s="77" t="s">
        <v>161</v>
      </c>
      <c r="D872" s="77" t="s">
        <v>62</v>
      </c>
      <c r="E872" s="73" t="str">
        <f t="shared" si="29"/>
        <v>1055. Cuidado Continuo por una vida con bienestar con enfoque Población para formas extremas de exclusión:Comunitario</v>
      </c>
      <c r="F872" s="77" t="s">
        <v>166</v>
      </c>
      <c r="G872" s="77" t="s">
        <v>93</v>
      </c>
      <c r="H872" s="77" t="s">
        <v>65</v>
      </c>
      <c r="I872" s="73" t="s">
        <v>34</v>
      </c>
      <c r="J872" s="77" t="s">
        <v>94</v>
      </c>
      <c r="K872" s="77" t="s">
        <v>55</v>
      </c>
      <c r="L872" s="77" t="s">
        <v>6</v>
      </c>
      <c r="M872" s="80" t="s">
        <v>1</v>
      </c>
      <c r="N872" s="73" t="str">
        <f t="shared" si="28"/>
        <v>1055. Cuidado Continuo por una vida con bienestar con enfoque Población para formas extremas de exclusión:Comunitario4_SAN_CRISTOBAL2_NOVIEMBRE_2025</v>
      </c>
      <c r="O872" s="78">
        <v>281078</v>
      </c>
      <c r="P872" s="78"/>
      <c r="Q872" s="78"/>
      <c r="R872" s="76">
        <v>0</v>
      </c>
      <c r="S872" s="79">
        <v>0</v>
      </c>
    </row>
    <row r="873" spans="2:19" ht="30" customHeight="1">
      <c r="B873" s="77">
        <v>106</v>
      </c>
      <c r="C873" s="77" t="s">
        <v>161</v>
      </c>
      <c r="D873" s="77" t="s">
        <v>62</v>
      </c>
      <c r="E873" s="73" t="str">
        <f t="shared" si="29"/>
        <v>1065. Cuidado Continuo por una vida con bienestar con enfoque Población para formas extremas de exclusión:Comunitario</v>
      </c>
      <c r="F873" s="77" t="s">
        <v>167</v>
      </c>
      <c r="G873" s="77" t="s">
        <v>64</v>
      </c>
      <c r="H873" s="77" t="s">
        <v>65</v>
      </c>
      <c r="I873" s="73" t="s">
        <v>34</v>
      </c>
      <c r="J873" s="77" t="s">
        <v>66</v>
      </c>
      <c r="K873" s="77" t="s">
        <v>39</v>
      </c>
      <c r="L873" s="77" t="s">
        <v>6</v>
      </c>
      <c r="M873" s="80" t="s">
        <v>1</v>
      </c>
      <c r="N873" s="73" t="str">
        <f t="shared" si="28"/>
        <v>1065. Cuidado Continuo por una vida con bienestar con enfoque Población para formas extremas de exclusión:Comunitario4_SAN_CRISTOBAL2_NOVIEMBRE_2025</v>
      </c>
      <c r="O873" s="78">
        <v>210809</v>
      </c>
      <c r="P873" s="78"/>
      <c r="Q873" s="78"/>
      <c r="R873" s="79">
        <v>20</v>
      </c>
      <c r="S873" s="79">
        <v>4216180</v>
      </c>
    </row>
    <row r="874" spans="2:19" ht="30" customHeight="1">
      <c r="B874" s="77">
        <v>107</v>
      </c>
      <c r="C874" s="77" t="s">
        <v>161</v>
      </c>
      <c r="D874" s="77" t="s">
        <v>62</v>
      </c>
      <c r="E874" s="73" t="str">
        <f t="shared" si="29"/>
        <v>1075. Cuidado Continuo por una vida con bienestar con enfoque Población para formas extremas de exclusión:Comunitario</v>
      </c>
      <c r="F874" s="77" t="s">
        <v>168</v>
      </c>
      <c r="G874" s="77" t="s">
        <v>85</v>
      </c>
      <c r="H874" s="77" t="s">
        <v>65</v>
      </c>
      <c r="I874" s="73" t="s">
        <v>34</v>
      </c>
      <c r="J874" s="77" t="s">
        <v>66</v>
      </c>
      <c r="K874" s="77" t="s">
        <v>39</v>
      </c>
      <c r="L874" s="77" t="s">
        <v>6</v>
      </c>
      <c r="M874" s="80" t="s">
        <v>1</v>
      </c>
      <c r="N874" s="73" t="str">
        <f t="shared" si="28"/>
        <v>1075. Cuidado Continuo por una vida con bienestar con enfoque Población para formas extremas de exclusión:Comunitario4_SAN_CRISTOBAL2_NOVIEMBRE_2025</v>
      </c>
      <c r="O874" s="78">
        <v>55938</v>
      </c>
      <c r="P874" s="78"/>
      <c r="Q874" s="78"/>
      <c r="R874" s="79">
        <v>16</v>
      </c>
      <c r="S874" s="79">
        <v>895008</v>
      </c>
    </row>
    <row r="875" spans="2:19" ht="30" customHeight="1">
      <c r="B875" s="77">
        <v>108</v>
      </c>
      <c r="C875" s="77" t="s">
        <v>161</v>
      </c>
      <c r="D875" s="77" t="s">
        <v>62</v>
      </c>
      <c r="E875" s="73" t="str">
        <f t="shared" si="29"/>
        <v>1085. Cuidado Continuo por una vida con bienestar con enfoque Población para formas extremas de exclusión:Comunitario</v>
      </c>
      <c r="F875" s="77" t="s">
        <v>169</v>
      </c>
      <c r="G875" s="77" t="s">
        <v>85</v>
      </c>
      <c r="H875" s="77" t="s">
        <v>65</v>
      </c>
      <c r="I875" s="73" t="s">
        <v>34</v>
      </c>
      <c r="J875" s="77" t="s">
        <v>66</v>
      </c>
      <c r="K875" s="77" t="s">
        <v>39</v>
      </c>
      <c r="L875" s="77" t="s">
        <v>6</v>
      </c>
      <c r="M875" s="80" t="s">
        <v>1</v>
      </c>
      <c r="N875" s="73" t="str">
        <f t="shared" si="28"/>
        <v>1085. Cuidado Continuo por una vida con bienestar con enfoque Población para formas extremas de exclusión:Comunitario4_SAN_CRISTOBAL2_NOVIEMBRE_2025</v>
      </c>
      <c r="O875" s="78">
        <v>210809</v>
      </c>
      <c r="P875" s="78"/>
      <c r="Q875" s="78"/>
      <c r="R875" s="79">
        <v>20</v>
      </c>
      <c r="S875" s="79">
        <v>4216180</v>
      </c>
    </row>
    <row r="876" spans="2:19" ht="30" customHeight="1">
      <c r="B876" s="77">
        <v>109</v>
      </c>
      <c r="C876" s="77" t="s">
        <v>161</v>
      </c>
      <c r="D876" s="77" t="s">
        <v>62</v>
      </c>
      <c r="E876" s="73" t="str">
        <f t="shared" si="29"/>
        <v>1095. Cuidado Continuo por una vida con bienestar con enfoque Población para formas extremas de exclusión:Comunitario</v>
      </c>
      <c r="F876" s="77" t="s">
        <v>170</v>
      </c>
      <c r="G876" s="77" t="s">
        <v>93</v>
      </c>
      <c r="H876" s="77" t="s">
        <v>65</v>
      </c>
      <c r="I876" s="73" t="s">
        <v>34</v>
      </c>
      <c r="J876" s="77" t="s">
        <v>94</v>
      </c>
      <c r="K876" s="77" t="s">
        <v>39</v>
      </c>
      <c r="L876" s="77" t="s">
        <v>6</v>
      </c>
      <c r="M876" s="80" t="s">
        <v>1</v>
      </c>
      <c r="N876" s="73" t="str">
        <f t="shared" si="28"/>
        <v>1095. Cuidado Continuo por una vida con bienestar con enfoque Población para formas extremas de exclusión:Comunitario4_SAN_CRISTOBAL2_NOVIEMBRE_2025</v>
      </c>
      <c r="O876" s="78">
        <v>199714</v>
      </c>
      <c r="P876" s="78"/>
      <c r="Q876" s="78"/>
      <c r="R876" s="79">
        <v>2</v>
      </c>
      <c r="S876" s="79">
        <v>399428</v>
      </c>
    </row>
    <row r="877" spans="2:19" ht="30" customHeight="1">
      <c r="B877" s="77">
        <v>110</v>
      </c>
      <c r="C877" s="77" t="s">
        <v>161</v>
      </c>
      <c r="D877" s="77" t="s">
        <v>73</v>
      </c>
      <c r="E877" s="73" t="str">
        <f t="shared" si="29"/>
        <v>1105. Cuidado Continuo por una vida con bienestar con enfoque Población para formas extremas de exclusión:Laboral</v>
      </c>
      <c r="F877" s="77" t="s">
        <v>171</v>
      </c>
      <c r="G877" s="77" t="s">
        <v>64</v>
      </c>
      <c r="H877" s="77" t="s">
        <v>65</v>
      </c>
      <c r="I877" s="73" t="s">
        <v>34</v>
      </c>
      <c r="J877" s="77" t="s">
        <v>66</v>
      </c>
      <c r="K877" s="77" t="s">
        <v>39</v>
      </c>
      <c r="L877" s="77" t="s">
        <v>6</v>
      </c>
      <c r="M877" s="80" t="s">
        <v>1</v>
      </c>
      <c r="N877" s="73" t="str">
        <f t="shared" si="28"/>
        <v>1105. Cuidado Continuo por una vida con bienestar con enfoque Población para formas extremas de exclusión:Laboral4_SAN_CRISTOBAL2_NOVIEMBRE_2025</v>
      </c>
      <c r="O877" s="78">
        <v>316213</v>
      </c>
      <c r="P877" s="78"/>
      <c r="Q877" s="78"/>
      <c r="R877" s="76">
        <v>0</v>
      </c>
      <c r="S877" s="79">
        <v>0</v>
      </c>
    </row>
    <row r="878" spans="2:19" ht="30" customHeight="1">
      <c r="B878" s="77">
        <v>111</v>
      </c>
      <c r="C878" s="77" t="s">
        <v>161</v>
      </c>
      <c r="D878" s="77" t="s">
        <v>73</v>
      </c>
      <c r="E878" s="73" t="str">
        <f t="shared" si="29"/>
        <v>1115. Cuidado Continuo por una vida con bienestar con enfoque Población para formas extremas de exclusión:Laboral</v>
      </c>
      <c r="F878" s="77" t="s">
        <v>172</v>
      </c>
      <c r="G878" s="77" t="s">
        <v>85</v>
      </c>
      <c r="H878" s="77" t="s">
        <v>65</v>
      </c>
      <c r="I878" s="73" t="s">
        <v>34</v>
      </c>
      <c r="J878" s="77" t="s">
        <v>173</v>
      </c>
      <c r="K878" s="77" t="s">
        <v>39</v>
      </c>
      <c r="L878" s="77" t="s">
        <v>6</v>
      </c>
      <c r="M878" s="80" t="s">
        <v>1</v>
      </c>
      <c r="N878" s="73" t="str">
        <f t="shared" si="28"/>
        <v>1115. Cuidado Continuo por una vida con bienestar con enfoque Población para formas extremas de exclusión:Laboral4_SAN_CRISTOBAL2_NOVIEMBRE_2025</v>
      </c>
      <c r="O878" s="78">
        <v>421618</v>
      </c>
      <c r="P878" s="78"/>
      <c r="Q878" s="78"/>
      <c r="R878" s="76">
        <v>0</v>
      </c>
      <c r="S878" s="79">
        <v>0</v>
      </c>
    </row>
    <row r="879" spans="2:19" ht="30" customHeight="1">
      <c r="B879" s="77">
        <v>112</v>
      </c>
      <c r="C879" s="77" t="s">
        <v>161</v>
      </c>
      <c r="D879" s="77" t="s">
        <v>73</v>
      </c>
      <c r="E879" s="73" t="str">
        <f t="shared" si="29"/>
        <v>1125. Cuidado Continuo por una vida con bienestar con enfoque Población para formas extremas de exclusión:Laboral</v>
      </c>
      <c r="F879" s="77" t="s">
        <v>174</v>
      </c>
      <c r="G879" s="77" t="s">
        <v>64</v>
      </c>
      <c r="H879" s="77" t="s">
        <v>65</v>
      </c>
      <c r="I879" s="73" t="s">
        <v>34</v>
      </c>
      <c r="J879" s="77" t="s">
        <v>66</v>
      </c>
      <c r="K879" s="77" t="s">
        <v>39</v>
      </c>
      <c r="L879" s="77" t="s">
        <v>6</v>
      </c>
      <c r="M879" s="80" t="s">
        <v>1</v>
      </c>
      <c r="N879" s="73" t="str">
        <f t="shared" si="28"/>
        <v>1125. Cuidado Continuo por una vida con bienestar con enfoque Población para formas extremas de exclusión:Laboral4_SAN_CRISTOBAL2_NOVIEMBRE_2025</v>
      </c>
      <c r="O879" s="78">
        <v>140539</v>
      </c>
      <c r="P879" s="78"/>
      <c r="Q879" s="78"/>
      <c r="R879" s="76">
        <v>0</v>
      </c>
      <c r="S879" s="79">
        <v>0</v>
      </c>
    </row>
    <row r="880" spans="2:19" ht="30" customHeight="1">
      <c r="B880" s="77">
        <v>113</v>
      </c>
      <c r="C880" s="77" t="s">
        <v>161</v>
      </c>
      <c r="D880" s="77" t="s">
        <v>73</v>
      </c>
      <c r="E880" s="73" t="str">
        <f t="shared" si="29"/>
        <v>1135. Cuidado Continuo por una vida con bienestar con enfoque Población para formas extremas de exclusión:Laboral</v>
      </c>
      <c r="F880" s="77" t="s">
        <v>175</v>
      </c>
      <c r="G880" s="77" t="s">
        <v>85</v>
      </c>
      <c r="H880" s="77" t="s">
        <v>65</v>
      </c>
      <c r="I880" s="73" t="s">
        <v>34</v>
      </c>
      <c r="J880" s="77" t="s">
        <v>132</v>
      </c>
      <c r="K880" s="77" t="s">
        <v>39</v>
      </c>
      <c r="L880" s="77" t="s">
        <v>6</v>
      </c>
      <c r="M880" s="80" t="s">
        <v>1</v>
      </c>
      <c r="N880" s="73" t="str">
        <f t="shared" si="28"/>
        <v>1135. Cuidado Continuo por una vida con bienestar con enfoque Población para formas extremas de exclusión:Laboral4_SAN_CRISTOBAL2_NOVIEMBRE_2025</v>
      </c>
      <c r="O880" s="78">
        <v>70270</v>
      </c>
      <c r="P880" s="78"/>
      <c r="Q880" s="78"/>
      <c r="R880" s="76">
        <v>0</v>
      </c>
      <c r="S880" s="79">
        <v>0</v>
      </c>
    </row>
    <row r="881" spans="2:19" ht="30" customHeight="1">
      <c r="B881" s="77">
        <v>114</v>
      </c>
      <c r="C881" s="77" t="s">
        <v>161</v>
      </c>
      <c r="D881" s="77" t="s">
        <v>73</v>
      </c>
      <c r="E881" s="73" t="str">
        <f t="shared" si="29"/>
        <v>1145. Cuidado Continuo por una vida con bienestar con enfoque Población para formas extremas de exclusión:Laboral</v>
      </c>
      <c r="F881" s="77" t="s">
        <v>176</v>
      </c>
      <c r="G881" s="77" t="s">
        <v>93</v>
      </c>
      <c r="H881" s="77" t="s">
        <v>65</v>
      </c>
      <c r="I881" s="73" t="s">
        <v>34</v>
      </c>
      <c r="J881" s="77" t="s">
        <v>177</v>
      </c>
      <c r="K881" s="77" t="s">
        <v>39</v>
      </c>
      <c r="L881" s="77" t="s">
        <v>6</v>
      </c>
      <c r="M881" s="80" t="s">
        <v>1</v>
      </c>
      <c r="N881" s="73" t="str">
        <f t="shared" si="28"/>
        <v>1145. Cuidado Continuo por una vida con bienestar con enfoque Población para formas extremas de exclusión:Laboral4_SAN_CRISTOBAL2_NOVIEMBRE_2025</v>
      </c>
      <c r="O881" s="78">
        <v>19971</v>
      </c>
      <c r="P881" s="78"/>
      <c r="Q881" s="78"/>
      <c r="R881" s="76">
        <v>0</v>
      </c>
      <c r="S881" s="79">
        <v>0</v>
      </c>
    </row>
    <row r="882" spans="2:19" ht="30" customHeight="1">
      <c r="B882" s="77">
        <v>115</v>
      </c>
      <c r="C882" s="77" t="s">
        <v>161</v>
      </c>
      <c r="D882" s="77" t="s">
        <v>73</v>
      </c>
      <c r="E882" s="73" t="str">
        <f t="shared" si="29"/>
        <v>1155. Cuidado Continuo por una vida con bienestar con enfoque Población para formas extremas de exclusión:Laboral</v>
      </c>
      <c r="F882" s="77" t="s">
        <v>178</v>
      </c>
      <c r="G882" s="77" t="s">
        <v>85</v>
      </c>
      <c r="H882" s="77" t="s">
        <v>65</v>
      </c>
      <c r="I882" s="73" t="s">
        <v>34</v>
      </c>
      <c r="J882" s="77" t="s">
        <v>179</v>
      </c>
      <c r="K882" s="77" t="s">
        <v>39</v>
      </c>
      <c r="L882" s="77" t="s">
        <v>6</v>
      </c>
      <c r="M882" s="80" t="s">
        <v>1</v>
      </c>
      <c r="N882" s="73" t="str">
        <f t="shared" si="28"/>
        <v>1155. Cuidado Continuo por una vida con bienestar con enfoque Población para formas extremas de exclusión:Laboral4_SAN_CRISTOBAL2_NOVIEMBRE_2025</v>
      </c>
      <c r="O882" s="78">
        <v>70270</v>
      </c>
      <c r="P882" s="78"/>
      <c r="Q882" s="78"/>
      <c r="R882" s="76">
        <v>0</v>
      </c>
      <c r="S882" s="79">
        <v>0</v>
      </c>
    </row>
    <row r="883" spans="2:19" ht="30" customHeight="1">
      <c r="B883" s="77">
        <v>116</v>
      </c>
      <c r="C883" s="77" t="s">
        <v>180</v>
      </c>
      <c r="D883" s="77" t="s">
        <v>67</v>
      </c>
      <c r="E883" s="73" t="str">
        <f t="shared" si="29"/>
        <v xml:space="preserve">1166. Cuidado Continuo por una vida con bienestar para la población migrante internacional de BogotáEducativo </v>
      </c>
      <c r="F883" s="77" t="s">
        <v>181</v>
      </c>
      <c r="G883" s="77" t="s">
        <v>64</v>
      </c>
      <c r="H883" s="77" t="s">
        <v>65</v>
      </c>
      <c r="I883" s="73" t="s">
        <v>34</v>
      </c>
      <c r="J883" s="77" t="s">
        <v>66</v>
      </c>
      <c r="K883" s="77" t="s">
        <v>39</v>
      </c>
      <c r="L883" s="77" t="s">
        <v>6</v>
      </c>
      <c r="M883" s="80" t="s">
        <v>1</v>
      </c>
      <c r="N883" s="73" t="str">
        <f t="shared" si="28"/>
        <v>1166. Cuidado Continuo por una vida con bienestar para la población migrante internacional de BogotáEducativo 4_SAN_CRISTOBAL2_NOVIEMBRE_2025</v>
      </c>
      <c r="O883" s="78">
        <v>105404</v>
      </c>
      <c r="P883" s="78"/>
      <c r="Q883" s="78"/>
      <c r="R883" s="76">
        <v>0</v>
      </c>
      <c r="S883" s="79">
        <v>0</v>
      </c>
    </row>
    <row r="884" spans="2:19" ht="30" customHeight="1">
      <c r="B884" s="77">
        <v>117</v>
      </c>
      <c r="C884" s="77" t="s">
        <v>182</v>
      </c>
      <c r="D884" s="77" t="s">
        <v>67</v>
      </c>
      <c r="E884" s="73" t="str">
        <f t="shared" si="29"/>
        <v xml:space="preserve">1177. Cuidado Continuo por una vida con bienestar para la población con discapacidadEducativo </v>
      </c>
      <c r="F884" s="77" t="s">
        <v>183</v>
      </c>
      <c r="G884" s="77" t="s">
        <v>64</v>
      </c>
      <c r="H884" s="77" t="s">
        <v>65</v>
      </c>
      <c r="I884" s="73" t="s">
        <v>34</v>
      </c>
      <c r="J884" s="77" t="s">
        <v>66</v>
      </c>
      <c r="K884" s="77" t="s">
        <v>39</v>
      </c>
      <c r="L884" s="77" t="s">
        <v>6</v>
      </c>
      <c r="M884" s="80" t="s">
        <v>1</v>
      </c>
      <c r="N884" s="73" t="str">
        <f t="shared" si="28"/>
        <v>1177. Cuidado Continuo por una vida con bienestar para la población con discapacidadEducativo 4_SAN_CRISTOBAL2_NOVIEMBRE_2025</v>
      </c>
      <c r="O884" s="78">
        <v>161342</v>
      </c>
      <c r="P884" s="78"/>
      <c r="Q884" s="78"/>
      <c r="R884" s="79">
        <v>15</v>
      </c>
      <c r="S884" s="79">
        <v>2420130</v>
      </c>
    </row>
    <row r="885" spans="2:19" ht="30" customHeight="1">
      <c r="B885" s="77">
        <v>117</v>
      </c>
      <c r="C885" s="77" t="s">
        <v>182</v>
      </c>
      <c r="D885" s="77" t="s">
        <v>73</v>
      </c>
      <c r="E885" s="73" t="str">
        <f t="shared" si="29"/>
        <v>1177. Cuidado Continuo por una vida con bienestar para la población con discapacidadLaboral</v>
      </c>
      <c r="F885" s="77" t="s">
        <v>183</v>
      </c>
      <c r="G885" s="77" t="s">
        <v>64</v>
      </c>
      <c r="H885" s="77" t="s">
        <v>65</v>
      </c>
      <c r="I885" s="73" t="s">
        <v>34</v>
      </c>
      <c r="J885" s="77" t="s">
        <v>66</v>
      </c>
      <c r="K885" s="77" t="s">
        <v>36</v>
      </c>
      <c r="L885" s="77" t="s">
        <v>6</v>
      </c>
      <c r="M885" s="80" t="s">
        <v>1</v>
      </c>
      <c r="N885" s="73" t="str">
        <f t="shared" si="28"/>
        <v>1177. Cuidado Continuo por una vida con bienestar para la población con discapacidadLaboral4_SAN_CRISTOBAL2_NOVIEMBRE_2025</v>
      </c>
      <c r="O885" s="78">
        <v>161342</v>
      </c>
      <c r="P885" s="78"/>
      <c r="Q885" s="78"/>
      <c r="R885" s="76">
        <v>0</v>
      </c>
      <c r="S885" s="79">
        <v>0</v>
      </c>
    </row>
    <row r="886" spans="2:19" ht="30" customHeight="1">
      <c r="B886" s="77">
        <v>118</v>
      </c>
      <c r="C886" s="77" t="s">
        <v>182</v>
      </c>
      <c r="D886" s="77" t="s">
        <v>62</v>
      </c>
      <c r="E886" s="73" t="str">
        <f t="shared" si="29"/>
        <v>1187. Cuidado Continuo por una vida con bienestar para la población con discapacidadComunitario</v>
      </c>
      <c r="F886" s="77" t="s">
        <v>184</v>
      </c>
      <c r="G886" s="77" t="s">
        <v>64</v>
      </c>
      <c r="H886" s="77" t="s">
        <v>65</v>
      </c>
      <c r="I886" s="73" t="s">
        <v>34</v>
      </c>
      <c r="J886" s="77" t="s">
        <v>83</v>
      </c>
      <c r="K886" s="77" t="s">
        <v>39</v>
      </c>
      <c r="L886" s="77" t="s">
        <v>6</v>
      </c>
      <c r="M886" s="80" t="s">
        <v>1</v>
      </c>
      <c r="N886" s="73" t="str">
        <f t="shared" si="28"/>
        <v>1187. Cuidado Continuo por una vida con bienestar para la población con discapacidadComunitario4_SAN_CRISTOBAL2_NOVIEMBRE_2025</v>
      </c>
      <c r="O886" s="78">
        <v>992404</v>
      </c>
      <c r="P886" s="78"/>
      <c r="Q886" s="78"/>
      <c r="R886" s="79">
        <v>4</v>
      </c>
      <c r="S886" s="79">
        <v>3969616</v>
      </c>
    </row>
    <row r="887" spans="2:19" ht="30" customHeight="1">
      <c r="B887" s="77">
        <v>119</v>
      </c>
      <c r="C887" s="77" t="s">
        <v>182</v>
      </c>
      <c r="D887" s="77" t="s">
        <v>62</v>
      </c>
      <c r="E887" s="73" t="str">
        <f t="shared" si="29"/>
        <v>1197. Cuidado Continuo por una vida con bienestar para la población con discapacidadComunitario</v>
      </c>
      <c r="F887" s="77" t="s">
        <v>185</v>
      </c>
      <c r="G887" s="77" t="s">
        <v>64</v>
      </c>
      <c r="H887" s="77" t="s">
        <v>65</v>
      </c>
      <c r="I887" s="73" t="s">
        <v>34</v>
      </c>
      <c r="J887" s="77" t="s">
        <v>66</v>
      </c>
      <c r="K887" s="77" t="s">
        <v>39</v>
      </c>
      <c r="L887" s="77" t="s">
        <v>6</v>
      </c>
      <c r="M887" s="80" t="s">
        <v>1</v>
      </c>
      <c r="N887" s="73" t="str">
        <f t="shared" si="28"/>
        <v>1197. Cuidado Continuo por una vida con bienestar para la población con discapacidadComunitario4_SAN_CRISTOBAL2_NOVIEMBRE_2025</v>
      </c>
      <c r="O887" s="78">
        <v>355662</v>
      </c>
      <c r="P887" s="78"/>
      <c r="Q887" s="78"/>
      <c r="R887" s="79">
        <v>8</v>
      </c>
      <c r="S887" s="79">
        <v>2845296</v>
      </c>
    </row>
    <row r="888" spans="2:19" ht="30" customHeight="1">
      <c r="B888" s="77">
        <v>120</v>
      </c>
      <c r="C888" s="77" t="s">
        <v>182</v>
      </c>
      <c r="D888" s="77" t="s">
        <v>62</v>
      </c>
      <c r="E888" s="73" t="str">
        <f t="shared" si="29"/>
        <v>1207. Cuidado Continuo por una vida con bienestar para la población con discapacidadComunitario</v>
      </c>
      <c r="F888" s="77" t="s">
        <v>186</v>
      </c>
      <c r="G888" s="77" t="s">
        <v>64</v>
      </c>
      <c r="H888" s="77" t="s">
        <v>65</v>
      </c>
      <c r="I888" s="73" t="s">
        <v>34</v>
      </c>
      <c r="J888" s="77" t="s">
        <v>187</v>
      </c>
      <c r="K888" s="77" t="s">
        <v>39</v>
      </c>
      <c r="L888" s="77" t="s">
        <v>6</v>
      </c>
      <c r="M888" s="80" t="s">
        <v>1</v>
      </c>
      <c r="N888" s="73" t="str">
        <f t="shared" si="28"/>
        <v>1207. Cuidado Continuo por una vida con bienestar para la población con discapacidadComunitario4_SAN_CRISTOBAL2_NOVIEMBRE_2025</v>
      </c>
      <c r="O888" s="78">
        <v>1422652</v>
      </c>
      <c r="P888" s="78"/>
      <c r="Q888" s="78"/>
      <c r="R888" s="79">
        <v>1</v>
      </c>
      <c r="S888" s="79">
        <v>1422652</v>
      </c>
    </row>
    <row r="889" spans="2:19" ht="30" customHeight="1">
      <c r="B889" s="77">
        <v>121</v>
      </c>
      <c r="C889" s="77" t="s">
        <v>182</v>
      </c>
      <c r="D889" s="77" t="s">
        <v>62</v>
      </c>
      <c r="E889" s="73" t="str">
        <f t="shared" si="29"/>
        <v>1217. Cuidado Continuo por una vida con bienestar para la población con discapacidadComunitario</v>
      </c>
      <c r="F889" s="77" t="s">
        <v>188</v>
      </c>
      <c r="G889" s="77" t="s">
        <v>93</v>
      </c>
      <c r="H889" s="77" t="s">
        <v>65</v>
      </c>
      <c r="I889" s="73" t="s">
        <v>34</v>
      </c>
      <c r="J889" s="77" t="s">
        <v>132</v>
      </c>
      <c r="K889" s="77" t="s">
        <v>39</v>
      </c>
      <c r="L889" s="77" t="s">
        <v>6</v>
      </c>
      <c r="M889" s="80" t="s">
        <v>1</v>
      </c>
      <c r="N889" s="73" t="str">
        <f t="shared" si="28"/>
        <v>1217. Cuidado Continuo por una vida con bienestar para la población con discapacidadComunitario4_SAN_CRISTOBAL2_NOVIEMBRE_2025</v>
      </c>
      <c r="O889" s="78">
        <v>35135</v>
      </c>
      <c r="P889" s="78"/>
      <c r="Q889" s="78"/>
      <c r="R889" s="79">
        <v>6</v>
      </c>
      <c r="S889" s="79">
        <v>210810</v>
      </c>
    </row>
    <row r="890" spans="2:19" ht="30" customHeight="1">
      <c r="B890" s="77">
        <v>122</v>
      </c>
      <c r="C890" s="77" t="s">
        <v>182</v>
      </c>
      <c r="D890" s="77" t="s">
        <v>62</v>
      </c>
      <c r="E890" s="73" t="str">
        <f t="shared" si="29"/>
        <v>1227. Cuidado Continuo por una vida con bienestar para la población con discapacidadComunitario</v>
      </c>
      <c r="F890" s="77" t="s">
        <v>189</v>
      </c>
      <c r="G890" s="77" t="s">
        <v>85</v>
      </c>
      <c r="H890" s="77" t="s">
        <v>65</v>
      </c>
      <c r="I890" s="73" t="s">
        <v>34</v>
      </c>
      <c r="J890" s="77" t="s">
        <v>190</v>
      </c>
      <c r="K890" s="77" t="s">
        <v>39</v>
      </c>
      <c r="L890" s="77" t="s">
        <v>6</v>
      </c>
      <c r="M890" s="80" t="s">
        <v>1</v>
      </c>
      <c r="N890" s="73" t="str">
        <f t="shared" si="28"/>
        <v>1227. Cuidado Continuo por una vida con bienestar para la población con discapacidadComunitario4_SAN_CRISTOBAL2_NOVIEMBRE_2025</v>
      </c>
      <c r="O890" s="78">
        <v>53781</v>
      </c>
      <c r="P890" s="78"/>
      <c r="Q890" s="78"/>
      <c r="R890" s="79">
        <v>6</v>
      </c>
      <c r="S890" s="79">
        <v>322686</v>
      </c>
    </row>
    <row r="891" spans="2:19" ht="30" customHeight="1">
      <c r="B891" s="77">
        <v>123</v>
      </c>
      <c r="C891" s="77" t="s">
        <v>182</v>
      </c>
      <c r="D891" s="77" t="s">
        <v>68</v>
      </c>
      <c r="E891" s="73" t="str">
        <f t="shared" si="29"/>
        <v>1237. Cuidado Continuo por una vida con bienestar para la población con discapacidadInstitucional</v>
      </c>
      <c r="F891" s="77" t="s">
        <v>191</v>
      </c>
      <c r="G891" s="77" t="s">
        <v>64</v>
      </c>
      <c r="H891" s="77" t="s">
        <v>65</v>
      </c>
      <c r="I891" s="73" t="s">
        <v>34</v>
      </c>
      <c r="J891" s="77" t="s">
        <v>66</v>
      </c>
      <c r="K891" s="77" t="s">
        <v>39</v>
      </c>
      <c r="L891" s="77" t="s">
        <v>6</v>
      </c>
      <c r="M891" s="80" t="s">
        <v>1</v>
      </c>
      <c r="N891" s="73" t="str">
        <f t="shared" si="28"/>
        <v>1237. Cuidado Continuo por una vida con bienestar para la población con discapacidadInstitucional4_SAN_CRISTOBAL2_NOVIEMBRE_2025</v>
      </c>
      <c r="O891" s="78">
        <v>266747</v>
      </c>
      <c r="P891" s="78"/>
      <c r="Q891" s="78"/>
      <c r="R891" s="79">
        <v>6</v>
      </c>
      <c r="S891" s="79">
        <v>1600482</v>
      </c>
    </row>
    <row r="892" spans="2:19" ht="30" customHeight="1">
      <c r="B892" s="77">
        <v>124</v>
      </c>
      <c r="C892" s="77" t="s">
        <v>182</v>
      </c>
      <c r="D892" s="77" t="s">
        <v>62</v>
      </c>
      <c r="E892" s="73" t="str">
        <f t="shared" si="29"/>
        <v>1247. Cuidado Continuo por una vida con bienestar para la población con discapacidadComunitario</v>
      </c>
      <c r="F892" s="77" t="s">
        <v>192</v>
      </c>
      <c r="G892" s="77" t="s">
        <v>64</v>
      </c>
      <c r="H892" s="77" t="s">
        <v>65</v>
      </c>
      <c r="I892" s="73" t="s">
        <v>34</v>
      </c>
      <c r="J892" s="77" t="s">
        <v>193</v>
      </c>
      <c r="K892" s="77" t="s">
        <v>39</v>
      </c>
      <c r="L892" s="77" t="s">
        <v>6</v>
      </c>
      <c r="M892" s="80" t="s">
        <v>1</v>
      </c>
      <c r="N892" s="73" t="str">
        <f t="shared" si="28"/>
        <v>1247. Cuidado Continuo por una vida con bienestar para la población con discapacidadComunitario4_SAN_CRISTOBAL2_NOVIEMBRE_2025</v>
      </c>
      <c r="O892" s="78">
        <v>851865</v>
      </c>
      <c r="P892" s="78"/>
      <c r="Q892" s="78"/>
      <c r="R892" s="76">
        <v>0</v>
      </c>
      <c r="S892" s="79">
        <v>0</v>
      </c>
    </row>
    <row r="893" spans="2:19" ht="30" customHeight="1">
      <c r="B893" s="77">
        <v>125</v>
      </c>
      <c r="C893" s="77" t="s">
        <v>182</v>
      </c>
      <c r="D893" s="77" t="s">
        <v>62</v>
      </c>
      <c r="E893" s="73" t="str">
        <f t="shared" si="29"/>
        <v>1257. Cuidado Continuo por una vida con bienestar para la población con discapacidadComunitario</v>
      </c>
      <c r="F893" s="77" t="s">
        <v>194</v>
      </c>
      <c r="G893" s="77" t="s">
        <v>64</v>
      </c>
      <c r="H893" s="77" t="s">
        <v>65</v>
      </c>
      <c r="I893" s="73" t="s">
        <v>34</v>
      </c>
      <c r="J893" s="77" t="s">
        <v>35</v>
      </c>
      <c r="K893" s="77" t="s">
        <v>55</v>
      </c>
      <c r="L893" s="77" t="s">
        <v>6</v>
      </c>
      <c r="M893" s="80" t="s">
        <v>1</v>
      </c>
      <c r="N893" s="73" t="str">
        <f t="shared" si="28"/>
        <v>1257. Cuidado Continuo por una vida con bienestar para la población con discapacidadComunitario4_SAN_CRISTOBAL2_NOVIEMBRE_2025</v>
      </c>
      <c r="O893" s="78">
        <v>12879544</v>
      </c>
      <c r="P893" s="78"/>
      <c r="Q893" s="78"/>
      <c r="R893" s="76">
        <v>0</v>
      </c>
      <c r="S893" s="79">
        <v>0</v>
      </c>
    </row>
    <row r="894" spans="2:19" ht="30" customHeight="1">
      <c r="B894" s="77">
        <v>126</v>
      </c>
      <c r="C894" s="77" t="s">
        <v>195</v>
      </c>
      <c r="D894" s="77" t="s">
        <v>62</v>
      </c>
      <c r="E894" s="73" t="str">
        <f t="shared" si="29"/>
        <v>1268. Cuidado Continuo por una vida con bienestar para la ruralidad de BogotáComunitario</v>
      </c>
      <c r="F894" s="77" t="s">
        <v>196</v>
      </c>
      <c r="G894" s="77" t="s">
        <v>64</v>
      </c>
      <c r="H894" s="77" t="s">
        <v>65</v>
      </c>
      <c r="I894" s="73" t="s">
        <v>34</v>
      </c>
      <c r="J894" s="77" t="s">
        <v>66</v>
      </c>
      <c r="K894" s="77" t="s">
        <v>55</v>
      </c>
      <c r="L894" s="77" t="s">
        <v>6</v>
      </c>
      <c r="M894" s="80" t="s">
        <v>1</v>
      </c>
      <c r="N894" s="73" t="str">
        <f t="shared" si="28"/>
        <v>1268. Cuidado Continuo por una vida con bienestar para la ruralidad de BogotáComunitario4_SAN_CRISTOBAL2_NOVIEMBRE_2025</v>
      </c>
      <c r="O894" s="78">
        <v>175674</v>
      </c>
      <c r="P894" s="78"/>
      <c r="Q894" s="78"/>
      <c r="R894" s="76">
        <v>0</v>
      </c>
      <c r="S894" s="79">
        <v>0</v>
      </c>
    </row>
    <row r="895" spans="2:19" ht="30" customHeight="1">
      <c r="B895" s="77">
        <v>127</v>
      </c>
      <c r="C895" s="77" t="s">
        <v>195</v>
      </c>
      <c r="D895" s="77" t="s">
        <v>62</v>
      </c>
      <c r="E895" s="73" t="str">
        <f t="shared" si="29"/>
        <v>1278. Cuidado Continuo por una vida con bienestar para la ruralidad de BogotáComunitario</v>
      </c>
      <c r="F895" s="77" t="s">
        <v>197</v>
      </c>
      <c r="G895" s="77" t="s">
        <v>64</v>
      </c>
      <c r="H895" s="77" t="s">
        <v>65</v>
      </c>
      <c r="I895" s="73" t="s">
        <v>34</v>
      </c>
      <c r="J895" s="77" t="s">
        <v>66</v>
      </c>
      <c r="K895" s="77" t="s">
        <v>39</v>
      </c>
      <c r="L895" s="77" t="s">
        <v>6</v>
      </c>
      <c r="M895" s="80" t="s">
        <v>1</v>
      </c>
      <c r="N895" s="73" t="str">
        <f t="shared" si="28"/>
        <v>1278. Cuidado Continuo por una vida con bienestar para la ruralidad de BogotáComunitario4_SAN_CRISTOBAL2_NOVIEMBRE_2025</v>
      </c>
      <c r="O895" s="78">
        <v>468320</v>
      </c>
      <c r="P895" s="78"/>
      <c r="Q895" s="78"/>
      <c r="R895" s="76">
        <v>0</v>
      </c>
      <c r="S895" s="79">
        <v>0</v>
      </c>
    </row>
    <row r="896" spans="2:19" ht="30" customHeight="1">
      <c r="B896" s="77">
        <v>127</v>
      </c>
      <c r="C896" s="77" t="s">
        <v>195</v>
      </c>
      <c r="D896" s="77" t="s">
        <v>67</v>
      </c>
      <c r="E896" s="73" t="str">
        <f t="shared" si="29"/>
        <v xml:space="preserve">1278. Cuidado Continuo por una vida con bienestar para la ruralidad de BogotáEducativo </v>
      </c>
      <c r="F896" s="77" t="s">
        <v>197</v>
      </c>
      <c r="G896" s="77" t="s">
        <v>64</v>
      </c>
      <c r="H896" s="77" t="s">
        <v>65</v>
      </c>
      <c r="I896" s="73" t="s">
        <v>34</v>
      </c>
      <c r="J896" s="77" t="s">
        <v>66</v>
      </c>
      <c r="K896" s="77" t="s">
        <v>39</v>
      </c>
      <c r="L896" s="77" t="s">
        <v>6</v>
      </c>
      <c r="M896" s="80" t="s">
        <v>1</v>
      </c>
      <c r="N896" s="73" t="str">
        <f t="shared" si="28"/>
        <v>1278. Cuidado Continuo por una vida con bienestar para la ruralidad de BogotáEducativo 4_SAN_CRISTOBAL2_NOVIEMBRE_2025</v>
      </c>
      <c r="O896" s="78">
        <v>468320</v>
      </c>
      <c r="P896" s="78"/>
      <c r="Q896" s="78"/>
      <c r="R896" s="76">
        <v>0</v>
      </c>
      <c r="S896" s="79">
        <v>0</v>
      </c>
    </row>
    <row r="897" spans="2:19" ht="30" customHeight="1">
      <c r="B897" s="77">
        <v>127</v>
      </c>
      <c r="C897" s="77" t="s">
        <v>195</v>
      </c>
      <c r="D897" s="77" t="s">
        <v>68</v>
      </c>
      <c r="E897" s="73" t="str">
        <f t="shared" si="29"/>
        <v>1278. Cuidado Continuo por una vida con bienestar para la ruralidad de BogotáInstitucional</v>
      </c>
      <c r="F897" s="77" t="s">
        <v>197</v>
      </c>
      <c r="G897" s="77" t="s">
        <v>64</v>
      </c>
      <c r="H897" s="77" t="s">
        <v>65</v>
      </c>
      <c r="I897" s="73" t="s">
        <v>34</v>
      </c>
      <c r="J897" s="77" t="s">
        <v>66</v>
      </c>
      <c r="K897" s="77" t="s">
        <v>39</v>
      </c>
      <c r="L897" s="77" t="s">
        <v>6</v>
      </c>
      <c r="M897" s="80" t="s">
        <v>1</v>
      </c>
      <c r="N897" s="73" t="str">
        <f t="shared" si="28"/>
        <v>1278. Cuidado Continuo por una vida con bienestar para la ruralidad de BogotáInstitucional4_SAN_CRISTOBAL2_NOVIEMBRE_2025</v>
      </c>
      <c r="O897" s="78">
        <v>468320</v>
      </c>
      <c r="P897" s="78"/>
      <c r="Q897" s="78"/>
      <c r="R897" s="76">
        <v>0</v>
      </c>
      <c r="S897" s="79">
        <v>0</v>
      </c>
    </row>
    <row r="898" spans="2:19" ht="30" customHeight="1">
      <c r="B898" s="77">
        <v>128</v>
      </c>
      <c r="C898" s="77" t="s">
        <v>195</v>
      </c>
      <c r="D898" s="77" t="s">
        <v>62</v>
      </c>
      <c r="E898" s="73" t="str">
        <f t="shared" si="29"/>
        <v>1288. Cuidado Continuo por una vida con bienestar para la ruralidad de BogotáComunitario</v>
      </c>
      <c r="F898" s="77" t="s">
        <v>198</v>
      </c>
      <c r="G898" s="77" t="s">
        <v>64</v>
      </c>
      <c r="H898" s="77" t="s">
        <v>65</v>
      </c>
      <c r="I898" s="73" t="s">
        <v>34</v>
      </c>
      <c r="J898" s="77" t="s">
        <v>66</v>
      </c>
      <c r="K898" s="77" t="s">
        <v>55</v>
      </c>
      <c r="L898" s="77" t="s">
        <v>6</v>
      </c>
      <c r="M898" s="80" t="s">
        <v>1</v>
      </c>
      <c r="N898" s="73" t="str">
        <f t="shared" si="28"/>
        <v>1288. Cuidado Continuo por una vida con bienestar para la ruralidad de BogotáComunitario4_SAN_CRISTOBAL2_NOVIEMBRE_2025</v>
      </c>
      <c r="O898" s="78">
        <v>140539</v>
      </c>
      <c r="P898" s="78"/>
      <c r="Q898" s="78"/>
      <c r="R898" s="76">
        <v>0</v>
      </c>
      <c r="S898" s="79">
        <v>0</v>
      </c>
    </row>
    <row r="899" spans="2:19" ht="30" customHeight="1">
      <c r="B899" s="77">
        <v>128</v>
      </c>
      <c r="C899" s="77" t="s">
        <v>195</v>
      </c>
      <c r="D899" s="77" t="s">
        <v>67</v>
      </c>
      <c r="E899" s="73" t="str">
        <f t="shared" si="29"/>
        <v xml:space="preserve">1288. Cuidado Continuo por una vida con bienestar para la ruralidad de BogotáEducativo </v>
      </c>
      <c r="F899" s="77" t="s">
        <v>198</v>
      </c>
      <c r="G899" s="77" t="s">
        <v>64</v>
      </c>
      <c r="H899" s="77" t="s">
        <v>65</v>
      </c>
      <c r="I899" s="73" t="s">
        <v>34</v>
      </c>
      <c r="J899" s="77" t="s">
        <v>66</v>
      </c>
      <c r="K899" s="77" t="s">
        <v>55</v>
      </c>
      <c r="L899" s="77" t="s">
        <v>6</v>
      </c>
      <c r="M899" s="80" t="s">
        <v>1</v>
      </c>
      <c r="N899" s="73" t="str">
        <f t="shared" si="28"/>
        <v>1288. Cuidado Continuo por una vida con bienestar para la ruralidad de BogotáEducativo 4_SAN_CRISTOBAL2_NOVIEMBRE_2025</v>
      </c>
      <c r="O899" s="78">
        <v>140539</v>
      </c>
      <c r="P899" s="78"/>
      <c r="Q899" s="78"/>
      <c r="R899" s="76">
        <v>0</v>
      </c>
      <c r="S899" s="79">
        <v>0</v>
      </c>
    </row>
    <row r="900" spans="2:19" ht="30" customHeight="1">
      <c r="B900" s="77">
        <v>129</v>
      </c>
      <c r="C900" s="77" t="s">
        <v>195</v>
      </c>
      <c r="D900" s="77" t="s">
        <v>62</v>
      </c>
      <c r="E900" s="73" t="str">
        <f t="shared" si="29"/>
        <v>1298. Cuidado Continuo por una vida con bienestar para la ruralidad de BogotáComunitario</v>
      </c>
      <c r="F900" s="77" t="s">
        <v>199</v>
      </c>
      <c r="G900" s="77" t="s">
        <v>64</v>
      </c>
      <c r="H900" s="77" t="s">
        <v>65</v>
      </c>
      <c r="I900" s="73" t="s">
        <v>34</v>
      </c>
      <c r="J900" s="77" t="s">
        <v>66</v>
      </c>
      <c r="K900" s="77" t="s">
        <v>39</v>
      </c>
      <c r="L900" s="77" t="s">
        <v>6</v>
      </c>
      <c r="M900" s="80" t="s">
        <v>1</v>
      </c>
      <c r="N900" s="73" t="str">
        <f t="shared" si="28"/>
        <v>1298. Cuidado Continuo por una vida con bienestar para la ruralidad de BogotáComunitario4_SAN_CRISTOBAL2_NOVIEMBRE_2025</v>
      </c>
      <c r="O900" s="78">
        <v>175674</v>
      </c>
      <c r="P900" s="78"/>
      <c r="Q900" s="78"/>
      <c r="R900" s="76">
        <v>0</v>
      </c>
      <c r="S900" s="79">
        <v>0</v>
      </c>
    </row>
    <row r="901" spans="2:19" ht="30" customHeight="1">
      <c r="B901" s="77">
        <v>130</v>
      </c>
      <c r="C901" s="77" t="s">
        <v>195</v>
      </c>
      <c r="D901" s="77" t="s">
        <v>62</v>
      </c>
      <c r="E901" s="73" t="str">
        <f t="shared" si="29"/>
        <v>1308. Cuidado Continuo por una vida con bienestar para la ruralidad de BogotáComunitario</v>
      </c>
      <c r="F901" s="77" t="s">
        <v>200</v>
      </c>
      <c r="G901" s="77" t="s">
        <v>64</v>
      </c>
      <c r="H901" s="77" t="s">
        <v>65</v>
      </c>
      <c r="I901" s="73" t="s">
        <v>34</v>
      </c>
      <c r="J901" s="77" t="s">
        <v>66</v>
      </c>
      <c r="K901" s="77" t="s">
        <v>55</v>
      </c>
      <c r="L901" s="77" t="s">
        <v>6</v>
      </c>
      <c r="M901" s="80" t="s">
        <v>1</v>
      </c>
      <c r="N901" s="73" t="str">
        <f t="shared" ref="N901:N964" si="30">+E901&amp;L901&amp;M901</f>
        <v>1308. Cuidado Continuo por una vida con bienestar para la ruralidad de BogotáComunitario4_SAN_CRISTOBAL2_NOVIEMBRE_2025</v>
      </c>
      <c r="O901" s="78">
        <v>140539</v>
      </c>
      <c r="P901" s="78"/>
      <c r="Q901" s="78"/>
      <c r="R901" s="76">
        <v>0</v>
      </c>
      <c r="S901" s="79">
        <v>0</v>
      </c>
    </row>
    <row r="902" spans="2:19" ht="30" customHeight="1">
      <c r="B902" s="77">
        <v>131</v>
      </c>
      <c r="C902" s="77" t="s">
        <v>195</v>
      </c>
      <c r="D902" s="77" t="s">
        <v>73</v>
      </c>
      <c r="E902" s="73" t="str">
        <f t="shared" si="29"/>
        <v>1318. Cuidado Continuo por una vida con bienestar para la ruralidad de BogotáLaboral</v>
      </c>
      <c r="F902" s="77" t="s">
        <v>201</v>
      </c>
      <c r="G902" s="77" t="s">
        <v>85</v>
      </c>
      <c r="H902" s="77" t="s">
        <v>65</v>
      </c>
      <c r="I902" s="73" t="s">
        <v>34</v>
      </c>
      <c r="J902" s="77" t="s">
        <v>129</v>
      </c>
      <c r="K902" s="77" t="s">
        <v>39</v>
      </c>
      <c r="L902" s="77" t="s">
        <v>6</v>
      </c>
      <c r="M902" s="80" t="s">
        <v>1</v>
      </c>
      <c r="N902" s="73" t="str">
        <f t="shared" si="30"/>
        <v>1318. Cuidado Continuo por una vida con bienestar para la ruralidad de BogotáLaboral4_SAN_CRISTOBAL2_NOVIEMBRE_2025</v>
      </c>
      <c r="O902" s="78">
        <v>940787</v>
      </c>
      <c r="P902" s="78"/>
      <c r="Q902" s="78"/>
      <c r="R902" s="76">
        <v>0</v>
      </c>
      <c r="S902" s="79">
        <v>0</v>
      </c>
    </row>
    <row r="903" spans="2:19" ht="30" customHeight="1">
      <c r="B903" s="77">
        <v>132</v>
      </c>
      <c r="C903" s="77" t="s">
        <v>195</v>
      </c>
      <c r="D903" s="77" t="s">
        <v>73</v>
      </c>
      <c r="E903" s="73" t="str">
        <f t="shared" si="29"/>
        <v>1328. Cuidado Continuo por una vida con bienestar para la ruralidad de BogotáLaboral</v>
      </c>
      <c r="F903" s="77" t="s">
        <v>202</v>
      </c>
      <c r="G903" s="77" t="s">
        <v>85</v>
      </c>
      <c r="H903" s="77" t="s">
        <v>65</v>
      </c>
      <c r="I903" s="73" t="s">
        <v>34</v>
      </c>
      <c r="J903" s="77" t="s">
        <v>203</v>
      </c>
      <c r="K903" s="77" t="s">
        <v>55</v>
      </c>
      <c r="L903" s="77" t="s">
        <v>6</v>
      </c>
      <c r="M903" s="80" t="s">
        <v>1</v>
      </c>
      <c r="N903" s="73" t="str">
        <f t="shared" si="30"/>
        <v>1328. Cuidado Continuo por una vida con bienestar para la ruralidad de BogotáLaboral4_SAN_CRISTOBAL2_NOVIEMBRE_2025</v>
      </c>
      <c r="O903" s="78">
        <v>250875</v>
      </c>
      <c r="P903" s="78"/>
      <c r="Q903" s="78"/>
      <c r="R903" s="76">
        <v>0</v>
      </c>
      <c r="S903" s="79">
        <v>0</v>
      </c>
    </row>
    <row r="904" spans="2:19" ht="30" customHeight="1">
      <c r="B904" s="77">
        <v>133</v>
      </c>
      <c r="C904" s="77" t="s">
        <v>195</v>
      </c>
      <c r="D904" s="77" t="s">
        <v>73</v>
      </c>
      <c r="E904" s="73" t="str">
        <f t="shared" si="29"/>
        <v>1338. Cuidado Continuo por una vida con bienestar para la ruralidad de BogotáLaboral</v>
      </c>
      <c r="F904" s="77" t="s">
        <v>204</v>
      </c>
      <c r="G904" s="77" t="s">
        <v>85</v>
      </c>
      <c r="H904" s="77" t="s">
        <v>65</v>
      </c>
      <c r="I904" s="73" t="s">
        <v>34</v>
      </c>
      <c r="J904" s="77" t="s">
        <v>203</v>
      </c>
      <c r="K904" s="77" t="s">
        <v>55</v>
      </c>
      <c r="L904" s="77" t="s">
        <v>6</v>
      </c>
      <c r="M904" s="80" t="s">
        <v>1</v>
      </c>
      <c r="N904" s="73" t="str">
        <f t="shared" si="30"/>
        <v>1338. Cuidado Continuo por una vida con bienestar para la ruralidad de BogotáLaboral4_SAN_CRISTOBAL2_NOVIEMBRE_2025</v>
      </c>
      <c r="O904" s="78">
        <v>183687</v>
      </c>
      <c r="P904" s="78"/>
      <c r="Q904" s="78"/>
      <c r="R904" s="76">
        <v>0</v>
      </c>
      <c r="S904" s="79">
        <v>0</v>
      </c>
    </row>
    <row r="905" spans="2:19" ht="30" customHeight="1">
      <c r="B905" s="77">
        <v>134</v>
      </c>
      <c r="C905" s="77" t="s">
        <v>195</v>
      </c>
      <c r="D905" s="77" t="s">
        <v>73</v>
      </c>
      <c r="E905" s="73" t="str">
        <f t="shared" si="29"/>
        <v>1348. Cuidado Continuo por una vida con bienestar para la ruralidad de BogotáLaboral</v>
      </c>
      <c r="F905" s="77" t="s">
        <v>205</v>
      </c>
      <c r="G905" s="77" t="s">
        <v>85</v>
      </c>
      <c r="H905" s="77" t="s">
        <v>65</v>
      </c>
      <c r="I905" s="73" t="s">
        <v>34</v>
      </c>
      <c r="J905" s="77" t="s">
        <v>126</v>
      </c>
      <c r="K905" s="77" t="s">
        <v>55</v>
      </c>
      <c r="L905" s="77" t="s">
        <v>6</v>
      </c>
      <c r="M905" s="80" t="s">
        <v>1</v>
      </c>
      <c r="N905" s="73" t="str">
        <f t="shared" si="30"/>
        <v>1348. Cuidado Continuo por una vida con bienestar para la ruralidad de BogotáLaboral4_SAN_CRISTOBAL2_NOVIEMBRE_2025</v>
      </c>
      <c r="O905" s="78">
        <v>110336</v>
      </c>
      <c r="P905" s="78"/>
      <c r="Q905" s="78"/>
      <c r="R905" s="76">
        <v>0</v>
      </c>
      <c r="S905" s="79">
        <v>0</v>
      </c>
    </row>
    <row r="906" spans="2:19" ht="30" customHeight="1">
      <c r="B906" s="77">
        <v>135</v>
      </c>
      <c r="C906" s="77" t="s">
        <v>195</v>
      </c>
      <c r="D906" s="77" t="s">
        <v>73</v>
      </c>
      <c r="E906" s="73" t="str">
        <f t="shared" si="29"/>
        <v>1358. Cuidado Continuo por una vida con bienestar para la ruralidad de BogotáLaboral</v>
      </c>
      <c r="F906" s="77" t="s">
        <v>206</v>
      </c>
      <c r="G906" s="77" t="s">
        <v>85</v>
      </c>
      <c r="H906" s="77" t="s">
        <v>65</v>
      </c>
      <c r="I906" s="73" t="s">
        <v>34</v>
      </c>
      <c r="J906" s="77" t="s">
        <v>126</v>
      </c>
      <c r="K906" s="77" t="s">
        <v>39</v>
      </c>
      <c r="L906" s="77" t="s">
        <v>6</v>
      </c>
      <c r="M906" s="80" t="s">
        <v>1</v>
      </c>
      <c r="N906" s="73" t="str">
        <f t="shared" si="30"/>
        <v>1358. Cuidado Continuo por una vida con bienestar para la ruralidad de BogotáLaboral4_SAN_CRISTOBAL2_NOVIEMBRE_2025</v>
      </c>
      <c r="O906" s="78">
        <v>137922</v>
      </c>
      <c r="P906" s="78"/>
      <c r="Q906" s="78"/>
      <c r="R906" s="76">
        <v>0</v>
      </c>
      <c r="S906" s="79">
        <v>0</v>
      </c>
    </row>
    <row r="907" spans="2:19" ht="30" customHeight="1">
      <c r="B907" s="77">
        <v>86</v>
      </c>
      <c r="C907" s="77" t="s">
        <v>207</v>
      </c>
      <c r="D907" s="77" t="s">
        <v>208</v>
      </c>
      <c r="E907" s="73" t="str">
        <f t="shared" si="29"/>
        <v>869. Gestión de Programas Estrategias y Planes para el BienestarGestión Integral Estrategias y Programas</v>
      </c>
      <c r="F907" s="77" t="s">
        <v>209</v>
      </c>
      <c r="G907" s="77" t="s">
        <v>210</v>
      </c>
      <c r="H907" s="77" t="s">
        <v>65</v>
      </c>
      <c r="I907" s="73" t="s">
        <v>34</v>
      </c>
      <c r="J907" s="77" t="s">
        <v>193</v>
      </c>
      <c r="K907" s="77" t="s">
        <v>36</v>
      </c>
      <c r="L907" s="77" t="s">
        <v>6</v>
      </c>
      <c r="M907" s="80" t="s">
        <v>1</v>
      </c>
      <c r="N907" s="73" t="str">
        <f t="shared" si="30"/>
        <v>869. Gestión de Programas Estrategias y Planes para el BienestarGestión Integral Estrategias y Programas4_SAN_CRISTOBAL2_NOVIEMBRE_2025</v>
      </c>
      <c r="O907" s="78">
        <v>73474880</v>
      </c>
      <c r="P907" s="78"/>
      <c r="Q907" s="78"/>
      <c r="R907" s="76">
        <v>0</v>
      </c>
      <c r="S907" s="79">
        <v>0</v>
      </c>
    </row>
    <row r="908" spans="2:19" ht="30" customHeight="1">
      <c r="B908" s="77">
        <v>136</v>
      </c>
      <c r="C908" s="77" t="s">
        <v>207</v>
      </c>
      <c r="D908" s="77" t="s">
        <v>208</v>
      </c>
      <c r="E908" s="73" t="str">
        <f t="shared" si="29"/>
        <v>1369. Gestión de Programas Estrategias y Planes para el BienestarGestión Integral Estrategias y Programas</v>
      </c>
      <c r="F908" s="77" t="s">
        <v>211</v>
      </c>
      <c r="G908" s="77" t="s">
        <v>212</v>
      </c>
      <c r="H908" s="77" t="s">
        <v>44</v>
      </c>
      <c r="I908" s="73" t="s">
        <v>34</v>
      </c>
      <c r="J908" s="77" t="s">
        <v>35</v>
      </c>
      <c r="K908" s="77" t="s">
        <v>36</v>
      </c>
      <c r="L908" s="77" t="s">
        <v>6</v>
      </c>
      <c r="M908" s="80" t="s">
        <v>1</v>
      </c>
      <c r="N908" s="73" t="str">
        <f t="shared" si="30"/>
        <v>1369. Gestión de Programas Estrategias y Planes para el BienestarGestión Integral Estrategias y Programas4_SAN_CRISTOBAL2_NOVIEMBRE_2025</v>
      </c>
      <c r="O908" s="78">
        <v>5621568</v>
      </c>
      <c r="P908" s="78"/>
      <c r="Q908" s="78"/>
      <c r="R908" s="76">
        <v>0</v>
      </c>
      <c r="S908" s="79">
        <v>0</v>
      </c>
    </row>
    <row r="909" spans="2:19" ht="30" customHeight="1">
      <c r="B909" s="77">
        <v>137</v>
      </c>
      <c r="C909" s="77" t="s">
        <v>207</v>
      </c>
      <c r="D909" s="77" t="s">
        <v>208</v>
      </c>
      <c r="E909" s="73" t="str">
        <f t="shared" si="29"/>
        <v>1379. Gestión de Programas Estrategias y Planes para el BienestarGestión Integral Estrategias y Programas</v>
      </c>
      <c r="F909" s="77" t="s">
        <v>213</v>
      </c>
      <c r="G909" s="77" t="s">
        <v>212</v>
      </c>
      <c r="H909" s="77" t="s">
        <v>44</v>
      </c>
      <c r="I909" s="73" t="s">
        <v>34</v>
      </c>
      <c r="J909" s="77" t="s">
        <v>35</v>
      </c>
      <c r="K909" s="77" t="s">
        <v>36</v>
      </c>
      <c r="L909" s="77" t="s">
        <v>6</v>
      </c>
      <c r="M909" s="80" t="s">
        <v>1</v>
      </c>
      <c r="N909" s="73" t="str">
        <f t="shared" si="30"/>
        <v>1379. Gestión de Programas Estrategias y Planes para el BienestarGestión Integral Estrategias y Programas4_SAN_CRISTOBAL2_NOVIEMBRE_2025</v>
      </c>
      <c r="O909" s="78">
        <v>3994272</v>
      </c>
      <c r="P909" s="78"/>
      <c r="Q909" s="78"/>
      <c r="R909" s="76">
        <v>0</v>
      </c>
      <c r="S909" s="79">
        <v>0</v>
      </c>
    </row>
    <row r="910" spans="2:19" ht="30" customHeight="1">
      <c r="B910" s="77">
        <v>138</v>
      </c>
      <c r="C910" s="77" t="s">
        <v>207</v>
      </c>
      <c r="D910" s="77" t="s">
        <v>208</v>
      </c>
      <c r="E910" s="73" t="str">
        <f t="shared" si="29"/>
        <v>1389. Gestión de Programas Estrategias y Planes para el BienestarGestión Integral Estrategias y Programas</v>
      </c>
      <c r="F910" s="77" t="s">
        <v>214</v>
      </c>
      <c r="G910" s="77" t="s">
        <v>212</v>
      </c>
      <c r="H910" s="77" t="s">
        <v>44</v>
      </c>
      <c r="I910" s="73" t="s">
        <v>34</v>
      </c>
      <c r="J910" s="77" t="s">
        <v>35</v>
      </c>
      <c r="K910" s="77" t="s">
        <v>36</v>
      </c>
      <c r="L910" s="77" t="s">
        <v>6</v>
      </c>
      <c r="M910" s="80" t="s">
        <v>1</v>
      </c>
      <c r="N910" s="73" t="str">
        <f t="shared" si="30"/>
        <v>1389. Gestión de Programas Estrategias y Planes para el BienestarGestión Integral Estrategias y Programas4_SAN_CRISTOBAL2_NOVIEMBRE_2025</v>
      </c>
      <c r="O910" s="78">
        <v>12969056</v>
      </c>
      <c r="P910" s="78"/>
      <c r="Q910" s="78"/>
      <c r="R910" s="76">
        <v>0</v>
      </c>
      <c r="S910" s="79">
        <v>0</v>
      </c>
    </row>
    <row r="911" spans="2:19" ht="30" customHeight="1">
      <c r="B911" s="77">
        <v>139</v>
      </c>
      <c r="C911" s="77" t="s">
        <v>207</v>
      </c>
      <c r="D911" s="77" t="s">
        <v>208</v>
      </c>
      <c r="E911" s="73" t="str">
        <f t="shared" si="29"/>
        <v>1399. Gestión de Programas Estrategias y Planes para el BienestarGestión Integral Estrategias y Programas</v>
      </c>
      <c r="F911" s="77" t="s">
        <v>215</v>
      </c>
      <c r="G911" s="77" t="s">
        <v>212</v>
      </c>
      <c r="H911" s="77" t="s">
        <v>44</v>
      </c>
      <c r="I911" s="73" t="s">
        <v>34</v>
      </c>
      <c r="J911" s="77" t="s">
        <v>35</v>
      </c>
      <c r="K911" s="77" t="s">
        <v>36</v>
      </c>
      <c r="L911" s="77" t="s">
        <v>6</v>
      </c>
      <c r="M911" s="80" t="s">
        <v>1</v>
      </c>
      <c r="N911" s="73" t="str">
        <f t="shared" si="30"/>
        <v>1399. Gestión de Programas Estrategias y Planes para el BienestarGestión Integral Estrategias y Programas4_SAN_CRISTOBAL2_NOVIEMBRE_2025</v>
      </c>
      <c r="O911" s="78">
        <v>3994272</v>
      </c>
      <c r="P911" s="78"/>
      <c r="Q911" s="78"/>
      <c r="R911" s="76">
        <v>0</v>
      </c>
      <c r="S911" s="79">
        <v>0</v>
      </c>
    </row>
    <row r="912" spans="2:19" ht="30" customHeight="1">
      <c r="B912" s="77">
        <v>140</v>
      </c>
      <c r="C912" s="77" t="s">
        <v>207</v>
      </c>
      <c r="D912" s="77" t="s">
        <v>208</v>
      </c>
      <c r="E912" s="73" t="str">
        <f t="shared" si="29"/>
        <v>1409. Gestión de Programas Estrategias y Planes para el BienestarGestión Integral Estrategias y Programas</v>
      </c>
      <c r="F912" s="77" t="s">
        <v>216</v>
      </c>
      <c r="G912" s="77" t="s">
        <v>212</v>
      </c>
      <c r="H912" s="77" t="s">
        <v>44</v>
      </c>
      <c r="I912" s="73" t="s">
        <v>34</v>
      </c>
      <c r="J912" s="77" t="s">
        <v>35</v>
      </c>
      <c r="K912" s="77" t="s">
        <v>36</v>
      </c>
      <c r="L912" s="77" t="s">
        <v>6</v>
      </c>
      <c r="M912" s="80" t="s">
        <v>1</v>
      </c>
      <c r="N912" s="73" t="str">
        <f t="shared" si="30"/>
        <v>1409. Gestión de Programas Estrategias y Planes para el BienestarGestión Integral Estrategias y Programas4_SAN_CRISTOBAL2_NOVIEMBRE_2025</v>
      </c>
      <c r="O912" s="78">
        <v>5621568</v>
      </c>
      <c r="P912" s="78"/>
      <c r="Q912" s="78"/>
      <c r="R912" s="76">
        <v>0</v>
      </c>
      <c r="S912" s="79">
        <v>0</v>
      </c>
    </row>
    <row r="913" spans="2:19" ht="30" customHeight="1">
      <c r="B913" s="77">
        <v>141</v>
      </c>
      <c r="C913" s="77" t="s">
        <v>207</v>
      </c>
      <c r="D913" s="77" t="s">
        <v>208</v>
      </c>
      <c r="E913" s="73" t="str">
        <f t="shared" si="29"/>
        <v>1419. Gestión de Programas Estrategias y Planes para el BienestarGestión Integral Estrategias y Programas</v>
      </c>
      <c r="F913" s="77" t="s">
        <v>217</v>
      </c>
      <c r="G913" s="77" t="s">
        <v>212</v>
      </c>
      <c r="H913" s="77" t="s">
        <v>44</v>
      </c>
      <c r="I913" s="73" t="s">
        <v>34</v>
      </c>
      <c r="J913" s="77" t="s">
        <v>35</v>
      </c>
      <c r="K913" s="77" t="s">
        <v>36</v>
      </c>
      <c r="L913" s="77" t="s">
        <v>6</v>
      </c>
      <c r="M913" s="80" t="s">
        <v>1</v>
      </c>
      <c r="N913" s="73" t="str">
        <f t="shared" si="30"/>
        <v>1419. Gestión de Programas Estrategias y Planes para el BienestarGestión Integral Estrategias y Programas4_SAN_CRISTOBAL2_NOVIEMBRE_2025</v>
      </c>
      <c r="O913" s="78">
        <v>3994272</v>
      </c>
      <c r="P913" s="78"/>
      <c r="Q913" s="78"/>
      <c r="R913" s="76">
        <v>0</v>
      </c>
      <c r="S913" s="79">
        <v>0</v>
      </c>
    </row>
    <row r="914" spans="2:19" ht="30" customHeight="1">
      <c r="B914" s="77">
        <v>142</v>
      </c>
      <c r="C914" s="77" t="s">
        <v>207</v>
      </c>
      <c r="D914" s="77" t="s">
        <v>208</v>
      </c>
      <c r="E914" s="73" t="str">
        <f t="shared" si="29"/>
        <v>1429. Gestión de Programas Estrategias y Planes para el BienestarGestión Integral Estrategias y Programas</v>
      </c>
      <c r="F914" s="77" t="s">
        <v>218</v>
      </c>
      <c r="G914" s="77" t="s">
        <v>212</v>
      </c>
      <c r="H914" s="77" t="s">
        <v>44</v>
      </c>
      <c r="I914" s="73" t="s">
        <v>34</v>
      </c>
      <c r="J914" s="77" t="s">
        <v>35</v>
      </c>
      <c r="K914" s="77" t="s">
        <v>55</v>
      </c>
      <c r="L914" s="77" t="s">
        <v>6</v>
      </c>
      <c r="M914" s="80" t="s">
        <v>1</v>
      </c>
      <c r="N914" s="73" t="str">
        <f t="shared" si="30"/>
        <v>1429. Gestión de Programas Estrategias y Planes para el BienestarGestión Integral Estrategias y Programas4_SAN_CRISTOBAL2_NOVIEMBRE_2025</v>
      </c>
      <c r="O914" s="78">
        <v>3994272</v>
      </c>
      <c r="P914" s="78"/>
      <c r="Q914" s="78"/>
      <c r="R914" s="76">
        <v>0</v>
      </c>
      <c r="S914" s="79">
        <v>0</v>
      </c>
    </row>
    <row r="915" spans="2:19" ht="30" customHeight="1">
      <c r="B915" s="77">
        <v>143</v>
      </c>
      <c r="C915" s="77" t="s">
        <v>207</v>
      </c>
      <c r="D915" s="77" t="s">
        <v>208</v>
      </c>
      <c r="E915" s="73" t="str">
        <f t="shared" si="29"/>
        <v>1439. Gestión de Programas Estrategias y Planes para el BienestarGestión Integral Estrategias y Programas</v>
      </c>
      <c r="F915" s="77" t="s">
        <v>219</v>
      </c>
      <c r="G915" s="77" t="s">
        <v>220</v>
      </c>
      <c r="H915" s="77" t="s">
        <v>44</v>
      </c>
      <c r="I915" s="73" t="s">
        <v>34</v>
      </c>
      <c r="J915" s="77" t="s">
        <v>35</v>
      </c>
      <c r="K915" s="77" t="s">
        <v>36</v>
      </c>
      <c r="L915" s="77" t="s">
        <v>6</v>
      </c>
      <c r="M915" s="80" t="s">
        <v>1</v>
      </c>
      <c r="N915" s="73" t="str">
        <f t="shared" si="30"/>
        <v>1439. Gestión de Programas Estrategias y Planes para el BienestarGestión Integral Estrategias y Programas4_SAN_CRISTOBAL2_NOVIEMBRE_2025</v>
      </c>
      <c r="O915" s="78">
        <v>7508288</v>
      </c>
      <c r="P915" s="78"/>
      <c r="Q915" s="78"/>
      <c r="R915" s="76">
        <v>0</v>
      </c>
      <c r="S915" s="79">
        <v>0</v>
      </c>
    </row>
    <row r="916" spans="2:19" ht="30" customHeight="1">
      <c r="B916" s="77">
        <v>144</v>
      </c>
      <c r="C916" s="77" t="s">
        <v>207</v>
      </c>
      <c r="D916" s="77" t="s">
        <v>208</v>
      </c>
      <c r="E916" s="73" t="str">
        <f t="shared" ref="E916:E979" si="31">B916&amp;C916&amp;D916</f>
        <v>1449. Gestión de Programas Estrategias y Planes para el BienestarGestión Integral Estrategias y Programas</v>
      </c>
      <c r="F916" s="77" t="s">
        <v>221</v>
      </c>
      <c r="G916" s="77" t="s">
        <v>220</v>
      </c>
      <c r="H916" s="77" t="s">
        <v>44</v>
      </c>
      <c r="I916" s="73" t="s">
        <v>34</v>
      </c>
      <c r="J916" s="77" t="s">
        <v>35</v>
      </c>
      <c r="K916" s="77" t="s">
        <v>36</v>
      </c>
      <c r="L916" s="77" t="s">
        <v>6</v>
      </c>
      <c r="M916" s="80" t="s">
        <v>1</v>
      </c>
      <c r="N916" s="73" t="str">
        <f t="shared" si="30"/>
        <v>1449. Gestión de Programas Estrategias y Planes para el BienestarGestión Integral Estrategias y Programas4_SAN_CRISTOBAL2_NOVIEMBRE_2025</v>
      </c>
      <c r="O916" s="78">
        <v>7508288</v>
      </c>
      <c r="P916" s="78"/>
      <c r="Q916" s="78"/>
      <c r="R916" s="76">
        <v>0</v>
      </c>
      <c r="S916" s="79">
        <v>0</v>
      </c>
    </row>
    <row r="917" spans="2:19" ht="30" customHeight="1">
      <c r="B917" s="77">
        <v>145</v>
      </c>
      <c r="C917" s="77" t="s">
        <v>207</v>
      </c>
      <c r="D917" s="77" t="s">
        <v>208</v>
      </c>
      <c r="E917" s="73" t="str">
        <f t="shared" si="31"/>
        <v>1459. Gestión de Programas Estrategias y Planes para el BienestarGestión Integral Estrategias y Programas</v>
      </c>
      <c r="F917" s="77" t="s">
        <v>222</v>
      </c>
      <c r="G917" s="77" t="s">
        <v>220</v>
      </c>
      <c r="H917" s="77" t="s">
        <v>44</v>
      </c>
      <c r="I917" s="73" t="s">
        <v>34</v>
      </c>
      <c r="J917" s="77" t="s">
        <v>35</v>
      </c>
      <c r="K917" s="77" t="s">
        <v>36</v>
      </c>
      <c r="L917" s="77" t="s">
        <v>6</v>
      </c>
      <c r="M917" s="80" t="s">
        <v>1</v>
      </c>
      <c r="N917" s="73" t="str">
        <f t="shared" si="30"/>
        <v>1459. Gestión de Programas Estrategias y Planes para el BienestarGestión Integral Estrategias y Programas4_SAN_CRISTOBAL2_NOVIEMBRE_2025</v>
      </c>
      <c r="O917" s="78">
        <v>5299968</v>
      </c>
      <c r="P917" s="78"/>
      <c r="Q917" s="78"/>
      <c r="R917" s="76">
        <v>0</v>
      </c>
      <c r="S917" s="79">
        <v>0</v>
      </c>
    </row>
    <row r="918" spans="2:19" ht="30" customHeight="1">
      <c r="B918" s="77">
        <v>146</v>
      </c>
      <c r="C918" s="77" t="s">
        <v>207</v>
      </c>
      <c r="D918" s="77" t="s">
        <v>208</v>
      </c>
      <c r="E918" s="73" t="str">
        <f t="shared" si="31"/>
        <v>1469. Gestión de Programas Estrategias y Planes para el BienestarGestión Integral Estrategias y Programas</v>
      </c>
      <c r="F918" s="77" t="s">
        <v>223</v>
      </c>
      <c r="G918" s="77" t="s">
        <v>220</v>
      </c>
      <c r="H918" s="77" t="s">
        <v>44</v>
      </c>
      <c r="I918" s="73" t="s">
        <v>34</v>
      </c>
      <c r="J918" s="77" t="s">
        <v>66</v>
      </c>
      <c r="K918" s="77" t="s">
        <v>55</v>
      </c>
      <c r="L918" s="77" t="s">
        <v>6</v>
      </c>
      <c r="M918" s="80" t="s">
        <v>1</v>
      </c>
      <c r="N918" s="73" t="str">
        <f t="shared" si="30"/>
        <v>1469. Gestión de Programas Estrategias y Planes para el BienestarGestión Integral Estrategias y Programas4_SAN_CRISTOBAL2_NOVIEMBRE_2025</v>
      </c>
      <c r="O918" s="78">
        <v>122208</v>
      </c>
      <c r="P918" s="78"/>
      <c r="Q918" s="78"/>
      <c r="R918" s="76">
        <v>0</v>
      </c>
      <c r="S918" s="79">
        <v>0</v>
      </c>
    </row>
    <row r="919" spans="2:19" ht="30" customHeight="1">
      <c r="B919" s="77">
        <v>147</v>
      </c>
      <c r="C919" s="77" t="s">
        <v>207</v>
      </c>
      <c r="D919" s="77" t="s">
        <v>208</v>
      </c>
      <c r="E919" s="73" t="str">
        <f t="shared" si="31"/>
        <v>1479. Gestión de Programas Estrategias y Planes para el BienestarGestión Integral Estrategias y Programas</v>
      </c>
      <c r="F919" s="77" t="s">
        <v>224</v>
      </c>
      <c r="G919" s="77" t="s">
        <v>220</v>
      </c>
      <c r="H919" s="77" t="s">
        <v>44</v>
      </c>
      <c r="I919" s="73" t="s">
        <v>34</v>
      </c>
      <c r="J919" s="77" t="s">
        <v>190</v>
      </c>
      <c r="K919" s="77" t="s">
        <v>55</v>
      </c>
      <c r="L919" s="77" t="s">
        <v>6</v>
      </c>
      <c r="M919" s="80" t="s">
        <v>1</v>
      </c>
      <c r="N919" s="73" t="str">
        <f t="shared" si="30"/>
        <v>1479. Gestión de Programas Estrategias y Planes para el BienestarGestión Integral Estrategias y Programas4_SAN_CRISTOBAL2_NOVIEMBRE_2025</v>
      </c>
      <c r="O919" s="78">
        <v>30552</v>
      </c>
      <c r="P919" s="78"/>
      <c r="Q919" s="78"/>
      <c r="R919" s="76">
        <v>0</v>
      </c>
      <c r="S919" s="79">
        <v>0</v>
      </c>
    </row>
    <row r="920" spans="2:19" ht="30" customHeight="1">
      <c r="B920" s="77">
        <v>148</v>
      </c>
      <c r="C920" s="77" t="s">
        <v>207</v>
      </c>
      <c r="D920" s="77" t="s">
        <v>208</v>
      </c>
      <c r="E920" s="73" t="str">
        <f t="shared" si="31"/>
        <v>1489. Gestión de Programas Estrategias y Planes para el BienestarGestión Integral Estrategias y Programas</v>
      </c>
      <c r="F920" s="77" t="s">
        <v>225</v>
      </c>
      <c r="G920" s="77" t="s">
        <v>220</v>
      </c>
      <c r="H920" s="77" t="s">
        <v>44</v>
      </c>
      <c r="I920" s="73" t="s">
        <v>34</v>
      </c>
      <c r="J920" s="77" t="s">
        <v>66</v>
      </c>
      <c r="K920" s="77" t="s">
        <v>55</v>
      </c>
      <c r="L920" s="77" t="s">
        <v>6</v>
      </c>
      <c r="M920" s="80" t="s">
        <v>1</v>
      </c>
      <c r="N920" s="73" t="str">
        <f t="shared" si="30"/>
        <v>1489. Gestión de Programas Estrategias y Planes para el BienestarGestión Integral Estrategias y Programas4_SAN_CRISTOBAL2_NOVIEMBRE_2025</v>
      </c>
      <c r="O920" s="78">
        <v>122208</v>
      </c>
      <c r="P920" s="78"/>
      <c r="Q920" s="78"/>
      <c r="R920" s="76">
        <v>0</v>
      </c>
      <c r="S920" s="79">
        <v>0</v>
      </c>
    </row>
    <row r="921" spans="2:19" ht="30" customHeight="1">
      <c r="B921" s="77">
        <v>149</v>
      </c>
      <c r="C921" s="77" t="s">
        <v>207</v>
      </c>
      <c r="D921" s="77" t="s">
        <v>208</v>
      </c>
      <c r="E921" s="73" t="str">
        <f t="shared" si="31"/>
        <v>1499. Gestión de Programas Estrategias y Planes para el BienestarGestión Integral Estrategias y Programas</v>
      </c>
      <c r="F921" s="77" t="s">
        <v>226</v>
      </c>
      <c r="G921" s="77" t="s">
        <v>220</v>
      </c>
      <c r="H921" s="77" t="s">
        <v>44</v>
      </c>
      <c r="I921" s="73" t="s">
        <v>34</v>
      </c>
      <c r="J921" s="77" t="s">
        <v>35</v>
      </c>
      <c r="K921" s="77" t="s">
        <v>36</v>
      </c>
      <c r="L921" s="77" t="s">
        <v>6</v>
      </c>
      <c r="M921" s="80" t="s">
        <v>1</v>
      </c>
      <c r="N921" s="73" t="str">
        <f t="shared" si="30"/>
        <v>1499. Gestión de Programas Estrategias y Planes para el BienestarGestión Integral Estrategias y Programas4_SAN_CRISTOBAL2_NOVIEMBRE_2025</v>
      </c>
      <c r="O921" s="78">
        <v>3665168</v>
      </c>
      <c r="P921" s="78"/>
      <c r="Q921" s="78"/>
      <c r="R921" s="76">
        <v>0</v>
      </c>
      <c r="S921" s="79">
        <v>0</v>
      </c>
    </row>
    <row r="922" spans="2:19" ht="30" customHeight="1">
      <c r="B922" s="77">
        <v>150</v>
      </c>
      <c r="C922" s="77" t="s">
        <v>207</v>
      </c>
      <c r="D922" s="77" t="s">
        <v>208</v>
      </c>
      <c r="E922" s="73" t="str">
        <f t="shared" si="31"/>
        <v>1509. Gestión de Programas Estrategias y Planes para el BienestarGestión Integral Estrategias y Programas</v>
      </c>
      <c r="F922" s="77" t="s">
        <v>227</v>
      </c>
      <c r="G922" s="77" t="s">
        <v>220</v>
      </c>
      <c r="H922" s="77" t="s">
        <v>44</v>
      </c>
      <c r="I922" s="73" t="s">
        <v>34</v>
      </c>
      <c r="J922" s="77" t="s">
        <v>35</v>
      </c>
      <c r="K922" s="77" t="s">
        <v>36</v>
      </c>
      <c r="L922" s="77" t="s">
        <v>6</v>
      </c>
      <c r="M922" s="80" t="s">
        <v>1</v>
      </c>
      <c r="N922" s="73" t="str">
        <f t="shared" si="30"/>
        <v>1509. Gestión de Programas Estrategias y Planes para el BienestarGestión Integral Estrategias y Programas4_SAN_CRISTOBAL2_NOVIEMBRE_2025</v>
      </c>
      <c r="O922" s="78">
        <v>1057260</v>
      </c>
      <c r="P922" s="78"/>
      <c r="Q922" s="78"/>
      <c r="R922" s="76">
        <v>0</v>
      </c>
      <c r="S922" s="79">
        <v>0</v>
      </c>
    </row>
    <row r="923" spans="2:19" ht="30" customHeight="1">
      <c r="B923" s="77">
        <v>151</v>
      </c>
      <c r="C923" s="77" t="s">
        <v>207</v>
      </c>
      <c r="D923" s="77" t="s">
        <v>208</v>
      </c>
      <c r="E923" s="73" t="str">
        <f t="shared" si="31"/>
        <v>1519. Gestión de Programas Estrategias y Planes para el BienestarGestión Integral Estrategias y Programas</v>
      </c>
      <c r="F923" s="77" t="s">
        <v>228</v>
      </c>
      <c r="G923" s="77" t="s">
        <v>220</v>
      </c>
      <c r="H923" s="77" t="s">
        <v>44</v>
      </c>
      <c r="I923" s="73" t="s">
        <v>34</v>
      </c>
      <c r="J923" s="77" t="s">
        <v>35</v>
      </c>
      <c r="K923" s="77" t="s">
        <v>36</v>
      </c>
      <c r="L923" s="77" t="s">
        <v>6</v>
      </c>
      <c r="M923" s="80" t="s">
        <v>1</v>
      </c>
      <c r="N923" s="73" t="str">
        <f t="shared" si="30"/>
        <v>1519. Gestión de Programas Estrategias y Planes para el BienestarGestión Integral Estrategias y Programas4_SAN_CRISTOBAL2_NOVIEMBRE_2025</v>
      </c>
      <c r="O923" s="78">
        <v>1409680</v>
      </c>
      <c r="P923" s="78"/>
      <c r="Q923" s="78"/>
      <c r="R923" s="76">
        <v>0</v>
      </c>
      <c r="S923" s="79">
        <v>0</v>
      </c>
    </row>
    <row r="924" spans="2:19" ht="30" customHeight="1">
      <c r="B924" s="77">
        <v>152</v>
      </c>
      <c r="C924" s="77" t="s">
        <v>207</v>
      </c>
      <c r="D924" s="77" t="s">
        <v>208</v>
      </c>
      <c r="E924" s="73" t="str">
        <f t="shared" si="31"/>
        <v>1529. Gestión de Programas Estrategias y Planes para el BienestarGestión Integral Estrategias y Programas</v>
      </c>
      <c r="F924" s="77" t="s">
        <v>229</v>
      </c>
      <c r="G924" s="77" t="s">
        <v>220</v>
      </c>
      <c r="H924" s="77" t="s">
        <v>44</v>
      </c>
      <c r="I924" s="73" t="s">
        <v>34</v>
      </c>
      <c r="J924" s="77" t="s">
        <v>35</v>
      </c>
      <c r="K924" s="77" t="s">
        <v>36</v>
      </c>
      <c r="L924" s="77" t="s">
        <v>6</v>
      </c>
      <c r="M924" s="80" t="s">
        <v>1</v>
      </c>
      <c r="N924" s="73" t="str">
        <f t="shared" si="30"/>
        <v>1529. Gestión de Programas Estrategias y Planes para el BienestarGestión Integral Estrategias y Programas4_SAN_CRISTOBAL2_NOVIEMBRE_2025</v>
      </c>
      <c r="O924" s="78">
        <v>352420</v>
      </c>
      <c r="P924" s="78"/>
      <c r="Q924" s="78"/>
      <c r="R924" s="76">
        <v>0</v>
      </c>
      <c r="S924" s="79">
        <v>0</v>
      </c>
    </row>
    <row r="925" spans="2:19" ht="30" customHeight="1">
      <c r="B925" s="77">
        <v>153</v>
      </c>
      <c r="C925" s="77" t="s">
        <v>207</v>
      </c>
      <c r="D925" s="77" t="s">
        <v>208</v>
      </c>
      <c r="E925" s="73" t="str">
        <f t="shared" si="31"/>
        <v>1539. Gestión de Programas Estrategias y Planes para el BienestarGestión Integral Estrategias y Programas</v>
      </c>
      <c r="F925" s="77" t="s">
        <v>230</v>
      </c>
      <c r="G925" s="77" t="s">
        <v>210</v>
      </c>
      <c r="H925" s="77" t="s">
        <v>44</v>
      </c>
      <c r="I925" s="73" t="s">
        <v>34</v>
      </c>
      <c r="J925" s="77" t="s">
        <v>35</v>
      </c>
      <c r="K925" s="77" t="s">
        <v>36</v>
      </c>
      <c r="L925" s="77" t="s">
        <v>6</v>
      </c>
      <c r="M925" s="80" t="s">
        <v>1</v>
      </c>
      <c r="N925" s="73" t="str">
        <f t="shared" si="30"/>
        <v>1539. Gestión de Programas Estrategias y Planes para el BienestarGestión Integral Estrategias y Programas4_SAN_CRISTOBAL2_NOVIEMBRE_2025</v>
      </c>
      <c r="O925" s="78">
        <v>7347488</v>
      </c>
      <c r="P925" s="78"/>
      <c r="Q925" s="78"/>
      <c r="R925" s="76">
        <v>0</v>
      </c>
      <c r="S925" s="79">
        <v>0</v>
      </c>
    </row>
    <row r="926" spans="2:19" ht="30" customHeight="1">
      <c r="B926" s="77">
        <v>154</v>
      </c>
      <c r="C926" s="77" t="s">
        <v>207</v>
      </c>
      <c r="D926" s="77" t="s">
        <v>208</v>
      </c>
      <c r="E926" s="73" t="str">
        <f t="shared" si="31"/>
        <v>1549. Gestión de Programas Estrategias y Planes para el BienestarGestión Integral Estrategias y Programas</v>
      </c>
      <c r="F926" s="77" t="s">
        <v>231</v>
      </c>
      <c r="G926" s="77" t="s">
        <v>210</v>
      </c>
      <c r="H926" s="77" t="s">
        <v>44</v>
      </c>
      <c r="I926" s="73" t="s">
        <v>34</v>
      </c>
      <c r="J926" s="77" t="s">
        <v>35</v>
      </c>
      <c r="K926" s="77" t="s">
        <v>36</v>
      </c>
      <c r="L926" s="77" t="s">
        <v>6</v>
      </c>
      <c r="M926" s="80" t="s">
        <v>1</v>
      </c>
      <c r="N926" s="73" t="str">
        <f t="shared" si="30"/>
        <v>1549. Gestión de Programas Estrategias y Planes para el BienestarGestión Integral Estrategias y Programas4_SAN_CRISTOBAL2_NOVIEMBRE_2025</v>
      </c>
      <c r="O926" s="78">
        <v>7347488</v>
      </c>
      <c r="P926" s="78"/>
      <c r="Q926" s="78"/>
      <c r="R926" s="76">
        <v>0</v>
      </c>
      <c r="S926" s="79">
        <v>0</v>
      </c>
    </row>
    <row r="927" spans="2:19" ht="30" customHeight="1">
      <c r="B927" s="77">
        <v>155</v>
      </c>
      <c r="C927" s="77" t="s">
        <v>207</v>
      </c>
      <c r="D927" s="77" t="s">
        <v>208</v>
      </c>
      <c r="E927" s="73" t="str">
        <f t="shared" si="31"/>
        <v>1559. Gestión de Programas Estrategias y Planes para el BienestarGestión Integral Estrategias y Programas</v>
      </c>
      <c r="F927" s="77" t="s">
        <v>232</v>
      </c>
      <c r="G927" s="77" t="s">
        <v>210</v>
      </c>
      <c r="H927" s="77" t="s">
        <v>44</v>
      </c>
      <c r="I927" s="73" t="s">
        <v>34</v>
      </c>
      <c r="J927" s="77" t="s">
        <v>35</v>
      </c>
      <c r="K927" s="77" t="s">
        <v>36</v>
      </c>
      <c r="L927" s="77" t="s">
        <v>6</v>
      </c>
      <c r="M927" s="80" t="s">
        <v>1</v>
      </c>
      <c r="N927" s="73" t="str">
        <f t="shared" si="30"/>
        <v>1559. Gestión de Programas Estrategias y Planes para el BienestarGestión Integral Estrategias y Programas4_SAN_CRISTOBAL2_NOVIEMBRE_2025</v>
      </c>
      <c r="O927" s="78">
        <v>7347488</v>
      </c>
      <c r="P927" s="78"/>
      <c r="Q927" s="78"/>
      <c r="R927" s="76">
        <v>0</v>
      </c>
      <c r="S927" s="79">
        <v>0</v>
      </c>
    </row>
    <row r="928" spans="2:19" ht="30" customHeight="1">
      <c r="B928" s="77">
        <v>156</v>
      </c>
      <c r="C928" s="77" t="s">
        <v>207</v>
      </c>
      <c r="D928" s="77" t="s">
        <v>208</v>
      </c>
      <c r="E928" s="73" t="str">
        <f t="shared" si="31"/>
        <v>1569. Gestión de Programas Estrategias y Planes para el BienestarGestión Integral Estrategias y Programas</v>
      </c>
      <c r="F928" s="77" t="s">
        <v>233</v>
      </c>
      <c r="G928" s="77" t="s">
        <v>210</v>
      </c>
      <c r="H928" s="77" t="s">
        <v>44</v>
      </c>
      <c r="I928" s="73" t="s">
        <v>34</v>
      </c>
      <c r="J928" s="77" t="s">
        <v>35</v>
      </c>
      <c r="K928" s="77" t="s">
        <v>36</v>
      </c>
      <c r="L928" s="77" t="s">
        <v>6</v>
      </c>
      <c r="M928" s="80" t="s">
        <v>1</v>
      </c>
      <c r="N928" s="73" t="str">
        <f t="shared" si="30"/>
        <v>1569. Gestión de Programas Estrategias y Planes para el BienestarGestión Integral Estrategias y Programas4_SAN_CRISTOBAL2_NOVIEMBRE_2025</v>
      </c>
      <c r="O928" s="78">
        <v>13832016</v>
      </c>
      <c r="P928" s="78"/>
      <c r="Q928" s="78"/>
      <c r="R928" s="76">
        <v>0</v>
      </c>
      <c r="S928" s="79">
        <v>0</v>
      </c>
    </row>
    <row r="929" spans="2:19" ht="30" customHeight="1">
      <c r="B929" s="77">
        <v>157</v>
      </c>
      <c r="C929" s="77" t="s">
        <v>207</v>
      </c>
      <c r="D929" s="77" t="s">
        <v>208</v>
      </c>
      <c r="E929" s="73" t="str">
        <f t="shared" si="31"/>
        <v>1579. Gestión de Programas Estrategias y Planes para el BienestarGestión Integral Estrategias y Programas</v>
      </c>
      <c r="F929" s="77" t="s">
        <v>234</v>
      </c>
      <c r="G929" s="77" t="s">
        <v>210</v>
      </c>
      <c r="H929" s="77" t="s">
        <v>44</v>
      </c>
      <c r="I929" s="73" t="s">
        <v>34</v>
      </c>
      <c r="J929" s="77" t="s">
        <v>35</v>
      </c>
      <c r="K929" s="77" t="s">
        <v>36</v>
      </c>
      <c r="L929" s="77" t="s">
        <v>6</v>
      </c>
      <c r="M929" s="80" t="s">
        <v>1</v>
      </c>
      <c r="N929" s="73" t="str">
        <f t="shared" si="30"/>
        <v>1579. Gestión de Programas Estrategias y Planes para el BienestarGestión Integral Estrategias y Programas4_SAN_CRISTOBAL2_NOVIEMBRE_2025</v>
      </c>
      <c r="O929" s="78">
        <v>13832016</v>
      </c>
      <c r="P929" s="78"/>
      <c r="Q929" s="78"/>
      <c r="R929" s="76">
        <v>0</v>
      </c>
      <c r="S929" s="79">
        <v>0</v>
      </c>
    </row>
    <row r="930" spans="2:19" ht="30" customHeight="1">
      <c r="B930" s="77">
        <v>158</v>
      </c>
      <c r="C930" s="77" t="s">
        <v>207</v>
      </c>
      <c r="D930" s="77" t="s">
        <v>208</v>
      </c>
      <c r="E930" s="73" t="str">
        <f t="shared" si="31"/>
        <v>1589. Gestión de Programas Estrategias y Planes para el BienestarGestión Integral Estrategias y Programas</v>
      </c>
      <c r="F930" s="77" t="s">
        <v>235</v>
      </c>
      <c r="G930" s="77" t="s">
        <v>210</v>
      </c>
      <c r="H930" s="77" t="s">
        <v>44</v>
      </c>
      <c r="I930" s="73" t="s">
        <v>34</v>
      </c>
      <c r="J930" s="77" t="s">
        <v>66</v>
      </c>
      <c r="K930" s="77" t="s">
        <v>36</v>
      </c>
      <c r="L930" s="77" t="s">
        <v>6</v>
      </c>
      <c r="M930" s="80" t="s">
        <v>1</v>
      </c>
      <c r="N930" s="73" t="str">
        <f t="shared" si="30"/>
        <v>1589. Gestión de Programas Estrategias y Planes para el BienestarGestión Integral Estrategias y Programas4_SAN_CRISTOBAL2_NOVIEMBRE_2025</v>
      </c>
      <c r="O930" s="78">
        <v>2114520</v>
      </c>
      <c r="P930" s="78"/>
      <c r="Q930" s="78"/>
      <c r="R930" s="76">
        <v>0</v>
      </c>
      <c r="S930" s="79">
        <v>0</v>
      </c>
    </row>
    <row r="931" spans="2:19" ht="30" customHeight="1">
      <c r="B931" s="77">
        <v>159</v>
      </c>
      <c r="C931" s="77" t="s">
        <v>207</v>
      </c>
      <c r="D931" s="77" t="s">
        <v>208</v>
      </c>
      <c r="E931" s="73" t="str">
        <f t="shared" si="31"/>
        <v>1599. Gestión de Programas Estrategias y Planes para el BienestarGestión Integral Estrategias y Programas</v>
      </c>
      <c r="F931" s="77" t="s">
        <v>236</v>
      </c>
      <c r="G931" s="77" t="s">
        <v>210</v>
      </c>
      <c r="H931" s="77" t="s">
        <v>44</v>
      </c>
      <c r="I931" s="73" t="s">
        <v>34</v>
      </c>
      <c r="J931" s="77" t="s">
        <v>35</v>
      </c>
      <c r="K931" s="77" t="s">
        <v>36</v>
      </c>
      <c r="L931" s="77" t="s">
        <v>6</v>
      </c>
      <c r="M931" s="80" t="s">
        <v>1</v>
      </c>
      <c r="N931" s="73" t="str">
        <f t="shared" si="30"/>
        <v>1599. Gestión de Programas Estrategias y Planes para el BienestarGestión Integral Estrategias y Programas4_SAN_CRISTOBAL2_NOVIEMBRE_2025</v>
      </c>
      <c r="O931" s="78">
        <v>4370008</v>
      </c>
      <c r="P931" s="78"/>
      <c r="Q931" s="78"/>
      <c r="R931" s="76">
        <v>0</v>
      </c>
      <c r="S931" s="79">
        <v>0</v>
      </c>
    </row>
    <row r="932" spans="2:19" ht="30" customHeight="1">
      <c r="B932" s="77">
        <v>160</v>
      </c>
      <c r="C932" s="77" t="s">
        <v>207</v>
      </c>
      <c r="D932" s="77" t="s">
        <v>208</v>
      </c>
      <c r="E932" s="73" t="str">
        <f t="shared" si="31"/>
        <v>1609. Gestión de Programas Estrategias y Planes para el BienestarGestión Integral Estrategias y Programas</v>
      </c>
      <c r="F932" s="77" t="s">
        <v>237</v>
      </c>
      <c r="G932" s="77" t="s">
        <v>210</v>
      </c>
      <c r="H932" s="77" t="s">
        <v>44</v>
      </c>
      <c r="I932" s="73" t="s">
        <v>34</v>
      </c>
      <c r="J932" s="77" t="s">
        <v>35</v>
      </c>
      <c r="K932" s="77" t="s">
        <v>36</v>
      </c>
      <c r="L932" s="77" t="s">
        <v>6</v>
      </c>
      <c r="M932" s="80" t="s">
        <v>1</v>
      </c>
      <c r="N932" s="73" t="str">
        <f t="shared" si="30"/>
        <v>1609. Gestión de Programas Estrategias y Planes para el BienestarGestión Integral Estrategias y Programas4_SAN_CRISTOBAL2_NOVIEMBRE_2025</v>
      </c>
      <c r="O932" s="78">
        <v>3994272</v>
      </c>
      <c r="P932" s="78"/>
      <c r="Q932" s="78"/>
      <c r="R932" s="76">
        <v>0</v>
      </c>
      <c r="S932" s="79">
        <v>0</v>
      </c>
    </row>
    <row r="933" spans="2:19" ht="30" customHeight="1">
      <c r="B933" s="77">
        <v>161</v>
      </c>
      <c r="C933" s="77" t="s">
        <v>207</v>
      </c>
      <c r="D933" s="77" t="s">
        <v>208</v>
      </c>
      <c r="E933" s="73" t="str">
        <f t="shared" si="31"/>
        <v>1619. Gestión de Programas Estrategias y Planes para el BienestarGestión Integral Estrategias y Programas</v>
      </c>
      <c r="F933" s="77" t="s">
        <v>238</v>
      </c>
      <c r="G933" s="77" t="s">
        <v>212</v>
      </c>
      <c r="H933" s="77" t="s">
        <v>44</v>
      </c>
      <c r="I933" s="73" t="s">
        <v>34</v>
      </c>
      <c r="J933" s="77" t="s">
        <v>35</v>
      </c>
      <c r="K933" s="77" t="s">
        <v>36</v>
      </c>
      <c r="L933" s="77" t="s">
        <v>6</v>
      </c>
      <c r="M933" s="80" t="s">
        <v>1</v>
      </c>
      <c r="N933" s="73" t="str">
        <f t="shared" si="30"/>
        <v>1619. Gestión de Programas Estrategias y Planes para el BienestarGestión Integral Estrategias y Programas4_SAN_CRISTOBAL2_NOVIEMBRE_2025</v>
      </c>
      <c r="O933" s="78">
        <v>7347488</v>
      </c>
      <c r="P933" s="78"/>
      <c r="Q933" s="78"/>
      <c r="R933" s="76">
        <v>0</v>
      </c>
      <c r="S933" s="79">
        <v>0</v>
      </c>
    </row>
    <row r="934" spans="2:19" ht="30" customHeight="1">
      <c r="B934" s="77">
        <v>162</v>
      </c>
      <c r="C934" s="77" t="s">
        <v>207</v>
      </c>
      <c r="D934" s="77" t="s">
        <v>208</v>
      </c>
      <c r="E934" s="73" t="str">
        <f t="shared" si="31"/>
        <v>1629. Gestión de Programas Estrategias y Planes para el BienestarGestión Integral Estrategias y Programas</v>
      </c>
      <c r="F934" s="77" t="s">
        <v>239</v>
      </c>
      <c r="G934" s="77" t="s">
        <v>212</v>
      </c>
      <c r="H934" s="77" t="s">
        <v>44</v>
      </c>
      <c r="I934" s="73" t="s">
        <v>34</v>
      </c>
      <c r="J934" s="77" t="s">
        <v>35</v>
      </c>
      <c r="K934" s="77" t="s">
        <v>36</v>
      </c>
      <c r="L934" s="77" t="s">
        <v>6</v>
      </c>
      <c r="M934" s="80" t="s">
        <v>1</v>
      </c>
      <c r="N934" s="73" t="str">
        <f t="shared" si="30"/>
        <v>1629. Gestión de Programas Estrategias y Planes para el BienestarGestión Integral Estrategias y Programas4_SAN_CRISTOBAL2_NOVIEMBRE_2025</v>
      </c>
      <c r="O934" s="78">
        <v>10478800</v>
      </c>
      <c r="P934" s="78"/>
      <c r="Q934" s="78"/>
      <c r="R934" s="76">
        <v>0</v>
      </c>
      <c r="S934" s="79">
        <v>0</v>
      </c>
    </row>
    <row r="935" spans="2:19" ht="30" customHeight="1">
      <c r="B935" s="77">
        <v>163</v>
      </c>
      <c r="C935" s="77" t="s">
        <v>207</v>
      </c>
      <c r="D935" s="77" t="s">
        <v>208</v>
      </c>
      <c r="E935" s="73" t="str">
        <f t="shared" si="31"/>
        <v>1639. Gestión de Programas Estrategias y Planes para el BienestarGestión Integral Estrategias y Programas</v>
      </c>
      <c r="F935" s="77" t="s">
        <v>240</v>
      </c>
      <c r="G935" s="77" t="s">
        <v>212</v>
      </c>
      <c r="H935" s="77" t="s">
        <v>44</v>
      </c>
      <c r="I935" s="73" t="s">
        <v>34</v>
      </c>
      <c r="J935" s="77" t="s">
        <v>35</v>
      </c>
      <c r="K935" s="77" t="s">
        <v>36</v>
      </c>
      <c r="L935" s="77" t="s">
        <v>6</v>
      </c>
      <c r="M935" s="80" t="s">
        <v>1</v>
      </c>
      <c r="N935" s="73" t="str">
        <f t="shared" si="30"/>
        <v>1639. Gestión de Programas Estrategias y Planes para el BienestarGestión Integral Estrategias y Programas4_SAN_CRISTOBAL2_NOVIEMBRE_2025</v>
      </c>
      <c r="O935" s="78">
        <v>3994272</v>
      </c>
      <c r="P935" s="78"/>
      <c r="Q935" s="78"/>
      <c r="R935" s="76">
        <v>0</v>
      </c>
      <c r="S935" s="79">
        <v>0</v>
      </c>
    </row>
    <row r="936" spans="2:19" ht="30" customHeight="1">
      <c r="B936" s="77">
        <v>164</v>
      </c>
      <c r="C936" s="77" t="s">
        <v>207</v>
      </c>
      <c r="D936" s="77" t="s">
        <v>208</v>
      </c>
      <c r="E936" s="73" t="str">
        <f t="shared" si="31"/>
        <v>1649. Gestión de Programas Estrategias y Planes para el BienestarGestión Integral Estrategias y Programas</v>
      </c>
      <c r="F936" s="77" t="s">
        <v>241</v>
      </c>
      <c r="G936" s="77" t="s">
        <v>212</v>
      </c>
      <c r="H936" s="77" t="s">
        <v>44</v>
      </c>
      <c r="I936" s="73" t="s">
        <v>34</v>
      </c>
      <c r="J936" s="77" t="s">
        <v>35</v>
      </c>
      <c r="K936" s="77" t="s">
        <v>36</v>
      </c>
      <c r="L936" s="77" t="s">
        <v>6</v>
      </c>
      <c r="M936" s="80" t="s">
        <v>1</v>
      </c>
      <c r="N936" s="73" t="str">
        <f t="shared" si="30"/>
        <v>1649. Gestión de Programas Estrategias y Planes para el BienestarGestión Integral Estrategias y Programas4_SAN_CRISTOBAL2_NOVIEMBRE_2025</v>
      </c>
      <c r="O936" s="78">
        <v>6484528</v>
      </c>
      <c r="P936" s="78"/>
      <c r="Q936" s="78"/>
      <c r="R936" s="76">
        <v>0</v>
      </c>
      <c r="S936" s="79">
        <v>0</v>
      </c>
    </row>
    <row r="937" spans="2:19" ht="30" customHeight="1">
      <c r="B937" s="77">
        <v>165</v>
      </c>
      <c r="C937" s="77" t="s">
        <v>207</v>
      </c>
      <c r="D937" s="77" t="s">
        <v>208</v>
      </c>
      <c r="E937" s="73" t="str">
        <f t="shared" si="31"/>
        <v>1659. Gestión de Programas Estrategias y Planes para el BienestarGestión Integral Estrategias y Programas</v>
      </c>
      <c r="F937" s="77" t="s">
        <v>242</v>
      </c>
      <c r="G937" s="77" t="s">
        <v>212</v>
      </c>
      <c r="H937" s="77" t="s">
        <v>44</v>
      </c>
      <c r="I937" s="73" t="s">
        <v>34</v>
      </c>
      <c r="J937" s="77" t="s">
        <v>35</v>
      </c>
      <c r="K937" s="77" t="s">
        <v>36</v>
      </c>
      <c r="L937" s="77" t="s">
        <v>6</v>
      </c>
      <c r="M937" s="80" t="s">
        <v>1</v>
      </c>
      <c r="N937" s="73" t="str">
        <f t="shared" si="30"/>
        <v>1659. Gestión de Programas Estrategias y Planes para el BienestarGestión Integral Estrategias y Programas4_SAN_CRISTOBAL2_NOVIEMBRE_2025</v>
      </c>
      <c r="O937" s="78">
        <v>3994272</v>
      </c>
      <c r="P937" s="78"/>
      <c r="Q937" s="78"/>
      <c r="R937" s="76">
        <v>0</v>
      </c>
      <c r="S937" s="79">
        <v>0</v>
      </c>
    </row>
    <row r="938" spans="2:19" ht="30" customHeight="1">
      <c r="B938" s="77">
        <v>166</v>
      </c>
      <c r="C938" s="77" t="s">
        <v>207</v>
      </c>
      <c r="D938" s="77" t="s">
        <v>208</v>
      </c>
      <c r="E938" s="73" t="str">
        <f t="shared" si="31"/>
        <v>1669. Gestión de Programas Estrategias y Planes para el BienestarGestión Integral Estrategias y Programas</v>
      </c>
      <c r="F938" s="77" t="s">
        <v>243</v>
      </c>
      <c r="G938" s="77" t="s">
        <v>212</v>
      </c>
      <c r="H938" s="77" t="s">
        <v>44</v>
      </c>
      <c r="I938" s="73" t="s">
        <v>34</v>
      </c>
      <c r="J938" s="77" t="s">
        <v>35</v>
      </c>
      <c r="K938" s="77" t="s">
        <v>36</v>
      </c>
      <c r="L938" s="77" t="s">
        <v>6</v>
      </c>
      <c r="M938" s="80" t="s">
        <v>1</v>
      </c>
      <c r="N938" s="73" t="str">
        <f t="shared" si="30"/>
        <v>1669. Gestión de Programas Estrategias y Planes para el BienestarGestión Integral Estrategias y Programas4_SAN_CRISTOBAL2_NOVIEMBRE_2025</v>
      </c>
      <c r="O938" s="78">
        <v>2983376</v>
      </c>
      <c r="P938" s="78"/>
      <c r="Q938" s="78"/>
      <c r="R938" s="76">
        <v>0</v>
      </c>
      <c r="S938" s="79">
        <v>0</v>
      </c>
    </row>
    <row r="939" spans="2:19" ht="30" customHeight="1">
      <c r="B939" s="77">
        <v>167</v>
      </c>
      <c r="C939" s="77" t="s">
        <v>207</v>
      </c>
      <c r="D939" s="77" t="s">
        <v>208</v>
      </c>
      <c r="E939" s="73" t="str">
        <f t="shared" si="31"/>
        <v>1679. Gestión de Programas Estrategias y Planes para el BienestarGestión Integral Estrategias y Programas</v>
      </c>
      <c r="F939" s="77" t="s">
        <v>244</v>
      </c>
      <c r="G939" s="77" t="s">
        <v>212</v>
      </c>
      <c r="H939" s="77" t="s">
        <v>44</v>
      </c>
      <c r="I939" s="73" t="s">
        <v>34</v>
      </c>
      <c r="J939" s="77" t="s">
        <v>35</v>
      </c>
      <c r="K939" s="77" t="s">
        <v>36</v>
      </c>
      <c r="L939" s="77" t="s">
        <v>6</v>
      </c>
      <c r="M939" s="80" t="s">
        <v>1</v>
      </c>
      <c r="N939" s="73" t="str">
        <f t="shared" si="30"/>
        <v>1679. Gestión de Programas Estrategias y Planes para el BienestarGestión Integral Estrategias y Programas4_SAN_CRISTOBAL2_NOVIEMBRE_2025</v>
      </c>
      <c r="O939" s="78">
        <v>6484528</v>
      </c>
      <c r="P939" s="78"/>
      <c r="Q939" s="78"/>
      <c r="R939" s="76">
        <v>0</v>
      </c>
      <c r="S939" s="79">
        <v>0</v>
      </c>
    </row>
    <row r="940" spans="2:19" ht="30" customHeight="1">
      <c r="B940" s="77">
        <v>168</v>
      </c>
      <c r="C940" s="77" t="s">
        <v>207</v>
      </c>
      <c r="D940" s="77" t="s">
        <v>208</v>
      </c>
      <c r="E940" s="73" t="str">
        <f t="shared" si="31"/>
        <v>1689. Gestión de Programas Estrategias y Planes para el BienestarGestión Integral Estrategias y Programas</v>
      </c>
      <c r="F940" s="77" t="s">
        <v>245</v>
      </c>
      <c r="G940" s="77" t="s">
        <v>212</v>
      </c>
      <c r="H940" s="77" t="s">
        <v>44</v>
      </c>
      <c r="I940" s="73" t="s">
        <v>34</v>
      </c>
      <c r="J940" s="77" t="s">
        <v>35</v>
      </c>
      <c r="K940" s="77" t="s">
        <v>36</v>
      </c>
      <c r="L940" s="77" t="s">
        <v>6</v>
      </c>
      <c r="M940" s="80" t="s">
        <v>1</v>
      </c>
      <c r="N940" s="73" t="str">
        <f t="shared" si="30"/>
        <v>1689. Gestión de Programas Estrategias y Planes para el BienestarGestión Integral Estrategias y Programas4_SAN_CRISTOBAL2_NOVIEMBRE_2025</v>
      </c>
      <c r="O940" s="78">
        <v>3994272</v>
      </c>
      <c r="P940" s="78"/>
      <c r="Q940" s="78"/>
      <c r="R940" s="76">
        <v>0</v>
      </c>
      <c r="S940" s="79">
        <v>0</v>
      </c>
    </row>
    <row r="941" spans="2:19" ht="30" customHeight="1">
      <c r="B941" s="77">
        <v>169</v>
      </c>
      <c r="C941" s="77" t="s">
        <v>207</v>
      </c>
      <c r="D941" s="77" t="s">
        <v>208</v>
      </c>
      <c r="E941" s="73" t="str">
        <f t="shared" si="31"/>
        <v>1699. Gestión de Programas Estrategias y Planes para el BienestarGestión Integral Estrategias y Programas</v>
      </c>
      <c r="F941" s="77" t="s">
        <v>246</v>
      </c>
      <c r="G941" s="77" t="s">
        <v>212</v>
      </c>
      <c r="H941" s="77" t="s">
        <v>44</v>
      </c>
      <c r="I941" s="73" t="s">
        <v>34</v>
      </c>
      <c r="J941" s="77" t="s">
        <v>35</v>
      </c>
      <c r="K941" s="77" t="s">
        <v>36</v>
      </c>
      <c r="L941" s="77" t="s">
        <v>6</v>
      </c>
      <c r="M941" s="80" t="s">
        <v>1</v>
      </c>
      <c r="N941" s="73" t="str">
        <f t="shared" si="30"/>
        <v>1699. Gestión de Programas Estrategias y Planes para el BienestarGestión Integral Estrategias y Programas4_SAN_CRISTOBAL2_NOVIEMBRE_2025</v>
      </c>
      <c r="O941" s="78">
        <v>3994272</v>
      </c>
      <c r="P941" s="78"/>
      <c r="Q941" s="78"/>
      <c r="R941" s="76">
        <v>0</v>
      </c>
      <c r="S941" s="79">
        <v>0</v>
      </c>
    </row>
    <row r="942" spans="2:19" ht="30" customHeight="1">
      <c r="B942" s="77">
        <v>170</v>
      </c>
      <c r="C942" s="77" t="s">
        <v>207</v>
      </c>
      <c r="D942" s="77" t="s">
        <v>208</v>
      </c>
      <c r="E942" s="73" t="str">
        <f t="shared" si="31"/>
        <v>1709. Gestión de Programas Estrategias y Planes para el BienestarGestión Integral Estrategias y Programas</v>
      </c>
      <c r="F942" s="77" t="s">
        <v>247</v>
      </c>
      <c r="G942" s="77" t="s">
        <v>212</v>
      </c>
      <c r="H942" s="77" t="s">
        <v>44</v>
      </c>
      <c r="I942" s="73" t="s">
        <v>34</v>
      </c>
      <c r="J942" s="77" t="s">
        <v>248</v>
      </c>
      <c r="K942" s="77" t="s">
        <v>36</v>
      </c>
      <c r="L942" s="77" t="s">
        <v>6</v>
      </c>
      <c r="M942" s="80" t="s">
        <v>1</v>
      </c>
      <c r="N942" s="73" t="str">
        <f t="shared" si="30"/>
        <v>1709. Gestión de Programas Estrategias y Planes para el BienestarGestión Integral Estrategias y Programas4_SAN_CRISTOBAL2_NOVIEMBRE_2025</v>
      </c>
      <c r="O942" s="78">
        <v>19450000</v>
      </c>
      <c r="P942" s="78"/>
      <c r="Q942" s="78"/>
      <c r="R942" s="76">
        <v>0</v>
      </c>
      <c r="S942" s="79">
        <v>0</v>
      </c>
    </row>
    <row r="943" spans="2:19" ht="30" customHeight="1">
      <c r="B943" s="77">
        <v>171</v>
      </c>
      <c r="C943" s="77" t="s">
        <v>207</v>
      </c>
      <c r="D943" s="77" t="s">
        <v>208</v>
      </c>
      <c r="E943" s="73" t="str">
        <f t="shared" si="31"/>
        <v>1719. Gestión de Programas Estrategias y Planes para el BienestarGestión Integral Estrategias y Programas</v>
      </c>
      <c r="F943" s="77" t="s">
        <v>249</v>
      </c>
      <c r="G943" s="77" t="s">
        <v>212</v>
      </c>
      <c r="H943" s="77" t="s">
        <v>44</v>
      </c>
      <c r="I943" s="73" t="s">
        <v>34</v>
      </c>
      <c r="J943" s="77" t="s">
        <v>250</v>
      </c>
      <c r="K943" s="77" t="s">
        <v>36</v>
      </c>
      <c r="L943" s="77" t="s">
        <v>6</v>
      </c>
      <c r="M943" s="80" t="s">
        <v>1</v>
      </c>
      <c r="N943" s="73" t="str">
        <f t="shared" si="30"/>
        <v>1719. Gestión de Programas Estrategias y Planes para el BienestarGestión Integral Estrategias y Programas4_SAN_CRISTOBAL2_NOVIEMBRE_2025</v>
      </c>
      <c r="O943" s="78">
        <v>3994272</v>
      </c>
      <c r="P943" s="78"/>
      <c r="Q943" s="78"/>
      <c r="R943" s="76">
        <v>0</v>
      </c>
      <c r="S943" s="79">
        <v>0</v>
      </c>
    </row>
    <row r="944" spans="2:19" ht="30" customHeight="1">
      <c r="B944" s="77">
        <v>172</v>
      </c>
      <c r="C944" s="77" t="s">
        <v>207</v>
      </c>
      <c r="D944" s="77" t="s">
        <v>208</v>
      </c>
      <c r="E944" s="73" t="str">
        <f t="shared" si="31"/>
        <v>1729. Gestión de Programas Estrategias y Planes para el BienestarGestión Integral Estrategias y Programas</v>
      </c>
      <c r="F944" s="77" t="s">
        <v>251</v>
      </c>
      <c r="G944" s="77" t="s">
        <v>212</v>
      </c>
      <c r="H944" s="77" t="s">
        <v>44</v>
      </c>
      <c r="I944" s="73" t="s">
        <v>34</v>
      </c>
      <c r="J944" s="77" t="s">
        <v>35</v>
      </c>
      <c r="K944" s="77" t="s">
        <v>36</v>
      </c>
      <c r="L944" s="77" t="s">
        <v>6</v>
      </c>
      <c r="M944" s="80" t="s">
        <v>1</v>
      </c>
      <c r="N944" s="73" t="str">
        <f t="shared" si="30"/>
        <v>1729. Gestión de Programas Estrategias y Planes para el BienestarGestión Integral Estrategias y Programas4_SAN_CRISTOBAL2_NOVIEMBRE_2025</v>
      </c>
      <c r="O944" s="78">
        <v>9985680</v>
      </c>
      <c r="P944" s="78"/>
      <c r="Q944" s="78"/>
      <c r="R944" s="76">
        <v>0</v>
      </c>
      <c r="S944" s="79">
        <v>0</v>
      </c>
    </row>
    <row r="945" spans="2:19" ht="30" customHeight="1">
      <c r="B945" s="77">
        <v>173</v>
      </c>
      <c r="C945" s="77" t="s">
        <v>207</v>
      </c>
      <c r="D945" s="77" t="s">
        <v>208</v>
      </c>
      <c r="E945" s="73" t="str">
        <f t="shared" si="31"/>
        <v>1739. Gestión de Programas Estrategias y Planes para el BienestarGestión Integral Estrategias y Programas</v>
      </c>
      <c r="F945" s="77" t="s">
        <v>252</v>
      </c>
      <c r="G945" s="77" t="s">
        <v>212</v>
      </c>
      <c r="H945" s="77" t="s">
        <v>44</v>
      </c>
      <c r="I945" s="73" t="s">
        <v>34</v>
      </c>
      <c r="J945" s="77" t="s">
        <v>35</v>
      </c>
      <c r="K945" s="77" t="s">
        <v>36</v>
      </c>
      <c r="L945" s="77" t="s">
        <v>6</v>
      </c>
      <c r="M945" s="80" t="s">
        <v>1</v>
      </c>
      <c r="N945" s="73" t="str">
        <f t="shared" si="30"/>
        <v>1739. Gestión de Programas Estrategias y Planes para el BienestarGestión Integral Estrategias y Programas4_SAN_CRISTOBAL2_NOVIEMBRE_2025</v>
      </c>
      <c r="O945" s="78">
        <v>2983376</v>
      </c>
      <c r="P945" s="78"/>
      <c r="Q945" s="78"/>
      <c r="R945" s="76">
        <v>0</v>
      </c>
      <c r="S945" s="79">
        <v>0</v>
      </c>
    </row>
    <row r="946" spans="2:19" ht="30" customHeight="1">
      <c r="B946" s="77">
        <v>174</v>
      </c>
      <c r="C946" s="77" t="s">
        <v>253</v>
      </c>
      <c r="D946" s="77" t="s">
        <v>254</v>
      </c>
      <c r="E946" s="73" t="str">
        <f t="shared" si="31"/>
        <v>17410. Proceso integral e integrado de la Vigilancia de la Salud PúblicaVigilancia en salud pública</v>
      </c>
      <c r="F946" s="77" t="s">
        <v>255</v>
      </c>
      <c r="G946" s="77" t="s">
        <v>256</v>
      </c>
      <c r="H946" s="77" t="s">
        <v>44</v>
      </c>
      <c r="I946" s="73" t="s">
        <v>34</v>
      </c>
      <c r="J946" s="77" t="s">
        <v>35</v>
      </c>
      <c r="K946" s="77" t="s">
        <v>36</v>
      </c>
      <c r="L946" s="77" t="s">
        <v>6</v>
      </c>
      <c r="M946" s="80" t="s">
        <v>1</v>
      </c>
      <c r="N946" s="73" t="str">
        <f t="shared" si="30"/>
        <v>17410. Proceso integral e integrado de la Vigilancia de la Salud PúblicaVigilancia en salud pública4_SAN_CRISTOBAL2_NOVIEMBRE_2025</v>
      </c>
      <c r="O946" s="78">
        <v>37920928</v>
      </c>
      <c r="P946" s="78"/>
      <c r="Q946" s="78"/>
      <c r="R946" s="76">
        <v>0</v>
      </c>
      <c r="S946" s="79">
        <v>0</v>
      </c>
    </row>
    <row r="947" spans="2:19" ht="30" customHeight="1">
      <c r="B947" s="77">
        <v>175</v>
      </c>
      <c r="C947" s="77" t="s">
        <v>253</v>
      </c>
      <c r="D947" s="77" t="s">
        <v>254</v>
      </c>
      <c r="E947" s="73" t="str">
        <f t="shared" si="31"/>
        <v>17510. Proceso integral e integrado de la Vigilancia de la Salud PúblicaVigilancia en salud pública</v>
      </c>
      <c r="F947" s="77" t="s">
        <v>257</v>
      </c>
      <c r="G947" s="77" t="s">
        <v>256</v>
      </c>
      <c r="H947" s="77" t="s">
        <v>44</v>
      </c>
      <c r="I947" s="73" t="s">
        <v>34</v>
      </c>
      <c r="J947" s="77" t="s">
        <v>35</v>
      </c>
      <c r="K947" s="77" t="s">
        <v>36</v>
      </c>
      <c r="L947" s="77" t="s">
        <v>6</v>
      </c>
      <c r="M947" s="80" t="s">
        <v>1</v>
      </c>
      <c r="N947" s="73" t="str">
        <f t="shared" si="30"/>
        <v>17510. Proceso integral e integrado de la Vigilancia de la Salud PúblicaVigilancia en salud pública4_SAN_CRISTOBAL2_NOVIEMBRE_2025</v>
      </c>
      <c r="O947" s="78">
        <v>26899696</v>
      </c>
      <c r="P947" s="78"/>
      <c r="Q947" s="78"/>
      <c r="R947" s="76">
        <v>0</v>
      </c>
      <c r="S947" s="79">
        <v>0</v>
      </c>
    </row>
    <row r="948" spans="2:19" ht="30" customHeight="1">
      <c r="B948" s="77">
        <v>176</v>
      </c>
      <c r="C948" s="77" t="s">
        <v>253</v>
      </c>
      <c r="D948" s="77" t="s">
        <v>254</v>
      </c>
      <c r="E948" s="73" t="str">
        <f t="shared" si="31"/>
        <v>17610. Proceso integral e integrado de la Vigilancia de la Salud PúblicaVigilancia en salud pública</v>
      </c>
      <c r="F948" s="77" t="s">
        <v>258</v>
      </c>
      <c r="G948" s="77" t="s">
        <v>256</v>
      </c>
      <c r="H948" s="77" t="s">
        <v>44</v>
      </c>
      <c r="I948" s="73" t="s">
        <v>34</v>
      </c>
      <c r="J948" s="77" t="s">
        <v>35</v>
      </c>
      <c r="K948" s="77" t="s">
        <v>55</v>
      </c>
      <c r="L948" s="77" t="s">
        <v>6</v>
      </c>
      <c r="M948" s="80" t="s">
        <v>1</v>
      </c>
      <c r="N948" s="73" t="str">
        <f t="shared" si="30"/>
        <v>17610. Proceso integral e integrado de la Vigilancia de la Salud PúblicaVigilancia en salud pública4_SAN_CRISTOBAL2_NOVIEMBRE_2025</v>
      </c>
      <c r="O948" s="78">
        <v>28206464</v>
      </c>
      <c r="P948" s="78"/>
      <c r="Q948" s="78"/>
      <c r="R948" s="76">
        <v>0</v>
      </c>
      <c r="S948" s="79">
        <v>0</v>
      </c>
    </row>
    <row r="949" spans="2:19" ht="30" customHeight="1">
      <c r="B949" s="77">
        <v>177</v>
      </c>
      <c r="C949" s="77" t="s">
        <v>253</v>
      </c>
      <c r="D949" s="77" t="s">
        <v>254</v>
      </c>
      <c r="E949" s="73" t="str">
        <f t="shared" si="31"/>
        <v>17710. Proceso integral e integrado de la Vigilancia de la Salud PúblicaVigilancia en salud pública</v>
      </c>
      <c r="F949" s="77" t="s">
        <v>259</v>
      </c>
      <c r="G949" s="77" t="s">
        <v>256</v>
      </c>
      <c r="H949" s="77" t="s">
        <v>44</v>
      </c>
      <c r="I949" s="73" t="s">
        <v>34</v>
      </c>
      <c r="J949" s="77" t="s">
        <v>35</v>
      </c>
      <c r="K949" s="77" t="s">
        <v>55</v>
      </c>
      <c r="L949" s="77" t="s">
        <v>6</v>
      </c>
      <c r="M949" s="80" t="s">
        <v>1</v>
      </c>
      <c r="N949" s="73" t="str">
        <f t="shared" si="30"/>
        <v>17710. Proceso integral e integrado de la Vigilancia de la Salud PúblicaVigilancia en salud pública4_SAN_CRISTOBAL2_NOVIEMBRE_2025</v>
      </c>
      <c r="O949" s="78">
        <v>37181248</v>
      </c>
      <c r="P949" s="78"/>
      <c r="Q949" s="78"/>
      <c r="R949" s="76">
        <v>0</v>
      </c>
      <c r="S949" s="79">
        <v>0</v>
      </c>
    </row>
    <row r="950" spans="2:19" ht="30" customHeight="1">
      <c r="B950" s="77">
        <v>178</v>
      </c>
      <c r="C950" s="77" t="s">
        <v>253</v>
      </c>
      <c r="D950" s="77" t="s">
        <v>254</v>
      </c>
      <c r="E950" s="73" t="str">
        <f t="shared" si="31"/>
        <v>17810. Proceso integral e integrado de la Vigilancia de la Salud PúblicaVigilancia en salud pública</v>
      </c>
      <c r="F950" s="77" t="s">
        <v>260</v>
      </c>
      <c r="G950" s="77" t="s">
        <v>256</v>
      </c>
      <c r="H950" s="77" t="s">
        <v>44</v>
      </c>
      <c r="I950" s="73" t="s">
        <v>34</v>
      </c>
      <c r="J950" s="77" t="s">
        <v>35</v>
      </c>
      <c r="K950" s="77" t="s">
        <v>36</v>
      </c>
      <c r="L950" s="77" t="s">
        <v>6</v>
      </c>
      <c r="M950" s="80" t="s">
        <v>1</v>
      </c>
      <c r="N950" s="73" t="str">
        <f t="shared" si="30"/>
        <v>17810. Proceso integral e integrado de la Vigilancia de la Salud PúblicaVigilancia en salud pública4_SAN_CRISTOBAL2_NOVIEMBRE_2025</v>
      </c>
      <c r="O950" s="78">
        <v>7347488</v>
      </c>
      <c r="P950" s="78"/>
      <c r="Q950" s="78"/>
      <c r="R950" s="76">
        <v>0</v>
      </c>
      <c r="S950" s="79">
        <v>0</v>
      </c>
    </row>
    <row r="951" spans="2:19" ht="30" customHeight="1">
      <c r="B951" s="77">
        <v>179</v>
      </c>
      <c r="C951" s="77" t="s">
        <v>253</v>
      </c>
      <c r="D951" s="77" t="s">
        <v>254</v>
      </c>
      <c r="E951" s="73" t="str">
        <f t="shared" si="31"/>
        <v>17910. Proceso integral e integrado de la Vigilancia de la Salud PúblicaVigilancia en salud pública</v>
      </c>
      <c r="F951" s="77" t="s">
        <v>261</v>
      </c>
      <c r="G951" s="77" t="s">
        <v>256</v>
      </c>
      <c r="H951" s="77" t="s">
        <v>44</v>
      </c>
      <c r="I951" s="73" t="s">
        <v>34</v>
      </c>
      <c r="J951" s="77" t="s">
        <v>35</v>
      </c>
      <c r="K951" s="77" t="s">
        <v>36</v>
      </c>
      <c r="L951" s="77" t="s">
        <v>6</v>
      </c>
      <c r="M951" s="80" t="s">
        <v>1</v>
      </c>
      <c r="N951" s="73" t="str">
        <f t="shared" si="30"/>
        <v>17910. Proceso integral e integrado de la Vigilancia de la Salud PúblicaVigilancia en salud pública4_SAN_CRISTOBAL2_NOVIEMBRE_2025</v>
      </c>
      <c r="O951" s="78">
        <v>3673744</v>
      </c>
      <c r="P951" s="78"/>
      <c r="Q951" s="78"/>
      <c r="R951" s="76">
        <v>0</v>
      </c>
      <c r="S951" s="79">
        <v>0</v>
      </c>
    </row>
    <row r="952" spans="2:19" ht="30" customHeight="1">
      <c r="B952" s="77">
        <v>180</v>
      </c>
      <c r="C952" s="77" t="s">
        <v>253</v>
      </c>
      <c r="D952" s="77" t="s">
        <v>254</v>
      </c>
      <c r="E952" s="73" t="str">
        <f t="shared" si="31"/>
        <v>18010. Proceso integral e integrado de la Vigilancia de la Salud PúblicaVigilancia en salud pública</v>
      </c>
      <c r="F952" s="77" t="s">
        <v>262</v>
      </c>
      <c r="G952" s="77" t="s">
        <v>256</v>
      </c>
      <c r="H952" s="77" t="s">
        <v>44</v>
      </c>
      <c r="I952" s="73" t="s">
        <v>34</v>
      </c>
      <c r="J952" s="77" t="s">
        <v>35</v>
      </c>
      <c r="K952" s="77" t="s">
        <v>36</v>
      </c>
      <c r="L952" s="77" t="s">
        <v>6</v>
      </c>
      <c r="M952" s="80" t="s">
        <v>1</v>
      </c>
      <c r="N952" s="73" t="str">
        <f t="shared" si="30"/>
        <v>18010. Proceso integral e integrado de la Vigilancia de la Salud PúblicaVigilancia en salud pública4_SAN_CRISTOBAL2_NOVIEMBRE_2025</v>
      </c>
      <c r="O952" s="78">
        <v>3673744</v>
      </c>
      <c r="P952" s="78"/>
      <c r="Q952" s="78"/>
      <c r="R952" s="76">
        <v>0</v>
      </c>
      <c r="S952" s="79">
        <v>0</v>
      </c>
    </row>
    <row r="953" spans="2:19" ht="30" customHeight="1">
      <c r="B953" s="77">
        <v>181</v>
      </c>
      <c r="C953" s="77" t="s">
        <v>253</v>
      </c>
      <c r="D953" s="77" t="s">
        <v>254</v>
      </c>
      <c r="E953" s="73" t="str">
        <f t="shared" si="31"/>
        <v>18110. Proceso integral e integrado de la Vigilancia de la Salud PúblicaVigilancia en salud pública</v>
      </c>
      <c r="F953" s="77" t="s">
        <v>263</v>
      </c>
      <c r="G953" s="77" t="s">
        <v>256</v>
      </c>
      <c r="H953" s="77" t="s">
        <v>44</v>
      </c>
      <c r="I953" s="73" t="s">
        <v>34</v>
      </c>
      <c r="J953" s="77" t="s">
        <v>35</v>
      </c>
      <c r="K953" s="77" t="s">
        <v>36</v>
      </c>
      <c r="L953" s="77" t="s">
        <v>6</v>
      </c>
      <c r="M953" s="80" t="s">
        <v>1</v>
      </c>
      <c r="N953" s="73" t="str">
        <f t="shared" si="30"/>
        <v>18110. Proceso integral e integrado de la Vigilancia de la Salud PúblicaVigilancia en salud pública4_SAN_CRISTOBAL2_NOVIEMBRE_2025</v>
      </c>
      <c r="O953" s="78">
        <v>87405520</v>
      </c>
      <c r="P953" s="78"/>
      <c r="Q953" s="78"/>
      <c r="R953" s="76">
        <v>0</v>
      </c>
      <c r="S953" s="79">
        <v>0</v>
      </c>
    </row>
    <row r="954" spans="2:19" ht="30" customHeight="1">
      <c r="B954" s="77">
        <v>182</v>
      </c>
      <c r="C954" s="77" t="s">
        <v>253</v>
      </c>
      <c r="D954" s="77" t="s">
        <v>254</v>
      </c>
      <c r="E954" s="73" t="str">
        <f t="shared" si="31"/>
        <v>18210. Proceso integral e integrado de la Vigilancia de la Salud PúblicaVigilancia en salud pública</v>
      </c>
      <c r="F954" s="77" t="s">
        <v>264</v>
      </c>
      <c r="G954" s="77" t="s">
        <v>256</v>
      </c>
      <c r="H954" s="77" t="s">
        <v>44</v>
      </c>
      <c r="I954" s="73" t="s">
        <v>34</v>
      </c>
      <c r="J954" s="77" t="s">
        <v>35</v>
      </c>
      <c r="K954" s="77" t="s">
        <v>36</v>
      </c>
      <c r="L954" s="77" t="s">
        <v>6</v>
      </c>
      <c r="M954" s="80" t="s">
        <v>1</v>
      </c>
      <c r="N954" s="73" t="str">
        <f t="shared" si="30"/>
        <v>18210. Proceso integral e integrado de la Vigilancia de la Salud PúblicaVigilancia en salud pública4_SAN_CRISTOBAL2_NOVIEMBRE_2025</v>
      </c>
      <c r="O954" s="78">
        <v>17288787</v>
      </c>
      <c r="P954" s="78"/>
      <c r="Q954" s="78"/>
      <c r="R954" s="76">
        <v>0</v>
      </c>
      <c r="S954" s="79">
        <v>0</v>
      </c>
    </row>
    <row r="955" spans="2:19" ht="30" customHeight="1">
      <c r="B955" s="77">
        <v>183</v>
      </c>
      <c r="C955" s="77" t="s">
        <v>253</v>
      </c>
      <c r="D955" s="77" t="s">
        <v>254</v>
      </c>
      <c r="E955" s="73" t="str">
        <f t="shared" si="31"/>
        <v>18310. Proceso integral e integrado de la Vigilancia de la Salud PúblicaVigilancia en salud pública</v>
      </c>
      <c r="F955" s="77" t="s">
        <v>265</v>
      </c>
      <c r="G955" s="77" t="s">
        <v>256</v>
      </c>
      <c r="H955" s="77" t="s">
        <v>44</v>
      </c>
      <c r="I955" s="73" t="s">
        <v>34</v>
      </c>
      <c r="J955" s="77" t="s">
        <v>35</v>
      </c>
      <c r="K955" s="77" t="s">
        <v>36</v>
      </c>
      <c r="L955" s="77" t="s">
        <v>6</v>
      </c>
      <c r="M955" s="80" t="s">
        <v>1</v>
      </c>
      <c r="N955" s="73" t="str">
        <f t="shared" si="30"/>
        <v>18310. Proceso integral e integrado de la Vigilancia de la Salud PúblicaVigilancia en salud pública4_SAN_CRISTOBAL2_NOVIEMBRE_2025</v>
      </c>
      <c r="O955" s="78">
        <v>61146880</v>
      </c>
      <c r="P955" s="78"/>
      <c r="Q955" s="78"/>
      <c r="R955" s="76">
        <v>0</v>
      </c>
      <c r="S955" s="79">
        <v>0</v>
      </c>
    </row>
    <row r="956" spans="2:19" ht="30" customHeight="1">
      <c r="B956" s="77">
        <v>184</v>
      </c>
      <c r="C956" s="77" t="s">
        <v>253</v>
      </c>
      <c r="D956" s="77" t="s">
        <v>254</v>
      </c>
      <c r="E956" s="73" t="str">
        <f t="shared" si="31"/>
        <v>18410. Proceso integral e integrado de la Vigilancia de la Salud PúblicaVigilancia en salud pública</v>
      </c>
      <c r="F956" s="77" t="s">
        <v>266</v>
      </c>
      <c r="G956" s="77" t="s">
        <v>256</v>
      </c>
      <c r="H956" s="77" t="s">
        <v>44</v>
      </c>
      <c r="I956" s="73" t="s">
        <v>34</v>
      </c>
      <c r="J956" s="77" t="s">
        <v>35</v>
      </c>
      <c r="K956" s="77" t="s">
        <v>36</v>
      </c>
      <c r="L956" s="77" t="s">
        <v>6</v>
      </c>
      <c r="M956" s="80" t="s">
        <v>1</v>
      </c>
      <c r="N956" s="73" t="str">
        <f t="shared" si="30"/>
        <v>18410. Proceso integral e integrado de la Vigilancia de la Salud PúblicaVigilancia en salud pública4_SAN_CRISTOBAL2_NOVIEMBRE_2025</v>
      </c>
      <c r="O956" s="78">
        <v>9941299</v>
      </c>
      <c r="P956" s="78"/>
      <c r="Q956" s="78"/>
      <c r="R956" s="76">
        <v>0</v>
      </c>
      <c r="S956" s="79">
        <v>0</v>
      </c>
    </row>
    <row r="957" spans="2:19" ht="30" customHeight="1">
      <c r="B957" s="77">
        <v>185</v>
      </c>
      <c r="C957" s="77" t="s">
        <v>253</v>
      </c>
      <c r="D957" s="77" t="s">
        <v>254</v>
      </c>
      <c r="E957" s="73" t="str">
        <f t="shared" si="31"/>
        <v>18510. Proceso integral e integrado de la Vigilancia de la Salud PúblicaVigilancia en salud pública</v>
      </c>
      <c r="F957" s="77" t="s">
        <v>267</v>
      </c>
      <c r="G957" s="77" t="s">
        <v>256</v>
      </c>
      <c r="H957" s="77" t="s">
        <v>44</v>
      </c>
      <c r="I957" s="73" t="s">
        <v>34</v>
      </c>
      <c r="J957" s="77" t="s">
        <v>35</v>
      </c>
      <c r="K957" s="77" t="s">
        <v>36</v>
      </c>
      <c r="L957" s="77" t="s">
        <v>6</v>
      </c>
      <c r="M957" s="80" t="s">
        <v>1</v>
      </c>
      <c r="N957" s="73" t="str">
        <f t="shared" si="30"/>
        <v>18510. Proceso integral e integrado de la Vigilancia de la Salud PúblicaVigilancia en salud pública4_SAN_CRISTOBAL2_NOVIEMBRE_2025</v>
      </c>
      <c r="O957" s="78">
        <v>40189280</v>
      </c>
      <c r="P957" s="78"/>
      <c r="Q957" s="78"/>
      <c r="R957" s="76">
        <v>0</v>
      </c>
      <c r="S957" s="79">
        <v>0</v>
      </c>
    </row>
    <row r="958" spans="2:19" ht="30" customHeight="1">
      <c r="B958" s="77">
        <v>186</v>
      </c>
      <c r="C958" s="77" t="s">
        <v>253</v>
      </c>
      <c r="D958" s="77" t="s">
        <v>254</v>
      </c>
      <c r="E958" s="73" t="str">
        <f t="shared" si="31"/>
        <v>18610. Proceso integral e integrado de la Vigilancia de la Salud PúblicaVigilancia en salud pública</v>
      </c>
      <c r="F958" s="77" t="s">
        <v>268</v>
      </c>
      <c r="G958" s="77" t="s">
        <v>256</v>
      </c>
      <c r="H958" s="77" t="s">
        <v>44</v>
      </c>
      <c r="I958" s="73" t="s">
        <v>34</v>
      </c>
      <c r="J958" s="77" t="s">
        <v>35</v>
      </c>
      <c r="K958" s="77" t="s">
        <v>55</v>
      </c>
      <c r="L958" s="77" t="s">
        <v>6</v>
      </c>
      <c r="M958" s="80" t="s">
        <v>1</v>
      </c>
      <c r="N958" s="73" t="str">
        <f t="shared" si="30"/>
        <v>18610. Proceso integral e integrado de la Vigilancia de la Salud PúblicaVigilancia en salud pública4_SAN_CRISTOBAL2_NOVIEMBRE_2025</v>
      </c>
      <c r="O958" s="78">
        <v>7347488</v>
      </c>
      <c r="P958" s="78"/>
      <c r="Q958" s="78"/>
      <c r="R958" s="76">
        <v>0</v>
      </c>
      <c r="S958" s="79">
        <v>0</v>
      </c>
    </row>
    <row r="959" spans="2:19" ht="30" customHeight="1">
      <c r="B959" s="77">
        <v>187</v>
      </c>
      <c r="C959" s="77" t="s">
        <v>253</v>
      </c>
      <c r="D959" s="77" t="s">
        <v>254</v>
      </c>
      <c r="E959" s="73" t="str">
        <f t="shared" si="31"/>
        <v>18710. Proceso integral e integrado de la Vigilancia de la Salud PúblicaVigilancia en salud pública</v>
      </c>
      <c r="F959" s="77" t="s">
        <v>269</v>
      </c>
      <c r="G959" s="77" t="s">
        <v>270</v>
      </c>
      <c r="H959" s="77" t="s">
        <v>44</v>
      </c>
      <c r="I959" s="73" t="s">
        <v>34</v>
      </c>
      <c r="J959" s="77" t="s">
        <v>35</v>
      </c>
      <c r="K959" s="77" t="s">
        <v>36</v>
      </c>
      <c r="L959" s="77" t="s">
        <v>6</v>
      </c>
      <c r="M959" s="80" t="s">
        <v>1</v>
      </c>
      <c r="N959" s="73" t="str">
        <f t="shared" si="30"/>
        <v>18710. Proceso integral e integrado de la Vigilancia de la Salud PúblicaVigilancia en salud pública4_SAN_CRISTOBAL2_NOVIEMBRE_2025</v>
      </c>
      <c r="O959" s="78">
        <v>3994272</v>
      </c>
      <c r="P959" s="78"/>
      <c r="Q959" s="78"/>
      <c r="R959" s="76">
        <v>0</v>
      </c>
      <c r="S959" s="79">
        <v>0</v>
      </c>
    </row>
    <row r="960" spans="2:19" ht="30" customHeight="1">
      <c r="B960" s="77">
        <v>188</v>
      </c>
      <c r="C960" s="77" t="s">
        <v>253</v>
      </c>
      <c r="D960" s="77" t="s">
        <v>254</v>
      </c>
      <c r="E960" s="73" t="str">
        <f t="shared" si="31"/>
        <v>18810. Proceso integral e integrado de la Vigilancia de la Salud PúblicaVigilancia en salud pública</v>
      </c>
      <c r="F960" s="77" t="s">
        <v>271</v>
      </c>
      <c r="G960" s="77" t="s">
        <v>270</v>
      </c>
      <c r="H960" s="77" t="s">
        <v>44</v>
      </c>
      <c r="I960" s="73" t="s">
        <v>34</v>
      </c>
      <c r="J960" s="77" t="s">
        <v>35</v>
      </c>
      <c r="K960" s="77" t="s">
        <v>36</v>
      </c>
      <c r="L960" s="77" t="s">
        <v>6</v>
      </c>
      <c r="M960" s="80" t="s">
        <v>1</v>
      </c>
      <c r="N960" s="73" t="str">
        <f t="shared" si="30"/>
        <v>18810. Proceso integral e integrado de la Vigilancia de la Salud PúblicaVigilancia en salud pública4_SAN_CRISTOBAL2_NOVIEMBRE_2025</v>
      </c>
      <c r="O960" s="78">
        <v>33280669</v>
      </c>
      <c r="P960" s="78"/>
      <c r="Q960" s="78"/>
      <c r="R960" s="76">
        <v>0</v>
      </c>
      <c r="S960" s="79">
        <v>0</v>
      </c>
    </row>
    <row r="961" spans="2:19" ht="30" customHeight="1">
      <c r="B961" s="77">
        <v>189</v>
      </c>
      <c r="C961" s="77" t="s">
        <v>253</v>
      </c>
      <c r="D961" s="77" t="s">
        <v>254</v>
      </c>
      <c r="E961" s="73" t="str">
        <f t="shared" si="31"/>
        <v>18910. Proceso integral e integrado de la Vigilancia de la Salud PúblicaVigilancia en salud pública</v>
      </c>
      <c r="F961" s="77" t="s">
        <v>272</v>
      </c>
      <c r="G961" s="77" t="s">
        <v>270</v>
      </c>
      <c r="H961" s="77" t="s">
        <v>44</v>
      </c>
      <c r="I961" s="73" t="s">
        <v>34</v>
      </c>
      <c r="J961" s="77" t="s">
        <v>35</v>
      </c>
      <c r="K961" s="77" t="s">
        <v>36</v>
      </c>
      <c r="L961" s="77" t="s">
        <v>6</v>
      </c>
      <c r="M961" s="80" t="s">
        <v>1</v>
      </c>
      <c r="N961" s="73" t="str">
        <f t="shared" si="30"/>
        <v>18910. Proceso integral e integrado de la Vigilancia de la Salud PúblicaVigilancia en salud pública4_SAN_CRISTOBAL2_NOVIEMBRE_2025</v>
      </c>
      <c r="O961" s="78">
        <v>25933181</v>
      </c>
      <c r="P961" s="78"/>
      <c r="Q961" s="78"/>
      <c r="R961" s="76">
        <v>0</v>
      </c>
      <c r="S961" s="79">
        <v>0</v>
      </c>
    </row>
    <row r="962" spans="2:19" ht="30" customHeight="1">
      <c r="B962" s="77">
        <v>190</v>
      </c>
      <c r="C962" s="77" t="s">
        <v>253</v>
      </c>
      <c r="D962" s="77" t="s">
        <v>254</v>
      </c>
      <c r="E962" s="73" t="str">
        <f t="shared" si="31"/>
        <v>19010. Proceso integral e integrado de la Vigilancia de la Salud PúblicaVigilancia en salud pública</v>
      </c>
      <c r="F962" s="77" t="s">
        <v>273</v>
      </c>
      <c r="G962" s="77" t="s">
        <v>270</v>
      </c>
      <c r="H962" s="77" t="s">
        <v>44</v>
      </c>
      <c r="I962" s="73" t="s">
        <v>34</v>
      </c>
      <c r="J962" s="77" t="s">
        <v>35</v>
      </c>
      <c r="K962" s="77" t="s">
        <v>36</v>
      </c>
      <c r="L962" s="77" t="s">
        <v>6</v>
      </c>
      <c r="M962" s="80" t="s">
        <v>1</v>
      </c>
      <c r="N962" s="73" t="str">
        <f t="shared" si="30"/>
        <v>19010. Proceso integral e integrado de la Vigilancia de la Salud PúblicaVigilancia en salud pública4_SAN_CRISTOBAL2_NOVIEMBRE_2025</v>
      </c>
      <c r="O962" s="78">
        <v>8432352</v>
      </c>
      <c r="P962" s="78"/>
      <c r="Q962" s="78"/>
      <c r="R962" s="76">
        <v>0</v>
      </c>
      <c r="S962" s="79">
        <v>0</v>
      </c>
    </row>
    <row r="963" spans="2:19" ht="30" customHeight="1">
      <c r="B963" s="77">
        <v>191</v>
      </c>
      <c r="C963" s="77" t="s">
        <v>253</v>
      </c>
      <c r="D963" s="77" t="s">
        <v>254</v>
      </c>
      <c r="E963" s="73" t="str">
        <f t="shared" si="31"/>
        <v>19110. Proceso integral e integrado de la Vigilancia de la Salud PúblicaVigilancia en salud pública</v>
      </c>
      <c r="F963" s="77" t="s">
        <v>274</v>
      </c>
      <c r="G963" s="77" t="s">
        <v>256</v>
      </c>
      <c r="H963" s="77" t="s">
        <v>44</v>
      </c>
      <c r="I963" s="73" t="s">
        <v>34</v>
      </c>
      <c r="J963" s="77" t="s">
        <v>35</v>
      </c>
      <c r="K963" s="77" t="s">
        <v>36</v>
      </c>
      <c r="L963" s="77" t="s">
        <v>6</v>
      </c>
      <c r="M963" s="80" t="s">
        <v>1</v>
      </c>
      <c r="N963" s="73" t="str">
        <f t="shared" si="30"/>
        <v>19110. Proceso integral e integrado de la Vigilancia de la Salud PúblicaVigilancia en salud pública4_SAN_CRISTOBAL2_NOVIEMBRE_2025</v>
      </c>
      <c r="O963" s="78">
        <v>7347488</v>
      </c>
      <c r="P963" s="78"/>
      <c r="Q963" s="78"/>
      <c r="R963" s="76">
        <v>0</v>
      </c>
      <c r="S963" s="79">
        <v>0</v>
      </c>
    </row>
    <row r="964" spans="2:19" ht="30" customHeight="1">
      <c r="B964" s="77">
        <v>192</v>
      </c>
      <c r="C964" s="77" t="s">
        <v>253</v>
      </c>
      <c r="D964" s="77" t="s">
        <v>254</v>
      </c>
      <c r="E964" s="73" t="str">
        <f t="shared" si="31"/>
        <v>19210. Proceso integral e integrado de la Vigilancia de la Salud PúblicaVigilancia en salud pública</v>
      </c>
      <c r="F964" s="77" t="s">
        <v>275</v>
      </c>
      <c r="G964" s="77" t="s">
        <v>256</v>
      </c>
      <c r="H964" s="77" t="s">
        <v>44</v>
      </c>
      <c r="I964" s="73" t="s">
        <v>34</v>
      </c>
      <c r="J964" s="77" t="s">
        <v>35</v>
      </c>
      <c r="K964" s="77" t="s">
        <v>36</v>
      </c>
      <c r="L964" s="77" t="s">
        <v>6</v>
      </c>
      <c r="M964" s="80" t="s">
        <v>1</v>
      </c>
      <c r="N964" s="73" t="str">
        <f t="shared" si="30"/>
        <v>19210. Proceso integral e integrado de la Vigilancia de la Salud PúblicaVigilancia en salud pública4_SAN_CRISTOBAL2_NOVIEMBRE_2025</v>
      </c>
      <c r="O964" s="78">
        <v>3673744</v>
      </c>
      <c r="P964" s="78"/>
      <c r="Q964" s="78"/>
      <c r="R964" s="76">
        <v>0</v>
      </c>
      <c r="S964" s="79">
        <v>0</v>
      </c>
    </row>
    <row r="965" spans="2:19" ht="30" customHeight="1">
      <c r="B965" s="77">
        <v>193</v>
      </c>
      <c r="C965" s="77" t="s">
        <v>253</v>
      </c>
      <c r="D965" s="77" t="s">
        <v>254</v>
      </c>
      <c r="E965" s="73" t="str">
        <f t="shared" si="31"/>
        <v>19310. Proceso integral e integrado de la Vigilancia de la Salud PúblicaVigilancia en salud pública</v>
      </c>
      <c r="F965" s="77" t="s">
        <v>276</v>
      </c>
      <c r="G965" s="77" t="s">
        <v>270</v>
      </c>
      <c r="H965" s="77" t="s">
        <v>44</v>
      </c>
      <c r="I965" s="73" t="s">
        <v>34</v>
      </c>
      <c r="J965" s="77" t="s">
        <v>35</v>
      </c>
      <c r="K965" s="77" t="s">
        <v>36</v>
      </c>
      <c r="L965" s="77" t="s">
        <v>6</v>
      </c>
      <c r="M965" s="80" t="s">
        <v>1</v>
      </c>
      <c r="N965" s="73" t="str">
        <f t="shared" ref="N965:N1028" si="32">+E965&amp;L965&amp;M965</f>
        <v>19310. Proceso integral e integrado de la Vigilancia de la Salud PúblicaVigilancia en salud pública4_SAN_CRISTOBAL2_NOVIEMBRE_2025</v>
      </c>
      <c r="O965" s="78">
        <v>42556256</v>
      </c>
      <c r="P965" s="78"/>
      <c r="Q965" s="78"/>
      <c r="R965" s="76">
        <v>0</v>
      </c>
      <c r="S965" s="79">
        <v>0</v>
      </c>
    </row>
    <row r="966" spans="2:19" ht="30" customHeight="1">
      <c r="B966" s="77">
        <v>194</v>
      </c>
      <c r="C966" s="77" t="s">
        <v>253</v>
      </c>
      <c r="D966" s="77" t="s">
        <v>254</v>
      </c>
      <c r="E966" s="73" t="str">
        <f t="shared" si="31"/>
        <v>19410. Proceso integral e integrado de la Vigilancia de la Salud PúblicaVigilancia en salud pública</v>
      </c>
      <c r="F966" s="77" t="s">
        <v>277</v>
      </c>
      <c r="G966" s="77" t="s">
        <v>270</v>
      </c>
      <c r="H966" s="77" t="s">
        <v>44</v>
      </c>
      <c r="I966" s="73" t="s">
        <v>34</v>
      </c>
      <c r="J966" s="77" t="s">
        <v>35</v>
      </c>
      <c r="K966" s="77" t="s">
        <v>36</v>
      </c>
      <c r="L966" s="77" t="s">
        <v>6</v>
      </c>
      <c r="M966" s="80" t="s">
        <v>1</v>
      </c>
      <c r="N966" s="73" t="str">
        <f t="shared" si="32"/>
        <v>19410. Proceso integral e integrado de la Vigilancia de la Salud PúblicaVigilancia en salud pública4_SAN_CRISTOBAL2_NOVIEMBRE_2025</v>
      </c>
      <c r="O966" s="78">
        <v>38561984</v>
      </c>
      <c r="P966" s="78"/>
      <c r="Q966" s="78"/>
      <c r="R966" s="76">
        <v>0</v>
      </c>
      <c r="S966" s="79">
        <v>0</v>
      </c>
    </row>
    <row r="967" spans="2:19" ht="30" customHeight="1">
      <c r="B967" s="77">
        <v>195</v>
      </c>
      <c r="C967" s="77" t="s">
        <v>253</v>
      </c>
      <c r="D967" s="77" t="s">
        <v>254</v>
      </c>
      <c r="E967" s="73" t="str">
        <f t="shared" si="31"/>
        <v>19510. Proceso integral e integrado de la Vigilancia de la Salud PúblicaVigilancia en salud pública</v>
      </c>
      <c r="F967" s="77" t="s">
        <v>278</v>
      </c>
      <c r="G967" s="77" t="s">
        <v>256</v>
      </c>
      <c r="H967" s="77" t="s">
        <v>44</v>
      </c>
      <c r="I967" s="73" t="s">
        <v>34</v>
      </c>
      <c r="J967" s="77" t="s">
        <v>35</v>
      </c>
      <c r="K967" s="77" t="s">
        <v>36</v>
      </c>
      <c r="L967" s="77" t="s">
        <v>6</v>
      </c>
      <c r="M967" s="80" t="s">
        <v>1</v>
      </c>
      <c r="N967" s="73" t="str">
        <f t="shared" si="32"/>
        <v>19510. Proceso integral e integrado de la Vigilancia de la Salud PúblicaVigilancia en salud pública4_SAN_CRISTOBAL2_NOVIEMBRE_2025</v>
      </c>
      <c r="O967" s="78">
        <v>125967504</v>
      </c>
      <c r="P967" s="78"/>
      <c r="Q967" s="78"/>
      <c r="R967" s="76">
        <v>0</v>
      </c>
      <c r="S967" s="79">
        <v>0</v>
      </c>
    </row>
    <row r="968" spans="2:19" ht="30" customHeight="1">
      <c r="B968" s="77">
        <v>196</v>
      </c>
      <c r="C968" s="77" t="s">
        <v>253</v>
      </c>
      <c r="D968" s="77" t="s">
        <v>254</v>
      </c>
      <c r="E968" s="73" t="str">
        <f t="shared" si="31"/>
        <v>19610. Proceso integral e integrado de la Vigilancia de la Salud PúblicaVigilancia en salud pública</v>
      </c>
      <c r="F968" s="77" t="s">
        <v>279</v>
      </c>
      <c r="G968" s="77" t="s">
        <v>256</v>
      </c>
      <c r="H968" s="77" t="s">
        <v>44</v>
      </c>
      <c r="I968" s="73" t="s">
        <v>34</v>
      </c>
      <c r="J968" s="77" t="s">
        <v>35</v>
      </c>
      <c r="K968" s="77" t="s">
        <v>36</v>
      </c>
      <c r="L968" s="77" t="s">
        <v>6</v>
      </c>
      <c r="M968" s="80" t="s">
        <v>1</v>
      </c>
      <c r="N968" s="73" t="str">
        <f t="shared" si="32"/>
        <v>19610. Proceso integral e integrado de la Vigilancia de la Salud PúblicaVigilancia en salud pública4_SAN_CRISTOBAL2_NOVIEMBRE_2025</v>
      </c>
      <c r="O968" s="78">
        <v>59199056</v>
      </c>
      <c r="P968" s="78"/>
      <c r="Q968" s="78"/>
      <c r="R968" s="76">
        <v>0</v>
      </c>
      <c r="S968" s="79">
        <v>0</v>
      </c>
    </row>
    <row r="969" spans="2:19" ht="30" customHeight="1">
      <c r="B969" s="77">
        <v>197</v>
      </c>
      <c r="C969" s="77" t="s">
        <v>253</v>
      </c>
      <c r="D969" s="77" t="s">
        <v>254</v>
      </c>
      <c r="E969" s="73" t="str">
        <f t="shared" si="31"/>
        <v>19710. Proceso integral e integrado de la Vigilancia de la Salud PúblicaVigilancia en salud pública</v>
      </c>
      <c r="F969" s="77" t="s">
        <v>280</v>
      </c>
      <c r="G969" s="77" t="s">
        <v>256</v>
      </c>
      <c r="H969" s="77" t="s">
        <v>44</v>
      </c>
      <c r="I969" s="73" t="s">
        <v>34</v>
      </c>
      <c r="J969" s="77" t="s">
        <v>35</v>
      </c>
      <c r="K969" s="77" t="s">
        <v>36</v>
      </c>
      <c r="L969" s="77" t="s">
        <v>6</v>
      </c>
      <c r="M969" s="80" t="s">
        <v>1</v>
      </c>
      <c r="N969" s="73" t="str">
        <f t="shared" si="32"/>
        <v>19710. Proceso integral e integrado de la Vigilancia de la Salud PúblicaVigilancia en salud pública4_SAN_CRISTOBAL2_NOVIEMBRE_2025</v>
      </c>
      <c r="O969" s="78">
        <v>34888240</v>
      </c>
      <c r="P969" s="78"/>
      <c r="Q969" s="78"/>
      <c r="R969" s="76">
        <v>0</v>
      </c>
      <c r="S969" s="79">
        <v>0</v>
      </c>
    </row>
    <row r="970" spans="2:19" ht="30" customHeight="1">
      <c r="B970" s="77">
        <v>198</v>
      </c>
      <c r="C970" s="77" t="s">
        <v>253</v>
      </c>
      <c r="D970" s="77" t="s">
        <v>254</v>
      </c>
      <c r="E970" s="73" t="str">
        <f t="shared" si="31"/>
        <v>19810. Proceso integral e integrado de la Vigilancia de la Salud PúblicaVigilancia en salud pública</v>
      </c>
      <c r="F970" s="77" t="s">
        <v>281</v>
      </c>
      <c r="G970" s="77" t="s">
        <v>256</v>
      </c>
      <c r="H970" s="77" t="s">
        <v>44</v>
      </c>
      <c r="I970" s="73" t="s">
        <v>34</v>
      </c>
      <c r="J970" s="77" t="s">
        <v>35</v>
      </c>
      <c r="K970" s="77" t="s">
        <v>36</v>
      </c>
      <c r="L970" s="77" t="s">
        <v>6</v>
      </c>
      <c r="M970" s="80" t="s">
        <v>1</v>
      </c>
      <c r="N970" s="73" t="str">
        <f t="shared" si="32"/>
        <v>19810. Proceso integral e integrado de la Vigilancia de la Salud PúblicaVigilancia en salud pública4_SAN_CRISTOBAL2_NOVIEMBRE_2025</v>
      </c>
      <c r="O970" s="78">
        <v>73252976</v>
      </c>
      <c r="P970" s="78"/>
      <c r="Q970" s="78"/>
      <c r="R970" s="76">
        <v>0</v>
      </c>
      <c r="S970" s="79">
        <v>0</v>
      </c>
    </row>
    <row r="971" spans="2:19" ht="30" customHeight="1">
      <c r="B971" s="77">
        <v>199</v>
      </c>
      <c r="C971" s="77" t="s">
        <v>253</v>
      </c>
      <c r="D971" s="77" t="s">
        <v>254</v>
      </c>
      <c r="E971" s="73" t="str">
        <f t="shared" si="31"/>
        <v>19910. Proceso integral e integrado de la Vigilancia de la Salud PúblicaVigilancia en salud pública</v>
      </c>
      <c r="F971" s="77" t="s">
        <v>282</v>
      </c>
      <c r="G971" s="77" t="s">
        <v>256</v>
      </c>
      <c r="H971" s="77" t="s">
        <v>44</v>
      </c>
      <c r="I971" s="73" t="s">
        <v>34</v>
      </c>
      <c r="J971" s="77" t="s">
        <v>35</v>
      </c>
      <c r="K971" s="77" t="s">
        <v>36</v>
      </c>
      <c r="L971" s="77" t="s">
        <v>6</v>
      </c>
      <c r="M971" s="80" t="s">
        <v>1</v>
      </c>
      <c r="N971" s="73" t="str">
        <f t="shared" si="32"/>
        <v>19910. Proceso integral e integrado de la Vigilancia de la Salud PúblicaVigilancia en salud pública4_SAN_CRISTOBAL2_NOVIEMBRE_2025</v>
      </c>
      <c r="O971" s="78">
        <v>67631408</v>
      </c>
      <c r="P971" s="78"/>
      <c r="Q971" s="78"/>
      <c r="R971" s="76">
        <v>0</v>
      </c>
      <c r="S971" s="79">
        <v>0</v>
      </c>
    </row>
    <row r="972" spans="2:19" ht="30" customHeight="1">
      <c r="B972" s="77">
        <v>200</v>
      </c>
      <c r="C972" s="77" t="s">
        <v>253</v>
      </c>
      <c r="D972" s="77" t="s">
        <v>254</v>
      </c>
      <c r="E972" s="73" t="str">
        <f t="shared" si="31"/>
        <v>20010. Proceso integral e integrado de la Vigilancia de la Salud PúblicaVigilancia en salud pública</v>
      </c>
      <c r="F972" s="77" t="s">
        <v>283</v>
      </c>
      <c r="G972" s="77" t="s">
        <v>256</v>
      </c>
      <c r="H972" s="77" t="s">
        <v>44</v>
      </c>
      <c r="I972" s="73" t="s">
        <v>34</v>
      </c>
      <c r="J972" s="77" t="s">
        <v>35</v>
      </c>
      <c r="K972" s="77" t="s">
        <v>36</v>
      </c>
      <c r="L972" s="77" t="s">
        <v>6</v>
      </c>
      <c r="M972" s="80" t="s">
        <v>1</v>
      </c>
      <c r="N972" s="73" t="str">
        <f t="shared" si="32"/>
        <v>20010. Proceso integral e integrado de la Vigilancia de la Salud PúblicaVigilancia en salud pública4_SAN_CRISTOBAL2_NOVIEMBRE_2025</v>
      </c>
      <c r="O972" s="78">
        <v>62009840</v>
      </c>
      <c r="P972" s="78"/>
      <c r="Q972" s="78"/>
      <c r="R972" s="76">
        <v>0</v>
      </c>
      <c r="S972" s="79">
        <v>0</v>
      </c>
    </row>
    <row r="973" spans="2:19" ht="30" customHeight="1">
      <c r="B973" s="77">
        <v>201</v>
      </c>
      <c r="C973" s="77" t="s">
        <v>253</v>
      </c>
      <c r="D973" s="77" t="s">
        <v>254</v>
      </c>
      <c r="E973" s="73" t="str">
        <f t="shared" si="31"/>
        <v>20110. Proceso integral e integrado de la Vigilancia de la Salud PúblicaVigilancia en salud pública</v>
      </c>
      <c r="F973" s="77" t="s">
        <v>284</v>
      </c>
      <c r="G973" s="77" t="s">
        <v>270</v>
      </c>
      <c r="H973" s="77" t="s">
        <v>44</v>
      </c>
      <c r="I973" s="73" t="s">
        <v>34</v>
      </c>
      <c r="J973" s="77" t="s">
        <v>285</v>
      </c>
      <c r="K973" s="77" t="s">
        <v>36</v>
      </c>
      <c r="L973" s="77" t="s">
        <v>6</v>
      </c>
      <c r="M973" s="80" t="s">
        <v>1</v>
      </c>
      <c r="N973" s="73" t="str">
        <f t="shared" si="32"/>
        <v>20110. Proceso integral e integrado de la Vigilancia de la Salud PúblicaVigilancia en salud pública4_SAN_CRISTOBAL2_NOVIEMBRE_2025</v>
      </c>
      <c r="O973" s="78">
        <v>152760</v>
      </c>
      <c r="P973" s="78"/>
      <c r="Q973" s="78"/>
      <c r="R973" s="76">
        <v>0</v>
      </c>
      <c r="S973" s="79">
        <v>0</v>
      </c>
    </row>
    <row r="974" spans="2:19" ht="30" customHeight="1">
      <c r="B974" s="77">
        <v>202</v>
      </c>
      <c r="C974" s="77" t="s">
        <v>253</v>
      </c>
      <c r="D974" s="77" t="s">
        <v>254</v>
      </c>
      <c r="E974" s="73" t="str">
        <f t="shared" si="31"/>
        <v>20210. Proceso integral e integrado de la Vigilancia de la Salud PúblicaVigilancia en salud pública</v>
      </c>
      <c r="F974" s="77" t="s">
        <v>286</v>
      </c>
      <c r="G974" s="77" t="s">
        <v>256</v>
      </c>
      <c r="H974" s="77" t="s">
        <v>44</v>
      </c>
      <c r="I974" s="73" t="s">
        <v>34</v>
      </c>
      <c r="J974" s="77" t="s">
        <v>35</v>
      </c>
      <c r="K974" s="77" t="s">
        <v>36</v>
      </c>
      <c r="L974" s="77" t="s">
        <v>6</v>
      </c>
      <c r="M974" s="80" t="s">
        <v>1</v>
      </c>
      <c r="N974" s="73" t="str">
        <f t="shared" si="32"/>
        <v>20210. Proceso integral e integrado de la Vigilancia de la Salud PúblicaVigilancia en salud pública4_SAN_CRISTOBAL2_NOVIEMBRE_2025</v>
      </c>
      <c r="O974" s="78">
        <v>41150864</v>
      </c>
      <c r="P974" s="78"/>
      <c r="Q974" s="78"/>
      <c r="R974" s="76">
        <v>0</v>
      </c>
      <c r="S974" s="79">
        <v>0</v>
      </c>
    </row>
    <row r="975" spans="2:19" ht="30" customHeight="1">
      <c r="B975" s="77">
        <v>203</v>
      </c>
      <c r="C975" s="77" t="s">
        <v>253</v>
      </c>
      <c r="D975" s="77" t="s">
        <v>254</v>
      </c>
      <c r="E975" s="73" t="str">
        <f t="shared" si="31"/>
        <v>20310. Proceso integral e integrado de la Vigilancia de la Salud PúblicaVigilancia en salud pública</v>
      </c>
      <c r="F975" s="77" t="s">
        <v>287</v>
      </c>
      <c r="G975" s="77" t="s">
        <v>256</v>
      </c>
      <c r="H975" s="77" t="s">
        <v>44</v>
      </c>
      <c r="I975" s="73" t="s">
        <v>34</v>
      </c>
      <c r="J975" s="77" t="s">
        <v>35</v>
      </c>
      <c r="K975" s="77" t="s">
        <v>36</v>
      </c>
      <c r="L975" s="77" t="s">
        <v>6</v>
      </c>
      <c r="M975" s="80" t="s">
        <v>1</v>
      </c>
      <c r="N975" s="73" t="str">
        <f t="shared" si="32"/>
        <v>20310. Proceso integral e integrado de la Vigilancia de la Salud PúblicaVigilancia en salud pública4_SAN_CRISTOBAL2_NOVIEMBRE_2025</v>
      </c>
      <c r="O975" s="78">
        <v>37156592</v>
      </c>
      <c r="P975" s="78"/>
      <c r="Q975" s="78"/>
      <c r="R975" s="76">
        <v>0</v>
      </c>
      <c r="S975" s="79">
        <v>0</v>
      </c>
    </row>
    <row r="976" spans="2:19" ht="30" customHeight="1">
      <c r="B976" s="77">
        <v>204</v>
      </c>
      <c r="C976" s="77" t="s">
        <v>253</v>
      </c>
      <c r="D976" s="77" t="s">
        <v>254</v>
      </c>
      <c r="E976" s="73" t="str">
        <f t="shared" si="31"/>
        <v>20410. Proceso integral e integrado de la Vigilancia de la Salud PúblicaVigilancia en salud pública</v>
      </c>
      <c r="F976" s="77" t="s">
        <v>288</v>
      </c>
      <c r="G976" s="77" t="s">
        <v>256</v>
      </c>
      <c r="H976" s="77" t="s">
        <v>44</v>
      </c>
      <c r="I976" s="73" t="s">
        <v>34</v>
      </c>
      <c r="J976" s="77" t="s">
        <v>35</v>
      </c>
      <c r="K976" s="77" t="s">
        <v>36</v>
      </c>
      <c r="L976" s="77" t="s">
        <v>6</v>
      </c>
      <c r="M976" s="80" t="s">
        <v>1</v>
      </c>
      <c r="N976" s="73" t="str">
        <f t="shared" si="32"/>
        <v>20410. Proceso integral e integrado de la Vigilancia de la Salud PúblicaVigilancia en salud pública4_SAN_CRISTOBAL2_NOVIEMBRE_2025</v>
      </c>
      <c r="O976" s="78">
        <v>33162320</v>
      </c>
      <c r="P976" s="78"/>
      <c r="Q976" s="78"/>
      <c r="R976" s="76">
        <v>0</v>
      </c>
      <c r="S976" s="79">
        <v>0</v>
      </c>
    </row>
    <row r="977" spans="2:19" ht="30" customHeight="1">
      <c r="B977" s="77">
        <v>205</v>
      </c>
      <c r="C977" s="77" t="s">
        <v>253</v>
      </c>
      <c r="D977" s="77" t="s">
        <v>254</v>
      </c>
      <c r="E977" s="73" t="str">
        <f t="shared" si="31"/>
        <v>20510. Proceso integral e integrado de la Vigilancia de la Salud PúblicaVigilancia en salud pública</v>
      </c>
      <c r="F977" s="77" t="s">
        <v>289</v>
      </c>
      <c r="G977" s="77" t="s">
        <v>256</v>
      </c>
      <c r="H977" s="77" t="s">
        <v>44</v>
      </c>
      <c r="I977" s="73" t="s">
        <v>34</v>
      </c>
      <c r="J977" s="77" t="s">
        <v>35</v>
      </c>
      <c r="K977" s="77" t="s">
        <v>36</v>
      </c>
      <c r="L977" s="77" t="s">
        <v>6</v>
      </c>
      <c r="M977" s="80" t="s">
        <v>1</v>
      </c>
      <c r="N977" s="73" t="str">
        <f t="shared" si="32"/>
        <v>20510. Proceso integral e integrado de la Vigilancia de la Salud PúblicaVigilancia en salud pública4_SAN_CRISTOBAL2_NOVIEMBRE_2025</v>
      </c>
      <c r="O977" s="78">
        <v>11243136</v>
      </c>
      <c r="P977" s="78"/>
      <c r="Q977" s="78"/>
      <c r="R977" s="76">
        <v>0</v>
      </c>
      <c r="S977" s="79">
        <v>0</v>
      </c>
    </row>
    <row r="978" spans="2:19" ht="30" customHeight="1">
      <c r="B978" s="77">
        <v>206</v>
      </c>
      <c r="C978" s="77" t="s">
        <v>253</v>
      </c>
      <c r="D978" s="77" t="s">
        <v>254</v>
      </c>
      <c r="E978" s="73" t="str">
        <f t="shared" si="31"/>
        <v>20610. Proceso integral e integrado de la Vigilancia de la Salud PúblicaVigilancia en salud pública</v>
      </c>
      <c r="F978" s="77" t="s">
        <v>290</v>
      </c>
      <c r="G978" s="77" t="s">
        <v>256</v>
      </c>
      <c r="H978" s="77" t="s">
        <v>44</v>
      </c>
      <c r="I978" s="73" t="s">
        <v>34</v>
      </c>
      <c r="J978" s="77" t="s">
        <v>35</v>
      </c>
      <c r="K978" s="77" t="s">
        <v>36</v>
      </c>
      <c r="L978" s="77" t="s">
        <v>6</v>
      </c>
      <c r="M978" s="80" t="s">
        <v>1</v>
      </c>
      <c r="N978" s="73" t="str">
        <f t="shared" si="32"/>
        <v>20610. Proceso integral e integrado de la Vigilancia de la Salud PúblicaVigilancia en salud pública4_SAN_CRISTOBAL2_NOVIEMBRE_2025</v>
      </c>
      <c r="O978" s="78">
        <v>7347488</v>
      </c>
      <c r="P978" s="78"/>
      <c r="Q978" s="78"/>
      <c r="R978" s="76">
        <v>0</v>
      </c>
      <c r="S978" s="79">
        <v>0</v>
      </c>
    </row>
    <row r="979" spans="2:19" ht="30" customHeight="1">
      <c r="B979" s="77">
        <v>207</v>
      </c>
      <c r="C979" s="77" t="s">
        <v>253</v>
      </c>
      <c r="D979" s="77" t="s">
        <v>254</v>
      </c>
      <c r="E979" s="73" t="str">
        <f t="shared" si="31"/>
        <v>20710. Proceso integral e integrado de la Vigilancia de la Salud PúblicaVigilancia en salud pública</v>
      </c>
      <c r="F979" s="77" t="s">
        <v>291</v>
      </c>
      <c r="G979" s="77" t="s">
        <v>256</v>
      </c>
      <c r="H979" s="77" t="s">
        <v>44</v>
      </c>
      <c r="I979" s="73" t="s">
        <v>34</v>
      </c>
      <c r="J979" s="77" t="s">
        <v>35</v>
      </c>
      <c r="K979" s="77" t="s">
        <v>36</v>
      </c>
      <c r="L979" s="77" t="s">
        <v>6</v>
      </c>
      <c r="M979" s="80" t="s">
        <v>1</v>
      </c>
      <c r="N979" s="73" t="str">
        <f t="shared" si="32"/>
        <v>20710. Proceso integral e integrado de la Vigilancia de la Salud PúblicaVigilancia en salud pública4_SAN_CRISTOBAL2_NOVIEMBRE_2025</v>
      </c>
      <c r="O979" s="78">
        <v>8210448</v>
      </c>
      <c r="P979" s="78"/>
      <c r="Q979" s="78"/>
      <c r="R979" s="76">
        <v>0</v>
      </c>
      <c r="S979" s="79">
        <v>0</v>
      </c>
    </row>
    <row r="980" spans="2:19" ht="30" customHeight="1">
      <c r="B980" s="77">
        <v>208</v>
      </c>
      <c r="C980" s="77" t="s">
        <v>253</v>
      </c>
      <c r="D980" s="77" t="s">
        <v>254</v>
      </c>
      <c r="E980" s="73" t="str">
        <f t="shared" ref="E980:E1043" si="33">B980&amp;C980&amp;D980</f>
        <v>20810. Proceso integral e integrado de la Vigilancia de la Salud PúblicaVigilancia en salud pública</v>
      </c>
      <c r="F980" s="77" t="s">
        <v>292</v>
      </c>
      <c r="G980" s="77" t="s">
        <v>270</v>
      </c>
      <c r="H980" s="77" t="s">
        <v>44</v>
      </c>
      <c r="I980" s="73" t="s">
        <v>34</v>
      </c>
      <c r="J980" s="77" t="s">
        <v>35</v>
      </c>
      <c r="K980" s="77" t="s">
        <v>36</v>
      </c>
      <c r="L980" s="77" t="s">
        <v>6</v>
      </c>
      <c r="M980" s="80" t="s">
        <v>1</v>
      </c>
      <c r="N980" s="73" t="str">
        <f t="shared" si="32"/>
        <v>20810. Proceso integral e integrado de la Vigilancia de la Salud PúblicaVigilancia en salud pública4_SAN_CRISTOBAL2_NOVIEMBRE_2025</v>
      </c>
      <c r="O980" s="78">
        <v>12969056</v>
      </c>
      <c r="P980" s="78"/>
      <c r="Q980" s="78"/>
      <c r="R980" s="76">
        <v>0</v>
      </c>
      <c r="S980" s="79">
        <v>0</v>
      </c>
    </row>
    <row r="981" spans="2:19" ht="30" customHeight="1">
      <c r="B981" s="77">
        <v>209</v>
      </c>
      <c r="C981" s="77" t="s">
        <v>253</v>
      </c>
      <c r="D981" s="77" t="s">
        <v>254</v>
      </c>
      <c r="E981" s="73" t="str">
        <f t="shared" si="33"/>
        <v>20910. Proceso integral e integrado de la Vigilancia de la Salud PúblicaVigilancia en salud pública</v>
      </c>
      <c r="F981" s="77" t="s">
        <v>293</v>
      </c>
      <c r="G981" s="77" t="s">
        <v>270</v>
      </c>
      <c r="H981" s="77" t="s">
        <v>44</v>
      </c>
      <c r="I981" s="73" t="s">
        <v>34</v>
      </c>
      <c r="J981" s="77" t="s">
        <v>35</v>
      </c>
      <c r="K981" s="77" t="s">
        <v>36</v>
      </c>
      <c r="L981" s="77" t="s">
        <v>6</v>
      </c>
      <c r="M981" s="80" t="s">
        <v>1</v>
      </c>
      <c r="N981" s="73" t="str">
        <f t="shared" si="32"/>
        <v>20910. Proceso integral e integrado de la Vigilancia de la Salud PúblicaVigilancia en salud pública4_SAN_CRISTOBAL2_NOVIEMBRE_2025</v>
      </c>
      <c r="O981" s="78">
        <v>7988544</v>
      </c>
      <c r="P981" s="78"/>
      <c r="Q981" s="78"/>
      <c r="R981" s="76">
        <v>0</v>
      </c>
      <c r="S981" s="79">
        <v>0</v>
      </c>
    </row>
    <row r="982" spans="2:19" ht="30" customHeight="1">
      <c r="B982" s="77">
        <v>210</v>
      </c>
      <c r="C982" s="77" t="s">
        <v>253</v>
      </c>
      <c r="D982" s="77" t="s">
        <v>254</v>
      </c>
      <c r="E982" s="73" t="str">
        <f t="shared" si="33"/>
        <v>21010. Proceso integral e integrado de la Vigilancia de la Salud PúblicaVigilancia en salud pública</v>
      </c>
      <c r="F982" s="77" t="s">
        <v>294</v>
      </c>
      <c r="G982" s="77" t="s">
        <v>270</v>
      </c>
      <c r="H982" s="77" t="s">
        <v>44</v>
      </c>
      <c r="I982" s="73" t="s">
        <v>34</v>
      </c>
      <c r="J982" s="77" t="s">
        <v>35</v>
      </c>
      <c r="K982" s="77" t="s">
        <v>55</v>
      </c>
      <c r="L982" s="77" t="s">
        <v>6</v>
      </c>
      <c r="M982" s="80" t="s">
        <v>1</v>
      </c>
      <c r="N982" s="73" t="str">
        <f t="shared" si="32"/>
        <v>21010. Proceso integral e integrado de la Vigilancia de la Salud PúblicaVigilancia en salud pública4_SAN_CRISTOBAL2_NOVIEMBRE_2025</v>
      </c>
      <c r="O982" s="78">
        <v>70836688</v>
      </c>
      <c r="P982" s="78"/>
      <c r="Q982" s="78"/>
      <c r="R982" s="76">
        <v>0</v>
      </c>
      <c r="S982" s="79">
        <v>0</v>
      </c>
    </row>
    <row r="983" spans="2:19" ht="30" customHeight="1">
      <c r="B983" s="77">
        <v>211</v>
      </c>
      <c r="C983" s="77" t="s">
        <v>253</v>
      </c>
      <c r="D983" s="77" t="s">
        <v>254</v>
      </c>
      <c r="E983" s="73" t="str">
        <f t="shared" si="33"/>
        <v>21110. Proceso integral e integrado de la Vigilancia de la Salud PúblicaVigilancia en salud pública</v>
      </c>
      <c r="F983" s="77" t="s">
        <v>295</v>
      </c>
      <c r="G983" s="77" t="s">
        <v>270</v>
      </c>
      <c r="H983" s="77" t="s">
        <v>44</v>
      </c>
      <c r="I983" s="73" t="s">
        <v>34</v>
      </c>
      <c r="J983" s="77" t="s">
        <v>35</v>
      </c>
      <c r="K983" s="77" t="s">
        <v>55</v>
      </c>
      <c r="L983" s="77" t="s">
        <v>6</v>
      </c>
      <c r="M983" s="80" t="s">
        <v>1</v>
      </c>
      <c r="N983" s="73" t="str">
        <f t="shared" si="32"/>
        <v>21110. Proceso integral e integrado de la Vigilancia de la Salud PúblicaVigilancia en salud pública4_SAN_CRISTOBAL2_NOVIEMBRE_2025</v>
      </c>
      <c r="O983" s="78">
        <v>25938112</v>
      </c>
      <c r="P983" s="78"/>
      <c r="Q983" s="78"/>
      <c r="R983" s="76">
        <v>0</v>
      </c>
      <c r="S983" s="79">
        <v>0</v>
      </c>
    </row>
    <row r="984" spans="2:19" ht="30" customHeight="1">
      <c r="B984" s="77">
        <v>212</v>
      </c>
      <c r="C984" s="77" t="s">
        <v>253</v>
      </c>
      <c r="D984" s="77" t="s">
        <v>254</v>
      </c>
      <c r="E984" s="73" t="str">
        <f t="shared" si="33"/>
        <v>21210. Proceso integral e integrado de la Vigilancia de la Salud PúblicaVigilancia en salud pública</v>
      </c>
      <c r="F984" s="77" t="s">
        <v>296</v>
      </c>
      <c r="G984" s="77" t="s">
        <v>270</v>
      </c>
      <c r="H984" s="77" t="s">
        <v>44</v>
      </c>
      <c r="I984" s="73" t="s">
        <v>34</v>
      </c>
      <c r="J984" s="77" t="s">
        <v>35</v>
      </c>
      <c r="K984" s="77" t="s">
        <v>55</v>
      </c>
      <c r="L984" s="77" t="s">
        <v>6</v>
      </c>
      <c r="M984" s="80" t="s">
        <v>1</v>
      </c>
      <c r="N984" s="73" t="str">
        <f t="shared" si="32"/>
        <v>21210. Proceso integral e integrado de la Vigilancia de la Salud PúblicaVigilancia en salud pública4_SAN_CRISTOBAL2_NOVIEMBRE_2025</v>
      </c>
      <c r="O984" s="78">
        <v>100000000</v>
      </c>
      <c r="P984" s="78"/>
      <c r="Q984" s="78"/>
      <c r="R984" s="76">
        <v>0</v>
      </c>
      <c r="S984" s="79">
        <v>0</v>
      </c>
    </row>
    <row r="985" spans="2:19" ht="30" customHeight="1">
      <c r="B985" s="77">
        <v>213</v>
      </c>
      <c r="C985" s="77" t="s">
        <v>253</v>
      </c>
      <c r="D985" s="77" t="s">
        <v>254</v>
      </c>
      <c r="E985" s="73" t="str">
        <f t="shared" si="33"/>
        <v>21310. Proceso integral e integrado de la Vigilancia de la Salud PúblicaVigilancia en salud pública</v>
      </c>
      <c r="F985" s="77" t="s">
        <v>297</v>
      </c>
      <c r="G985" s="77" t="s">
        <v>256</v>
      </c>
      <c r="H985" s="77" t="s">
        <v>44</v>
      </c>
      <c r="I985" s="73" t="s">
        <v>34</v>
      </c>
      <c r="J985" s="77" t="s">
        <v>35</v>
      </c>
      <c r="K985" s="77" t="s">
        <v>36</v>
      </c>
      <c r="L985" s="77" t="s">
        <v>6</v>
      </c>
      <c r="M985" s="80" t="s">
        <v>1</v>
      </c>
      <c r="N985" s="73" t="str">
        <f t="shared" si="32"/>
        <v>21310. Proceso integral e integrado de la Vigilancia de la Salud PúblicaVigilancia en salud pública4_SAN_CRISTOBAL2_NOVIEMBRE_2025</v>
      </c>
      <c r="O985" s="78">
        <v>92953120</v>
      </c>
      <c r="P985" s="78"/>
      <c r="Q985" s="78"/>
      <c r="R985" s="76">
        <v>0</v>
      </c>
      <c r="S985" s="79">
        <v>0</v>
      </c>
    </row>
    <row r="986" spans="2:19" ht="30" customHeight="1">
      <c r="B986" s="77">
        <v>214</v>
      </c>
      <c r="C986" s="77" t="s">
        <v>253</v>
      </c>
      <c r="D986" s="77" t="s">
        <v>254</v>
      </c>
      <c r="E986" s="73" t="str">
        <f t="shared" si="33"/>
        <v>21410. Proceso integral e integrado de la Vigilancia de la Salud PúblicaVigilancia en salud pública</v>
      </c>
      <c r="F986" s="77" t="s">
        <v>298</v>
      </c>
      <c r="G986" s="77" t="s">
        <v>256</v>
      </c>
      <c r="H986" s="77" t="s">
        <v>44</v>
      </c>
      <c r="I986" s="73" t="s">
        <v>34</v>
      </c>
      <c r="J986" s="77" t="s">
        <v>35</v>
      </c>
      <c r="K986" s="77" t="s">
        <v>36</v>
      </c>
      <c r="L986" s="77" t="s">
        <v>6</v>
      </c>
      <c r="M986" s="80" t="s">
        <v>1</v>
      </c>
      <c r="N986" s="73" t="str">
        <f t="shared" si="32"/>
        <v>21410. Proceso integral e integrado de la Vigilancia de la Salud PúblicaVigilancia en salud pública4_SAN_CRISTOBAL2_NOVIEMBRE_2025</v>
      </c>
      <c r="O986" s="78">
        <v>72587264</v>
      </c>
      <c r="P986" s="78"/>
      <c r="Q986" s="78"/>
      <c r="R986" s="76">
        <v>0</v>
      </c>
      <c r="S986" s="79">
        <v>0</v>
      </c>
    </row>
    <row r="987" spans="2:19" ht="30" customHeight="1">
      <c r="B987" s="77">
        <v>215</v>
      </c>
      <c r="C987" s="77" t="s">
        <v>253</v>
      </c>
      <c r="D987" s="77" t="s">
        <v>254</v>
      </c>
      <c r="E987" s="73" t="str">
        <f t="shared" si="33"/>
        <v>21510. Proceso integral e integrado de la Vigilancia de la Salud PúblicaVigilancia en salud pública</v>
      </c>
      <c r="F987" s="77" t="s">
        <v>299</v>
      </c>
      <c r="G987" s="77" t="s">
        <v>270</v>
      </c>
      <c r="H987" s="77" t="s">
        <v>44</v>
      </c>
      <c r="I987" s="73" t="s">
        <v>34</v>
      </c>
      <c r="J987" s="77" t="s">
        <v>300</v>
      </c>
      <c r="K987" s="77" t="s">
        <v>36</v>
      </c>
      <c r="L987" s="77" t="s">
        <v>6</v>
      </c>
      <c r="M987" s="80" t="s">
        <v>1</v>
      </c>
      <c r="N987" s="73" t="str">
        <f t="shared" si="32"/>
        <v>21510. Proceso integral e integrado de la Vigilancia de la Salud PúblicaVigilancia en salud pública4_SAN_CRISTOBAL2_NOVIEMBRE_2025</v>
      </c>
      <c r="O987" s="78">
        <v>211452</v>
      </c>
      <c r="P987" s="78"/>
      <c r="Q987" s="78"/>
      <c r="R987" s="76">
        <v>0</v>
      </c>
      <c r="S987" s="79">
        <v>0</v>
      </c>
    </row>
    <row r="988" spans="2:19" ht="30" customHeight="1">
      <c r="B988" s="77">
        <v>216</v>
      </c>
      <c r="C988" s="77" t="s">
        <v>253</v>
      </c>
      <c r="D988" s="77" t="s">
        <v>254</v>
      </c>
      <c r="E988" s="73" t="str">
        <f t="shared" si="33"/>
        <v>21610. Proceso integral e integrado de la Vigilancia de la Salud PúblicaVigilancia en salud pública</v>
      </c>
      <c r="F988" s="77" t="s">
        <v>301</v>
      </c>
      <c r="G988" s="77" t="s">
        <v>256</v>
      </c>
      <c r="H988" s="77" t="s">
        <v>44</v>
      </c>
      <c r="I988" s="73" t="s">
        <v>34</v>
      </c>
      <c r="J988" s="77" t="s">
        <v>35</v>
      </c>
      <c r="K988" s="77" t="s">
        <v>55</v>
      </c>
      <c r="L988" s="77" t="s">
        <v>6</v>
      </c>
      <c r="M988" s="80" t="s">
        <v>1</v>
      </c>
      <c r="N988" s="73" t="str">
        <f t="shared" si="32"/>
        <v>21610. Proceso integral e integrado de la Vigilancia de la Salud PúblicaVigilancia en salud pública4_SAN_CRISTOBAL2_NOVIEMBRE_2025</v>
      </c>
      <c r="O988" s="78">
        <v>30252912</v>
      </c>
      <c r="P988" s="78"/>
      <c r="Q988" s="78"/>
      <c r="R988" s="76">
        <v>0</v>
      </c>
      <c r="S988" s="79">
        <v>0</v>
      </c>
    </row>
    <row r="989" spans="2:19" ht="30" customHeight="1">
      <c r="B989" s="77">
        <v>217</v>
      </c>
      <c r="C989" s="77" t="s">
        <v>253</v>
      </c>
      <c r="D989" s="77" t="s">
        <v>254</v>
      </c>
      <c r="E989" s="73" t="str">
        <f t="shared" si="33"/>
        <v>21710. Proceso integral e integrado de la Vigilancia de la Salud PúblicaVigilancia en salud pública</v>
      </c>
      <c r="F989" s="77" t="s">
        <v>302</v>
      </c>
      <c r="G989" s="77" t="s">
        <v>256</v>
      </c>
      <c r="H989" s="77" t="s">
        <v>44</v>
      </c>
      <c r="I989" s="73" t="s">
        <v>34</v>
      </c>
      <c r="J989" s="77" t="s">
        <v>35</v>
      </c>
      <c r="K989" s="77" t="s">
        <v>36</v>
      </c>
      <c r="L989" s="77" t="s">
        <v>6</v>
      </c>
      <c r="M989" s="80" t="s">
        <v>1</v>
      </c>
      <c r="N989" s="73" t="str">
        <f t="shared" si="32"/>
        <v>21710. Proceso integral e integrado de la Vigilancia de la Salud PúblicaVigilancia en salud pública4_SAN_CRISTOBAL2_NOVIEMBRE_2025</v>
      </c>
      <c r="O989" s="78">
        <v>3994272</v>
      </c>
      <c r="P989" s="78"/>
      <c r="Q989" s="78"/>
      <c r="R989" s="76">
        <v>0</v>
      </c>
      <c r="S989" s="79">
        <v>0</v>
      </c>
    </row>
    <row r="990" spans="2:19" ht="30" customHeight="1">
      <c r="B990" s="77">
        <v>218</v>
      </c>
      <c r="C990" s="77" t="s">
        <v>253</v>
      </c>
      <c r="D990" s="77" t="s">
        <v>254</v>
      </c>
      <c r="E990" s="73" t="str">
        <f t="shared" si="33"/>
        <v>21810. Proceso integral e integrado de la Vigilancia de la Salud PúblicaVigilancia en salud pública</v>
      </c>
      <c r="F990" s="77" t="s">
        <v>303</v>
      </c>
      <c r="G990" s="77" t="s">
        <v>256</v>
      </c>
      <c r="H990" s="77" t="s">
        <v>44</v>
      </c>
      <c r="I990" s="73" t="s">
        <v>34</v>
      </c>
      <c r="J990" s="77" t="s">
        <v>35</v>
      </c>
      <c r="K990" s="77" t="s">
        <v>36</v>
      </c>
      <c r="L990" s="77" t="s">
        <v>6</v>
      </c>
      <c r="M990" s="80" t="s">
        <v>1</v>
      </c>
      <c r="N990" s="73" t="str">
        <f t="shared" si="32"/>
        <v>21810. Proceso integral e integrado de la Vigilancia de la Salud PúblicaVigilancia en salud pública4_SAN_CRISTOBAL2_NOVIEMBRE_2025</v>
      </c>
      <c r="O990" s="78">
        <v>7347488</v>
      </c>
      <c r="P990" s="78"/>
      <c r="Q990" s="78"/>
      <c r="R990" s="76">
        <v>0</v>
      </c>
      <c r="S990" s="79">
        <v>0</v>
      </c>
    </row>
    <row r="991" spans="2:19" ht="30" customHeight="1">
      <c r="B991" s="77">
        <v>219</v>
      </c>
      <c r="C991" s="77" t="s">
        <v>253</v>
      </c>
      <c r="D991" s="77" t="s">
        <v>254</v>
      </c>
      <c r="E991" s="73" t="str">
        <f t="shared" si="33"/>
        <v>21910. Proceso integral e integrado de la Vigilancia de la Salud PúblicaVigilancia en salud pública</v>
      </c>
      <c r="F991" s="77" t="s">
        <v>304</v>
      </c>
      <c r="G991" s="77" t="s">
        <v>256</v>
      </c>
      <c r="H991" s="77" t="s">
        <v>44</v>
      </c>
      <c r="I991" s="73" t="s">
        <v>34</v>
      </c>
      <c r="J991" s="77" t="s">
        <v>35</v>
      </c>
      <c r="K991" s="77" t="s">
        <v>36</v>
      </c>
      <c r="L991" s="77" t="s">
        <v>6</v>
      </c>
      <c r="M991" s="80" t="s">
        <v>1</v>
      </c>
      <c r="N991" s="73" t="str">
        <f t="shared" si="32"/>
        <v>21910. Proceso integral e integrado de la Vigilancia de la Salud PúblicaVigilancia en salud pública4_SAN_CRISTOBAL2_NOVIEMBRE_2025</v>
      </c>
      <c r="O991" s="78">
        <v>6484528</v>
      </c>
      <c r="P991" s="78"/>
      <c r="Q991" s="78"/>
      <c r="R991" s="76">
        <v>0</v>
      </c>
      <c r="S991" s="79">
        <v>0</v>
      </c>
    </row>
    <row r="992" spans="2:19" ht="30" customHeight="1">
      <c r="B992" s="77">
        <v>220</v>
      </c>
      <c r="C992" s="77" t="s">
        <v>253</v>
      </c>
      <c r="D992" s="77" t="s">
        <v>254</v>
      </c>
      <c r="E992" s="73" t="str">
        <f t="shared" si="33"/>
        <v>22010. Proceso integral e integrado de la Vigilancia de la Salud PúblicaVigilancia en salud pública</v>
      </c>
      <c r="F992" s="77" t="s">
        <v>305</v>
      </c>
      <c r="G992" s="77" t="s">
        <v>256</v>
      </c>
      <c r="H992" s="77" t="s">
        <v>44</v>
      </c>
      <c r="I992" s="73" t="s">
        <v>34</v>
      </c>
      <c r="J992" s="77" t="s">
        <v>35</v>
      </c>
      <c r="K992" s="77" t="s">
        <v>36</v>
      </c>
      <c r="L992" s="77" t="s">
        <v>6</v>
      </c>
      <c r="M992" s="80" t="s">
        <v>1</v>
      </c>
      <c r="N992" s="73" t="str">
        <f t="shared" si="32"/>
        <v>22010. Proceso integral e integrado de la Vigilancia de la Salud PúblicaVigilancia en salud pública4_SAN_CRISTOBAL2_NOVIEMBRE_2025</v>
      </c>
      <c r="O992" s="78">
        <v>5621568</v>
      </c>
      <c r="P992" s="78"/>
      <c r="Q992" s="78"/>
      <c r="R992" s="76">
        <v>0</v>
      </c>
      <c r="S992" s="79">
        <v>0</v>
      </c>
    </row>
    <row r="993" spans="2:19" ht="30" customHeight="1">
      <c r="B993" s="77">
        <v>221</v>
      </c>
      <c r="C993" s="77" t="s">
        <v>253</v>
      </c>
      <c r="D993" s="77" t="s">
        <v>254</v>
      </c>
      <c r="E993" s="73" t="str">
        <f t="shared" si="33"/>
        <v>22110. Proceso integral e integrado de la Vigilancia de la Salud PúblicaVigilancia en salud pública</v>
      </c>
      <c r="F993" s="77" t="s">
        <v>306</v>
      </c>
      <c r="G993" s="77" t="s">
        <v>270</v>
      </c>
      <c r="H993" s="77" t="s">
        <v>44</v>
      </c>
      <c r="I993" s="73" t="s">
        <v>34</v>
      </c>
      <c r="J993" s="77" t="s">
        <v>35</v>
      </c>
      <c r="K993" s="77" t="s">
        <v>55</v>
      </c>
      <c r="L993" s="77" t="s">
        <v>6</v>
      </c>
      <c r="M993" s="80" t="s">
        <v>1</v>
      </c>
      <c r="N993" s="73" t="str">
        <f t="shared" si="32"/>
        <v>22110. Proceso integral e integrado de la Vigilancia de la Salud PúblicaVigilancia en salud pública4_SAN_CRISTOBAL2_NOVIEMBRE_2025</v>
      </c>
      <c r="O993" s="78">
        <v>149094832</v>
      </c>
      <c r="P993" s="78"/>
      <c r="Q993" s="78"/>
      <c r="R993" s="76">
        <v>0</v>
      </c>
      <c r="S993" s="79">
        <v>0</v>
      </c>
    </row>
    <row r="994" spans="2:19" ht="30" customHeight="1">
      <c r="B994" s="77">
        <v>222</v>
      </c>
      <c r="C994" s="77" t="s">
        <v>253</v>
      </c>
      <c r="D994" s="77" t="s">
        <v>254</v>
      </c>
      <c r="E994" s="73" t="str">
        <f t="shared" si="33"/>
        <v>22210. Proceso integral e integrado de la Vigilancia de la Salud PúblicaVigilancia en salud pública</v>
      </c>
      <c r="F994" s="77" t="s">
        <v>307</v>
      </c>
      <c r="G994" s="77" t="s">
        <v>256</v>
      </c>
      <c r="H994" s="77" t="s">
        <v>44</v>
      </c>
      <c r="I994" s="73" t="s">
        <v>34</v>
      </c>
      <c r="J994" s="77" t="s">
        <v>35</v>
      </c>
      <c r="K994" s="77" t="s">
        <v>36</v>
      </c>
      <c r="L994" s="77" t="s">
        <v>6</v>
      </c>
      <c r="M994" s="80" t="s">
        <v>1</v>
      </c>
      <c r="N994" s="73" t="str">
        <f t="shared" si="32"/>
        <v>22210. Proceso integral e integrado de la Vigilancia de la Salud PúblicaVigilancia en salud pública4_SAN_CRISTOBAL2_NOVIEMBRE_2025</v>
      </c>
      <c r="O994" s="78">
        <v>18590624</v>
      </c>
      <c r="P994" s="78"/>
      <c r="Q994" s="78"/>
      <c r="R994" s="76">
        <v>0</v>
      </c>
      <c r="S994" s="79">
        <v>0</v>
      </c>
    </row>
    <row r="995" spans="2:19" ht="30" customHeight="1">
      <c r="B995" s="77">
        <v>223</v>
      </c>
      <c r="C995" s="77" t="s">
        <v>253</v>
      </c>
      <c r="D995" s="77" t="s">
        <v>254</v>
      </c>
      <c r="E995" s="73" t="str">
        <f t="shared" si="33"/>
        <v>22310. Proceso integral e integrado de la Vigilancia de la Salud PúblicaVigilancia en salud pública</v>
      </c>
      <c r="F995" s="77" t="s">
        <v>308</v>
      </c>
      <c r="G995" s="77" t="s">
        <v>256</v>
      </c>
      <c r="H995" s="77" t="s">
        <v>44</v>
      </c>
      <c r="I995" s="73" t="s">
        <v>34</v>
      </c>
      <c r="J995" s="77" t="s">
        <v>35</v>
      </c>
      <c r="K995" s="77" t="s">
        <v>36</v>
      </c>
      <c r="L995" s="77" t="s">
        <v>6</v>
      </c>
      <c r="M995" s="80" t="s">
        <v>1</v>
      </c>
      <c r="N995" s="73" t="str">
        <f t="shared" si="32"/>
        <v>22310. Proceso integral e integrado de la Vigilancia de la Salud PúblicaVigilancia en salud pública4_SAN_CRISTOBAL2_NOVIEMBRE_2025</v>
      </c>
      <c r="O995" s="78">
        <v>29488576</v>
      </c>
      <c r="P995" s="78"/>
      <c r="Q995" s="78"/>
      <c r="R995" s="76">
        <v>0</v>
      </c>
      <c r="S995" s="79">
        <v>0</v>
      </c>
    </row>
    <row r="996" spans="2:19" ht="30" customHeight="1">
      <c r="B996" s="77">
        <v>224</v>
      </c>
      <c r="C996" s="77" t="s">
        <v>253</v>
      </c>
      <c r="D996" s="77" t="s">
        <v>254</v>
      </c>
      <c r="E996" s="73" t="str">
        <f t="shared" si="33"/>
        <v>22410. Proceso integral e integrado de la Vigilancia de la Salud PúblicaVigilancia en salud pública</v>
      </c>
      <c r="F996" s="77" t="s">
        <v>309</v>
      </c>
      <c r="G996" s="77" t="s">
        <v>270</v>
      </c>
      <c r="H996" s="77" t="s">
        <v>44</v>
      </c>
      <c r="I996" s="73" t="s">
        <v>34</v>
      </c>
      <c r="J996" s="77" t="s">
        <v>35</v>
      </c>
      <c r="K996" s="77" t="s">
        <v>36</v>
      </c>
      <c r="L996" s="77" t="s">
        <v>6</v>
      </c>
      <c r="M996" s="80" t="s">
        <v>1</v>
      </c>
      <c r="N996" s="73" t="str">
        <f t="shared" si="32"/>
        <v>22410. Proceso integral e integrado de la Vigilancia de la Salud PúblicaVigilancia en salud pública4_SAN_CRISTOBAL2_NOVIEMBRE_2025</v>
      </c>
      <c r="O996" s="78">
        <v>3994272</v>
      </c>
      <c r="P996" s="78"/>
      <c r="Q996" s="78"/>
      <c r="R996" s="76">
        <v>0</v>
      </c>
      <c r="S996" s="79">
        <v>0</v>
      </c>
    </row>
    <row r="997" spans="2:19" ht="30" customHeight="1">
      <c r="B997" s="77">
        <v>225</v>
      </c>
      <c r="C997" s="77" t="s">
        <v>253</v>
      </c>
      <c r="D997" s="77" t="s">
        <v>254</v>
      </c>
      <c r="E997" s="73" t="str">
        <f t="shared" si="33"/>
        <v>22510. Proceso integral e integrado de la Vigilancia de la Salud PúblicaVigilancia en salud pública</v>
      </c>
      <c r="F997" s="77" t="s">
        <v>310</v>
      </c>
      <c r="G997" s="77" t="s">
        <v>256</v>
      </c>
      <c r="H997" s="77" t="s">
        <v>44</v>
      </c>
      <c r="I997" s="73" t="s">
        <v>34</v>
      </c>
      <c r="J997" s="77" t="s">
        <v>35</v>
      </c>
      <c r="K997" s="77" t="s">
        <v>36</v>
      </c>
      <c r="L997" s="77" t="s">
        <v>6</v>
      </c>
      <c r="M997" s="80" t="s">
        <v>1</v>
      </c>
      <c r="N997" s="73" t="str">
        <f t="shared" si="32"/>
        <v>22510. Proceso integral e integrado de la Vigilancia de la Salud PúblicaVigilancia en salud pública4_SAN_CRISTOBAL2_NOVIEMBRE_2025</v>
      </c>
      <c r="O997" s="78">
        <v>7347488</v>
      </c>
      <c r="P997" s="78"/>
      <c r="Q997" s="78"/>
      <c r="R997" s="76">
        <v>0</v>
      </c>
      <c r="S997" s="79">
        <v>0</v>
      </c>
    </row>
    <row r="998" spans="2:19" ht="30" customHeight="1">
      <c r="B998" s="77">
        <v>226</v>
      </c>
      <c r="C998" s="77" t="s">
        <v>253</v>
      </c>
      <c r="D998" s="77" t="s">
        <v>254</v>
      </c>
      <c r="E998" s="73" t="str">
        <f t="shared" si="33"/>
        <v>22610. Proceso integral e integrado de la Vigilancia de la Salud PúblicaVigilancia en salud pública</v>
      </c>
      <c r="F998" s="77" t="s">
        <v>311</v>
      </c>
      <c r="G998" s="77" t="s">
        <v>256</v>
      </c>
      <c r="H998" s="77" t="s">
        <v>44</v>
      </c>
      <c r="I998" s="73" t="s">
        <v>34</v>
      </c>
      <c r="J998" s="77" t="s">
        <v>35</v>
      </c>
      <c r="K998" s="77" t="s">
        <v>55</v>
      </c>
      <c r="L998" s="77" t="s">
        <v>6</v>
      </c>
      <c r="M998" s="80" t="s">
        <v>1</v>
      </c>
      <c r="N998" s="73" t="str">
        <f t="shared" si="32"/>
        <v>22610. Proceso integral e integrado de la Vigilancia de la Salud PúblicaVigilancia en salud pública4_SAN_CRISTOBAL2_NOVIEMBRE_2025</v>
      </c>
      <c r="O998" s="78">
        <v>95295440</v>
      </c>
      <c r="P998" s="78"/>
      <c r="Q998" s="78"/>
      <c r="R998" s="76">
        <v>0</v>
      </c>
      <c r="S998" s="79">
        <v>0</v>
      </c>
    </row>
    <row r="999" spans="2:19" ht="30" customHeight="1">
      <c r="B999" s="77">
        <v>227</v>
      </c>
      <c r="C999" s="77" t="s">
        <v>253</v>
      </c>
      <c r="D999" s="77" t="s">
        <v>254</v>
      </c>
      <c r="E999" s="73" t="str">
        <f t="shared" si="33"/>
        <v>22710. Proceso integral e integrado de la Vigilancia de la Salud PúblicaVigilancia en salud pública</v>
      </c>
      <c r="F999" s="77" t="s">
        <v>312</v>
      </c>
      <c r="G999" s="77" t="s">
        <v>256</v>
      </c>
      <c r="H999" s="77" t="s">
        <v>44</v>
      </c>
      <c r="I999" s="73" t="s">
        <v>34</v>
      </c>
      <c r="J999" s="77" t="s">
        <v>35</v>
      </c>
      <c r="K999" s="77" t="s">
        <v>55</v>
      </c>
      <c r="L999" s="77" t="s">
        <v>6</v>
      </c>
      <c r="M999" s="80" t="s">
        <v>1</v>
      </c>
      <c r="N999" s="73" t="str">
        <f t="shared" si="32"/>
        <v>22710. Proceso integral e integrado de la Vigilancia de la Salud PúblicaVigilancia en salud pública4_SAN_CRISTOBAL2_NOVIEMBRE_2025</v>
      </c>
      <c r="O999" s="78">
        <v>53602144</v>
      </c>
      <c r="P999" s="78"/>
      <c r="Q999" s="78"/>
      <c r="R999" s="76">
        <v>0</v>
      </c>
      <c r="S999" s="79">
        <v>0</v>
      </c>
    </row>
    <row r="1000" spans="2:19" ht="30" customHeight="1">
      <c r="B1000" s="77">
        <v>228</v>
      </c>
      <c r="C1000" s="77" t="s">
        <v>253</v>
      </c>
      <c r="D1000" s="77" t="s">
        <v>254</v>
      </c>
      <c r="E1000" s="73" t="str">
        <f t="shared" si="33"/>
        <v>22810. Proceso integral e integrado de la Vigilancia de la Salud PúblicaVigilancia en salud pública</v>
      </c>
      <c r="F1000" s="77" t="s">
        <v>313</v>
      </c>
      <c r="G1000" s="77" t="s">
        <v>270</v>
      </c>
      <c r="H1000" s="77" t="s">
        <v>44</v>
      </c>
      <c r="I1000" s="73" t="s">
        <v>34</v>
      </c>
      <c r="J1000" s="77" t="s">
        <v>35</v>
      </c>
      <c r="K1000" s="77" t="s">
        <v>39</v>
      </c>
      <c r="L1000" s="77" t="s">
        <v>6</v>
      </c>
      <c r="M1000" s="80" t="s">
        <v>1</v>
      </c>
      <c r="N1000" s="73" t="str">
        <f t="shared" si="32"/>
        <v>22810. Proceso integral e integrado de la Vigilancia de la Salud PúblicaVigilancia en salud pública4_SAN_CRISTOBAL2_NOVIEMBRE_2025</v>
      </c>
      <c r="O1000" s="78">
        <v>3513480</v>
      </c>
      <c r="P1000" s="78"/>
      <c r="Q1000" s="78"/>
      <c r="R1000" s="76">
        <v>0</v>
      </c>
      <c r="S1000" s="79">
        <v>0</v>
      </c>
    </row>
    <row r="1001" spans="2:19" ht="30" customHeight="1">
      <c r="B1001" s="77">
        <v>229</v>
      </c>
      <c r="C1001" s="77" t="s">
        <v>253</v>
      </c>
      <c r="D1001" s="77" t="s">
        <v>254</v>
      </c>
      <c r="E1001" s="73" t="str">
        <f t="shared" si="33"/>
        <v>22910. Proceso integral e integrado de la Vigilancia de la Salud PúblicaVigilancia en salud pública</v>
      </c>
      <c r="F1001" s="77" t="s">
        <v>314</v>
      </c>
      <c r="G1001" s="77" t="s">
        <v>270</v>
      </c>
      <c r="H1001" s="77" t="s">
        <v>44</v>
      </c>
      <c r="I1001" s="73" t="s">
        <v>34</v>
      </c>
      <c r="J1001" s="77" t="s">
        <v>315</v>
      </c>
      <c r="K1001" s="77" t="s">
        <v>36</v>
      </c>
      <c r="L1001" s="77" t="s">
        <v>6</v>
      </c>
      <c r="M1001" s="80" t="s">
        <v>1</v>
      </c>
      <c r="N1001" s="73" t="str">
        <f t="shared" si="32"/>
        <v>22910. Proceso integral e integrado de la Vigilancia de la Salud PúblicaVigilancia en salud pública4_SAN_CRISTOBAL2_NOVIEMBRE_2025</v>
      </c>
      <c r="O1001" s="78">
        <v>281936</v>
      </c>
      <c r="P1001" s="78"/>
      <c r="Q1001" s="78"/>
      <c r="R1001" s="76">
        <v>0</v>
      </c>
      <c r="S1001" s="79">
        <v>0</v>
      </c>
    </row>
    <row r="1002" spans="2:19" ht="30" customHeight="1">
      <c r="B1002" s="77">
        <v>230</v>
      </c>
      <c r="C1002" s="77" t="s">
        <v>253</v>
      </c>
      <c r="D1002" s="77" t="s">
        <v>254</v>
      </c>
      <c r="E1002" s="73" t="str">
        <f t="shared" si="33"/>
        <v>23010. Proceso integral e integrado de la Vigilancia de la Salud PúblicaVigilancia en salud pública</v>
      </c>
      <c r="F1002" s="77" t="s">
        <v>316</v>
      </c>
      <c r="G1002" s="77" t="s">
        <v>270</v>
      </c>
      <c r="H1002" s="77" t="s">
        <v>44</v>
      </c>
      <c r="I1002" s="73" t="s">
        <v>34</v>
      </c>
      <c r="J1002" s="77" t="s">
        <v>315</v>
      </c>
      <c r="K1002" s="77" t="s">
        <v>36</v>
      </c>
      <c r="L1002" s="77" t="s">
        <v>6</v>
      </c>
      <c r="M1002" s="80" t="s">
        <v>1</v>
      </c>
      <c r="N1002" s="73" t="str">
        <f t="shared" si="32"/>
        <v>23010. Proceso integral e integrado de la Vigilancia de la Salud PúblicaVigilancia en salud pública4_SAN_CRISTOBAL2_NOVIEMBRE_2025</v>
      </c>
      <c r="O1002" s="78">
        <v>244416</v>
      </c>
      <c r="P1002" s="78"/>
      <c r="Q1002" s="78"/>
      <c r="R1002" s="76">
        <v>0</v>
      </c>
      <c r="S1002" s="79">
        <v>0</v>
      </c>
    </row>
    <row r="1003" spans="2:19" ht="30" customHeight="1">
      <c r="B1003" s="77">
        <v>231</v>
      </c>
      <c r="C1003" s="77" t="s">
        <v>317</v>
      </c>
      <c r="D1003" s="77" t="s">
        <v>254</v>
      </c>
      <c r="E1003" s="73" t="str">
        <f t="shared" si="33"/>
        <v>23111. Proceso integral e integrado de la Vigilancia basada en ComunidadVigilancia en salud pública</v>
      </c>
      <c r="F1003" s="77" t="s">
        <v>318</v>
      </c>
      <c r="G1003" s="77" t="s">
        <v>318</v>
      </c>
      <c r="H1003" s="77" t="s">
        <v>44</v>
      </c>
      <c r="I1003" s="73" t="s">
        <v>34</v>
      </c>
      <c r="J1003" s="77" t="s">
        <v>35</v>
      </c>
      <c r="K1003" s="77" t="s">
        <v>36</v>
      </c>
      <c r="L1003" s="77" t="s">
        <v>6</v>
      </c>
      <c r="M1003" s="80" t="s">
        <v>1</v>
      </c>
      <c r="N1003" s="73" t="str">
        <f t="shared" si="32"/>
        <v>23111. Proceso integral e integrado de la Vigilancia basada en ComunidadVigilancia en salud pública4_SAN_CRISTOBAL2_NOVIEMBRE_2025</v>
      </c>
      <c r="O1003" s="78">
        <v>25173776</v>
      </c>
      <c r="P1003" s="78"/>
      <c r="Q1003" s="78"/>
      <c r="R1003" s="76">
        <v>0</v>
      </c>
      <c r="S1003" s="79">
        <v>0</v>
      </c>
    </row>
    <row r="1004" spans="2:19" ht="30" customHeight="1">
      <c r="B1004" s="77">
        <v>232</v>
      </c>
      <c r="C1004" s="77" t="s">
        <v>317</v>
      </c>
      <c r="D1004" s="77" t="s">
        <v>254</v>
      </c>
      <c r="E1004" s="73" t="str">
        <f t="shared" si="33"/>
        <v>23211. Proceso integral e integrado de la Vigilancia basada en ComunidadVigilancia en salud pública</v>
      </c>
      <c r="F1004" s="77" t="s">
        <v>319</v>
      </c>
      <c r="G1004" s="77" t="s">
        <v>319</v>
      </c>
      <c r="H1004" s="77" t="s">
        <v>44</v>
      </c>
      <c r="I1004" s="73" t="s">
        <v>34</v>
      </c>
      <c r="J1004" s="77" t="s">
        <v>35</v>
      </c>
      <c r="K1004" s="77" t="s">
        <v>39</v>
      </c>
      <c r="L1004" s="77" t="s">
        <v>6</v>
      </c>
      <c r="M1004" s="80" t="s">
        <v>1</v>
      </c>
      <c r="N1004" s="73" t="str">
        <f t="shared" si="32"/>
        <v>23211. Proceso integral e integrado de la Vigilancia basada en ComunidadVigilancia en salud pública4_SAN_CRISTOBAL2_NOVIEMBRE_2025</v>
      </c>
      <c r="O1004" s="78">
        <v>5621568</v>
      </c>
      <c r="P1004" s="78"/>
      <c r="Q1004" s="78"/>
      <c r="R1004" s="79">
        <v>1</v>
      </c>
      <c r="S1004" s="79">
        <v>5621568</v>
      </c>
    </row>
    <row r="1005" spans="2:19" ht="30" customHeight="1">
      <c r="B1005" s="77">
        <v>233</v>
      </c>
      <c r="C1005" s="77" t="s">
        <v>317</v>
      </c>
      <c r="D1005" s="77" t="s">
        <v>254</v>
      </c>
      <c r="E1005" s="73" t="str">
        <f t="shared" si="33"/>
        <v>23311. Proceso integral e integrado de la Vigilancia basada en ComunidadVigilancia en salud pública</v>
      </c>
      <c r="F1005" s="77" t="s">
        <v>320</v>
      </c>
      <c r="G1005" s="77" t="s">
        <v>319</v>
      </c>
      <c r="H1005" s="77" t="s">
        <v>44</v>
      </c>
      <c r="I1005" s="73" t="s">
        <v>34</v>
      </c>
      <c r="J1005" s="77" t="s">
        <v>35</v>
      </c>
      <c r="K1005" s="77" t="s">
        <v>39</v>
      </c>
      <c r="L1005" s="77" t="s">
        <v>6</v>
      </c>
      <c r="M1005" s="80" t="s">
        <v>1</v>
      </c>
      <c r="N1005" s="73" t="str">
        <f t="shared" si="32"/>
        <v>23311. Proceso integral e integrado de la Vigilancia basada en ComunidadVigilancia en salud pública4_SAN_CRISTOBAL2_NOVIEMBRE_2025</v>
      </c>
      <c r="O1005" s="78">
        <v>7026960</v>
      </c>
      <c r="P1005" s="78"/>
      <c r="Q1005" s="78"/>
      <c r="R1005" s="76">
        <v>0</v>
      </c>
      <c r="S1005" s="79">
        <v>0</v>
      </c>
    </row>
    <row r="1006" spans="2:19" ht="30" customHeight="1">
      <c r="B1006" s="77">
        <v>234</v>
      </c>
      <c r="C1006" s="77" t="s">
        <v>321</v>
      </c>
      <c r="D1006" s="77" t="s">
        <v>322</v>
      </c>
      <c r="E1006" s="73" t="str">
        <f t="shared" si="33"/>
        <v>23413. Proceso integral e integrado de gestión y análisis de políticas para el bienestarAnálisis de Politicas</v>
      </c>
      <c r="F1006" s="77" t="s">
        <v>323</v>
      </c>
      <c r="G1006" s="77" t="s">
        <v>324</v>
      </c>
      <c r="H1006" s="77" t="s">
        <v>44</v>
      </c>
      <c r="I1006" s="73" t="s">
        <v>34</v>
      </c>
      <c r="J1006" s="77" t="s">
        <v>35</v>
      </c>
      <c r="K1006" s="77" t="s">
        <v>39</v>
      </c>
      <c r="L1006" s="77" t="s">
        <v>6</v>
      </c>
      <c r="M1006" s="80" t="s">
        <v>1</v>
      </c>
      <c r="N1006" s="73" t="str">
        <f t="shared" si="32"/>
        <v>23413. Proceso integral e integrado de gestión y análisis de políticas para el bienestarAnálisis de Politicas4_SAN_CRISTOBAL2_NOVIEMBRE_2025</v>
      </c>
      <c r="O1006" s="78">
        <v>24853248</v>
      </c>
      <c r="P1006" s="78"/>
      <c r="Q1006" s="78"/>
      <c r="R1006" s="79">
        <v>1</v>
      </c>
      <c r="S1006" s="79">
        <v>24853248</v>
      </c>
    </row>
    <row r="1007" spans="2:19" ht="30" customHeight="1">
      <c r="B1007" s="77">
        <v>235</v>
      </c>
      <c r="C1007" s="77" t="s">
        <v>321</v>
      </c>
      <c r="D1007" s="77" t="s">
        <v>322</v>
      </c>
      <c r="E1007" s="73" t="str">
        <f t="shared" si="33"/>
        <v>23513. Proceso integral e integrado de gestión y análisis de políticas para el bienestarAnálisis de Politicas</v>
      </c>
      <c r="F1007" s="77" t="s">
        <v>325</v>
      </c>
      <c r="G1007" s="77" t="s">
        <v>324</v>
      </c>
      <c r="H1007" s="77" t="s">
        <v>44</v>
      </c>
      <c r="I1007" s="73" t="s">
        <v>34</v>
      </c>
      <c r="J1007" s="77" t="s">
        <v>35</v>
      </c>
      <c r="K1007" s="77" t="s">
        <v>36</v>
      </c>
      <c r="L1007" s="77" t="s">
        <v>6</v>
      </c>
      <c r="M1007" s="80" t="s">
        <v>1</v>
      </c>
      <c r="N1007" s="73" t="str">
        <f t="shared" si="32"/>
        <v>23513. Proceso integral e integrado de gestión y análisis de políticas para el bienestarAnálisis de Politicas4_SAN_CRISTOBAL2_NOVIEMBRE_2025</v>
      </c>
      <c r="O1007" s="78">
        <v>7332480</v>
      </c>
      <c r="P1007" s="78"/>
      <c r="Q1007" s="78"/>
      <c r="R1007" s="76">
        <v>0</v>
      </c>
      <c r="S1007" s="79">
        <v>0</v>
      </c>
    </row>
    <row r="1008" spans="2:19" ht="30" customHeight="1">
      <c r="B1008" s="77">
        <v>236</v>
      </c>
      <c r="C1008" s="77" t="s">
        <v>321</v>
      </c>
      <c r="D1008" s="77" t="s">
        <v>322</v>
      </c>
      <c r="E1008" s="73" t="str">
        <f t="shared" si="33"/>
        <v>23613. Proceso integral e integrado de gestión y análisis de políticas para el bienestarAnálisis de Politicas</v>
      </c>
      <c r="F1008" s="77" t="s">
        <v>326</v>
      </c>
      <c r="G1008" s="77" t="s">
        <v>324</v>
      </c>
      <c r="H1008" s="77" t="s">
        <v>44</v>
      </c>
      <c r="I1008" s="73" t="s">
        <v>34</v>
      </c>
      <c r="J1008" s="77" t="s">
        <v>35</v>
      </c>
      <c r="K1008" s="77" t="s">
        <v>55</v>
      </c>
      <c r="L1008" s="77" t="s">
        <v>6</v>
      </c>
      <c r="M1008" s="80" t="s">
        <v>1</v>
      </c>
      <c r="N1008" s="73" t="str">
        <f t="shared" si="32"/>
        <v>23613. Proceso integral e integrado de gestión y análisis de políticas para el bienestarAnálisis de Politicas4_SAN_CRISTOBAL2_NOVIEMBRE_2025</v>
      </c>
      <c r="O1008" s="78">
        <v>7332480</v>
      </c>
      <c r="P1008" s="78"/>
      <c r="Q1008" s="78"/>
      <c r="R1008" s="76">
        <v>0</v>
      </c>
      <c r="S1008" s="79">
        <v>0</v>
      </c>
    </row>
    <row r="1009" spans="2:19" ht="30" customHeight="1">
      <c r="B1009" s="77">
        <v>237</v>
      </c>
      <c r="C1009" s="77" t="s">
        <v>321</v>
      </c>
      <c r="D1009" s="77" t="s">
        <v>322</v>
      </c>
      <c r="E1009" s="73" t="str">
        <f t="shared" si="33"/>
        <v>23713. Proceso integral e integrado de gestión y análisis de políticas para el bienestarAnálisis de Politicas</v>
      </c>
      <c r="F1009" s="77" t="s">
        <v>327</v>
      </c>
      <c r="G1009" s="77" t="s">
        <v>324</v>
      </c>
      <c r="H1009" s="77" t="s">
        <v>44</v>
      </c>
      <c r="I1009" s="73" t="s">
        <v>34</v>
      </c>
      <c r="J1009" s="77" t="s">
        <v>35</v>
      </c>
      <c r="K1009" s="77" t="s">
        <v>39</v>
      </c>
      <c r="L1009" s="77" t="s">
        <v>6</v>
      </c>
      <c r="M1009" s="80" t="s">
        <v>1</v>
      </c>
      <c r="N1009" s="73" t="str">
        <f t="shared" si="32"/>
        <v>23713. Proceso integral e integrado de gestión y análisis de políticas para el bienestarAnálisis de Politicas4_SAN_CRISTOBAL2_NOVIEMBRE_2025</v>
      </c>
      <c r="O1009" s="78">
        <v>22914000</v>
      </c>
      <c r="P1009" s="78"/>
      <c r="Q1009" s="78"/>
      <c r="R1009" s="76">
        <v>0</v>
      </c>
      <c r="S1009" s="79">
        <v>0</v>
      </c>
    </row>
    <row r="1010" spans="2:19" ht="30" customHeight="1">
      <c r="B1010" s="77">
        <v>238</v>
      </c>
      <c r="C1010" s="77" t="s">
        <v>321</v>
      </c>
      <c r="D1010" s="77" t="s">
        <v>322</v>
      </c>
      <c r="E1010" s="73" t="str">
        <f t="shared" si="33"/>
        <v>23813. Proceso integral e integrado de gestión y análisis de políticas para el bienestarAnálisis de Politicas</v>
      </c>
      <c r="F1010" s="77" t="s">
        <v>328</v>
      </c>
      <c r="G1010" s="77" t="s">
        <v>324</v>
      </c>
      <c r="H1010" s="77" t="s">
        <v>44</v>
      </c>
      <c r="I1010" s="73" t="s">
        <v>34</v>
      </c>
      <c r="J1010" s="77" t="s">
        <v>35</v>
      </c>
      <c r="K1010" s="77" t="s">
        <v>55</v>
      </c>
      <c r="L1010" s="77" t="s">
        <v>6</v>
      </c>
      <c r="M1010" s="80" t="s">
        <v>1</v>
      </c>
      <c r="N1010" s="73" t="str">
        <f t="shared" si="32"/>
        <v>23813. Proceso integral e integrado de gestión y análisis de políticas para el bienestarAnálisis de Politicas4_SAN_CRISTOBAL2_NOVIEMBRE_2025</v>
      </c>
      <c r="O1010" s="78">
        <v>29329920</v>
      </c>
      <c r="P1010" s="78"/>
      <c r="Q1010" s="78"/>
      <c r="R1010" s="76">
        <v>0</v>
      </c>
      <c r="S1010" s="79">
        <v>0</v>
      </c>
    </row>
    <row r="1011" spans="2:19" ht="30" customHeight="1">
      <c r="B1011" s="77">
        <v>239</v>
      </c>
      <c r="C1011" s="77" t="s">
        <v>321</v>
      </c>
      <c r="D1011" s="77" t="s">
        <v>322</v>
      </c>
      <c r="E1011" s="73" t="str">
        <f t="shared" si="33"/>
        <v>23913. Proceso integral e integrado de gestión y análisis de políticas para el bienestarAnálisis de Politicas</v>
      </c>
      <c r="F1011" s="77" t="s">
        <v>329</v>
      </c>
      <c r="G1011" s="77" t="s">
        <v>330</v>
      </c>
      <c r="H1011" s="77" t="s">
        <v>44</v>
      </c>
      <c r="I1011" s="73" t="s">
        <v>34</v>
      </c>
      <c r="J1011" s="77" t="s">
        <v>35</v>
      </c>
      <c r="K1011" s="77" t="s">
        <v>39</v>
      </c>
      <c r="L1011" s="77" t="s">
        <v>6</v>
      </c>
      <c r="M1011" s="80" t="s">
        <v>1</v>
      </c>
      <c r="N1011" s="73" t="str">
        <f t="shared" si="32"/>
        <v>23913. Proceso integral e integrado de gestión y análisis de políticas para el bienestarAnálisis de Politicas4_SAN_CRISTOBAL2_NOVIEMBRE_2025</v>
      </c>
      <c r="O1011" s="78">
        <v>17086608</v>
      </c>
      <c r="P1011" s="78"/>
      <c r="Q1011" s="78"/>
      <c r="R1011" s="79">
        <v>1</v>
      </c>
      <c r="S1011" s="79">
        <v>17086608</v>
      </c>
    </row>
    <row r="1012" spans="2:19" ht="30" customHeight="1">
      <c r="B1012" s="77">
        <v>240</v>
      </c>
      <c r="C1012" s="77" t="s">
        <v>321</v>
      </c>
      <c r="D1012" s="77" t="s">
        <v>322</v>
      </c>
      <c r="E1012" s="73" t="str">
        <f t="shared" si="33"/>
        <v>24013. Proceso integral e integrado de gestión y análisis de políticas para el bienestarAnálisis de Politicas</v>
      </c>
      <c r="F1012" s="77" t="s">
        <v>331</v>
      </c>
      <c r="G1012" s="77" t="s">
        <v>330</v>
      </c>
      <c r="H1012" s="77" t="s">
        <v>44</v>
      </c>
      <c r="I1012" s="73" t="s">
        <v>34</v>
      </c>
      <c r="J1012" s="77" t="s">
        <v>35</v>
      </c>
      <c r="K1012" s="77" t="s">
        <v>36</v>
      </c>
      <c r="L1012" s="77" t="s">
        <v>6</v>
      </c>
      <c r="M1012" s="80" t="s">
        <v>1</v>
      </c>
      <c r="N1012" s="73" t="str">
        <f t="shared" si="32"/>
        <v>24013. Proceso integral e integrado de gestión y análisis de políticas para el bienestarAnálisis de Politicas4_SAN_CRISTOBAL2_NOVIEMBRE_2025</v>
      </c>
      <c r="O1012" s="78">
        <v>3910656</v>
      </c>
      <c r="P1012" s="78"/>
      <c r="Q1012" s="78"/>
      <c r="R1012" s="76">
        <v>0</v>
      </c>
      <c r="S1012" s="79">
        <v>0</v>
      </c>
    </row>
    <row r="1013" spans="2:19" ht="30" customHeight="1">
      <c r="B1013" s="77">
        <v>241</v>
      </c>
      <c r="C1013" s="77" t="s">
        <v>321</v>
      </c>
      <c r="D1013" s="77" t="s">
        <v>322</v>
      </c>
      <c r="E1013" s="73" t="str">
        <f t="shared" si="33"/>
        <v>24113. Proceso integral e integrado de gestión y análisis de políticas para el bienestarAnálisis de Politicas</v>
      </c>
      <c r="F1013" s="77" t="s">
        <v>332</v>
      </c>
      <c r="G1013" s="77" t="s">
        <v>330</v>
      </c>
      <c r="H1013" s="77" t="s">
        <v>44</v>
      </c>
      <c r="I1013" s="73" t="s">
        <v>34</v>
      </c>
      <c r="J1013" s="77" t="s">
        <v>35</v>
      </c>
      <c r="K1013" s="77" t="s">
        <v>55</v>
      </c>
      <c r="L1013" s="77" t="s">
        <v>6</v>
      </c>
      <c r="M1013" s="80" t="s">
        <v>1</v>
      </c>
      <c r="N1013" s="73" t="str">
        <f t="shared" si="32"/>
        <v>24113. Proceso integral e integrado de gestión y análisis de políticas para el bienestarAnálisis de Politicas4_SAN_CRISTOBAL2_NOVIEMBRE_2025</v>
      </c>
      <c r="O1013" s="78">
        <v>3910656</v>
      </c>
      <c r="P1013" s="78"/>
      <c r="Q1013" s="78"/>
      <c r="R1013" s="76">
        <v>0</v>
      </c>
      <c r="S1013" s="79">
        <v>0</v>
      </c>
    </row>
    <row r="1014" spans="2:19" ht="30" customHeight="1">
      <c r="B1014" s="77">
        <v>242</v>
      </c>
      <c r="C1014" s="77" t="s">
        <v>321</v>
      </c>
      <c r="D1014" s="77" t="s">
        <v>322</v>
      </c>
      <c r="E1014" s="73" t="str">
        <f t="shared" si="33"/>
        <v>24213. Proceso integral e integrado de gestión y análisis de políticas para el bienestarAnálisis de Politicas</v>
      </c>
      <c r="F1014" s="77" t="s">
        <v>333</v>
      </c>
      <c r="G1014" s="77" t="s">
        <v>330</v>
      </c>
      <c r="H1014" s="77" t="s">
        <v>44</v>
      </c>
      <c r="I1014" s="73" t="s">
        <v>34</v>
      </c>
      <c r="J1014" s="77" t="s">
        <v>35</v>
      </c>
      <c r="K1014" s="77" t="s">
        <v>39</v>
      </c>
      <c r="L1014" s="77" t="s">
        <v>6</v>
      </c>
      <c r="M1014" s="80" t="s">
        <v>1</v>
      </c>
      <c r="N1014" s="73" t="str">
        <f t="shared" si="32"/>
        <v>24213. Proceso integral e integrado de gestión y análisis de políticas para el bienestarAnálisis de Politicas4_SAN_CRISTOBAL2_NOVIEMBRE_2025</v>
      </c>
      <c r="O1014" s="78">
        <v>12220800</v>
      </c>
      <c r="P1014" s="78"/>
      <c r="Q1014" s="78"/>
      <c r="R1014" s="76">
        <v>0</v>
      </c>
      <c r="S1014" s="79">
        <v>0</v>
      </c>
    </row>
    <row r="1015" spans="2:19" ht="30" customHeight="1">
      <c r="B1015" s="77">
        <v>243</v>
      </c>
      <c r="C1015" s="77" t="s">
        <v>321</v>
      </c>
      <c r="D1015" s="77" t="s">
        <v>322</v>
      </c>
      <c r="E1015" s="73" t="str">
        <f t="shared" si="33"/>
        <v>24313. Proceso integral e integrado de gestión y análisis de políticas para el bienestarAnálisis de Politicas</v>
      </c>
      <c r="F1015" s="77" t="s">
        <v>334</v>
      </c>
      <c r="G1015" s="77" t="s">
        <v>330</v>
      </c>
      <c r="H1015" s="77" t="s">
        <v>44</v>
      </c>
      <c r="I1015" s="73" t="s">
        <v>34</v>
      </c>
      <c r="J1015" s="77" t="s">
        <v>58</v>
      </c>
      <c r="K1015" s="77" t="s">
        <v>55</v>
      </c>
      <c r="L1015" s="77" t="s">
        <v>6</v>
      </c>
      <c r="M1015" s="80" t="s">
        <v>1</v>
      </c>
      <c r="N1015" s="73" t="str">
        <f t="shared" si="32"/>
        <v>24313. Proceso integral e integrado de gestión y análisis de políticas para el bienestarAnálisis de Politicas4_SAN_CRISTOBAL2_NOVIEMBRE_2025</v>
      </c>
      <c r="O1015" s="78">
        <v>15642624</v>
      </c>
      <c r="P1015" s="78"/>
      <c r="Q1015" s="78"/>
      <c r="R1015" s="76">
        <v>0</v>
      </c>
      <c r="S1015" s="79">
        <v>0</v>
      </c>
    </row>
    <row r="1016" spans="2:19" ht="30" customHeight="1">
      <c r="B1016" s="77">
        <v>244</v>
      </c>
      <c r="C1016" s="77" t="s">
        <v>321</v>
      </c>
      <c r="D1016" s="77" t="s">
        <v>322</v>
      </c>
      <c r="E1016" s="73" t="str">
        <f t="shared" si="33"/>
        <v>24413. Proceso integral e integrado de gestión y análisis de políticas para el bienestarAnálisis de Politicas</v>
      </c>
      <c r="F1016" s="77" t="s">
        <v>335</v>
      </c>
      <c r="G1016" s="77" t="s">
        <v>336</v>
      </c>
      <c r="H1016" s="77" t="s">
        <v>44</v>
      </c>
      <c r="I1016" s="73" t="s">
        <v>34</v>
      </c>
      <c r="J1016" s="77" t="s">
        <v>58</v>
      </c>
      <c r="K1016" s="77" t="s">
        <v>36</v>
      </c>
      <c r="L1016" s="77" t="s">
        <v>6</v>
      </c>
      <c r="M1016" s="80" t="s">
        <v>1</v>
      </c>
      <c r="N1016" s="73" t="str">
        <f t="shared" si="32"/>
        <v>24413. Proceso integral e integrado de gestión y análisis de políticas para el bienestarAnálisis de Politicas4_SAN_CRISTOBAL2_NOVIEMBRE_2025</v>
      </c>
      <c r="O1016" s="78">
        <v>20316544</v>
      </c>
      <c r="P1016" s="78"/>
      <c r="Q1016" s="78"/>
      <c r="R1016" s="76">
        <v>0</v>
      </c>
      <c r="S1016" s="79">
        <v>0</v>
      </c>
    </row>
    <row r="1017" spans="2:19" ht="30" customHeight="1">
      <c r="B1017" s="77">
        <v>245</v>
      </c>
      <c r="C1017" s="77" t="s">
        <v>321</v>
      </c>
      <c r="D1017" s="77" t="s">
        <v>322</v>
      </c>
      <c r="E1017" s="73" t="str">
        <f t="shared" si="33"/>
        <v>24513. Proceso integral e integrado de gestión y análisis de políticas para el bienestarAnálisis de Politicas</v>
      </c>
      <c r="F1017" s="77" t="s">
        <v>337</v>
      </c>
      <c r="G1017" s="77" t="s">
        <v>336</v>
      </c>
      <c r="H1017" s="77" t="s">
        <v>44</v>
      </c>
      <c r="I1017" s="73" t="s">
        <v>34</v>
      </c>
      <c r="J1017" s="77" t="s">
        <v>58</v>
      </c>
      <c r="K1017" s="77" t="s">
        <v>55</v>
      </c>
      <c r="L1017" s="77" t="s">
        <v>6</v>
      </c>
      <c r="M1017" s="80" t="s">
        <v>1</v>
      </c>
      <c r="N1017" s="73" t="str">
        <f t="shared" si="32"/>
        <v>24513. Proceso integral e integrado de gestión y análisis de políticas para el bienestarAnálisis de Politicas4_SAN_CRISTOBAL2_NOVIEMBRE_2025</v>
      </c>
      <c r="O1017" s="78">
        <v>24729968</v>
      </c>
      <c r="P1017" s="78"/>
      <c r="Q1017" s="78"/>
      <c r="R1017" s="76">
        <v>0</v>
      </c>
      <c r="S1017" s="79">
        <v>0</v>
      </c>
    </row>
    <row r="1018" spans="2:19" ht="30" customHeight="1">
      <c r="B1018" s="77">
        <v>246</v>
      </c>
      <c r="C1018" s="77" t="s">
        <v>321</v>
      </c>
      <c r="D1018" s="77" t="s">
        <v>322</v>
      </c>
      <c r="E1018" s="73" t="str">
        <f t="shared" si="33"/>
        <v>24613. Proceso integral e integrado de gestión y análisis de políticas para el bienestarAnálisis de Politicas</v>
      </c>
      <c r="F1018" s="77" t="s">
        <v>338</v>
      </c>
      <c r="G1018" s="77" t="s">
        <v>324</v>
      </c>
      <c r="H1018" s="77" t="s">
        <v>44</v>
      </c>
      <c r="I1018" s="73" t="s">
        <v>34</v>
      </c>
      <c r="J1018" s="77" t="s">
        <v>339</v>
      </c>
      <c r="K1018" s="77" t="s">
        <v>55</v>
      </c>
      <c r="L1018" s="77" t="s">
        <v>6</v>
      </c>
      <c r="M1018" s="80" t="s">
        <v>1</v>
      </c>
      <c r="N1018" s="73" t="str">
        <f t="shared" si="32"/>
        <v>24613. Proceso integral e integrado de gestión y análisis de políticas para el bienestarAnálisis de Politicas4_SAN_CRISTOBAL2_NOVIEMBRE_2025</v>
      </c>
      <c r="O1018" s="78">
        <v>67458816</v>
      </c>
      <c r="P1018" s="78"/>
      <c r="Q1018" s="78"/>
      <c r="R1018" s="76">
        <v>0</v>
      </c>
      <c r="S1018" s="79">
        <v>0</v>
      </c>
    </row>
    <row r="1019" spans="2:19" s="46" customFormat="1" ht="30" customHeight="1">
      <c r="B1019" s="77">
        <v>1</v>
      </c>
      <c r="C1019" s="77" t="s">
        <v>29</v>
      </c>
      <c r="D1019" s="77" t="s">
        <v>30</v>
      </c>
      <c r="E1019" s="73" t="str">
        <f t="shared" si="33"/>
        <v>11. Gestión Territorial para la Atención Primaria Social de los procesos de Gestión de la Salud Pública (GSP) y el Plan de Salud Pública de Intervenciones Colectivas (PSPIC)Gestión Territorial</v>
      </c>
      <c r="F1019" s="77" t="s">
        <v>31</v>
      </c>
      <c r="G1019" s="77" t="s">
        <v>32</v>
      </c>
      <c r="H1019" s="77" t="s">
        <v>33</v>
      </c>
      <c r="I1019" s="73" t="s">
        <v>34</v>
      </c>
      <c r="J1019" s="73" t="s">
        <v>35</v>
      </c>
      <c r="K1019" s="73" t="s">
        <v>36</v>
      </c>
      <c r="L1019" s="75" t="s">
        <v>7</v>
      </c>
      <c r="M1019" s="80" t="s">
        <v>1</v>
      </c>
      <c r="N1019" s="73" t="str">
        <f t="shared" si="32"/>
        <v>11. Gestión Territorial para la Atención Primaria Social de los procesos de Gestión de la Salud Pública (GSP) y el Plan de Salud Pública de Intervenciones Colectivas (PSPIC)Gestión Territorial5_RAFAEL_URIBE2_NOVIEMBRE_2025</v>
      </c>
      <c r="O1019" s="78">
        <v>30277568</v>
      </c>
      <c r="P1019" s="78"/>
      <c r="Q1019" s="78"/>
      <c r="R1019" s="76">
        <v>0</v>
      </c>
      <c r="S1019" s="79">
        <v>0</v>
      </c>
    </row>
    <row r="1020" spans="2:19" ht="30" customHeight="1">
      <c r="B1020" s="77">
        <v>3</v>
      </c>
      <c r="C1020" s="77" t="s">
        <v>29</v>
      </c>
      <c r="D1020" s="77" t="s">
        <v>30</v>
      </c>
      <c r="E1020" s="73" t="str">
        <f t="shared" si="33"/>
        <v>31. Gestión Territorial para la Atención Primaria Social de los procesos de Gestión de la Salud Pública (GSP) y el Plan de Salud Pública de Intervenciones Colectivas (PSPIC)Gestión Territorial</v>
      </c>
      <c r="F1020" s="77" t="s">
        <v>37</v>
      </c>
      <c r="G1020" s="77" t="s">
        <v>32</v>
      </c>
      <c r="H1020" s="77" t="s">
        <v>38</v>
      </c>
      <c r="I1020" s="73" t="s">
        <v>34</v>
      </c>
      <c r="J1020" s="77" t="s">
        <v>35</v>
      </c>
      <c r="K1020" s="77" t="s">
        <v>39</v>
      </c>
      <c r="L1020" s="77" t="s">
        <v>7</v>
      </c>
      <c r="M1020" s="80" t="s">
        <v>1</v>
      </c>
      <c r="N1020" s="73" t="str">
        <f t="shared" si="32"/>
        <v>31. Gestión Territorial para la Atención Primaria Social de los procesos de Gestión de la Salud Pública (GSP) y el Plan de Salud Pública de Intervenciones Colectivas (PSPIC)Gestión Territorial5_RAFAEL_URIBE2_NOVIEMBRE_2025</v>
      </c>
      <c r="O1020" s="78">
        <v>12204720</v>
      </c>
      <c r="P1020" s="78"/>
      <c r="Q1020" s="78"/>
      <c r="R1020" s="79">
        <v>1</v>
      </c>
      <c r="S1020" s="79">
        <v>12204720</v>
      </c>
    </row>
    <row r="1021" spans="2:19" ht="30" customHeight="1">
      <c r="B1021" s="77">
        <v>4</v>
      </c>
      <c r="C1021" s="77" t="s">
        <v>29</v>
      </c>
      <c r="D1021" s="77" t="s">
        <v>30</v>
      </c>
      <c r="E1021" s="73" t="str">
        <f t="shared" si="33"/>
        <v>41. Gestión Territorial para la Atención Primaria Social de los procesos de Gestión de la Salud Pública (GSP) y el Plan de Salud Pública de Intervenciones Colectivas (PSPIC)Gestión Territorial</v>
      </c>
      <c r="F1021" s="77" t="s">
        <v>40</v>
      </c>
      <c r="G1021" s="77" t="s">
        <v>32</v>
      </c>
      <c r="H1021" s="77" t="s">
        <v>38</v>
      </c>
      <c r="I1021" s="73" t="s">
        <v>34</v>
      </c>
      <c r="J1021" s="77" t="s">
        <v>35</v>
      </c>
      <c r="K1021" s="77" t="s">
        <v>39</v>
      </c>
      <c r="L1021" s="77" t="s">
        <v>7</v>
      </c>
      <c r="M1021" s="80" t="s">
        <v>1</v>
      </c>
      <c r="N1021" s="73" t="str">
        <f t="shared" si="32"/>
        <v>41. Gestión Territorial para la Atención Primaria Social de los procesos de Gestión de la Salud Pública (GSP) y el Plan de Salud Pública de Intervenciones Colectivas (PSPIC)Gestión Territorial5_RAFAEL_URIBE2_NOVIEMBRE_2025</v>
      </c>
      <c r="O1021" s="78">
        <v>6484528</v>
      </c>
      <c r="P1021" s="78"/>
      <c r="Q1021" s="78"/>
      <c r="R1021" s="79">
        <v>1</v>
      </c>
      <c r="S1021" s="79">
        <v>6484528</v>
      </c>
    </row>
    <row r="1022" spans="2:19" ht="30" customHeight="1">
      <c r="B1022" s="77">
        <v>5</v>
      </c>
      <c r="C1022" s="77" t="s">
        <v>29</v>
      </c>
      <c r="D1022" s="77" t="s">
        <v>30</v>
      </c>
      <c r="E1022" s="73" t="str">
        <f t="shared" si="33"/>
        <v>51. Gestión Territorial para la Atención Primaria Social de los procesos de Gestión de la Salud Pública (GSP) y el Plan de Salud Pública de Intervenciones Colectivas (PSPIC)Gestión Territorial</v>
      </c>
      <c r="F1022" s="77" t="s">
        <v>41</v>
      </c>
      <c r="G1022" s="77" t="s">
        <v>32</v>
      </c>
      <c r="H1022" s="77" t="s">
        <v>38</v>
      </c>
      <c r="I1022" s="73" t="s">
        <v>34</v>
      </c>
      <c r="J1022" s="77" t="s">
        <v>35</v>
      </c>
      <c r="K1022" s="77" t="s">
        <v>39</v>
      </c>
      <c r="L1022" s="77" t="s">
        <v>7</v>
      </c>
      <c r="M1022" s="80" t="s">
        <v>1</v>
      </c>
      <c r="N1022" s="73" t="str">
        <f t="shared" si="32"/>
        <v>51. Gestión Territorial para la Atención Primaria Social de los procesos de Gestión de la Salud Pública (GSP) y el Plan de Salud Pública de Intervenciones Colectivas (PSPIC)Gestión Territorial5_RAFAEL_URIBE2_NOVIEMBRE_2025</v>
      </c>
      <c r="O1022" s="78">
        <v>5621568</v>
      </c>
      <c r="P1022" s="78"/>
      <c r="Q1022" s="78"/>
      <c r="R1022" s="79">
        <v>1</v>
      </c>
      <c r="S1022" s="79">
        <v>5621568</v>
      </c>
    </row>
    <row r="1023" spans="2:19" ht="30" customHeight="1">
      <c r="B1023" s="77">
        <v>6</v>
      </c>
      <c r="C1023" s="77" t="s">
        <v>29</v>
      </c>
      <c r="D1023" s="77" t="s">
        <v>30</v>
      </c>
      <c r="E1023" s="73" t="str">
        <f t="shared" si="33"/>
        <v>61. Gestión Territorial para la Atención Primaria Social de los procesos de Gestión de la Salud Pública (GSP) y el Plan de Salud Pública de Intervenciones Colectivas (PSPIC)Gestión Territorial</v>
      </c>
      <c r="F1023" s="77" t="s">
        <v>42</v>
      </c>
      <c r="G1023" s="77" t="s">
        <v>32</v>
      </c>
      <c r="H1023" s="77" t="s">
        <v>38</v>
      </c>
      <c r="I1023" s="73" t="s">
        <v>34</v>
      </c>
      <c r="J1023" s="77" t="s">
        <v>35</v>
      </c>
      <c r="K1023" s="77" t="s">
        <v>39</v>
      </c>
      <c r="L1023" s="77" t="s">
        <v>7</v>
      </c>
      <c r="M1023" s="80" t="s">
        <v>1</v>
      </c>
      <c r="N1023" s="73" t="str">
        <f t="shared" si="32"/>
        <v>61. Gestión Territorial para la Atención Primaria Social de los procesos de Gestión de la Salud Pública (GSP) y el Plan de Salud Pública de Intervenciones Colectivas (PSPIC)Gestión Territorial5_RAFAEL_URIBE2_NOVIEMBRE_2025</v>
      </c>
      <c r="O1023" s="78">
        <v>15132712</v>
      </c>
      <c r="P1023" s="78"/>
      <c r="Q1023" s="78"/>
      <c r="R1023" s="76">
        <v>0</v>
      </c>
      <c r="S1023" s="79">
        <v>0</v>
      </c>
    </row>
    <row r="1024" spans="2:19" ht="30" customHeight="1">
      <c r="B1024" s="77">
        <v>7</v>
      </c>
      <c r="C1024" s="77" t="s">
        <v>29</v>
      </c>
      <c r="D1024" s="77" t="s">
        <v>30</v>
      </c>
      <c r="E1024" s="73" t="str">
        <f t="shared" si="33"/>
        <v>71. Gestión Territorial para la Atención Primaria Social de los procesos de Gestión de la Salud Pública (GSP) y el Plan de Salud Pública de Intervenciones Colectivas (PSPIC)Gestión Territorial</v>
      </c>
      <c r="F1024" s="77" t="s">
        <v>43</v>
      </c>
      <c r="G1024" s="77" t="s">
        <v>32</v>
      </c>
      <c r="H1024" s="77" t="s">
        <v>44</v>
      </c>
      <c r="I1024" s="73" t="s">
        <v>34</v>
      </c>
      <c r="J1024" s="77" t="s">
        <v>35</v>
      </c>
      <c r="K1024" s="77" t="s">
        <v>36</v>
      </c>
      <c r="L1024" s="77" t="s">
        <v>7</v>
      </c>
      <c r="M1024" s="80" t="s">
        <v>1</v>
      </c>
      <c r="N1024" s="73" t="str">
        <f t="shared" si="32"/>
        <v>71. Gestión Territorial para la Atención Primaria Social de los procesos de Gestión de la Salud Pública (GSP) y el Plan de Salud Pública de Intervenciones Colectivas (PSPIC)Gestión Territorial5_RAFAEL_URIBE2_NOVIEMBRE_2025</v>
      </c>
      <c r="O1024" s="78">
        <v>25617584</v>
      </c>
      <c r="P1024" s="78"/>
      <c r="Q1024" s="78"/>
      <c r="R1024" s="76">
        <v>0</v>
      </c>
      <c r="S1024" s="79">
        <v>0</v>
      </c>
    </row>
    <row r="1025" spans="2:19" ht="30" customHeight="1">
      <c r="B1025" s="77">
        <v>8</v>
      </c>
      <c r="C1025" s="77" t="s">
        <v>29</v>
      </c>
      <c r="D1025" s="77" t="s">
        <v>30</v>
      </c>
      <c r="E1025" s="73" t="str">
        <f t="shared" si="33"/>
        <v>81. Gestión Territorial para la Atención Primaria Social de los procesos de Gestión de la Salud Pública (GSP) y el Plan de Salud Pública de Intervenciones Colectivas (PSPIC)Gestión Territorial</v>
      </c>
      <c r="F1025" s="77" t="s">
        <v>45</v>
      </c>
      <c r="G1025" s="77" t="s">
        <v>32</v>
      </c>
      <c r="H1025" s="77" t="s">
        <v>44</v>
      </c>
      <c r="I1025" s="73" t="s">
        <v>34</v>
      </c>
      <c r="J1025" s="77" t="s">
        <v>35</v>
      </c>
      <c r="K1025" s="77" t="s">
        <v>36</v>
      </c>
      <c r="L1025" s="77" t="s">
        <v>7</v>
      </c>
      <c r="M1025" s="80" t="s">
        <v>1</v>
      </c>
      <c r="N1025" s="73" t="str">
        <f t="shared" si="32"/>
        <v>81. Gestión Territorial para la Atención Primaria Social de los procesos de Gestión de la Salud Pública (GSP) y el Plan de Salud Pública de Intervenciones Colectivas (PSPIC)Gestión Territorial5_RAFAEL_URIBE2_NOVIEMBRE_2025</v>
      </c>
      <c r="O1025" s="78">
        <v>9098064</v>
      </c>
      <c r="P1025" s="78"/>
      <c r="Q1025" s="78"/>
      <c r="R1025" s="76">
        <v>0</v>
      </c>
      <c r="S1025" s="79">
        <v>0</v>
      </c>
    </row>
    <row r="1026" spans="2:19" ht="30" customHeight="1">
      <c r="B1026" s="77">
        <v>9</v>
      </c>
      <c r="C1026" s="77" t="s">
        <v>29</v>
      </c>
      <c r="D1026" s="77" t="s">
        <v>30</v>
      </c>
      <c r="E1026" s="73" t="str">
        <f t="shared" si="33"/>
        <v>91. Gestión Territorial para la Atención Primaria Social de los procesos de Gestión de la Salud Pública (GSP) y el Plan de Salud Pública de Intervenciones Colectivas (PSPIC)Gestión Territorial</v>
      </c>
      <c r="F1026" s="77" t="s">
        <v>46</v>
      </c>
      <c r="G1026" s="77" t="s">
        <v>32</v>
      </c>
      <c r="H1026" s="77" t="s">
        <v>44</v>
      </c>
      <c r="I1026" s="73" t="s">
        <v>34</v>
      </c>
      <c r="J1026" s="77" t="s">
        <v>35</v>
      </c>
      <c r="K1026" s="77" t="s">
        <v>36</v>
      </c>
      <c r="L1026" s="77" t="s">
        <v>7</v>
      </c>
      <c r="M1026" s="80" t="s">
        <v>1</v>
      </c>
      <c r="N1026" s="73" t="str">
        <f t="shared" si="32"/>
        <v>91. Gestión Territorial para la Atención Primaria Social de los procesos de Gestión de la Salud Pública (GSP) y el Plan de Salud Pública de Intervenciones Colectivas (PSPIC)Gestión Territorial5_RAFAEL_URIBE2_NOVIEMBRE_2025</v>
      </c>
      <c r="O1026" s="78">
        <v>28674928</v>
      </c>
      <c r="P1026" s="78"/>
      <c r="Q1026" s="78"/>
      <c r="R1026" s="76">
        <v>0</v>
      </c>
      <c r="S1026" s="79">
        <v>0</v>
      </c>
    </row>
    <row r="1027" spans="2:19" ht="30" customHeight="1">
      <c r="B1027" s="77">
        <v>10</v>
      </c>
      <c r="C1027" s="77" t="s">
        <v>29</v>
      </c>
      <c r="D1027" s="77" t="s">
        <v>30</v>
      </c>
      <c r="E1027" s="73" t="str">
        <f t="shared" si="33"/>
        <v>101. Gestión Territorial para la Atención Primaria Social de los procesos de Gestión de la Salud Pública (GSP) y el Plan de Salud Pública de Intervenciones Colectivas (PSPIC)Gestión Territorial</v>
      </c>
      <c r="F1027" s="77" t="s">
        <v>47</v>
      </c>
      <c r="G1027" s="77" t="s">
        <v>32</v>
      </c>
      <c r="H1027" s="77" t="s">
        <v>44</v>
      </c>
      <c r="I1027" s="73" t="s">
        <v>34</v>
      </c>
      <c r="J1027" s="77" t="s">
        <v>35</v>
      </c>
      <c r="K1027" s="77" t="s">
        <v>36</v>
      </c>
      <c r="L1027" s="77" t="s">
        <v>7</v>
      </c>
      <c r="M1027" s="80" t="s">
        <v>1</v>
      </c>
      <c r="N1027" s="73" t="str">
        <f t="shared" si="32"/>
        <v>101. Gestión Territorial para la Atención Primaria Social de los procesos de Gestión de la Salud Pública (GSP) y el Plan de Salud Pública de Intervenciones Colectivas (PSPIC)Gestión Territorial5_RAFAEL_URIBE2_NOVIEMBRE_2025</v>
      </c>
      <c r="O1027" s="78">
        <v>13092336</v>
      </c>
      <c r="P1027" s="78"/>
      <c r="Q1027" s="78"/>
      <c r="R1027" s="76">
        <v>0</v>
      </c>
      <c r="S1027" s="79">
        <v>0</v>
      </c>
    </row>
    <row r="1028" spans="2:19" ht="30" customHeight="1">
      <c r="B1028" s="77">
        <v>11</v>
      </c>
      <c r="C1028" s="77" t="s">
        <v>29</v>
      </c>
      <c r="D1028" s="77" t="s">
        <v>30</v>
      </c>
      <c r="E1028" s="73" t="str">
        <f t="shared" si="33"/>
        <v>111. Gestión Territorial para la Atención Primaria Social de los procesos de Gestión de la Salud Pública (GSP) y el Plan de Salud Pública de Intervenciones Colectivas (PSPIC)Gestión Territorial</v>
      </c>
      <c r="F1028" s="77" t="s">
        <v>48</v>
      </c>
      <c r="G1028" s="77" t="s">
        <v>32</v>
      </c>
      <c r="H1028" s="77" t="s">
        <v>44</v>
      </c>
      <c r="I1028" s="73" t="s">
        <v>34</v>
      </c>
      <c r="J1028" s="77" t="s">
        <v>35</v>
      </c>
      <c r="K1028" s="77" t="s">
        <v>36</v>
      </c>
      <c r="L1028" s="77" t="s">
        <v>7</v>
      </c>
      <c r="M1028" s="80" t="s">
        <v>1</v>
      </c>
      <c r="N1028" s="73" t="str">
        <f t="shared" si="32"/>
        <v>111. Gestión Territorial para la Atención Primaria Social de los procesos de Gestión de la Salud Pública (GSP) y el Plan de Salud Pública de Intervenciones Colectivas (PSPIC)Gestión Territorial5_RAFAEL_URIBE2_NOVIEMBRE_2025</v>
      </c>
      <c r="O1028" s="78">
        <v>29389952</v>
      </c>
      <c r="P1028" s="78"/>
      <c r="Q1028" s="78"/>
      <c r="R1028" s="76">
        <v>0</v>
      </c>
      <c r="S1028" s="79">
        <v>0</v>
      </c>
    </row>
    <row r="1029" spans="2:19" ht="30" customHeight="1">
      <c r="B1029" s="77">
        <v>12</v>
      </c>
      <c r="C1029" s="77" t="s">
        <v>29</v>
      </c>
      <c r="D1029" s="77" t="s">
        <v>30</v>
      </c>
      <c r="E1029" s="73" t="str">
        <f t="shared" si="33"/>
        <v>121. Gestión Territorial para la Atención Primaria Social de los procesos de Gestión de la Salud Pública (GSP) y el Plan de Salud Pública de Intervenciones Colectivas (PSPIC)Gestión Territorial</v>
      </c>
      <c r="F1029" s="77" t="s">
        <v>49</v>
      </c>
      <c r="G1029" s="77" t="s">
        <v>50</v>
      </c>
      <c r="H1029" s="77" t="s">
        <v>44</v>
      </c>
      <c r="I1029" s="73" t="s">
        <v>34</v>
      </c>
      <c r="J1029" s="77" t="s">
        <v>35</v>
      </c>
      <c r="K1029" s="77" t="s">
        <v>36</v>
      </c>
      <c r="L1029" s="77" t="s">
        <v>7</v>
      </c>
      <c r="M1029" s="80" t="s">
        <v>1</v>
      </c>
      <c r="N1029" s="73" t="str">
        <f t="shared" ref="N1029:N1092" si="34">+E1029&amp;L1029&amp;M1029</f>
        <v>121. Gestión Territorial para la Atención Primaria Social de los procesos de Gestión de la Salud Pública (GSP) y el Plan de Salud Pública de Intervenciones Colectivas (PSPIC)Gestión Territorial5_RAFAEL_URIBE2_NOVIEMBRE_2025</v>
      </c>
      <c r="O1029" s="78">
        <v>100029392</v>
      </c>
      <c r="P1029" s="78"/>
      <c r="Q1029" s="78"/>
      <c r="R1029" s="76">
        <v>0</v>
      </c>
      <c r="S1029" s="79">
        <v>0</v>
      </c>
    </row>
    <row r="1030" spans="2:19" ht="30" customHeight="1">
      <c r="B1030" s="77">
        <v>13</v>
      </c>
      <c r="C1030" s="77" t="s">
        <v>29</v>
      </c>
      <c r="D1030" s="77" t="s">
        <v>30</v>
      </c>
      <c r="E1030" s="73" t="str">
        <f t="shared" si="33"/>
        <v>131. Gestión Territorial para la Atención Primaria Social de los procesos de Gestión de la Salud Pública (GSP) y el Plan de Salud Pública de Intervenciones Colectivas (PSPIC)Gestión Territorial</v>
      </c>
      <c r="F1030" s="77" t="s">
        <v>51</v>
      </c>
      <c r="G1030" s="77" t="s">
        <v>50</v>
      </c>
      <c r="H1030" s="77" t="s">
        <v>44</v>
      </c>
      <c r="I1030" s="73" t="s">
        <v>34</v>
      </c>
      <c r="J1030" s="77" t="s">
        <v>35</v>
      </c>
      <c r="K1030" s="77" t="s">
        <v>36</v>
      </c>
      <c r="L1030" s="77" t="s">
        <v>7</v>
      </c>
      <c r="M1030" s="80" t="s">
        <v>1</v>
      </c>
      <c r="N1030" s="73" t="str">
        <f t="shared" si="34"/>
        <v>131. Gestión Territorial para la Atención Primaria Social de los procesos de Gestión de la Salud Pública (GSP) y el Plan de Salud Pública de Intervenciones Colectivas (PSPIC)Gestión Territorial5_RAFAEL_URIBE2_NOVIEMBRE_2025</v>
      </c>
      <c r="O1030" s="78">
        <v>29833760</v>
      </c>
      <c r="P1030" s="78"/>
      <c r="Q1030" s="78"/>
      <c r="R1030" s="76">
        <v>0</v>
      </c>
      <c r="S1030" s="79">
        <v>0</v>
      </c>
    </row>
    <row r="1031" spans="2:19" ht="30" customHeight="1">
      <c r="B1031" s="77">
        <v>14</v>
      </c>
      <c r="C1031" s="77" t="s">
        <v>29</v>
      </c>
      <c r="D1031" s="77" t="s">
        <v>30</v>
      </c>
      <c r="E1031" s="73" t="str">
        <f t="shared" si="33"/>
        <v>141. Gestión Territorial para la Atención Primaria Social de los procesos de Gestión de la Salud Pública (GSP) y el Plan de Salud Pública de Intervenciones Colectivas (PSPIC)Gestión Territorial</v>
      </c>
      <c r="F1031" s="77" t="s">
        <v>52</v>
      </c>
      <c r="G1031" s="77" t="s">
        <v>50</v>
      </c>
      <c r="H1031" s="77" t="s">
        <v>44</v>
      </c>
      <c r="I1031" s="73" t="s">
        <v>34</v>
      </c>
      <c r="J1031" s="77" t="s">
        <v>35</v>
      </c>
      <c r="K1031" s="77" t="s">
        <v>36</v>
      </c>
      <c r="L1031" s="77" t="s">
        <v>7</v>
      </c>
      <c r="M1031" s="80" t="s">
        <v>1</v>
      </c>
      <c r="N1031" s="73" t="str">
        <f t="shared" si="34"/>
        <v>141. Gestión Territorial para la Atención Primaria Social de los procesos de Gestión de la Salud Pública (GSP) y el Plan de Salud Pública de Intervenciones Colectivas (PSPIC)Gestión Territorial5_RAFAEL_URIBE2_NOVIEMBRE_2025</v>
      </c>
      <c r="O1031" s="78">
        <v>54021296</v>
      </c>
      <c r="P1031" s="78"/>
      <c r="Q1031" s="78"/>
      <c r="R1031" s="76">
        <v>0</v>
      </c>
      <c r="S1031" s="79">
        <v>0</v>
      </c>
    </row>
    <row r="1032" spans="2:19" ht="30" customHeight="1">
      <c r="B1032" s="77">
        <v>15</v>
      </c>
      <c r="C1032" s="77" t="s">
        <v>29</v>
      </c>
      <c r="D1032" s="77" t="s">
        <v>30</v>
      </c>
      <c r="E1032" s="73" t="str">
        <f t="shared" si="33"/>
        <v>151. Gestión Territorial para la Atención Primaria Social de los procesos de Gestión de la Salud Pública (GSP) y el Plan de Salud Pública de Intervenciones Colectivas (PSPIC)Gestión Territorial</v>
      </c>
      <c r="F1032" s="77" t="s">
        <v>53</v>
      </c>
      <c r="G1032" s="77" t="s">
        <v>50</v>
      </c>
      <c r="H1032" s="77" t="s">
        <v>44</v>
      </c>
      <c r="I1032" s="73" t="s">
        <v>34</v>
      </c>
      <c r="J1032" s="77" t="s">
        <v>35</v>
      </c>
      <c r="K1032" s="77" t="s">
        <v>36</v>
      </c>
      <c r="L1032" s="77" t="s">
        <v>7</v>
      </c>
      <c r="M1032" s="80" t="s">
        <v>1</v>
      </c>
      <c r="N1032" s="73" t="str">
        <f t="shared" si="34"/>
        <v>151. Gestión Territorial para la Atención Primaria Social de los procesos de Gestión de la Salud Pública (GSP) y el Plan de Salud Pública de Intervenciones Colectivas (PSPIC)Gestión Territorial5_RAFAEL_URIBE2_NOVIEMBRE_2025</v>
      </c>
      <c r="O1032" s="78">
        <v>5621568</v>
      </c>
      <c r="P1032" s="78"/>
      <c r="Q1032" s="78"/>
      <c r="R1032" s="76">
        <v>0</v>
      </c>
      <c r="S1032" s="79">
        <v>0</v>
      </c>
    </row>
    <row r="1033" spans="2:19" ht="30" customHeight="1">
      <c r="B1033" s="77">
        <v>16</v>
      </c>
      <c r="C1033" s="77" t="s">
        <v>29</v>
      </c>
      <c r="D1033" s="77" t="s">
        <v>30</v>
      </c>
      <c r="E1033" s="73" t="str">
        <f t="shared" si="33"/>
        <v>161. Gestión Territorial para la Atención Primaria Social de los procesos de Gestión de la Salud Pública (GSP) y el Plan de Salud Pública de Intervenciones Colectivas (PSPIC)Gestión Territorial</v>
      </c>
      <c r="F1033" s="77" t="s">
        <v>54</v>
      </c>
      <c r="G1033" s="77" t="s">
        <v>50</v>
      </c>
      <c r="H1033" s="77" t="s">
        <v>44</v>
      </c>
      <c r="I1033" s="73" t="s">
        <v>34</v>
      </c>
      <c r="J1033" s="77" t="s">
        <v>35</v>
      </c>
      <c r="K1033" s="77" t="s">
        <v>55</v>
      </c>
      <c r="L1033" s="77" t="s">
        <v>7</v>
      </c>
      <c r="M1033" s="80" t="s">
        <v>1</v>
      </c>
      <c r="N1033" s="73" t="str">
        <f t="shared" si="34"/>
        <v>161. Gestión Territorial para la Atención Primaria Social de los procesos de Gestión de la Salud Pública (GSP) y el Plan de Salud Pública de Intervenciones Colectivas (PSPIC)Gestión Territorial5_RAFAEL_URIBE2_NOVIEMBRE_2025</v>
      </c>
      <c r="O1033" s="78">
        <v>3994272</v>
      </c>
      <c r="P1033" s="78"/>
      <c r="Q1033" s="78"/>
      <c r="R1033" s="76">
        <v>0</v>
      </c>
      <c r="S1033" s="79">
        <v>0</v>
      </c>
    </row>
    <row r="1034" spans="2:19" ht="30" customHeight="1">
      <c r="B1034" s="77">
        <v>17</v>
      </c>
      <c r="C1034" s="77" t="s">
        <v>29</v>
      </c>
      <c r="D1034" s="77" t="s">
        <v>30</v>
      </c>
      <c r="E1034" s="73" t="str">
        <f t="shared" si="33"/>
        <v>171. Gestión Territorial para la Atención Primaria Social de los procesos de Gestión de la Salud Pública (GSP) y el Plan de Salud Pública de Intervenciones Colectivas (PSPIC)Gestión Territorial</v>
      </c>
      <c r="F1034" s="77" t="s">
        <v>56</v>
      </c>
      <c r="G1034" s="77" t="s">
        <v>57</v>
      </c>
      <c r="H1034" s="77" t="s">
        <v>44</v>
      </c>
      <c r="I1034" s="73" t="s">
        <v>34</v>
      </c>
      <c r="J1034" s="77" t="s">
        <v>58</v>
      </c>
      <c r="K1034" s="77" t="s">
        <v>55</v>
      </c>
      <c r="L1034" s="77" t="s">
        <v>7</v>
      </c>
      <c r="M1034" s="80" t="s">
        <v>1</v>
      </c>
      <c r="N1034" s="73" t="str">
        <f t="shared" si="34"/>
        <v>171. Gestión Territorial para la Atención Primaria Social de los procesos de Gestión de la Salud Pública (GSP) y el Plan de Salud Pública de Intervenciones Colectivas (PSPIC)Gestión Territorial5_RAFAEL_URIBE2_NOVIEMBRE_2025</v>
      </c>
      <c r="O1034" s="78">
        <v>5621568</v>
      </c>
      <c r="P1034" s="78"/>
      <c r="Q1034" s="78"/>
      <c r="R1034" s="76">
        <v>0</v>
      </c>
      <c r="S1034" s="79">
        <v>0</v>
      </c>
    </row>
    <row r="1035" spans="2:19" ht="30" customHeight="1">
      <c r="B1035" s="77">
        <v>18</v>
      </c>
      <c r="C1035" s="77" t="s">
        <v>29</v>
      </c>
      <c r="D1035" s="77" t="s">
        <v>30</v>
      </c>
      <c r="E1035" s="73" t="str">
        <f t="shared" si="33"/>
        <v>181. Gestión Territorial para la Atención Primaria Social de los procesos de Gestión de la Salud Pública (GSP) y el Plan de Salud Pública de Intervenciones Colectivas (PSPIC)Gestión Territorial</v>
      </c>
      <c r="F1035" s="77" t="s">
        <v>59</v>
      </c>
      <c r="G1035" s="77" t="s">
        <v>57</v>
      </c>
      <c r="H1035" s="77" t="s">
        <v>44</v>
      </c>
      <c r="I1035" s="73" t="s">
        <v>34</v>
      </c>
      <c r="J1035" s="77" t="s">
        <v>58</v>
      </c>
      <c r="K1035" s="77" t="s">
        <v>36</v>
      </c>
      <c r="L1035" s="77" t="s">
        <v>7</v>
      </c>
      <c r="M1035" s="80" t="s">
        <v>1</v>
      </c>
      <c r="N1035" s="73" t="str">
        <f t="shared" si="34"/>
        <v>181. Gestión Territorial para la Atención Primaria Social de los procesos de Gestión de la Salud Pública (GSP) y el Plan de Salud Pública de Intervenciones Colectivas (PSPIC)Gestión Territorial5_RAFAEL_URIBE2_NOVIEMBRE_2025</v>
      </c>
      <c r="O1035" s="78">
        <v>32422640</v>
      </c>
      <c r="P1035" s="78"/>
      <c r="Q1035" s="78"/>
      <c r="R1035" s="76">
        <v>0</v>
      </c>
      <c r="S1035" s="79">
        <v>0</v>
      </c>
    </row>
    <row r="1036" spans="2:19" ht="30" customHeight="1">
      <c r="B1036" s="77">
        <v>19</v>
      </c>
      <c r="C1036" s="77" t="s">
        <v>29</v>
      </c>
      <c r="D1036" s="77" t="s">
        <v>30</v>
      </c>
      <c r="E1036" s="73" t="str">
        <f t="shared" si="33"/>
        <v>191. Gestión Territorial para la Atención Primaria Social de los procesos de Gestión de la Salud Pública (GSP) y el Plan de Salud Pública de Intervenciones Colectivas (PSPIC)Gestión Territorial</v>
      </c>
      <c r="F1036" s="77" t="s">
        <v>60</v>
      </c>
      <c r="G1036" s="77" t="s">
        <v>57</v>
      </c>
      <c r="H1036" s="77" t="s">
        <v>44</v>
      </c>
      <c r="I1036" s="73" t="s">
        <v>34</v>
      </c>
      <c r="J1036" s="77" t="s">
        <v>58</v>
      </c>
      <c r="K1036" s="77" t="s">
        <v>36</v>
      </c>
      <c r="L1036" s="77" t="s">
        <v>7</v>
      </c>
      <c r="M1036" s="80" t="s">
        <v>1</v>
      </c>
      <c r="N1036" s="73" t="str">
        <f t="shared" si="34"/>
        <v>191. Gestión Territorial para la Atención Primaria Social de los procesos de Gestión de la Salud Pública (GSP) y el Plan de Salud Pública de Intervenciones Colectivas (PSPIC)Gestión Territorial5_RAFAEL_URIBE2_NOVIEMBRE_2025</v>
      </c>
      <c r="O1036" s="78">
        <v>20316544</v>
      </c>
      <c r="P1036" s="78"/>
      <c r="Q1036" s="78"/>
      <c r="R1036" s="76">
        <v>0</v>
      </c>
      <c r="S1036" s="79">
        <v>0</v>
      </c>
    </row>
    <row r="1037" spans="2:19" ht="30" customHeight="1">
      <c r="B1037" s="77">
        <v>20</v>
      </c>
      <c r="C1037" s="77" t="s">
        <v>61</v>
      </c>
      <c r="D1037" s="77" t="s">
        <v>62</v>
      </c>
      <c r="E1037" s="73" t="str">
        <f t="shared" si="33"/>
        <v>202. Cuidado Continuo por una vida con bienestarComunitario</v>
      </c>
      <c r="F1037" s="77" t="s">
        <v>63</v>
      </c>
      <c r="G1037" s="77" t="s">
        <v>64</v>
      </c>
      <c r="H1037" s="77" t="s">
        <v>65</v>
      </c>
      <c r="I1037" s="73" t="s">
        <v>34</v>
      </c>
      <c r="J1037" s="77" t="s">
        <v>66</v>
      </c>
      <c r="K1037" s="77" t="s">
        <v>39</v>
      </c>
      <c r="L1037" s="77" t="s">
        <v>7</v>
      </c>
      <c r="M1037" s="80" t="s">
        <v>1</v>
      </c>
      <c r="N1037" s="73" t="str">
        <f t="shared" si="34"/>
        <v>202. Cuidado Continuo por una vida con bienestarComunitario5_RAFAEL_URIBE2_NOVIEMBRE_2025</v>
      </c>
      <c r="O1037" s="78">
        <v>105404</v>
      </c>
      <c r="P1037" s="78"/>
      <c r="Q1037" s="78"/>
      <c r="R1037" s="79">
        <v>31</v>
      </c>
      <c r="S1037" s="79">
        <v>3267524</v>
      </c>
    </row>
    <row r="1038" spans="2:19" ht="30" customHeight="1">
      <c r="B1038" s="77">
        <v>20</v>
      </c>
      <c r="C1038" s="77" t="s">
        <v>61</v>
      </c>
      <c r="D1038" s="77" t="s">
        <v>67</v>
      </c>
      <c r="E1038" s="73" t="str">
        <f t="shared" si="33"/>
        <v xml:space="preserve">202. Cuidado Continuo por una vida con bienestarEducativo </v>
      </c>
      <c r="F1038" s="77" t="s">
        <v>63</v>
      </c>
      <c r="G1038" s="77" t="s">
        <v>64</v>
      </c>
      <c r="H1038" s="77" t="s">
        <v>65</v>
      </c>
      <c r="I1038" s="73" t="s">
        <v>34</v>
      </c>
      <c r="J1038" s="77" t="s">
        <v>66</v>
      </c>
      <c r="K1038" s="77" t="s">
        <v>39</v>
      </c>
      <c r="L1038" s="77" t="s">
        <v>7</v>
      </c>
      <c r="M1038" s="80" t="s">
        <v>1</v>
      </c>
      <c r="N1038" s="73" t="str">
        <f t="shared" si="34"/>
        <v>202. Cuidado Continuo por una vida con bienestarEducativo 5_RAFAEL_URIBE2_NOVIEMBRE_2025</v>
      </c>
      <c r="O1038" s="78">
        <v>105404</v>
      </c>
      <c r="P1038" s="78"/>
      <c r="Q1038" s="78"/>
      <c r="R1038" s="79">
        <v>213</v>
      </c>
      <c r="S1038" s="79">
        <v>22451052</v>
      </c>
    </row>
    <row r="1039" spans="2:19" ht="30" customHeight="1">
      <c r="B1039" s="77">
        <v>20</v>
      </c>
      <c r="C1039" s="77" t="s">
        <v>61</v>
      </c>
      <c r="D1039" s="77" t="s">
        <v>68</v>
      </c>
      <c r="E1039" s="73" t="str">
        <f t="shared" si="33"/>
        <v>202. Cuidado Continuo por una vida con bienestarInstitucional</v>
      </c>
      <c r="F1039" s="77" t="s">
        <v>63</v>
      </c>
      <c r="G1039" s="77" t="s">
        <v>64</v>
      </c>
      <c r="H1039" s="77" t="s">
        <v>65</v>
      </c>
      <c r="I1039" s="73" t="s">
        <v>34</v>
      </c>
      <c r="J1039" s="77" t="s">
        <v>66</v>
      </c>
      <c r="K1039" s="77" t="s">
        <v>39</v>
      </c>
      <c r="L1039" s="77" t="s">
        <v>7</v>
      </c>
      <c r="M1039" s="80" t="s">
        <v>1</v>
      </c>
      <c r="N1039" s="73" t="str">
        <f t="shared" si="34"/>
        <v>202. Cuidado Continuo por una vida con bienestarInstitucional5_RAFAEL_URIBE2_NOVIEMBRE_2025</v>
      </c>
      <c r="O1039" s="78">
        <v>105404</v>
      </c>
      <c r="P1039" s="78"/>
      <c r="Q1039" s="78"/>
      <c r="R1039" s="79">
        <v>192</v>
      </c>
      <c r="S1039" s="79">
        <v>20237568</v>
      </c>
    </row>
    <row r="1040" spans="2:19" ht="30" customHeight="1">
      <c r="B1040" s="77">
        <v>21</v>
      </c>
      <c r="C1040" s="77" t="s">
        <v>61</v>
      </c>
      <c r="D1040" s="77" t="s">
        <v>62</v>
      </c>
      <c r="E1040" s="73" t="str">
        <f t="shared" si="33"/>
        <v>212. Cuidado Continuo por una vida con bienestarComunitario</v>
      </c>
      <c r="F1040" s="77" t="s">
        <v>69</v>
      </c>
      <c r="G1040" s="77" t="s">
        <v>64</v>
      </c>
      <c r="H1040" s="77" t="s">
        <v>65</v>
      </c>
      <c r="I1040" s="73" t="s">
        <v>34</v>
      </c>
      <c r="J1040" s="77" t="s">
        <v>66</v>
      </c>
      <c r="K1040" s="77" t="s">
        <v>39</v>
      </c>
      <c r="L1040" s="77" t="s">
        <v>7</v>
      </c>
      <c r="M1040" s="80" t="s">
        <v>1</v>
      </c>
      <c r="N1040" s="73" t="str">
        <f t="shared" si="34"/>
        <v>212. Cuidado Continuo por una vida con bienestarComunitario5_RAFAEL_URIBE2_NOVIEMBRE_2025</v>
      </c>
      <c r="O1040" s="78">
        <v>55938</v>
      </c>
      <c r="P1040" s="78"/>
      <c r="Q1040" s="78"/>
      <c r="R1040" s="79">
        <v>31</v>
      </c>
      <c r="S1040" s="79">
        <v>1734078</v>
      </c>
    </row>
    <row r="1041" spans="2:19" ht="30" customHeight="1">
      <c r="B1041" s="77">
        <v>22</v>
      </c>
      <c r="C1041" s="77" t="s">
        <v>61</v>
      </c>
      <c r="D1041" s="77" t="s">
        <v>62</v>
      </c>
      <c r="E1041" s="73" t="str">
        <f t="shared" si="33"/>
        <v>222. Cuidado Continuo por una vida con bienestarComunitario</v>
      </c>
      <c r="F1041" s="77" t="s">
        <v>70</v>
      </c>
      <c r="G1041" s="77" t="s">
        <v>64</v>
      </c>
      <c r="H1041" s="77" t="s">
        <v>65</v>
      </c>
      <c r="I1041" s="73" t="s">
        <v>34</v>
      </c>
      <c r="J1041" s="77" t="s">
        <v>66</v>
      </c>
      <c r="K1041" s="77" t="s">
        <v>55</v>
      </c>
      <c r="L1041" s="77" t="s">
        <v>7</v>
      </c>
      <c r="M1041" s="80" t="s">
        <v>1</v>
      </c>
      <c r="N1041" s="73" t="str">
        <f t="shared" si="34"/>
        <v>222. Cuidado Continuo por una vida con bienestarComunitario5_RAFAEL_URIBE2_NOVIEMBRE_2025</v>
      </c>
      <c r="O1041" s="78">
        <v>105404</v>
      </c>
      <c r="P1041" s="78"/>
      <c r="Q1041" s="78"/>
      <c r="R1041" s="76">
        <v>0</v>
      </c>
      <c r="S1041" s="79">
        <v>0</v>
      </c>
    </row>
    <row r="1042" spans="2:19" ht="30" customHeight="1">
      <c r="B1042" s="77">
        <v>23</v>
      </c>
      <c r="C1042" s="77" t="s">
        <v>61</v>
      </c>
      <c r="D1042" s="77" t="s">
        <v>62</v>
      </c>
      <c r="E1042" s="73" t="str">
        <f t="shared" si="33"/>
        <v>232. Cuidado Continuo por una vida con bienestarComunitario</v>
      </c>
      <c r="F1042" s="77" t="s">
        <v>71</v>
      </c>
      <c r="G1042" s="77" t="s">
        <v>64</v>
      </c>
      <c r="H1042" s="77" t="s">
        <v>65</v>
      </c>
      <c r="I1042" s="73" t="s">
        <v>34</v>
      </c>
      <c r="J1042" s="77" t="s">
        <v>66</v>
      </c>
      <c r="K1042" s="77" t="s">
        <v>55</v>
      </c>
      <c r="L1042" s="77" t="s">
        <v>7</v>
      </c>
      <c r="M1042" s="80" t="s">
        <v>1</v>
      </c>
      <c r="N1042" s="73" t="str">
        <f t="shared" si="34"/>
        <v>232. Cuidado Continuo por una vida con bienestarComunitario5_RAFAEL_URIBE2_NOVIEMBRE_2025</v>
      </c>
      <c r="O1042" s="78">
        <v>55938</v>
      </c>
      <c r="P1042" s="78"/>
      <c r="Q1042" s="78"/>
      <c r="R1042" s="76">
        <v>0</v>
      </c>
      <c r="S1042" s="79">
        <v>0</v>
      </c>
    </row>
    <row r="1043" spans="2:19" ht="30" customHeight="1">
      <c r="B1043" s="77">
        <v>24</v>
      </c>
      <c r="C1043" s="77" t="s">
        <v>61</v>
      </c>
      <c r="D1043" s="77" t="s">
        <v>67</v>
      </c>
      <c r="E1043" s="73" t="str">
        <f t="shared" si="33"/>
        <v xml:space="preserve">242. Cuidado Continuo por una vida con bienestarEducativo </v>
      </c>
      <c r="F1043" s="77" t="s">
        <v>72</v>
      </c>
      <c r="G1043" s="77" t="s">
        <v>64</v>
      </c>
      <c r="H1043" s="77" t="s">
        <v>65</v>
      </c>
      <c r="I1043" s="73" t="s">
        <v>34</v>
      </c>
      <c r="J1043" s="77" t="s">
        <v>66</v>
      </c>
      <c r="K1043" s="77" t="s">
        <v>39</v>
      </c>
      <c r="L1043" s="77" t="s">
        <v>7</v>
      </c>
      <c r="M1043" s="80" t="s">
        <v>1</v>
      </c>
      <c r="N1043" s="73" t="str">
        <f t="shared" si="34"/>
        <v>242. Cuidado Continuo por una vida con bienestarEducativo 5_RAFAEL_URIBE2_NOVIEMBRE_2025</v>
      </c>
      <c r="O1043" s="78">
        <v>180297</v>
      </c>
      <c r="P1043" s="78"/>
      <c r="Q1043" s="78"/>
      <c r="R1043" s="76">
        <v>0</v>
      </c>
      <c r="S1043" s="79">
        <v>0</v>
      </c>
    </row>
    <row r="1044" spans="2:19" ht="30" customHeight="1">
      <c r="B1044" s="77">
        <v>25</v>
      </c>
      <c r="C1044" s="77" t="s">
        <v>61</v>
      </c>
      <c r="D1044" s="77" t="s">
        <v>73</v>
      </c>
      <c r="E1044" s="73" t="str">
        <f t="shared" ref="E1044:E1107" si="35">B1044&amp;C1044&amp;D1044</f>
        <v>252. Cuidado Continuo por una vida con bienestarLaboral</v>
      </c>
      <c r="F1044" s="77" t="s">
        <v>74</v>
      </c>
      <c r="G1044" s="77" t="s">
        <v>64</v>
      </c>
      <c r="H1044" s="77" t="s">
        <v>65</v>
      </c>
      <c r="I1044" s="73" t="s">
        <v>34</v>
      </c>
      <c r="J1044" s="77" t="s">
        <v>66</v>
      </c>
      <c r="K1044" s="77" t="s">
        <v>39</v>
      </c>
      <c r="L1044" s="77" t="s">
        <v>7</v>
      </c>
      <c r="M1044" s="80" t="s">
        <v>1</v>
      </c>
      <c r="N1044" s="73" t="str">
        <f t="shared" si="34"/>
        <v>252. Cuidado Continuo por una vida con bienestarLaboral5_RAFAEL_URIBE2_NOVIEMBRE_2025</v>
      </c>
      <c r="O1044" s="78">
        <v>210809</v>
      </c>
      <c r="P1044" s="78"/>
      <c r="Q1044" s="78"/>
      <c r="R1044" s="79">
        <v>3</v>
      </c>
      <c r="S1044" s="79">
        <v>632427</v>
      </c>
    </row>
    <row r="1045" spans="2:19" ht="30" customHeight="1">
      <c r="B1045" s="77">
        <v>26</v>
      </c>
      <c r="C1045" s="77" t="s">
        <v>61</v>
      </c>
      <c r="D1045" s="77" t="s">
        <v>62</v>
      </c>
      <c r="E1045" s="73" t="str">
        <f t="shared" si="35"/>
        <v>262. Cuidado Continuo por una vida con bienestarComunitario</v>
      </c>
      <c r="F1045" s="77" t="s">
        <v>75</v>
      </c>
      <c r="G1045" s="77" t="s">
        <v>64</v>
      </c>
      <c r="H1045" s="77" t="s">
        <v>65</v>
      </c>
      <c r="I1045" s="73" t="s">
        <v>34</v>
      </c>
      <c r="J1045" s="77" t="s">
        <v>66</v>
      </c>
      <c r="K1045" s="77" t="s">
        <v>39</v>
      </c>
      <c r="L1045" s="77" t="s">
        <v>7</v>
      </c>
      <c r="M1045" s="80" t="s">
        <v>1</v>
      </c>
      <c r="N1045" s="73" t="str">
        <f t="shared" si="34"/>
        <v>262. Cuidado Continuo por una vida con bienestarComunitario5_RAFAEL_URIBE2_NOVIEMBRE_2025</v>
      </c>
      <c r="O1045" s="78">
        <v>140539</v>
      </c>
      <c r="P1045" s="78"/>
      <c r="Q1045" s="78"/>
      <c r="R1045" s="79">
        <v>88</v>
      </c>
      <c r="S1045" s="79">
        <v>12367432</v>
      </c>
    </row>
    <row r="1046" spans="2:19" ht="30" customHeight="1">
      <c r="B1046" s="77">
        <v>27</v>
      </c>
      <c r="C1046" s="77" t="s">
        <v>61</v>
      </c>
      <c r="D1046" s="77" t="s">
        <v>62</v>
      </c>
      <c r="E1046" s="73" t="str">
        <f t="shared" si="35"/>
        <v>272. Cuidado Continuo por una vida con bienestarComunitario</v>
      </c>
      <c r="F1046" s="77" t="s">
        <v>76</v>
      </c>
      <c r="G1046" s="77" t="s">
        <v>64</v>
      </c>
      <c r="H1046" s="77" t="s">
        <v>65</v>
      </c>
      <c r="I1046" s="73" t="s">
        <v>34</v>
      </c>
      <c r="J1046" s="77" t="s">
        <v>66</v>
      </c>
      <c r="K1046" s="77" t="s">
        <v>39</v>
      </c>
      <c r="L1046" s="77" t="s">
        <v>7</v>
      </c>
      <c r="M1046" s="80" t="s">
        <v>1</v>
      </c>
      <c r="N1046" s="73" t="str">
        <f t="shared" si="34"/>
        <v>272. Cuidado Continuo por una vida con bienestarComunitario5_RAFAEL_URIBE2_NOVIEMBRE_2025</v>
      </c>
      <c r="O1046" s="78">
        <v>74584</v>
      </c>
      <c r="P1046" s="78"/>
      <c r="Q1046" s="78"/>
      <c r="R1046" s="79">
        <v>48</v>
      </c>
      <c r="S1046" s="79">
        <v>3580032</v>
      </c>
    </row>
    <row r="1047" spans="2:19" ht="30" customHeight="1">
      <c r="B1047" s="77">
        <v>28</v>
      </c>
      <c r="C1047" s="77" t="s">
        <v>61</v>
      </c>
      <c r="D1047" s="77" t="s">
        <v>62</v>
      </c>
      <c r="E1047" s="73" t="str">
        <f t="shared" si="35"/>
        <v>282. Cuidado Continuo por una vida con bienestarComunitario</v>
      </c>
      <c r="F1047" s="77" t="s">
        <v>77</v>
      </c>
      <c r="G1047" s="77" t="s">
        <v>64</v>
      </c>
      <c r="H1047" s="77" t="s">
        <v>65</v>
      </c>
      <c r="I1047" s="73" t="s">
        <v>34</v>
      </c>
      <c r="J1047" s="77" t="s">
        <v>66</v>
      </c>
      <c r="K1047" s="77" t="s">
        <v>39</v>
      </c>
      <c r="L1047" s="77" t="s">
        <v>7</v>
      </c>
      <c r="M1047" s="80" t="s">
        <v>1</v>
      </c>
      <c r="N1047" s="73" t="str">
        <f t="shared" si="34"/>
        <v>282. Cuidado Continuo por una vida con bienestarComunitario5_RAFAEL_URIBE2_NOVIEMBRE_2025</v>
      </c>
      <c r="O1047" s="78">
        <v>215123</v>
      </c>
      <c r="P1047" s="78"/>
      <c r="Q1047" s="78"/>
      <c r="R1047" s="79">
        <v>32</v>
      </c>
      <c r="S1047" s="79">
        <v>6883936</v>
      </c>
    </row>
    <row r="1048" spans="2:19" ht="30" customHeight="1">
      <c r="B1048" s="77">
        <v>29</v>
      </c>
      <c r="C1048" s="77" t="s">
        <v>61</v>
      </c>
      <c r="D1048" s="77" t="s">
        <v>62</v>
      </c>
      <c r="E1048" s="73" t="str">
        <f t="shared" si="35"/>
        <v>292. Cuidado Continuo por una vida con bienestarComunitario</v>
      </c>
      <c r="F1048" s="77" t="s">
        <v>78</v>
      </c>
      <c r="G1048" s="77" t="s">
        <v>64</v>
      </c>
      <c r="H1048" s="77" t="s">
        <v>65</v>
      </c>
      <c r="I1048" s="73" t="s">
        <v>34</v>
      </c>
      <c r="J1048" s="77" t="s">
        <v>66</v>
      </c>
      <c r="K1048" s="77" t="s">
        <v>55</v>
      </c>
      <c r="L1048" s="77" t="s">
        <v>7</v>
      </c>
      <c r="M1048" s="80" t="s">
        <v>1</v>
      </c>
      <c r="N1048" s="73" t="str">
        <f t="shared" si="34"/>
        <v>292. Cuidado Continuo por una vida con bienestarComunitario5_RAFAEL_URIBE2_NOVIEMBRE_2025</v>
      </c>
      <c r="O1048" s="78">
        <v>140539</v>
      </c>
      <c r="P1048" s="78"/>
      <c r="Q1048" s="78"/>
      <c r="R1048" s="76">
        <v>0</v>
      </c>
      <c r="S1048" s="79">
        <v>0</v>
      </c>
    </row>
    <row r="1049" spans="2:19" ht="30" customHeight="1">
      <c r="B1049" s="77">
        <v>30</v>
      </c>
      <c r="C1049" s="77" t="s">
        <v>61</v>
      </c>
      <c r="D1049" s="77" t="s">
        <v>62</v>
      </c>
      <c r="E1049" s="73" t="str">
        <f t="shared" si="35"/>
        <v>302. Cuidado Continuo por una vida con bienestarComunitario</v>
      </c>
      <c r="F1049" s="77" t="s">
        <v>79</v>
      </c>
      <c r="G1049" s="77" t="s">
        <v>64</v>
      </c>
      <c r="H1049" s="77" t="s">
        <v>65</v>
      </c>
      <c r="I1049" s="73" t="s">
        <v>34</v>
      </c>
      <c r="J1049" s="77" t="s">
        <v>66</v>
      </c>
      <c r="K1049" s="77" t="s">
        <v>55</v>
      </c>
      <c r="L1049" s="77" t="s">
        <v>7</v>
      </c>
      <c r="M1049" s="80" t="s">
        <v>1</v>
      </c>
      <c r="N1049" s="73" t="str">
        <f t="shared" si="34"/>
        <v>302. Cuidado Continuo por una vida con bienestarComunitario5_RAFAEL_URIBE2_NOVIEMBRE_2025</v>
      </c>
      <c r="O1049" s="78">
        <v>74584</v>
      </c>
      <c r="P1049" s="78"/>
      <c r="Q1049" s="78"/>
      <c r="R1049" s="76">
        <v>0</v>
      </c>
      <c r="S1049" s="79">
        <v>0</v>
      </c>
    </row>
    <row r="1050" spans="2:19" ht="30" customHeight="1">
      <c r="B1050" s="77">
        <v>31</v>
      </c>
      <c r="C1050" s="77" t="s">
        <v>61</v>
      </c>
      <c r="D1050" s="77" t="s">
        <v>62</v>
      </c>
      <c r="E1050" s="73" t="str">
        <f t="shared" si="35"/>
        <v>312. Cuidado Continuo por una vida con bienestarComunitario</v>
      </c>
      <c r="F1050" s="77" t="s">
        <v>80</v>
      </c>
      <c r="G1050" s="77" t="s">
        <v>64</v>
      </c>
      <c r="H1050" s="77" t="s">
        <v>65</v>
      </c>
      <c r="I1050" s="73" t="s">
        <v>34</v>
      </c>
      <c r="J1050" s="77" t="s">
        <v>66</v>
      </c>
      <c r="K1050" s="77" t="s">
        <v>39</v>
      </c>
      <c r="L1050" s="77" t="s">
        <v>7</v>
      </c>
      <c r="M1050" s="80" t="s">
        <v>1</v>
      </c>
      <c r="N1050" s="73" t="str">
        <f t="shared" si="34"/>
        <v>312. Cuidado Continuo por una vida con bienestarComunitario5_RAFAEL_URIBE2_NOVIEMBRE_2025</v>
      </c>
      <c r="O1050" s="78">
        <v>215123</v>
      </c>
      <c r="P1050" s="78"/>
      <c r="Q1050" s="78"/>
      <c r="R1050" s="79">
        <v>8</v>
      </c>
      <c r="S1050" s="79">
        <v>1720984</v>
      </c>
    </row>
    <row r="1051" spans="2:19" ht="30" customHeight="1">
      <c r="B1051" s="77">
        <v>31</v>
      </c>
      <c r="C1051" s="77" t="s">
        <v>61</v>
      </c>
      <c r="D1051" s="77" t="s">
        <v>67</v>
      </c>
      <c r="E1051" s="73" t="str">
        <f t="shared" si="35"/>
        <v xml:space="preserve">312. Cuidado Continuo por una vida con bienestarEducativo </v>
      </c>
      <c r="F1051" s="77" t="s">
        <v>80</v>
      </c>
      <c r="G1051" s="77" t="s">
        <v>64</v>
      </c>
      <c r="H1051" s="77" t="s">
        <v>65</v>
      </c>
      <c r="I1051" s="73" t="s">
        <v>34</v>
      </c>
      <c r="J1051" s="77" t="s">
        <v>66</v>
      </c>
      <c r="K1051" s="77" t="s">
        <v>39</v>
      </c>
      <c r="L1051" s="77" t="s">
        <v>7</v>
      </c>
      <c r="M1051" s="80" t="s">
        <v>1</v>
      </c>
      <c r="N1051" s="73" t="str">
        <f t="shared" si="34"/>
        <v>312. Cuidado Continuo por una vida con bienestarEducativo 5_RAFAEL_URIBE2_NOVIEMBRE_2025</v>
      </c>
      <c r="O1051" s="78">
        <v>215123</v>
      </c>
      <c r="P1051" s="78"/>
      <c r="Q1051" s="78"/>
      <c r="R1051" s="79">
        <v>4</v>
      </c>
      <c r="S1051" s="79">
        <v>860492</v>
      </c>
    </row>
    <row r="1052" spans="2:19" ht="30" customHeight="1">
      <c r="B1052" s="77">
        <v>31</v>
      </c>
      <c r="C1052" s="77" t="s">
        <v>61</v>
      </c>
      <c r="D1052" s="77" t="s">
        <v>73</v>
      </c>
      <c r="E1052" s="73" t="str">
        <f t="shared" si="35"/>
        <v>312. Cuidado Continuo por una vida con bienestarLaboral</v>
      </c>
      <c r="F1052" s="77" t="s">
        <v>80</v>
      </c>
      <c r="G1052" s="77" t="s">
        <v>64</v>
      </c>
      <c r="H1052" s="77" t="s">
        <v>65</v>
      </c>
      <c r="I1052" s="73" t="s">
        <v>34</v>
      </c>
      <c r="J1052" s="77" t="s">
        <v>66</v>
      </c>
      <c r="K1052" s="77" t="s">
        <v>39</v>
      </c>
      <c r="L1052" s="77" t="s">
        <v>7</v>
      </c>
      <c r="M1052" s="80" t="s">
        <v>1</v>
      </c>
      <c r="N1052" s="73" t="str">
        <f t="shared" si="34"/>
        <v>312. Cuidado Continuo por una vida con bienestarLaboral5_RAFAEL_URIBE2_NOVIEMBRE_2025</v>
      </c>
      <c r="O1052" s="78">
        <v>215123</v>
      </c>
      <c r="P1052" s="78"/>
      <c r="Q1052" s="78"/>
      <c r="R1052" s="76">
        <v>0</v>
      </c>
      <c r="S1052" s="79">
        <v>0</v>
      </c>
    </row>
    <row r="1053" spans="2:19" ht="30" customHeight="1">
      <c r="B1053" s="77">
        <v>31</v>
      </c>
      <c r="C1053" s="77" t="s">
        <v>61</v>
      </c>
      <c r="D1053" s="77" t="s">
        <v>68</v>
      </c>
      <c r="E1053" s="73" t="str">
        <f t="shared" si="35"/>
        <v>312. Cuidado Continuo por una vida con bienestarInstitucional</v>
      </c>
      <c r="F1053" s="77" t="s">
        <v>80</v>
      </c>
      <c r="G1053" s="77" t="s">
        <v>64</v>
      </c>
      <c r="H1053" s="77" t="s">
        <v>65</v>
      </c>
      <c r="I1053" s="73" t="s">
        <v>34</v>
      </c>
      <c r="J1053" s="77" t="s">
        <v>66</v>
      </c>
      <c r="K1053" s="77" t="s">
        <v>39</v>
      </c>
      <c r="L1053" s="77" t="s">
        <v>7</v>
      </c>
      <c r="M1053" s="80" t="s">
        <v>1</v>
      </c>
      <c r="N1053" s="73" t="str">
        <f t="shared" si="34"/>
        <v>312. Cuidado Continuo por una vida con bienestarInstitucional5_RAFAEL_URIBE2_NOVIEMBRE_2025</v>
      </c>
      <c r="O1053" s="78">
        <v>215123</v>
      </c>
      <c r="P1053" s="78"/>
      <c r="Q1053" s="78"/>
      <c r="R1053" s="76">
        <v>0</v>
      </c>
      <c r="S1053" s="79">
        <v>0</v>
      </c>
    </row>
    <row r="1054" spans="2:19" ht="30" customHeight="1">
      <c r="B1054" s="77">
        <v>32</v>
      </c>
      <c r="C1054" s="77" t="s">
        <v>61</v>
      </c>
      <c r="D1054" s="77" t="s">
        <v>67</v>
      </c>
      <c r="E1054" s="73" t="str">
        <f t="shared" si="35"/>
        <v xml:space="preserve">322. Cuidado Continuo por una vida con bienestarEducativo </v>
      </c>
      <c r="F1054" s="77" t="s">
        <v>81</v>
      </c>
      <c r="G1054" s="77" t="s">
        <v>64</v>
      </c>
      <c r="H1054" s="77" t="s">
        <v>65</v>
      </c>
      <c r="I1054" s="73" t="s">
        <v>34</v>
      </c>
      <c r="J1054" s="77" t="s">
        <v>66</v>
      </c>
      <c r="K1054" s="77" t="s">
        <v>39</v>
      </c>
      <c r="L1054" s="77" t="s">
        <v>7</v>
      </c>
      <c r="M1054" s="80" t="s">
        <v>1</v>
      </c>
      <c r="N1054" s="73" t="str">
        <f t="shared" si="34"/>
        <v>322. Cuidado Continuo por una vida con bienestarEducativo 5_RAFAEL_URIBE2_NOVIEMBRE_2025</v>
      </c>
      <c r="O1054" s="78">
        <v>281078</v>
      </c>
      <c r="P1054" s="78"/>
      <c r="Q1054" s="78"/>
      <c r="R1054" s="79">
        <v>10</v>
      </c>
      <c r="S1054" s="79">
        <v>2810780</v>
      </c>
    </row>
    <row r="1055" spans="2:19" ht="30" customHeight="1">
      <c r="B1055" s="77">
        <v>33</v>
      </c>
      <c r="C1055" s="77" t="s">
        <v>61</v>
      </c>
      <c r="D1055" s="77" t="s">
        <v>73</v>
      </c>
      <c r="E1055" s="73" t="str">
        <f t="shared" si="35"/>
        <v>332. Cuidado Continuo por una vida con bienestarLaboral</v>
      </c>
      <c r="F1055" s="77" t="s">
        <v>82</v>
      </c>
      <c r="G1055" s="77" t="s">
        <v>64</v>
      </c>
      <c r="H1055" s="77" t="s">
        <v>65</v>
      </c>
      <c r="I1055" s="73" t="s">
        <v>34</v>
      </c>
      <c r="J1055" s="77" t="s">
        <v>83</v>
      </c>
      <c r="K1055" s="77" t="s">
        <v>39</v>
      </c>
      <c r="L1055" s="77" t="s">
        <v>7</v>
      </c>
      <c r="M1055" s="80" t="s">
        <v>1</v>
      </c>
      <c r="N1055" s="73" t="str">
        <f t="shared" si="34"/>
        <v>332. Cuidado Continuo por una vida con bienestarLaboral5_RAFAEL_URIBE2_NOVIEMBRE_2025</v>
      </c>
      <c r="O1055" s="78">
        <v>1094110</v>
      </c>
      <c r="P1055" s="78"/>
      <c r="Q1055" s="78"/>
      <c r="R1055" s="79">
        <v>1</v>
      </c>
      <c r="S1055" s="79">
        <v>1094110</v>
      </c>
    </row>
    <row r="1056" spans="2:19" ht="30" customHeight="1">
      <c r="B1056" s="77">
        <v>34</v>
      </c>
      <c r="C1056" s="77" t="s">
        <v>61</v>
      </c>
      <c r="D1056" s="77" t="s">
        <v>62</v>
      </c>
      <c r="E1056" s="73" t="str">
        <f t="shared" si="35"/>
        <v>342. Cuidado Continuo por una vida con bienestarComunitario</v>
      </c>
      <c r="F1056" s="77" t="s">
        <v>84</v>
      </c>
      <c r="G1056" s="77" t="s">
        <v>85</v>
      </c>
      <c r="H1056" s="77" t="s">
        <v>65</v>
      </c>
      <c r="I1056" s="73" t="s">
        <v>34</v>
      </c>
      <c r="J1056" s="77" t="s">
        <v>66</v>
      </c>
      <c r="K1056" s="77" t="s">
        <v>39</v>
      </c>
      <c r="L1056" s="77" t="s">
        <v>7</v>
      </c>
      <c r="M1056" s="80" t="s">
        <v>1</v>
      </c>
      <c r="N1056" s="73" t="str">
        <f t="shared" si="34"/>
        <v>342. Cuidado Continuo por una vida con bienestarComunitario5_RAFAEL_URIBE2_NOVIEMBRE_2025</v>
      </c>
      <c r="O1056" s="78">
        <v>161342</v>
      </c>
      <c r="P1056" s="78"/>
      <c r="Q1056" s="78"/>
      <c r="R1056" s="79">
        <v>12</v>
      </c>
      <c r="S1056" s="79">
        <v>1936104</v>
      </c>
    </row>
    <row r="1057" spans="2:19" ht="30" customHeight="1">
      <c r="B1057" s="77">
        <v>35</v>
      </c>
      <c r="C1057" s="77" t="s">
        <v>61</v>
      </c>
      <c r="D1057" s="77" t="s">
        <v>62</v>
      </c>
      <c r="E1057" s="73" t="str">
        <f t="shared" si="35"/>
        <v>352. Cuidado Continuo por una vida con bienestarComunitario</v>
      </c>
      <c r="F1057" s="77" t="s">
        <v>86</v>
      </c>
      <c r="G1057" s="77" t="s">
        <v>64</v>
      </c>
      <c r="H1057" s="77" t="s">
        <v>65</v>
      </c>
      <c r="I1057" s="73" t="s">
        <v>34</v>
      </c>
      <c r="J1057" s="77" t="s">
        <v>66</v>
      </c>
      <c r="K1057" s="77" t="s">
        <v>39</v>
      </c>
      <c r="L1057" s="77" t="s">
        <v>7</v>
      </c>
      <c r="M1057" s="80" t="s">
        <v>1</v>
      </c>
      <c r="N1057" s="73" t="str">
        <f t="shared" si="34"/>
        <v>352. Cuidado Continuo por una vida con bienestarComunitario5_RAFAEL_URIBE2_NOVIEMBRE_2025</v>
      </c>
      <c r="O1057" s="78">
        <v>215123</v>
      </c>
      <c r="P1057" s="78"/>
      <c r="Q1057" s="78"/>
      <c r="R1057" s="79">
        <v>10</v>
      </c>
      <c r="S1057" s="79">
        <v>2151230</v>
      </c>
    </row>
    <row r="1058" spans="2:19" ht="30" customHeight="1">
      <c r="B1058" s="77">
        <v>36</v>
      </c>
      <c r="C1058" s="77" t="s">
        <v>61</v>
      </c>
      <c r="D1058" s="77" t="s">
        <v>62</v>
      </c>
      <c r="E1058" s="73" t="str">
        <f t="shared" si="35"/>
        <v>362. Cuidado Continuo por una vida con bienestarComunitario</v>
      </c>
      <c r="F1058" s="77" t="s">
        <v>87</v>
      </c>
      <c r="G1058" s="77" t="s">
        <v>64</v>
      </c>
      <c r="H1058" s="77" t="s">
        <v>65</v>
      </c>
      <c r="I1058" s="73" t="s">
        <v>34</v>
      </c>
      <c r="J1058" s="77" t="s">
        <v>66</v>
      </c>
      <c r="K1058" s="77" t="s">
        <v>55</v>
      </c>
      <c r="L1058" s="77" t="s">
        <v>7</v>
      </c>
      <c r="M1058" s="80" t="s">
        <v>1</v>
      </c>
      <c r="N1058" s="73" t="str">
        <f t="shared" si="34"/>
        <v>362. Cuidado Continuo por una vida con bienestarComunitario5_RAFAEL_URIBE2_NOVIEMBRE_2025</v>
      </c>
      <c r="O1058" s="78">
        <v>140539</v>
      </c>
      <c r="P1058" s="78"/>
      <c r="Q1058" s="78"/>
      <c r="R1058" s="76">
        <v>0</v>
      </c>
      <c r="S1058" s="79">
        <v>0</v>
      </c>
    </row>
    <row r="1059" spans="2:19" ht="30" customHeight="1">
      <c r="B1059" s="77">
        <v>37</v>
      </c>
      <c r="C1059" s="77" t="s">
        <v>61</v>
      </c>
      <c r="D1059" s="77" t="s">
        <v>62</v>
      </c>
      <c r="E1059" s="73" t="str">
        <f t="shared" si="35"/>
        <v>372. Cuidado Continuo por una vida con bienestarComunitario</v>
      </c>
      <c r="F1059" s="77" t="s">
        <v>88</v>
      </c>
      <c r="G1059" s="77" t="s">
        <v>64</v>
      </c>
      <c r="H1059" s="77" t="s">
        <v>65</v>
      </c>
      <c r="I1059" s="73" t="s">
        <v>34</v>
      </c>
      <c r="J1059" s="77" t="s">
        <v>66</v>
      </c>
      <c r="K1059" s="77" t="s">
        <v>55</v>
      </c>
      <c r="L1059" s="77" t="s">
        <v>7</v>
      </c>
      <c r="M1059" s="80" t="s">
        <v>1</v>
      </c>
      <c r="N1059" s="73" t="str">
        <f t="shared" si="34"/>
        <v>372. Cuidado Continuo por una vida con bienestarComunitario5_RAFAEL_URIBE2_NOVIEMBRE_2025</v>
      </c>
      <c r="O1059" s="78">
        <v>74584</v>
      </c>
      <c r="P1059" s="78"/>
      <c r="Q1059" s="78"/>
      <c r="R1059" s="76">
        <v>0</v>
      </c>
      <c r="S1059" s="79">
        <v>0</v>
      </c>
    </row>
    <row r="1060" spans="2:19" ht="30" customHeight="1">
      <c r="B1060" s="77">
        <v>38</v>
      </c>
      <c r="C1060" s="77" t="s">
        <v>61</v>
      </c>
      <c r="D1060" s="77" t="s">
        <v>62</v>
      </c>
      <c r="E1060" s="73" t="str">
        <f t="shared" si="35"/>
        <v>382. Cuidado Continuo por una vida con bienestarComunitario</v>
      </c>
      <c r="F1060" s="77" t="s">
        <v>89</v>
      </c>
      <c r="G1060" s="77" t="s">
        <v>64</v>
      </c>
      <c r="H1060" s="77" t="s">
        <v>65</v>
      </c>
      <c r="I1060" s="73" t="s">
        <v>34</v>
      </c>
      <c r="J1060" s="77" t="s">
        <v>66</v>
      </c>
      <c r="K1060" s="77" t="s">
        <v>39</v>
      </c>
      <c r="L1060" s="77" t="s">
        <v>7</v>
      </c>
      <c r="M1060" s="80" t="s">
        <v>1</v>
      </c>
      <c r="N1060" s="73" t="str">
        <f t="shared" si="34"/>
        <v>382. Cuidado Continuo por una vida con bienestarComunitario5_RAFAEL_URIBE2_NOVIEMBRE_2025</v>
      </c>
      <c r="O1060" s="78">
        <v>355662</v>
      </c>
      <c r="P1060" s="78"/>
      <c r="Q1060" s="78"/>
      <c r="R1060" s="79">
        <v>2</v>
      </c>
      <c r="S1060" s="79">
        <v>711324</v>
      </c>
    </row>
    <row r="1061" spans="2:19" ht="30" customHeight="1">
      <c r="B1061" s="77">
        <v>39</v>
      </c>
      <c r="C1061" s="77" t="s">
        <v>61</v>
      </c>
      <c r="D1061" s="77" t="s">
        <v>62</v>
      </c>
      <c r="E1061" s="73" t="str">
        <f t="shared" si="35"/>
        <v>392. Cuidado Continuo por una vida con bienestarComunitario</v>
      </c>
      <c r="F1061" s="77" t="s">
        <v>90</v>
      </c>
      <c r="G1061" s="77" t="s">
        <v>64</v>
      </c>
      <c r="H1061" s="77" t="s">
        <v>65</v>
      </c>
      <c r="I1061" s="73" t="s">
        <v>34</v>
      </c>
      <c r="J1061" s="77" t="s">
        <v>66</v>
      </c>
      <c r="K1061" s="77" t="s">
        <v>39</v>
      </c>
      <c r="L1061" s="77" t="s">
        <v>7</v>
      </c>
      <c r="M1061" s="80" t="s">
        <v>1</v>
      </c>
      <c r="N1061" s="73" t="str">
        <f t="shared" si="34"/>
        <v>392. Cuidado Continuo por una vida con bienestarComunitario5_RAFAEL_URIBE2_NOVIEMBRE_2025</v>
      </c>
      <c r="O1061" s="78">
        <v>140539</v>
      </c>
      <c r="P1061" s="78"/>
      <c r="Q1061" s="78"/>
      <c r="R1061" s="76">
        <v>0</v>
      </c>
      <c r="S1061" s="79">
        <v>0</v>
      </c>
    </row>
    <row r="1062" spans="2:19" ht="30" customHeight="1">
      <c r="B1062" s="77">
        <v>40</v>
      </c>
      <c r="C1062" s="77" t="s">
        <v>61</v>
      </c>
      <c r="D1062" s="77" t="s">
        <v>62</v>
      </c>
      <c r="E1062" s="73" t="str">
        <f t="shared" si="35"/>
        <v>402. Cuidado Continuo por una vida con bienestarComunitario</v>
      </c>
      <c r="F1062" s="77" t="s">
        <v>91</v>
      </c>
      <c r="G1062" s="77" t="s">
        <v>64</v>
      </c>
      <c r="H1062" s="77" t="s">
        <v>65</v>
      </c>
      <c r="I1062" s="73" t="s">
        <v>34</v>
      </c>
      <c r="J1062" s="77" t="s">
        <v>66</v>
      </c>
      <c r="K1062" s="77" t="s">
        <v>39</v>
      </c>
      <c r="L1062" s="77" t="s">
        <v>7</v>
      </c>
      <c r="M1062" s="80" t="s">
        <v>1</v>
      </c>
      <c r="N1062" s="73" t="str">
        <f t="shared" si="34"/>
        <v>402. Cuidado Continuo por una vida con bienestarComunitario5_RAFAEL_URIBE2_NOVIEMBRE_2025</v>
      </c>
      <c r="O1062" s="78">
        <v>74584</v>
      </c>
      <c r="P1062" s="78"/>
      <c r="Q1062" s="78"/>
      <c r="R1062" s="76">
        <v>0</v>
      </c>
      <c r="S1062" s="79">
        <v>0</v>
      </c>
    </row>
    <row r="1063" spans="2:19" ht="30" customHeight="1">
      <c r="B1063" s="77">
        <v>41</v>
      </c>
      <c r="C1063" s="77" t="s">
        <v>61</v>
      </c>
      <c r="D1063" s="77" t="s">
        <v>62</v>
      </c>
      <c r="E1063" s="73" t="str">
        <f t="shared" si="35"/>
        <v>412. Cuidado Continuo por una vida con bienestarComunitario</v>
      </c>
      <c r="F1063" s="77" t="s">
        <v>92</v>
      </c>
      <c r="G1063" s="77" t="s">
        <v>93</v>
      </c>
      <c r="H1063" s="77" t="s">
        <v>65</v>
      </c>
      <c r="I1063" s="73" t="s">
        <v>34</v>
      </c>
      <c r="J1063" s="77" t="s">
        <v>94</v>
      </c>
      <c r="K1063" s="77" t="s">
        <v>39</v>
      </c>
      <c r="L1063" s="77" t="s">
        <v>7</v>
      </c>
      <c r="M1063" s="80" t="s">
        <v>1</v>
      </c>
      <c r="N1063" s="73" t="str">
        <f t="shared" si="34"/>
        <v>412. Cuidado Continuo por una vida con bienestarComunitario5_RAFAEL_URIBE2_NOVIEMBRE_2025</v>
      </c>
      <c r="O1063" s="78">
        <v>621332</v>
      </c>
      <c r="P1063" s="78"/>
      <c r="Q1063" s="78"/>
      <c r="R1063" s="79">
        <v>19</v>
      </c>
      <c r="S1063" s="79">
        <v>11805308</v>
      </c>
    </row>
    <row r="1064" spans="2:19" ht="30" customHeight="1">
      <c r="B1064" s="77">
        <v>42</v>
      </c>
      <c r="C1064" s="77" t="s">
        <v>61</v>
      </c>
      <c r="D1064" s="77" t="s">
        <v>62</v>
      </c>
      <c r="E1064" s="73" t="str">
        <f t="shared" si="35"/>
        <v>422. Cuidado Continuo por una vida con bienestarComunitario</v>
      </c>
      <c r="F1064" s="77" t="s">
        <v>95</v>
      </c>
      <c r="G1064" s="77" t="s">
        <v>64</v>
      </c>
      <c r="H1064" s="77" t="s">
        <v>65</v>
      </c>
      <c r="I1064" s="73" t="s">
        <v>34</v>
      </c>
      <c r="J1064" s="77" t="s">
        <v>94</v>
      </c>
      <c r="K1064" s="77" t="s">
        <v>39</v>
      </c>
      <c r="L1064" s="77" t="s">
        <v>7</v>
      </c>
      <c r="M1064" s="80" t="s">
        <v>1</v>
      </c>
      <c r="N1064" s="73" t="str">
        <f t="shared" si="34"/>
        <v>422. Cuidado Continuo por una vida con bienestarComunitario5_RAFAEL_URIBE2_NOVIEMBRE_2025</v>
      </c>
      <c r="O1064" s="78">
        <v>340253</v>
      </c>
      <c r="P1064" s="78"/>
      <c r="Q1064" s="78"/>
      <c r="R1064" s="79">
        <v>19</v>
      </c>
      <c r="S1064" s="79">
        <v>6464807</v>
      </c>
    </row>
    <row r="1065" spans="2:19" ht="30" customHeight="1">
      <c r="B1065" s="77">
        <v>43</v>
      </c>
      <c r="C1065" s="77" t="s">
        <v>61</v>
      </c>
      <c r="D1065" s="77" t="s">
        <v>62</v>
      </c>
      <c r="E1065" s="73" t="str">
        <f t="shared" si="35"/>
        <v>432. Cuidado Continuo por una vida con bienestarComunitario</v>
      </c>
      <c r="F1065" s="77" t="s">
        <v>96</v>
      </c>
      <c r="G1065" s="77" t="s">
        <v>93</v>
      </c>
      <c r="H1065" s="77" t="s">
        <v>65</v>
      </c>
      <c r="I1065" s="73" t="s">
        <v>34</v>
      </c>
      <c r="J1065" s="77" t="s">
        <v>94</v>
      </c>
      <c r="K1065" s="77" t="s">
        <v>39</v>
      </c>
      <c r="L1065" s="77" t="s">
        <v>7</v>
      </c>
      <c r="M1065" s="80" t="s">
        <v>1</v>
      </c>
      <c r="N1065" s="73" t="str">
        <f t="shared" si="34"/>
        <v>432. Cuidado Continuo por una vida con bienestarComunitario5_RAFAEL_URIBE2_NOVIEMBRE_2025</v>
      </c>
      <c r="O1065" s="78">
        <v>548596</v>
      </c>
      <c r="P1065" s="78"/>
      <c r="Q1065" s="78"/>
      <c r="R1065" s="79">
        <v>3</v>
      </c>
      <c r="S1065" s="79">
        <v>1645788</v>
      </c>
    </row>
    <row r="1066" spans="2:19" ht="30" customHeight="1">
      <c r="B1066" s="77">
        <v>44</v>
      </c>
      <c r="C1066" s="77" t="s">
        <v>61</v>
      </c>
      <c r="D1066" s="77" t="s">
        <v>62</v>
      </c>
      <c r="E1066" s="73" t="str">
        <f t="shared" si="35"/>
        <v>442. Cuidado Continuo por una vida con bienestarComunitario</v>
      </c>
      <c r="F1066" s="77" t="s">
        <v>97</v>
      </c>
      <c r="G1066" s="77" t="s">
        <v>64</v>
      </c>
      <c r="H1066" s="77" t="s">
        <v>65</v>
      </c>
      <c r="I1066" s="73" t="s">
        <v>34</v>
      </c>
      <c r="J1066" s="77" t="s">
        <v>94</v>
      </c>
      <c r="K1066" s="77" t="s">
        <v>39</v>
      </c>
      <c r="L1066" s="77" t="s">
        <v>7</v>
      </c>
      <c r="M1066" s="80" t="s">
        <v>1</v>
      </c>
      <c r="N1066" s="73" t="str">
        <f t="shared" si="34"/>
        <v>442. Cuidado Continuo por una vida con bienestarComunitario5_RAFAEL_URIBE2_NOVIEMBRE_2025</v>
      </c>
      <c r="O1066" s="78">
        <v>711326</v>
      </c>
      <c r="P1066" s="78"/>
      <c r="Q1066" s="78"/>
      <c r="R1066" s="79">
        <v>6</v>
      </c>
      <c r="S1066" s="79">
        <v>4267956</v>
      </c>
    </row>
    <row r="1067" spans="2:19" ht="30" customHeight="1">
      <c r="B1067" s="77">
        <v>45</v>
      </c>
      <c r="C1067" s="77" t="s">
        <v>61</v>
      </c>
      <c r="D1067" s="77" t="s">
        <v>62</v>
      </c>
      <c r="E1067" s="73" t="str">
        <f t="shared" si="35"/>
        <v>452. Cuidado Continuo por una vida con bienestarComunitario</v>
      </c>
      <c r="F1067" s="77" t="s">
        <v>98</v>
      </c>
      <c r="G1067" s="77" t="s">
        <v>93</v>
      </c>
      <c r="H1067" s="77" t="s">
        <v>65</v>
      </c>
      <c r="I1067" s="73" t="s">
        <v>34</v>
      </c>
      <c r="J1067" s="77" t="s">
        <v>94</v>
      </c>
      <c r="K1067" s="77" t="s">
        <v>39</v>
      </c>
      <c r="L1067" s="77" t="s">
        <v>7</v>
      </c>
      <c r="M1067" s="80" t="s">
        <v>1</v>
      </c>
      <c r="N1067" s="73" t="str">
        <f t="shared" si="34"/>
        <v>452. Cuidado Continuo por una vida con bienestarComunitario5_RAFAEL_URIBE2_NOVIEMBRE_2025</v>
      </c>
      <c r="O1067" s="78">
        <v>281078</v>
      </c>
      <c r="P1067" s="78"/>
      <c r="Q1067" s="78"/>
      <c r="R1067" s="79">
        <v>6</v>
      </c>
      <c r="S1067" s="79">
        <v>1686468</v>
      </c>
    </row>
    <row r="1068" spans="2:19" ht="30" customHeight="1">
      <c r="B1068" s="77">
        <v>46</v>
      </c>
      <c r="C1068" s="77" t="s">
        <v>61</v>
      </c>
      <c r="D1068" s="77" t="s">
        <v>67</v>
      </c>
      <c r="E1068" s="73" t="str">
        <f t="shared" si="35"/>
        <v xml:space="preserve">462. Cuidado Continuo por una vida con bienestarEducativo </v>
      </c>
      <c r="F1068" s="77" t="s">
        <v>99</v>
      </c>
      <c r="G1068" s="77" t="s">
        <v>64</v>
      </c>
      <c r="H1068" s="77" t="s">
        <v>65</v>
      </c>
      <c r="I1068" s="73" t="s">
        <v>34</v>
      </c>
      <c r="J1068" s="77" t="s">
        <v>94</v>
      </c>
      <c r="K1068" s="77" t="s">
        <v>39</v>
      </c>
      <c r="L1068" s="77" t="s">
        <v>7</v>
      </c>
      <c r="M1068" s="80" t="s">
        <v>1</v>
      </c>
      <c r="N1068" s="73" t="str">
        <f t="shared" si="34"/>
        <v>462. Cuidado Continuo por una vida con bienestarEducativo 5_RAFAEL_URIBE2_NOVIEMBRE_2025</v>
      </c>
      <c r="O1068" s="78">
        <v>2366976</v>
      </c>
      <c r="P1068" s="78"/>
      <c r="Q1068" s="78"/>
      <c r="R1068" s="79">
        <v>1</v>
      </c>
      <c r="S1068" s="79">
        <v>2366976</v>
      </c>
    </row>
    <row r="1069" spans="2:19" ht="30" customHeight="1">
      <c r="B1069" s="77">
        <v>47</v>
      </c>
      <c r="C1069" s="77" t="s">
        <v>61</v>
      </c>
      <c r="D1069" s="77" t="s">
        <v>73</v>
      </c>
      <c r="E1069" s="73" t="str">
        <f t="shared" si="35"/>
        <v>472. Cuidado Continuo por una vida con bienestarLaboral</v>
      </c>
      <c r="F1069" s="77" t="s">
        <v>100</v>
      </c>
      <c r="G1069" s="77" t="s">
        <v>64</v>
      </c>
      <c r="H1069" s="77" t="s">
        <v>65</v>
      </c>
      <c r="I1069" s="73" t="s">
        <v>34</v>
      </c>
      <c r="J1069" s="77" t="s">
        <v>94</v>
      </c>
      <c r="K1069" s="77" t="s">
        <v>39</v>
      </c>
      <c r="L1069" s="77" t="s">
        <v>7</v>
      </c>
      <c r="M1069" s="80" t="s">
        <v>1</v>
      </c>
      <c r="N1069" s="73" t="str">
        <f t="shared" si="34"/>
        <v>472. Cuidado Continuo por una vida con bienestarLaboral5_RAFAEL_URIBE2_NOVIEMBRE_2025</v>
      </c>
      <c r="O1069" s="78">
        <v>110336</v>
      </c>
      <c r="P1069" s="78"/>
      <c r="Q1069" s="78"/>
      <c r="R1069" s="79">
        <v>1</v>
      </c>
      <c r="S1069" s="79">
        <v>110336</v>
      </c>
    </row>
    <row r="1070" spans="2:19" ht="30" customHeight="1">
      <c r="B1070" s="77">
        <v>48</v>
      </c>
      <c r="C1070" s="77" t="s">
        <v>61</v>
      </c>
      <c r="D1070" s="77" t="s">
        <v>62</v>
      </c>
      <c r="E1070" s="73" t="str">
        <f t="shared" si="35"/>
        <v>482. Cuidado Continuo por una vida con bienestarComunitario</v>
      </c>
      <c r="F1070" s="77" t="s">
        <v>101</v>
      </c>
      <c r="G1070" s="77" t="s">
        <v>64</v>
      </c>
      <c r="H1070" s="77" t="s">
        <v>65</v>
      </c>
      <c r="I1070" s="73" t="s">
        <v>34</v>
      </c>
      <c r="J1070" s="77" t="s">
        <v>94</v>
      </c>
      <c r="K1070" s="77" t="s">
        <v>39</v>
      </c>
      <c r="L1070" s="77" t="s">
        <v>7</v>
      </c>
      <c r="M1070" s="80" t="s">
        <v>1</v>
      </c>
      <c r="N1070" s="73" t="str">
        <f t="shared" si="34"/>
        <v>482. Cuidado Continuo por una vida con bienestarComunitario5_RAFAEL_URIBE2_NOVIEMBRE_2025</v>
      </c>
      <c r="O1070" s="78">
        <v>430247</v>
      </c>
      <c r="P1070" s="78"/>
      <c r="Q1070" s="78"/>
      <c r="R1070" s="79">
        <v>3</v>
      </c>
      <c r="S1070" s="79">
        <v>1290741</v>
      </c>
    </row>
    <row r="1071" spans="2:19" ht="30" customHeight="1">
      <c r="B1071" s="77">
        <v>49</v>
      </c>
      <c r="C1071" s="77" t="s">
        <v>61</v>
      </c>
      <c r="D1071" s="77" t="s">
        <v>62</v>
      </c>
      <c r="E1071" s="73" t="str">
        <f t="shared" si="35"/>
        <v>492. Cuidado Continuo por una vida con bienestarComunitario</v>
      </c>
      <c r="F1071" s="77" t="s">
        <v>102</v>
      </c>
      <c r="G1071" s="77" t="s">
        <v>64</v>
      </c>
      <c r="H1071" s="77" t="s">
        <v>65</v>
      </c>
      <c r="I1071" s="73" t="s">
        <v>34</v>
      </c>
      <c r="J1071" s="77" t="s">
        <v>94</v>
      </c>
      <c r="K1071" s="77" t="s">
        <v>39</v>
      </c>
      <c r="L1071" s="77" t="s">
        <v>7</v>
      </c>
      <c r="M1071" s="80" t="s">
        <v>1</v>
      </c>
      <c r="N1071" s="73" t="str">
        <f t="shared" si="34"/>
        <v>492. Cuidado Continuo por una vida con bienestarComunitario5_RAFAEL_URIBE2_NOVIEMBRE_2025</v>
      </c>
      <c r="O1071" s="78">
        <v>711326</v>
      </c>
      <c r="P1071" s="78"/>
      <c r="Q1071" s="78"/>
      <c r="R1071" s="79">
        <v>2</v>
      </c>
      <c r="S1071" s="79">
        <v>1422652</v>
      </c>
    </row>
    <row r="1072" spans="2:19" ht="30" customHeight="1">
      <c r="B1072" s="77">
        <v>50</v>
      </c>
      <c r="C1072" s="77" t="s">
        <v>61</v>
      </c>
      <c r="D1072" s="77" t="s">
        <v>62</v>
      </c>
      <c r="E1072" s="73" t="str">
        <f t="shared" si="35"/>
        <v>502. Cuidado Continuo por una vida con bienestarComunitario</v>
      </c>
      <c r="F1072" s="77" t="s">
        <v>103</v>
      </c>
      <c r="G1072" s="77" t="s">
        <v>64</v>
      </c>
      <c r="H1072" s="77" t="s">
        <v>65</v>
      </c>
      <c r="I1072" s="73" t="s">
        <v>34</v>
      </c>
      <c r="J1072" s="77" t="s">
        <v>66</v>
      </c>
      <c r="K1072" s="77" t="s">
        <v>39</v>
      </c>
      <c r="L1072" s="77" t="s">
        <v>7</v>
      </c>
      <c r="M1072" s="80" t="s">
        <v>1</v>
      </c>
      <c r="N1072" s="73" t="str">
        <f t="shared" si="34"/>
        <v>502. Cuidado Continuo por una vida con bienestarComunitario5_RAFAEL_URIBE2_NOVIEMBRE_2025</v>
      </c>
      <c r="O1072" s="78">
        <v>266747</v>
      </c>
      <c r="P1072" s="78"/>
      <c r="Q1072" s="78"/>
      <c r="R1072" s="79">
        <v>5</v>
      </c>
      <c r="S1072" s="79">
        <v>1333735</v>
      </c>
    </row>
    <row r="1073" spans="2:19" ht="30" customHeight="1">
      <c r="B1073" s="77">
        <v>51</v>
      </c>
      <c r="C1073" s="77" t="s">
        <v>61</v>
      </c>
      <c r="D1073" s="77" t="s">
        <v>62</v>
      </c>
      <c r="E1073" s="73" t="str">
        <f t="shared" si="35"/>
        <v>512. Cuidado Continuo por una vida con bienestarComunitario</v>
      </c>
      <c r="F1073" s="77" t="s">
        <v>104</v>
      </c>
      <c r="G1073" s="77" t="s">
        <v>64</v>
      </c>
      <c r="H1073" s="77" t="s">
        <v>65</v>
      </c>
      <c r="I1073" s="73" t="s">
        <v>34</v>
      </c>
      <c r="J1073" s="77" t="s">
        <v>35</v>
      </c>
      <c r="K1073" s="77" t="s">
        <v>55</v>
      </c>
      <c r="L1073" s="77" t="s">
        <v>7</v>
      </c>
      <c r="M1073" s="80" t="s">
        <v>1</v>
      </c>
      <c r="N1073" s="73" t="str">
        <f t="shared" si="34"/>
        <v>512. Cuidado Continuo por una vida con bienestarComunitario5_RAFAEL_URIBE2_NOVIEMBRE_2025</v>
      </c>
      <c r="O1073" s="78">
        <v>5621568</v>
      </c>
      <c r="P1073" s="78"/>
      <c r="Q1073" s="78"/>
      <c r="R1073" s="76">
        <v>0</v>
      </c>
      <c r="S1073" s="79">
        <v>0</v>
      </c>
    </row>
    <row r="1074" spans="2:19" ht="30" customHeight="1">
      <c r="B1074" s="77">
        <v>52</v>
      </c>
      <c r="C1074" s="77" t="s">
        <v>61</v>
      </c>
      <c r="D1074" s="77" t="s">
        <v>62</v>
      </c>
      <c r="E1074" s="73" t="str">
        <f t="shared" si="35"/>
        <v>522. Cuidado Continuo por una vida con bienestarComunitario</v>
      </c>
      <c r="F1074" s="77" t="s">
        <v>105</v>
      </c>
      <c r="G1074" s="77" t="s">
        <v>85</v>
      </c>
      <c r="H1074" s="77" t="s">
        <v>65</v>
      </c>
      <c r="I1074" s="73" t="s">
        <v>34</v>
      </c>
      <c r="J1074" s="77" t="s">
        <v>94</v>
      </c>
      <c r="K1074" s="77" t="s">
        <v>39</v>
      </c>
      <c r="L1074" s="77" t="s">
        <v>7</v>
      </c>
      <c r="M1074" s="80" t="s">
        <v>1</v>
      </c>
      <c r="N1074" s="73" t="str">
        <f t="shared" si="34"/>
        <v>522. Cuidado Continuo por una vida con bienestarComunitario5_RAFAEL_URIBE2_NOVIEMBRE_2025</v>
      </c>
      <c r="O1074" s="78">
        <v>711326</v>
      </c>
      <c r="P1074" s="78"/>
      <c r="Q1074" s="78"/>
      <c r="R1074" s="79">
        <v>7</v>
      </c>
      <c r="S1074" s="79">
        <v>4979282</v>
      </c>
    </row>
    <row r="1075" spans="2:19" ht="30" customHeight="1">
      <c r="B1075" s="77">
        <v>53</v>
      </c>
      <c r="C1075" s="77" t="s">
        <v>61</v>
      </c>
      <c r="D1075" s="77" t="s">
        <v>62</v>
      </c>
      <c r="E1075" s="73" t="str">
        <f t="shared" si="35"/>
        <v>532. Cuidado Continuo por una vida con bienestarComunitario</v>
      </c>
      <c r="F1075" s="77" t="s">
        <v>106</v>
      </c>
      <c r="G1075" s="77" t="s">
        <v>64</v>
      </c>
      <c r="H1075" s="77" t="s">
        <v>65</v>
      </c>
      <c r="I1075" s="73" t="s">
        <v>34</v>
      </c>
      <c r="J1075" s="77" t="s">
        <v>35</v>
      </c>
      <c r="K1075" s="77" t="s">
        <v>36</v>
      </c>
      <c r="L1075" s="77" t="s">
        <v>7</v>
      </c>
      <c r="M1075" s="80" t="s">
        <v>1</v>
      </c>
      <c r="N1075" s="73" t="str">
        <f t="shared" si="34"/>
        <v>532. Cuidado Continuo por una vida con bienestarComunitario5_RAFAEL_URIBE2_NOVIEMBRE_2025</v>
      </c>
      <c r="O1075" s="78">
        <v>5621568</v>
      </c>
      <c r="P1075" s="78"/>
      <c r="Q1075" s="78"/>
      <c r="R1075" s="76">
        <v>0</v>
      </c>
      <c r="S1075" s="79">
        <v>0</v>
      </c>
    </row>
    <row r="1076" spans="2:19" ht="30" customHeight="1">
      <c r="B1076" s="77">
        <v>54</v>
      </c>
      <c r="C1076" s="77" t="s">
        <v>61</v>
      </c>
      <c r="D1076" s="77" t="s">
        <v>62</v>
      </c>
      <c r="E1076" s="73" t="str">
        <f t="shared" si="35"/>
        <v>542. Cuidado Continuo por una vida con bienestarComunitario</v>
      </c>
      <c r="F1076" s="77" t="s">
        <v>107</v>
      </c>
      <c r="G1076" s="77" t="s">
        <v>64</v>
      </c>
      <c r="H1076" s="77" t="s">
        <v>65</v>
      </c>
      <c r="I1076" s="73" t="s">
        <v>34</v>
      </c>
      <c r="J1076" s="77" t="s">
        <v>66</v>
      </c>
      <c r="K1076" s="77" t="s">
        <v>39</v>
      </c>
      <c r="L1076" s="77" t="s">
        <v>7</v>
      </c>
      <c r="M1076" s="80" t="s">
        <v>1</v>
      </c>
      <c r="N1076" s="73" t="str">
        <f t="shared" si="34"/>
        <v>542. Cuidado Continuo por una vida con bienestarComunitario5_RAFAEL_URIBE2_NOVIEMBRE_2025</v>
      </c>
      <c r="O1076" s="78">
        <v>285702</v>
      </c>
      <c r="P1076" s="78"/>
      <c r="Q1076" s="78"/>
      <c r="R1076" s="79">
        <v>51</v>
      </c>
      <c r="S1076" s="79">
        <v>14570802</v>
      </c>
    </row>
    <row r="1077" spans="2:19" ht="30" customHeight="1">
      <c r="B1077" s="77">
        <v>55</v>
      </c>
      <c r="C1077" s="77" t="s">
        <v>61</v>
      </c>
      <c r="D1077" s="77" t="s">
        <v>62</v>
      </c>
      <c r="E1077" s="73" t="str">
        <f t="shared" si="35"/>
        <v>552. Cuidado Continuo por una vida con bienestarComunitario</v>
      </c>
      <c r="F1077" s="77" t="s">
        <v>108</v>
      </c>
      <c r="G1077" s="77" t="s">
        <v>64</v>
      </c>
      <c r="H1077" s="77" t="s">
        <v>65</v>
      </c>
      <c r="I1077" s="73" t="s">
        <v>34</v>
      </c>
      <c r="J1077" s="77" t="s">
        <v>66</v>
      </c>
      <c r="K1077" s="77" t="s">
        <v>39</v>
      </c>
      <c r="L1077" s="77" t="s">
        <v>7</v>
      </c>
      <c r="M1077" s="80" t="s">
        <v>1</v>
      </c>
      <c r="N1077" s="73" t="str">
        <f t="shared" si="34"/>
        <v>552. Cuidado Continuo por una vida con bienestarComunitario5_RAFAEL_URIBE2_NOVIEMBRE_2025</v>
      </c>
      <c r="O1077" s="78">
        <v>380935</v>
      </c>
      <c r="P1077" s="78"/>
      <c r="Q1077" s="78"/>
      <c r="R1077" s="79">
        <v>7</v>
      </c>
      <c r="S1077" s="79">
        <v>2666545</v>
      </c>
    </row>
    <row r="1078" spans="2:19" ht="30" customHeight="1">
      <c r="B1078" s="77">
        <v>56</v>
      </c>
      <c r="C1078" s="77" t="s">
        <v>61</v>
      </c>
      <c r="D1078" s="77" t="s">
        <v>62</v>
      </c>
      <c r="E1078" s="73" t="str">
        <f t="shared" si="35"/>
        <v>562. Cuidado Continuo por una vida con bienestarComunitario</v>
      </c>
      <c r="F1078" s="77" t="s">
        <v>109</v>
      </c>
      <c r="G1078" s="77" t="s">
        <v>64</v>
      </c>
      <c r="H1078" s="77" t="s">
        <v>65</v>
      </c>
      <c r="I1078" s="73" t="s">
        <v>34</v>
      </c>
      <c r="J1078" s="77" t="s">
        <v>66</v>
      </c>
      <c r="K1078" s="77" t="s">
        <v>39</v>
      </c>
      <c r="L1078" s="77" t="s">
        <v>7</v>
      </c>
      <c r="M1078" s="80" t="s">
        <v>1</v>
      </c>
      <c r="N1078" s="73" t="str">
        <f t="shared" si="34"/>
        <v>562. Cuidado Continuo por una vida con bienestarComunitario5_RAFAEL_URIBE2_NOVIEMBRE_2025</v>
      </c>
      <c r="O1078" s="78">
        <v>266747</v>
      </c>
      <c r="P1078" s="78"/>
      <c r="Q1078" s="78"/>
      <c r="R1078" s="79">
        <v>48</v>
      </c>
      <c r="S1078" s="79">
        <v>12803856</v>
      </c>
    </row>
    <row r="1079" spans="2:19" ht="30" customHeight="1">
      <c r="B1079" s="77">
        <v>57</v>
      </c>
      <c r="C1079" s="77" t="s">
        <v>61</v>
      </c>
      <c r="D1079" s="77" t="s">
        <v>62</v>
      </c>
      <c r="E1079" s="73" t="str">
        <f t="shared" si="35"/>
        <v>572. Cuidado Continuo por una vida con bienestarComunitario</v>
      </c>
      <c r="F1079" s="77" t="s">
        <v>110</v>
      </c>
      <c r="G1079" s="77" t="s">
        <v>85</v>
      </c>
      <c r="H1079" s="77" t="s">
        <v>65</v>
      </c>
      <c r="I1079" s="73" t="s">
        <v>34</v>
      </c>
      <c r="J1079" s="77" t="s">
        <v>66</v>
      </c>
      <c r="K1079" s="77" t="s">
        <v>39</v>
      </c>
      <c r="L1079" s="77" t="s">
        <v>7</v>
      </c>
      <c r="M1079" s="80" t="s">
        <v>1</v>
      </c>
      <c r="N1079" s="73" t="str">
        <f t="shared" si="34"/>
        <v>572. Cuidado Continuo por una vida con bienestarComunitario5_RAFAEL_URIBE2_NOVIEMBRE_2025</v>
      </c>
      <c r="O1079" s="78">
        <v>88916</v>
      </c>
      <c r="P1079" s="78"/>
      <c r="Q1079" s="78"/>
      <c r="R1079" s="79">
        <v>176</v>
      </c>
      <c r="S1079" s="79">
        <v>15649216</v>
      </c>
    </row>
    <row r="1080" spans="2:19" ht="30" customHeight="1">
      <c r="B1080" s="77">
        <v>58</v>
      </c>
      <c r="C1080" s="77" t="s">
        <v>61</v>
      </c>
      <c r="D1080" s="77" t="s">
        <v>67</v>
      </c>
      <c r="E1080" s="73" t="str">
        <f t="shared" si="35"/>
        <v xml:space="preserve">582. Cuidado Continuo por una vida con bienestarEducativo </v>
      </c>
      <c r="F1080" s="77" t="s">
        <v>111</v>
      </c>
      <c r="G1080" s="77" t="s">
        <v>64</v>
      </c>
      <c r="H1080" s="77" t="s">
        <v>65</v>
      </c>
      <c r="I1080" s="73" t="s">
        <v>34</v>
      </c>
      <c r="J1080" s="77" t="s">
        <v>112</v>
      </c>
      <c r="K1080" s="77" t="s">
        <v>39</v>
      </c>
      <c r="L1080" s="77" t="s">
        <v>7</v>
      </c>
      <c r="M1080" s="80" t="s">
        <v>1</v>
      </c>
      <c r="N1080" s="73" t="str">
        <f t="shared" si="34"/>
        <v>582. Cuidado Continuo por una vida con bienestarEducativo 5_RAFAEL_URIBE2_NOVIEMBRE_2025</v>
      </c>
      <c r="O1080" s="78">
        <v>562157</v>
      </c>
      <c r="P1080" s="78"/>
      <c r="Q1080" s="78"/>
      <c r="R1080" s="79">
        <v>9</v>
      </c>
      <c r="S1080" s="79">
        <v>5059413</v>
      </c>
    </row>
    <row r="1081" spans="2:19" ht="30" customHeight="1">
      <c r="B1081" s="77">
        <v>59</v>
      </c>
      <c r="C1081" s="77" t="s">
        <v>61</v>
      </c>
      <c r="D1081" s="77" t="s">
        <v>67</v>
      </c>
      <c r="E1081" s="73" t="str">
        <f t="shared" si="35"/>
        <v xml:space="preserve">592. Cuidado Continuo por una vida con bienestarEducativo </v>
      </c>
      <c r="F1081" s="77" t="s">
        <v>113</v>
      </c>
      <c r="G1081" s="77" t="s">
        <v>64</v>
      </c>
      <c r="H1081" s="77" t="s">
        <v>65</v>
      </c>
      <c r="I1081" s="73" t="s">
        <v>34</v>
      </c>
      <c r="J1081" s="77" t="s">
        <v>35</v>
      </c>
      <c r="K1081" s="77" t="s">
        <v>36</v>
      </c>
      <c r="L1081" s="77" t="s">
        <v>7</v>
      </c>
      <c r="M1081" s="80" t="s">
        <v>1</v>
      </c>
      <c r="N1081" s="73" t="str">
        <f t="shared" si="34"/>
        <v>592. Cuidado Continuo por una vida con bienestarEducativo 5_RAFAEL_URIBE2_NOVIEMBRE_2025</v>
      </c>
      <c r="O1081" s="78">
        <v>14226512</v>
      </c>
      <c r="P1081" s="78"/>
      <c r="Q1081" s="78"/>
      <c r="R1081" s="76">
        <v>0</v>
      </c>
      <c r="S1081" s="79">
        <v>0</v>
      </c>
    </row>
    <row r="1082" spans="2:19" ht="30" customHeight="1">
      <c r="B1082" s="77">
        <v>60</v>
      </c>
      <c r="C1082" s="77" t="s">
        <v>61</v>
      </c>
      <c r="D1082" s="77" t="s">
        <v>67</v>
      </c>
      <c r="E1082" s="73" t="str">
        <f t="shared" si="35"/>
        <v xml:space="preserve">602. Cuidado Continuo por una vida con bienestarEducativo </v>
      </c>
      <c r="F1082" s="77" t="s">
        <v>114</v>
      </c>
      <c r="G1082" s="77" t="s">
        <v>64</v>
      </c>
      <c r="H1082" s="77" t="s">
        <v>65</v>
      </c>
      <c r="I1082" s="73" t="s">
        <v>34</v>
      </c>
      <c r="J1082" s="77" t="s">
        <v>66</v>
      </c>
      <c r="K1082" s="77" t="s">
        <v>39</v>
      </c>
      <c r="L1082" s="77" t="s">
        <v>7</v>
      </c>
      <c r="M1082" s="80" t="s">
        <v>1</v>
      </c>
      <c r="N1082" s="73" t="str">
        <f t="shared" si="34"/>
        <v>602. Cuidado Continuo por una vida con bienestarEducativo 5_RAFAEL_URIBE2_NOVIEMBRE_2025</v>
      </c>
      <c r="O1082" s="78">
        <v>105404</v>
      </c>
      <c r="P1082" s="78"/>
      <c r="Q1082" s="78"/>
      <c r="R1082" s="79">
        <v>28</v>
      </c>
      <c r="S1082" s="79">
        <v>2951312</v>
      </c>
    </row>
    <row r="1083" spans="2:19" ht="30" customHeight="1">
      <c r="B1083" s="77">
        <v>61</v>
      </c>
      <c r="C1083" s="77" t="s">
        <v>61</v>
      </c>
      <c r="D1083" s="77" t="s">
        <v>67</v>
      </c>
      <c r="E1083" s="73" t="str">
        <f t="shared" si="35"/>
        <v xml:space="preserve">612. Cuidado Continuo por una vida con bienestarEducativo </v>
      </c>
      <c r="F1083" s="77" t="s">
        <v>115</v>
      </c>
      <c r="G1083" s="77" t="s">
        <v>64</v>
      </c>
      <c r="H1083" s="77" t="s">
        <v>65</v>
      </c>
      <c r="I1083" s="73" t="s">
        <v>34</v>
      </c>
      <c r="J1083" s="77" t="s">
        <v>66</v>
      </c>
      <c r="K1083" s="77" t="s">
        <v>39</v>
      </c>
      <c r="L1083" s="77" t="s">
        <v>7</v>
      </c>
      <c r="M1083" s="80" t="s">
        <v>1</v>
      </c>
      <c r="N1083" s="73" t="str">
        <f t="shared" si="34"/>
        <v>612. Cuidado Continuo por una vida con bienestarEducativo 5_RAFAEL_URIBE2_NOVIEMBRE_2025</v>
      </c>
      <c r="O1083" s="78">
        <v>266747</v>
      </c>
      <c r="P1083" s="78"/>
      <c r="Q1083" s="78"/>
      <c r="R1083" s="79">
        <v>12</v>
      </c>
      <c r="S1083" s="79">
        <v>3200964</v>
      </c>
    </row>
    <row r="1084" spans="2:19" ht="30" customHeight="1">
      <c r="B1084" s="77">
        <v>62</v>
      </c>
      <c r="C1084" s="77" t="s">
        <v>61</v>
      </c>
      <c r="D1084" s="77" t="s">
        <v>67</v>
      </c>
      <c r="E1084" s="73" t="str">
        <f t="shared" si="35"/>
        <v xml:space="preserve">622. Cuidado Continuo por una vida con bienestarEducativo </v>
      </c>
      <c r="F1084" s="77" t="s">
        <v>116</v>
      </c>
      <c r="G1084" s="77" t="s">
        <v>93</v>
      </c>
      <c r="H1084" s="77" t="s">
        <v>65</v>
      </c>
      <c r="I1084" s="73" t="s">
        <v>34</v>
      </c>
      <c r="J1084" s="77" t="s">
        <v>35</v>
      </c>
      <c r="K1084" s="77" t="s">
        <v>36</v>
      </c>
      <c r="L1084" s="77" t="s">
        <v>7</v>
      </c>
      <c r="M1084" s="80" t="s">
        <v>1</v>
      </c>
      <c r="N1084" s="73" t="str">
        <f t="shared" si="34"/>
        <v>622. Cuidado Continuo por una vida con bienestarEducativo 5_RAFAEL_URIBE2_NOVIEMBRE_2025</v>
      </c>
      <c r="O1084" s="78">
        <v>13610112</v>
      </c>
      <c r="P1084" s="78"/>
      <c r="Q1084" s="78"/>
      <c r="R1084" s="76">
        <v>0</v>
      </c>
      <c r="S1084" s="79">
        <v>0</v>
      </c>
    </row>
    <row r="1085" spans="2:19" ht="30" customHeight="1">
      <c r="B1085" s="77">
        <v>63</v>
      </c>
      <c r="C1085" s="77" t="s">
        <v>61</v>
      </c>
      <c r="D1085" s="77" t="s">
        <v>67</v>
      </c>
      <c r="E1085" s="73" t="str">
        <f t="shared" si="35"/>
        <v xml:space="preserve">632. Cuidado Continuo por una vida con bienestarEducativo </v>
      </c>
      <c r="F1085" s="77" t="s">
        <v>117</v>
      </c>
      <c r="G1085" s="77" t="s">
        <v>93</v>
      </c>
      <c r="H1085" s="77" t="s">
        <v>65</v>
      </c>
      <c r="I1085" s="73" t="s">
        <v>34</v>
      </c>
      <c r="J1085" s="77" t="s">
        <v>66</v>
      </c>
      <c r="K1085" s="77" t="s">
        <v>39</v>
      </c>
      <c r="L1085" s="77" t="s">
        <v>7</v>
      </c>
      <c r="M1085" s="80" t="s">
        <v>1</v>
      </c>
      <c r="N1085" s="73" t="str">
        <f t="shared" si="34"/>
        <v>632. Cuidado Continuo por una vida con bienestarEducativo 5_RAFAEL_URIBE2_NOVIEMBRE_2025</v>
      </c>
      <c r="O1085" s="78">
        <v>105404</v>
      </c>
      <c r="P1085" s="78"/>
      <c r="Q1085" s="78"/>
      <c r="R1085" s="79">
        <v>17</v>
      </c>
      <c r="S1085" s="79">
        <v>1791868</v>
      </c>
    </row>
    <row r="1086" spans="2:19" ht="30" customHeight="1">
      <c r="B1086" s="77">
        <v>64</v>
      </c>
      <c r="C1086" s="77" t="s">
        <v>61</v>
      </c>
      <c r="D1086" s="77" t="s">
        <v>67</v>
      </c>
      <c r="E1086" s="73" t="str">
        <f t="shared" si="35"/>
        <v xml:space="preserve">642. Cuidado Continuo por una vida con bienestarEducativo </v>
      </c>
      <c r="F1086" s="77" t="s">
        <v>118</v>
      </c>
      <c r="G1086" s="77" t="s">
        <v>85</v>
      </c>
      <c r="H1086" s="77" t="s">
        <v>65</v>
      </c>
      <c r="I1086" s="73" t="s">
        <v>34</v>
      </c>
      <c r="J1086" s="77" t="s">
        <v>66</v>
      </c>
      <c r="K1086" s="77" t="s">
        <v>39</v>
      </c>
      <c r="L1086" s="77" t="s">
        <v>7</v>
      </c>
      <c r="M1086" s="80" t="s">
        <v>1</v>
      </c>
      <c r="N1086" s="73" t="str">
        <f t="shared" si="34"/>
        <v>642. Cuidado Continuo por una vida con bienestarEducativo 5_RAFAEL_URIBE2_NOVIEMBRE_2025</v>
      </c>
      <c r="O1086" s="78">
        <v>137765</v>
      </c>
      <c r="P1086" s="78"/>
      <c r="Q1086" s="78"/>
      <c r="R1086" s="79">
        <v>60</v>
      </c>
      <c r="S1086" s="79">
        <v>8265900</v>
      </c>
    </row>
    <row r="1087" spans="2:19" ht="30" customHeight="1">
      <c r="B1087" s="77">
        <v>65</v>
      </c>
      <c r="C1087" s="77" t="s">
        <v>61</v>
      </c>
      <c r="D1087" s="77" t="s">
        <v>67</v>
      </c>
      <c r="E1087" s="73" t="str">
        <f t="shared" si="35"/>
        <v xml:space="preserve">652. Cuidado Continuo por una vida con bienestarEducativo </v>
      </c>
      <c r="F1087" s="77" t="s">
        <v>119</v>
      </c>
      <c r="G1087" s="77" t="s">
        <v>85</v>
      </c>
      <c r="H1087" s="77" t="s">
        <v>65</v>
      </c>
      <c r="I1087" s="73" t="s">
        <v>34</v>
      </c>
      <c r="J1087" s="77" t="s">
        <v>66</v>
      </c>
      <c r="K1087" s="77" t="s">
        <v>39</v>
      </c>
      <c r="L1087" s="77" t="s">
        <v>7</v>
      </c>
      <c r="M1087" s="80" t="s">
        <v>1</v>
      </c>
      <c r="N1087" s="73" t="str">
        <f t="shared" si="34"/>
        <v>652. Cuidado Continuo por una vida con bienestarEducativo 5_RAFAEL_URIBE2_NOVIEMBRE_2025</v>
      </c>
      <c r="O1087" s="78">
        <v>105404</v>
      </c>
      <c r="P1087" s="78"/>
      <c r="Q1087" s="78"/>
      <c r="R1087" s="79">
        <v>106</v>
      </c>
      <c r="S1087" s="79">
        <v>11172824</v>
      </c>
    </row>
    <row r="1088" spans="2:19" ht="30" customHeight="1">
      <c r="B1088" s="77">
        <v>66</v>
      </c>
      <c r="C1088" s="77" t="s">
        <v>61</v>
      </c>
      <c r="D1088" s="77" t="s">
        <v>67</v>
      </c>
      <c r="E1088" s="73" t="str">
        <f t="shared" si="35"/>
        <v xml:space="preserve">662. Cuidado Continuo por una vida con bienestarEducativo </v>
      </c>
      <c r="F1088" s="77" t="s">
        <v>120</v>
      </c>
      <c r="G1088" s="77" t="s">
        <v>85</v>
      </c>
      <c r="H1088" s="77" t="s">
        <v>65</v>
      </c>
      <c r="I1088" s="73" t="s">
        <v>34</v>
      </c>
      <c r="J1088" s="77" t="s">
        <v>94</v>
      </c>
      <c r="K1088" s="77" t="s">
        <v>39</v>
      </c>
      <c r="L1088" s="77" t="s">
        <v>7</v>
      </c>
      <c r="M1088" s="80" t="s">
        <v>1</v>
      </c>
      <c r="N1088" s="73" t="str">
        <f t="shared" si="34"/>
        <v>662. Cuidado Continuo por una vida con bienestarEducativo 5_RAFAEL_URIBE2_NOVIEMBRE_2025</v>
      </c>
      <c r="O1088" s="78">
        <v>199714</v>
      </c>
      <c r="P1088" s="78"/>
      <c r="Q1088" s="78"/>
      <c r="R1088" s="79">
        <v>1</v>
      </c>
      <c r="S1088" s="79">
        <v>199714</v>
      </c>
    </row>
    <row r="1089" spans="2:19" ht="30" customHeight="1">
      <c r="B1089" s="77">
        <v>67</v>
      </c>
      <c r="C1089" s="77" t="s">
        <v>61</v>
      </c>
      <c r="D1089" s="77" t="s">
        <v>67</v>
      </c>
      <c r="E1089" s="73" t="str">
        <f t="shared" si="35"/>
        <v xml:space="preserve">672. Cuidado Continuo por una vida con bienestarEducativo </v>
      </c>
      <c r="F1089" s="77" t="s">
        <v>121</v>
      </c>
      <c r="G1089" s="77" t="s">
        <v>85</v>
      </c>
      <c r="H1089" s="77" t="s">
        <v>65</v>
      </c>
      <c r="I1089" s="73" t="s">
        <v>34</v>
      </c>
      <c r="J1089" s="77" t="s">
        <v>66</v>
      </c>
      <c r="K1089" s="77" t="s">
        <v>39</v>
      </c>
      <c r="L1089" s="77" t="s">
        <v>7</v>
      </c>
      <c r="M1089" s="80" t="s">
        <v>1</v>
      </c>
      <c r="N1089" s="73" t="str">
        <f t="shared" si="34"/>
        <v>672. Cuidado Continuo por una vida con bienestarEducativo 5_RAFAEL_URIBE2_NOVIEMBRE_2025</v>
      </c>
      <c r="O1089" s="78">
        <v>88916</v>
      </c>
      <c r="P1089" s="78"/>
      <c r="Q1089" s="78"/>
      <c r="R1089" s="79">
        <v>27</v>
      </c>
      <c r="S1089" s="79">
        <v>2400732</v>
      </c>
    </row>
    <row r="1090" spans="2:19" ht="30" customHeight="1">
      <c r="B1090" s="77">
        <v>68</v>
      </c>
      <c r="C1090" s="77" t="s">
        <v>61</v>
      </c>
      <c r="D1090" s="77" t="s">
        <v>68</v>
      </c>
      <c r="E1090" s="73" t="str">
        <f t="shared" si="35"/>
        <v>682. Cuidado Continuo por una vida con bienestarInstitucional</v>
      </c>
      <c r="F1090" s="77" t="s">
        <v>122</v>
      </c>
      <c r="G1090" s="77" t="s">
        <v>85</v>
      </c>
      <c r="H1090" s="77" t="s">
        <v>65</v>
      </c>
      <c r="I1090" s="73" t="s">
        <v>34</v>
      </c>
      <c r="J1090" s="77" t="s">
        <v>66</v>
      </c>
      <c r="K1090" s="77" t="s">
        <v>39</v>
      </c>
      <c r="L1090" s="77" t="s">
        <v>7</v>
      </c>
      <c r="M1090" s="80" t="s">
        <v>1</v>
      </c>
      <c r="N1090" s="73" t="str">
        <f t="shared" si="34"/>
        <v>682. Cuidado Continuo por una vida con bienestarInstitucional5_RAFAEL_URIBE2_NOVIEMBRE_2025</v>
      </c>
      <c r="O1090" s="78">
        <v>105404</v>
      </c>
      <c r="P1090" s="78"/>
      <c r="Q1090" s="78"/>
      <c r="R1090" s="79">
        <v>33</v>
      </c>
      <c r="S1090" s="79">
        <v>3478332</v>
      </c>
    </row>
    <row r="1091" spans="2:19" ht="30" customHeight="1">
      <c r="B1091" s="77">
        <v>69</v>
      </c>
      <c r="C1091" s="77" t="s">
        <v>61</v>
      </c>
      <c r="D1091" s="77" t="s">
        <v>68</v>
      </c>
      <c r="E1091" s="73" t="str">
        <f t="shared" si="35"/>
        <v>692. Cuidado Continuo por una vida con bienestarInstitucional</v>
      </c>
      <c r="F1091" s="77" t="s">
        <v>123</v>
      </c>
      <c r="G1091" s="77" t="s">
        <v>93</v>
      </c>
      <c r="H1091" s="77" t="s">
        <v>65</v>
      </c>
      <c r="I1091" s="73" t="s">
        <v>34</v>
      </c>
      <c r="J1091" s="77" t="s">
        <v>66</v>
      </c>
      <c r="K1091" s="77" t="s">
        <v>39</v>
      </c>
      <c r="L1091" s="77" t="s">
        <v>7</v>
      </c>
      <c r="M1091" s="80" t="s">
        <v>1</v>
      </c>
      <c r="N1091" s="73" t="str">
        <f t="shared" si="34"/>
        <v>692. Cuidado Continuo por una vida con bienestarInstitucional5_RAFAEL_URIBE2_NOVIEMBRE_2025</v>
      </c>
      <c r="O1091" s="78">
        <v>105404</v>
      </c>
      <c r="P1091" s="78"/>
      <c r="Q1091" s="78"/>
      <c r="R1091" s="79">
        <v>65</v>
      </c>
      <c r="S1091" s="79">
        <v>6851260</v>
      </c>
    </row>
    <row r="1092" spans="2:19" ht="30" customHeight="1">
      <c r="B1092" s="77">
        <v>70</v>
      </c>
      <c r="C1092" s="77" t="s">
        <v>61</v>
      </c>
      <c r="D1092" s="77" t="s">
        <v>68</v>
      </c>
      <c r="E1092" s="73" t="str">
        <f t="shared" si="35"/>
        <v>702. Cuidado Continuo por una vida con bienestarInstitucional</v>
      </c>
      <c r="F1092" s="77" t="s">
        <v>124</v>
      </c>
      <c r="G1092" s="77" t="s">
        <v>64</v>
      </c>
      <c r="H1092" s="77" t="s">
        <v>65</v>
      </c>
      <c r="I1092" s="73" t="s">
        <v>34</v>
      </c>
      <c r="J1092" s="77" t="s">
        <v>66</v>
      </c>
      <c r="K1092" s="77" t="s">
        <v>39</v>
      </c>
      <c r="L1092" s="77" t="s">
        <v>7</v>
      </c>
      <c r="M1092" s="80" t="s">
        <v>1</v>
      </c>
      <c r="N1092" s="73" t="str">
        <f t="shared" si="34"/>
        <v>702. Cuidado Continuo por una vida con bienestarInstitucional5_RAFAEL_URIBE2_NOVIEMBRE_2025</v>
      </c>
      <c r="O1092" s="78">
        <v>74893</v>
      </c>
      <c r="P1092" s="78"/>
      <c r="Q1092" s="78"/>
      <c r="R1092" s="79">
        <v>47</v>
      </c>
      <c r="S1092" s="79">
        <v>3519971</v>
      </c>
    </row>
    <row r="1093" spans="2:19" ht="30" customHeight="1">
      <c r="B1093" s="77">
        <v>71</v>
      </c>
      <c r="C1093" s="77" t="s">
        <v>61</v>
      </c>
      <c r="D1093" s="77" t="s">
        <v>73</v>
      </c>
      <c r="E1093" s="73" t="str">
        <f t="shared" si="35"/>
        <v>712. Cuidado Continuo por una vida con bienestarLaboral</v>
      </c>
      <c r="F1093" s="77" t="s">
        <v>125</v>
      </c>
      <c r="G1093" s="77" t="s">
        <v>85</v>
      </c>
      <c r="H1093" s="77" t="s">
        <v>65</v>
      </c>
      <c r="I1093" s="73" t="s">
        <v>34</v>
      </c>
      <c r="J1093" s="77" t="s">
        <v>126</v>
      </c>
      <c r="K1093" s="77" t="s">
        <v>39</v>
      </c>
      <c r="L1093" s="77" t="s">
        <v>7</v>
      </c>
      <c r="M1093" s="80" t="s">
        <v>1</v>
      </c>
      <c r="N1093" s="73" t="str">
        <f t="shared" ref="N1093:N1156" si="36">+E1093&amp;L1093&amp;M1093</f>
        <v>712. Cuidado Continuo por una vida con bienestarLaboral5_RAFAEL_URIBE2_NOVIEMBRE_2025</v>
      </c>
      <c r="O1093" s="78">
        <v>59965</v>
      </c>
      <c r="P1093" s="78"/>
      <c r="Q1093" s="78"/>
      <c r="R1093" s="79">
        <v>5</v>
      </c>
      <c r="S1093" s="79">
        <v>299825</v>
      </c>
    </row>
    <row r="1094" spans="2:19" ht="30" customHeight="1">
      <c r="B1094" s="77">
        <v>72</v>
      </c>
      <c r="C1094" s="77" t="s">
        <v>61</v>
      </c>
      <c r="D1094" s="77" t="s">
        <v>73</v>
      </c>
      <c r="E1094" s="73" t="str">
        <f t="shared" si="35"/>
        <v>722. Cuidado Continuo por una vida con bienestarLaboral</v>
      </c>
      <c r="F1094" s="77" t="s">
        <v>127</v>
      </c>
      <c r="G1094" s="77" t="s">
        <v>85</v>
      </c>
      <c r="H1094" s="77" t="s">
        <v>65</v>
      </c>
      <c r="I1094" s="73" t="s">
        <v>34</v>
      </c>
      <c r="J1094" s="77" t="s">
        <v>126</v>
      </c>
      <c r="K1094" s="77" t="s">
        <v>39</v>
      </c>
      <c r="L1094" s="77" t="s">
        <v>7</v>
      </c>
      <c r="M1094" s="80" t="s">
        <v>1</v>
      </c>
      <c r="N1094" s="73" t="str">
        <f t="shared" si="36"/>
        <v>722. Cuidado Continuo por una vida con bienestarLaboral5_RAFAEL_URIBE2_NOVIEMBRE_2025</v>
      </c>
      <c r="O1094" s="78">
        <v>99830</v>
      </c>
      <c r="P1094" s="78"/>
      <c r="Q1094" s="78"/>
      <c r="R1094" s="76">
        <v>0</v>
      </c>
      <c r="S1094" s="79">
        <v>0</v>
      </c>
    </row>
    <row r="1095" spans="2:19" ht="30" customHeight="1">
      <c r="B1095" s="77">
        <v>73</v>
      </c>
      <c r="C1095" s="77" t="s">
        <v>61</v>
      </c>
      <c r="D1095" s="77" t="s">
        <v>73</v>
      </c>
      <c r="E1095" s="73" t="str">
        <f t="shared" si="35"/>
        <v>732. Cuidado Continuo por una vida con bienestarLaboral</v>
      </c>
      <c r="F1095" s="77" t="s">
        <v>128</v>
      </c>
      <c r="G1095" s="77" t="s">
        <v>85</v>
      </c>
      <c r="H1095" s="77" t="s">
        <v>65</v>
      </c>
      <c r="I1095" s="73" t="s">
        <v>34</v>
      </c>
      <c r="J1095" s="77" t="s">
        <v>129</v>
      </c>
      <c r="K1095" s="77" t="s">
        <v>39</v>
      </c>
      <c r="L1095" s="77" t="s">
        <v>7</v>
      </c>
      <c r="M1095" s="80" t="s">
        <v>1</v>
      </c>
      <c r="N1095" s="73" t="str">
        <f t="shared" si="36"/>
        <v>732. Cuidado Continuo por una vida con bienestarLaboral5_RAFAEL_URIBE2_NOVIEMBRE_2025</v>
      </c>
      <c r="O1095" s="78">
        <v>220671</v>
      </c>
      <c r="P1095" s="78"/>
      <c r="Q1095" s="78"/>
      <c r="R1095" s="76">
        <v>0</v>
      </c>
      <c r="S1095" s="79">
        <v>0</v>
      </c>
    </row>
    <row r="1096" spans="2:19" ht="30" customHeight="1">
      <c r="B1096" s="77">
        <v>74</v>
      </c>
      <c r="C1096" s="77" t="s">
        <v>61</v>
      </c>
      <c r="D1096" s="77" t="s">
        <v>73</v>
      </c>
      <c r="E1096" s="73" t="str">
        <f t="shared" si="35"/>
        <v>742. Cuidado Continuo por una vida con bienestarLaboral</v>
      </c>
      <c r="F1096" s="77" t="s">
        <v>130</v>
      </c>
      <c r="G1096" s="77" t="s">
        <v>85</v>
      </c>
      <c r="H1096" s="77" t="s">
        <v>65</v>
      </c>
      <c r="I1096" s="73" t="s">
        <v>34</v>
      </c>
      <c r="J1096" s="77" t="s">
        <v>129</v>
      </c>
      <c r="K1096" s="77" t="s">
        <v>39</v>
      </c>
      <c r="L1096" s="77" t="s">
        <v>7</v>
      </c>
      <c r="M1096" s="80" t="s">
        <v>1</v>
      </c>
      <c r="N1096" s="73" t="str">
        <f t="shared" si="36"/>
        <v>742. Cuidado Continuo por una vida con bienestarLaboral5_RAFAEL_URIBE2_NOVIEMBRE_2025</v>
      </c>
      <c r="O1096" s="78">
        <v>367374</v>
      </c>
      <c r="P1096" s="78"/>
      <c r="Q1096" s="78"/>
      <c r="R1096" s="76">
        <v>0</v>
      </c>
      <c r="S1096" s="79">
        <v>0</v>
      </c>
    </row>
    <row r="1097" spans="2:19" ht="30" customHeight="1">
      <c r="B1097" s="77">
        <v>75</v>
      </c>
      <c r="C1097" s="77" t="s">
        <v>61</v>
      </c>
      <c r="D1097" s="77" t="s">
        <v>73</v>
      </c>
      <c r="E1097" s="73" t="str">
        <f t="shared" si="35"/>
        <v>752. Cuidado Continuo por una vida con bienestarLaboral</v>
      </c>
      <c r="F1097" s="77" t="s">
        <v>131</v>
      </c>
      <c r="G1097" s="77" t="s">
        <v>85</v>
      </c>
      <c r="H1097" s="77" t="s">
        <v>65</v>
      </c>
      <c r="I1097" s="73" t="s">
        <v>34</v>
      </c>
      <c r="J1097" s="77" t="s">
        <v>132</v>
      </c>
      <c r="K1097" s="77" t="s">
        <v>39</v>
      </c>
      <c r="L1097" s="77" t="s">
        <v>7</v>
      </c>
      <c r="M1097" s="80" t="s">
        <v>1</v>
      </c>
      <c r="N1097" s="73" t="str">
        <f t="shared" si="36"/>
        <v>752. Cuidado Continuo por una vida con bienestarLaboral5_RAFAEL_URIBE2_NOVIEMBRE_2025</v>
      </c>
      <c r="O1097" s="78">
        <v>210809</v>
      </c>
      <c r="P1097" s="78"/>
      <c r="Q1097" s="78"/>
      <c r="R1097" s="79">
        <v>23</v>
      </c>
      <c r="S1097" s="79">
        <v>4848607</v>
      </c>
    </row>
    <row r="1098" spans="2:19" ht="30" customHeight="1">
      <c r="B1098" s="77">
        <v>76</v>
      </c>
      <c r="C1098" s="77" t="s">
        <v>61</v>
      </c>
      <c r="D1098" s="77" t="s">
        <v>73</v>
      </c>
      <c r="E1098" s="73" t="str">
        <f t="shared" si="35"/>
        <v>762. Cuidado Continuo por una vida con bienestarLaboral</v>
      </c>
      <c r="F1098" s="77" t="s">
        <v>133</v>
      </c>
      <c r="G1098" s="77" t="s">
        <v>85</v>
      </c>
      <c r="H1098" s="77" t="s">
        <v>65</v>
      </c>
      <c r="I1098" s="73" t="s">
        <v>34</v>
      </c>
      <c r="J1098" s="77" t="s">
        <v>132</v>
      </c>
      <c r="K1098" s="77" t="s">
        <v>39</v>
      </c>
      <c r="L1098" s="77" t="s">
        <v>7</v>
      </c>
      <c r="M1098" s="80" t="s">
        <v>1</v>
      </c>
      <c r="N1098" s="73" t="str">
        <f t="shared" si="36"/>
        <v>762. Cuidado Continuo por una vida con bienestarLaboral5_RAFAEL_URIBE2_NOVIEMBRE_2025</v>
      </c>
      <c r="O1098" s="78">
        <v>55168</v>
      </c>
      <c r="P1098" s="78"/>
      <c r="Q1098" s="78"/>
      <c r="R1098" s="76">
        <v>0</v>
      </c>
      <c r="S1098" s="79">
        <v>0</v>
      </c>
    </row>
    <row r="1099" spans="2:19" ht="30" customHeight="1">
      <c r="B1099" s="77">
        <v>77</v>
      </c>
      <c r="C1099" s="77" t="s">
        <v>61</v>
      </c>
      <c r="D1099" s="77" t="s">
        <v>73</v>
      </c>
      <c r="E1099" s="73" t="str">
        <f t="shared" si="35"/>
        <v>772. Cuidado Continuo por una vida con bienestarLaboral</v>
      </c>
      <c r="F1099" s="77" t="s">
        <v>134</v>
      </c>
      <c r="G1099" s="77" t="s">
        <v>85</v>
      </c>
      <c r="H1099" s="77" t="s">
        <v>65</v>
      </c>
      <c r="I1099" s="73" t="s">
        <v>34</v>
      </c>
      <c r="J1099" s="77" t="s">
        <v>132</v>
      </c>
      <c r="K1099" s="77" t="s">
        <v>55</v>
      </c>
      <c r="L1099" s="77" t="s">
        <v>7</v>
      </c>
      <c r="M1099" s="80" t="s">
        <v>1</v>
      </c>
      <c r="N1099" s="73" t="str">
        <f t="shared" si="36"/>
        <v>772. Cuidado Continuo por una vida con bienestarLaboral5_RAFAEL_URIBE2_NOVIEMBRE_2025</v>
      </c>
      <c r="O1099" s="78">
        <v>91844</v>
      </c>
      <c r="P1099" s="78"/>
      <c r="Q1099" s="78"/>
      <c r="R1099" s="76">
        <v>0</v>
      </c>
      <c r="S1099" s="79">
        <v>0</v>
      </c>
    </row>
    <row r="1100" spans="2:19" ht="30" customHeight="1">
      <c r="B1100" s="77">
        <v>78</v>
      </c>
      <c r="C1100" s="77" t="s">
        <v>61</v>
      </c>
      <c r="D1100" s="77" t="s">
        <v>73</v>
      </c>
      <c r="E1100" s="73" t="str">
        <f t="shared" si="35"/>
        <v>782. Cuidado Continuo por una vida con bienestarLaboral</v>
      </c>
      <c r="F1100" s="77" t="s">
        <v>135</v>
      </c>
      <c r="G1100" s="77" t="s">
        <v>85</v>
      </c>
      <c r="H1100" s="77" t="s">
        <v>65</v>
      </c>
      <c r="I1100" s="73" t="s">
        <v>34</v>
      </c>
      <c r="J1100" s="77" t="s">
        <v>132</v>
      </c>
      <c r="K1100" s="77" t="s">
        <v>55</v>
      </c>
      <c r="L1100" s="77" t="s">
        <v>7</v>
      </c>
      <c r="M1100" s="80" t="s">
        <v>1</v>
      </c>
      <c r="N1100" s="73" t="str">
        <f t="shared" si="36"/>
        <v>782. Cuidado Continuo por una vida con bienestarLaboral5_RAFAEL_URIBE2_NOVIEMBRE_2025</v>
      </c>
      <c r="O1100" s="78">
        <v>121585</v>
      </c>
      <c r="P1100" s="78"/>
      <c r="Q1100" s="78"/>
      <c r="R1100" s="76">
        <v>0</v>
      </c>
      <c r="S1100" s="79">
        <v>0</v>
      </c>
    </row>
    <row r="1101" spans="2:19" ht="30" customHeight="1">
      <c r="B1101" s="77">
        <v>79</v>
      </c>
      <c r="C1101" s="77" t="s">
        <v>61</v>
      </c>
      <c r="D1101" s="77" t="s">
        <v>73</v>
      </c>
      <c r="E1101" s="73" t="str">
        <f t="shared" si="35"/>
        <v>792. Cuidado Continuo por una vida con bienestarLaboral</v>
      </c>
      <c r="F1101" s="77" t="s">
        <v>136</v>
      </c>
      <c r="G1101" s="77" t="s">
        <v>85</v>
      </c>
      <c r="H1101" s="77" t="s">
        <v>65</v>
      </c>
      <c r="I1101" s="73" t="s">
        <v>34</v>
      </c>
      <c r="J1101" s="77" t="s">
        <v>132</v>
      </c>
      <c r="K1101" s="77" t="s">
        <v>39</v>
      </c>
      <c r="L1101" s="77" t="s">
        <v>7</v>
      </c>
      <c r="M1101" s="80" t="s">
        <v>1</v>
      </c>
      <c r="N1101" s="73" t="str">
        <f t="shared" si="36"/>
        <v>792. Cuidado Continuo por una vida con bienestarLaboral5_RAFAEL_URIBE2_NOVIEMBRE_2025</v>
      </c>
      <c r="O1101" s="78">
        <v>125438</v>
      </c>
      <c r="P1101" s="78"/>
      <c r="Q1101" s="78"/>
      <c r="R1101" s="76">
        <v>0</v>
      </c>
      <c r="S1101" s="79">
        <v>0</v>
      </c>
    </row>
    <row r="1102" spans="2:19" ht="30" customHeight="1">
      <c r="B1102" s="77">
        <v>80</v>
      </c>
      <c r="C1102" s="77" t="s">
        <v>61</v>
      </c>
      <c r="D1102" s="77" t="s">
        <v>73</v>
      </c>
      <c r="E1102" s="73" t="str">
        <f t="shared" si="35"/>
        <v>802. Cuidado Continuo por una vida con bienestarLaboral</v>
      </c>
      <c r="F1102" s="77" t="s">
        <v>137</v>
      </c>
      <c r="G1102" s="77" t="s">
        <v>85</v>
      </c>
      <c r="H1102" s="77" t="s">
        <v>65</v>
      </c>
      <c r="I1102" s="73" t="s">
        <v>34</v>
      </c>
      <c r="J1102" s="77" t="s">
        <v>138</v>
      </c>
      <c r="K1102" s="77" t="s">
        <v>36</v>
      </c>
      <c r="L1102" s="77" t="s">
        <v>7</v>
      </c>
      <c r="M1102" s="80" t="s">
        <v>1</v>
      </c>
      <c r="N1102" s="73" t="str">
        <f t="shared" si="36"/>
        <v>802. Cuidado Continuo por una vida con bienestarLaboral5_RAFAEL_URIBE2_NOVIEMBRE_2025</v>
      </c>
      <c r="O1102" s="78">
        <v>53781</v>
      </c>
      <c r="P1102" s="78"/>
      <c r="Q1102" s="78"/>
      <c r="R1102" s="76">
        <v>0</v>
      </c>
      <c r="S1102" s="79">
        <v>0</v>
      </c>
    </row>
    <row r="1103" spans="2:19" ht="30" customHeight="1">
      <c r="B1103" s="77">
        <v>81</v>
      </c>
      <c r="C1103" s="77" t="s">
        <v>61</v>
      </c>
      <c r="D1103" s="77" t="s">
        <v>73</v>
      </c>
      <c r="E1103" s="73" t="str">
        <f t="shared" si="35"/>
        <v>812. Cuidado Continuo por una vida con bienestarLaboral</v>
      </c>
      <c r="F1103" s="77" t="s">
        <v>139</v>
      </c>
      <c r="G1103" s="77" t="s">
        <v>85</v>
      </c>
      <c r="H1103" s="77" t="s">
        <v>65</v>
      </c>
      <c r="I1103" s="73" t="s">
        <v>34</v>
      </c>
      <c r="J1103" s="77" t="s">
        <v>126</v>
      </c>
      <c r="K1103" s="77" t="s">
        <v>39</v>
      </c>
      <c r="L1103" s="77" t="s">
        <v>7</v>
      </c>
      <c r="M1103" s="80" t="s">
        <v>1</v>
      </c>
      <c r="N1103" s="73" t="str">
        <f t="shared" si="36"/>
        <v>812. Cuidado Continuo por una vida con bienestarLaboral5_RAFAEL_URIBE2_NOVIEMBRE_2025</v>
      </c>
      <c r="O1103" s="78">
        <v>82752</v>
      </c>
      <c r="P1103" s="78"/>
      <c r="Q1103" s="78"/>
      <c r="R1103" s="79">
        <v>26</v>
      </c>
      <c r="S1103" s="79">
        <v>2151552</v>
      </c>
    </row>
    <row r="1104" spans="2:19" ht="30" customHeight="1">
      <c r="B1104" s="77">
        <v>82</v>
      </c>
      <c r="C1104" s="77" t="s">
        <v>61</v>
      </c>
      <c r="D1104" s="77" t="s">
        <v>73</v>
      </c>
      <c r="E1104" s="73" t="str">
        <f t="shared" si="35"/>
        <v>822. Cuidado Continuo por una vida con bienestarLaboral</v>
      </c>
      <c r="F1104" s="77" t="s">
        <v>140</v>
      </c>
      <c r="G1104" s="77" t="s">
        <v>85</v>
      </c>
      <c r="H1104" s="77" t="s">
        <v>65</v>
      </c>
      <c r="I1104" s="73" t="s">
        <v>34</v>
      </c>
      <c r="J1104" s="77" t="s">
        <v>141</v>
      </c>
      <c r="K1104" s="77" t="s">
        <v>39</v>
      </c>
      <c r="L1104" s="77" t="s">
        <v>7</v>
      </c>
      <c r="M1104" s="80" t="s">
        <v>1</v>
      </c>
      <c r="N1104" s="73" t="str">
        <f t="shared" si="36"/>
        <v>822. Cuidado Continuo por una vida con bienestarLaboral5_RAFAEL_URIBE2_NOVIEMBRE_2025</v>
      </c>
      <c r="O1104" s="78">
        <v>281078</v>
      </c>
      <c r="P1104" s="78"/>
      <c r="Q1104" s="78"/>
      <c r="R1104" s="76">
        <v>0</v>
      </c>
      <c r="S1104" s="79">
        <v>0</v>
      </c>
    </row>
    <row r="1105" spans="2:19" ht="30" customHeight="1">
      <c r="B1105" s="77">
        <v>83</v>
      </c>
      <c r="C1105" s="77" t="s">
        <v>61</v>
      </c>
      <c r="D1105" s="77" t="s">
        <v>73</v>
      </c>
      <c r="E1105" s="73" t="str">
        <f t="shared" si="35"/>
        <v>832. Cuidado Continuo por una vida con bienestarLaboral</v>
      </c>
      <c r="F1105" s="77" t="s">
        <v>142</v>
      </c>
      <c r="G1105" s="77" t="s">
        <v>85</v>
      </c>
      <c r="H1105" s="77" t="s">
        <v>65</v>
      </c>
      <c r="I1105" s="73" t="s">
        <v>34</v>
      </c>
      <c r="J1105" s="77" t="s">
        <v>132</v>
      </c>
      <c r="K1105" s="77" t="s">
        <v>39</v>
      </c>
      <c r="L1105" s="77" t="s">
        <v>7</v>
      </c>
      <c r="M1105" s="80" t="s">
        <v>1</v>
      </c>
      <c r="N1105" s="73" t="str">
        <f t="shared" si="36"/>
        <v>832. Cuidado Continuo por una vida con bienestarLaboral5_RAFAEL_URIBE2_NOVIEMBRE_2025</v>
      </c>
      <c r="O1105" s="78">
        <v>70270</v>
      </c>
      <c r="P1105" s="78"/>
      <c r="Q1105" s="78"/>
      <c r="R1105" s="76">
        <v>0</v>
      </c>
      <c r="S1105" s="79">
        <v>0</v>
      </c>
    </row>
    <row r="1106" spans="2:19" ht="30" customHeight="1">
      <c r="B1106" s="77">
        <v>84</v>
      </c>
      <c r="C1106" s="77" t="s">
        <v>61</v>
      </c>
      <c r="D1106" s="77" t="s">
        <v>73</v>
      </c>
      <c r="E1106" s="73" t="str">
        <f t="shared" si="35"/>
        <v>842. Cuidado Continuo por una vida con bienestarLaboral</v>
      </c>
      <c r="F1106" s="77" t="s">
        <v>143</v>
      </c>
      <c r="G1106" s="77" t="s">
        <v>85</v>
      </c>
      <c r="H1106" s="77" t="s">
        <v>65</v>
      </c>
      <c r="I1106" s="73" t="s">
        <v>34</v>
      </c>
      <c r="J1106" s="77" t="s">
        <v>132</v>
      </c>
      <c r="K1106" s="77" t="s">
        <v>39</v>
      </c>
      <c r="L1106" s="77" t="s">
        <v>7</v>
      </c>
      <c r="M1106" s="80" t="s">
        <v>1</v>
      </c>
      <c r="N1106" s="73" t="str">
        <f t="shared" si="36"/>
        <v>842. Cuidado Continuo por una vida con bienestarLaboral5_RAFAEL_URIBE2_NOVIEMBRE_2025</v>
      </c>
      <c r="O1106" s="78">
        <v>105404</v>
      </c>
      <c r="P1106" s="78"/>
      <c r="Q1106" s="78"/>
      <c r="R1106" s="79">
        <v>26</v>
      </c>
      <c r="S1106" s="79">
        <v>2740504</v>
      </c>
    </row>
    <row r="1107" spans="2:19" ht="30" customHeight="1">
      <c r="B1107" s="77">
        <v>85</v>
      </c>
      <c r="C1107" s="77" t="s">
        <v>61</v>
      </c>
      <c r="D1107" s="77" t="s">
        <v>73</v>
      </c>
      <c r="E1107" s="73" t="str">
        <f t="shared" si="35"/>
        <v>852. Cuidado Continuo por una vida con bienestarLaboral</v>
      </c>
      <c r="F1107" s="77" t="s">
        <v>144</v>
      </c>
      <c r="G1107" s="77" t="s">
        <v>85</v>
      </c>
      <c r="H1107" s="77" t="s">
        <v>65</v>
      </c>
      <c r="I1107" s="73" t="s">
        <v>34</v>
      </c>
      <c r="J1107" s="77" t="s">
        <v>138</v>
      </c>
      <c r="K1107" s="77" t="s">
        <v>36</v>
      </c>
      <c r="L1107" s="77" t="s">
        <v>7</v>
      </c>
      <c r="M1107" s="80" t="s">
        <v>1</v>
      </c>
      <c r="N1107" s="73" t="str">
        <f t="shared" si="36"/>
        <v>852. Cuidado Continuo por una vida con bienestarLaboral5_RAFAEL_URIBE2_NOVIEMBRE_2025</v>
      </c>
      <c r="O1107" s="78">
        <v>35135</v>
      </c>
      <c r="P1107" s="78"/>
      <c r="Q1107" s="78"/>
      <c r="R1107" s="76">
        <v>0</v>
      </c>
      <c r="S1107" s="79">
        <v>0</v>
      </c>
    </row>
    <row r="1108" spans="2:19" ht="30" customHeight="1">
      <c r="B1108" s="77">
        <v>87</v>
      </c>
      <c r="C1108" s="77" t="s">
        <v>145</v>
      </c>
      <c r="D1108" s="77" t="s">
        <v>62</v>
      </c>
      <c r="E1108" s="73" t="str">
        <f t="shared" ref="E1108:E1171" si="37">B1108&amp;C1108&amp;D1108</f>
        <v>873. Cuidado Continuo por una vida con bienestar con enfoque diferencial étnicoComunitario</v>
      </c>
      <c r="F1108" s="77" t="s">
        <v>146</v>
      </c>
      <c r="G1108" s="77" t="s">
        <v>64</v>
      </c>
      <c r="H1108" s="77" t="s">
        <v>65</v>
      </c>
      <c r="I1108" s="73" t="s">
        <v>34</v>
      </c>
      <c r="J1108" s="77" t="s">
        <v>35</v>
      </c>
      <c r="K1108" s="77" t="s">
        <v>55</v>
      </c>
      <c r="L1108" s="77" t="s">
        <v>7</v>
      </c>
      <c r="M1108" s="80" t="s">
        <v>1</v>
      </c>
      <c r="N1108" s="73" t="str">
        <f t="shared" si="36"/>
        <v>873. Cuidado Continuo por una vida con bienestar con enfoque diferencial étnicoComunitario5_RAFAEL_URIBE2_NOVIEMBRE_2025</v>
      </c>
      <c r="O1108" s="78">
        <v>25814832</v>
      </c>
      <c r="P1108" s="78"/>
      <c r="Q1108" s="78"/>
      <c r="R1108" s="76">
        <v>0</v>
      </c>
      <c r="S1108" s="79">
        <v>0</v>
      </c>
    </row>
    <row r="1109" spans="2:19" ht="30" customHeight="1">
      <c r="B1109" s="77">
        <v>88</v>
      </c>
      <c r="C1109" s="77" t="s">
        <v>145</v>
      </c>
      <c r="D1109" s="77" t="s">
        <v>62</v>
      </c>
      <c r="E1109" s="73" t="str">
        <f t="shared" si="37"/>
        <v>883. Cuidado Continuo por una vida con bienestar con enfoque diferencial étnicoComunitario</v>
      </c>
      <c r="F1109" s="77" t="s">
        <v>147</v>
      </c>
      <c r="G1109" s="77" t="s">
        <v>64</v>
      </c>
      <c r="H1109" s="77" t="s">
        <v>65</v>
      </c>
      <c r="I1109" s="73" t="s">
        <v>34</v>
      </c>
      <c r="J1109" s="77" t="s">
        <v>35</v>
      </c>
      <c r="K1109" s="77" t="s">
        <v>55</v>
      </c>
      <c r="L1109" s="77" t="s">
        <v>7</v>
      </c>
      <c r="M1109" s="80" t="s">
        <v>1</v>
      </c>
      <c r="N1109" s="73" t="str">
        <f t="shared" si="36"/>
        <v>883. Cuidado Continuo por una vida con bienestar con enfoque diferencial étnicoComunitario5_RAFAEL_URIBE2_NOVIEMBRE_2025</v>
      </c>
      <c r="O1109" s="78">
        <v>19848080</v>
      </c>
      <c r="P1109" s="78"/>
      <c r="Q1109" s="78"/>
      <c r="R1109" s="76">
        <v>0</v>
      </c>
      <c r="S1109" s="79">
        <v>0</v>
      </c>
    </row>
    <row r="1110" spans="2:19" ht="30" customHeight="1">
      <c r="B1110" s="77">
        <v>89</v>
      </c>
      <c r="C1110" s="77" t="s">
        <v>145</v>
      </c>
      <c r="D1110" s="77" t="s">
        <v>62</v>
      </c>
      <c r="E1110" s="73" t="str">
        <f t="shared" si="37"/>
        <v>893. Cuidado Continuo por una vida con bienestar con enfoque diferencial étnicoComunitario</v>
      </c>
      <c r="F1110" s="77" t="s">
        <v>148</v>
      </c>
      <c r="G1110" s="77" t="s">
        <v>64</v>
      </c>
      <c r="H1110" s="77" t="s">
        <v>65</v>
      </c>
      <c r="I1110" s="73" t="s">
        <v>34</v>
      </c>
      <c r="J1110" s="77" t="s">
        <v>35</v>
      </c>
      <c r="K1110" s="77" t="s">
        <v>55</v>
      </c>
      <c r="L1110" s="77" t="s">
        <v>7</v>
      </c>
      <c r="M1110" s="80" t="s">
        <v>1</v>
      </c>
      <c r="N1110" s="73" t="str">
        <f t="shared" si="36"/>
        <v>893. Cuidado Continuo por una vida con bienestar con enfoque diferencial étnicoComunitario5_RAFAEL_URIBE2_NOVIEMBRE_2025</v>
      </c>
      <c r="O1110" s="78">
        <v>33729408</v>
      </c>
      <c r="P1110" s="78"/>
      <c r="Q1110" s="78"/>
      <c r="R1110" s="76">
        <v>0</v>
      </c>
      <c r="S1110" s="79">
        <v>0</v>
      </c>
    </row>
    <row r="1111" spans="2:19" ht="30" customHeight="1">
      <c r="B1111" s="77">
        <v>90</v>
      </c>
      <c r="C1111" s="77" t="s">
        <v>145</v>
      </c>
      <c r="D1111" s="77" t="s">
        <v>62</v>
      </c>
      <c r="E1111" s="73" t="str">
        <f t="shared" si="37"/>
        <v>903. Cuidado Continuo por una vida con bienestar con enfoque diferencial étnicoComunitario</v>
      </c>
      <c r="F1111" s="77" t="s">
        <v>149</v>
      </c>
      <c r="G1111" s="77" t="s">
        <v>64</v>
      </c>
      <c r="H1111" s="77" t="s">
        <v>65</v>
      </c>
      <c r="I1111" s="73" t="s">
        <v>34</v>
      </c>
      <c r="J1111" s="77" t="s">
        <v>35</v>
      </c>
      <c r="K1111" s="77" t="s">
        <v>55</v>
      </c>
      <c r="L1111" s="77" t="s">
        <v>7</v>
      </c>
      <c r="M1111" s="80" t="s">
        <v>1</v>
      </c>
      <c r="N1111" s="73" t="str">
        <f t="shared" si="36"/>
        <v>903. Cuidado Continuo por una vida con bienestar con enfoque diferencial étnicoComunitario5_RAFAEL_URIBE2_NOVIEMBRE_2025</v>
      </c>
      <c r="O1111" s="78">
        <v>11243136</v>
      </c>
      <c r="P1111" s="78"/>
      <c r="Q1111" s="78"/>
      <c r="R1111" s="76">
        <v>0</v>
      </c>
      <c r="S1111" s="79">
        <v>0</v>
      </c>
    </row>
    <row r="1112" spans="2:19" ht="30" customHeight="1">
      <c r="B1112" s="77">
        <v>91</v>
      </c>
      <c r="C1112" s="77" t="s">
        <v>145</v>
      </c>
      <c r="D1112" s="77" t="s">
        <v>62</v>
      </c>
      <c r="E1112" s="73" t="str">
        <f t="shared" si="37"/>
        <v>913. Cuidado Continuo por una vida con bienestar con enfoque diferencial étnicoComunitario</v>
      </c>
      <c r="F1112" s="77" t="s">
        <v>150</v>
      </c>
      <c r="G1112" s="77" t="s">
        <v>64</v>
      </c>
      <c r="H1112" s="77" t="s">
        <v>65</v>
      </c>
      <c r="I1112" s="73" t="s">
        <v>34</v>
      </c>
      <c r="J1112" s="77" t="s">
        <v>35</v>
      </c>
      <c r="K1112" s="77" t="s">
        <v>55</v>
      </c>
      <c r="L1112" s="77" t="s">
        <v>7</v>
      </c>
      <c r="M1112" s="80" t="s">
        <v>1</v>
      </c>
      <c r="N1112" s="73" t="str">
        <f t="shared" si="36"/>
        <v>913. Cuidado Continuo por una vida con bienestar con enfoque diferencial étnicoComunitario5_RAFAEL_URIBE2_NOVIEMBRE_2025</v>
      </c>
      <c r="O1112" s="78">
        <v>19305648</v>
      </c>
      <c r="P1112" s="78"/>
      <c r="Q1112" s="78"/>
      <c r="R1112" s="76">
        <v>0</v>
      </c>
      <c r="S1112" s="79">
        <v>0</v>
      </c>
    </row>
    <row r="1113" spans="2:19" ht="30" customHeight="1">
      <c r="B1113" s="77">
        <v>92</v>
      </c>
      <c r="C1113" s="77" t="s">
        <v>151</v>
      </c>
      <c r="D1113" s="77" t="s">
        <v>62</v>
      </c>
      <c r="E1113" s="73" t="str">
        <f t="shared" si="37"/>
        <v>924. Cuidado Continuo por una vida con bienestar con enfoque GéneroComunitario</v>
      </c>
      <c r="F1113" s="77" t="s">
        <v>152</v>
      </c>
      <c r="G1113" s="77" t="s">
        <v>64</v>
      </c>
      <c r="H1113" s="77" t="s">
        <v>65</v>
      </c>
      <c r="I1113" s="73" t="s">
        <v>34</v>
      </c>
      <c r="J1113" s="77" t="s">
        <v>66</v>
      </c>
      <c r="K1113" s="77" t="s">
        <v>39</v>
      </c>
      <c r="L1113" s="77" t="s">
        <v>7</v>
      </c>
      <c r="M1113" s="80" t="s">
        <v>1</v>
      </c>
      <c r="N1113" s="73" t="str">
        <f t="shared" si="36"/>
        <v>924. Cuidado Continuo por una vida con bienestar con enfoque GéneroComunitario5_RAFAEL_URIBE2_NOVIEMBRE_2025</v>
      </c>
      <c r="O1113" s="78">
        <v>372151</v>
      </c>
      <c r="P1113" s="78"/>
      <c r="Q1113" s="78"/>
      <c r="R1113" s="79">
        <v>15</v>
      </c>
      <c r="S1113" s="79">
        <v>5582265</v>
      </c>
    </row>
    <row r="1114" spans="2:19" ht="30" customHeight="1">
      <c r="B1114" s="77">
        <v>93</v>
      </c>
      <c r="C1114" s="77" t="s">
        <v>151</v>
      </c>
      <c r="D1114" s="77" t="s">
        <v>62</v>
      </c>
      <c r="E1114" s="73" t="str">
        <f t="shared" si="37"/>
        <v>934. Cuidado Continuo por una vida con bienestar con enfoque GéneroComunitario</v>
      </c>
      <c r="F1114" s="77" t="s">
        <v>153</v>
      </c>
      <c r="G1114" s="77" t="s">
        <v>85</v>
      </c>
      <c r="H1114" s="77" t="s">
        <v>65</v>
      </c>
      <c r="I1114" s="73" t="s">
        <v>34</v>
      </c>
      <c r="J1114" s="77" t="s">
        <v>66</v>
      </c>
      <c r="K1114" s="77" t="s">
        <v>39</v>
      </c>
      <c r="L1114" s="77" t="s">
        <v>7</v>
      </c>
      <c r="M1114" s="80" t="s">
        <v>1</v>
      </c>
      <c r="N1114" s="73" t="str">
        <f t="shared" si="36"/>
        <v>934. Cuidado Continuo por una vida con bienestar con enfoque GéneroComunitario5_RAFAEL_URIBE2_NOVIEMBRE_2025</v>
      </c>
      <c r="O1114" s="78">
        <v>372151</v>
      </c>
      <c r="P1114" s="78"/>
      <c r="Q1114" s="78"/>
      <c r="R1114" s="79">
        <v>5</v>
      </c>
      <c r="S1114" s="79">
        <v>1860755</v>
      </c>
    </row>
    <row r="1115" spans="2:19" ht="30" customHeight="1">
      <c r="B1115" s="77">
        <v>94</v>
      </c>
      <c r="C1115" s="77" t="s">
        <v>151</v>
      </c>
      <c r="D1115" s="77" t="s">
        <v>62</v>
      </c>
      <c r="E1115" s="73" t="str">
        <f t="shared" si="37"/>
        <v>944. Cuidado Continuo por una vida con bienestar con enfoque GéneroComunitario</v>
      </c>
      <c r="F1115" s="77" t="s">
        <v>154</v>
      </c>
      <c r="G1115" s="77" t="s">
        <v>64</v>
      </c>
      <c r="H1115" s="77" t="s">
        <v>65</v>
      </c>
      <c r="I1115" s="73" t="s">
        <v>34</v>
      </c>
      <c r="J1115" s="77" t="s">
        <v>66</v>
      </c>
      <c r="K1115" s="77" t="s">
        <v>39</v>
      </c>
      <c r="L1115" s="77" t="s">
        <v>7</v>
      </c>
      <c r="M1115" s="80" t="s">
        <v>1</v>
      </c>
      <c r="N1115" s="73" t="str">
        <f t="shared" si="36"/>
        <v>944. Cuidado Continuo por una vida con bienestar con enfoque GéneroComunitario5_RAFAEL_URIBE2_NOVIEMBRE_2025</v>
      </c>
      <c r="O1115" s="78">
        <v>372151</v>
      </c>
      <c r="P1115" s="78"/>
      <c r="Q1115" s="78"/>
      <c r="R1115" s="79">
        <v>2</v>
      </c>
      <c r="S1115" s="79">
        <v>744302</v>
      </c>
    </row>
    <row r="1116" spans="2:19" ht="30" customHeight="1">
      <c r="B1116" s="77">
        <v>95</v>
      </c>
      <c r="C1116" s="77" t="s">
        <v>151</v>
      </c>
      <c r="D1116" s="77" t="s">
        <v>62</v>
      </c>
      <c r="E1116" s="73" t="str">
        <f t="shared" si="37"/>
        <v>954. Cuidado Continuo por una vida con bienestar con enfoque GéneroComunitario</v>
      </c>
      <c r="F1116" s="77" t="s">
        <v>155</v>
      </c>
      <c r="G1116" s="77" t="s">
        <v>85</v>
      </c>
      <c r="H1116" s="77" t="s">
        <v>65</v>
      </c>
      <c r="I1116" s="73" t="s">
        <v>34</v>
      </c>
      <c r="J1116" s="77" t="s">
        <v>66</v>
      </c>
      <c r="K1116" s="77" t="s">
        <v>39</v>
      </c>
      <c r="L1116" s="77" t="s">
        <v>7</v>
      </c>
      <c r="M1116" s="80" t="s">
        <v>1</v>
      </c>
      <c r="N1116" s="73" t="str">
        <f t="shared" si="36"/>
        <v>954. Cuidado Continuo por una vida con bienestar con enfoque GéneroComunitario5_RAFAEL_URIBE2_NOVIEMBRE_2025</v>
      </c>
      <c r="O1116" s="78">
        <v>70270</v>
      </c>
      <c r="P1116" s="78"/>
      <c r="Q1116" s="78"/>
      <c r="R1116" s="79">
        <v>18</v>
      </c>
      <c r="S1116" s="79">
        <v>1264860</v>
      </c>
    </row>
    <row r="1117" spans="2:19" ht="30" customHeight="1">
      <c r="B1117" s="77">
        <v>96</v>
      </c>
      <c r="C1117" s="77" t="s">
        <v>151</v>
      </c>
      <c r="D1117" s="77" t="s">
        <v>62</v>
      </c>
      <c r="E1117" s="73" t="str">
        <f t="shared" si="37"/>
        <v>964. Cuidado Continuo por una vida con bienestar con enfoque GéneroComunitario</v>
      </c>
      <c r="F1117" s="77" t="s">
        <v>156</v>
      </c>
      <c r="G1117" s="77" t="s">
        <v>85</v>
      </c>
      <c r="H1117" s="77" t="s">
        <v>65</v>
      </c>
      <c r="I1117" s="73" t="s">
        <v>34</v>
      </c>
      <c r="J1117" s="77" t="s">
        <v>66</v>
      </c>
      <c r="K1117" s="77" t="s">
        <v>39</v>
      </c>
      <c r="L1117" s="77" t="s">
        <v>7</v>
      </c>
      <c r="M1117" s="80" t="s">
        <v>1</v>
      </c>
      <c r="N1117" s="73" t="str">
        <f t="shared" si="36"/>
        <v>964. Cuidado Continuo por una vida con bienestar con enfoque GéneroComunitario5_RAFAEL_URIBE2_NOVIEMBRE_2025</v>
      </c>
      <c r="O1117" s="78">
        <v>70270</v>
      </c>
      <c r="P1117" s="78"/>
      <c r="Q1117" s="78"/>
      <c r="R1117" s="79">
        <v>21</v>
      </c>
      <c r="S1117" s="79">
        <v>1475670</v>
      </c>
    </row>
    <row r="1118" spans="2:19" ht="30" customHeight="1">
      <c r="B1118" s="77">
        <v>97</v>
      </c>
      <c r="C1118" s="77" t="s">
        <v>151</v>
      </c>
      <c r="D1118" s="77" t="s">
        <v>62</v>
      </c>
      <c r="E1118" s="73" t="str">
        <f t="shared" si="37"/>
        <v>974. Cuidado Continuo por una vida con bienestar con enfoque GéneroComunitario</v>
      </c>
      <c r="F1118" s="77" t="s">
        <v>157</v>
      </c>
      <c r="G1118" s="77" t="s">
        <v>64</v>
      </c>
      <c r="H1118" s="77" t="s">
        <v>65</v>
      </c>
      <c r="I1118" s="73" t="s">
        <v>34</v>
      </c>
      <c r="J1118" s="77" t="s">
        <v>66</v>
      </c>
      <c r="K1118" s="77" t="s">
        <v>39</v>
      </c>
      <c r="L1118" s="77" t="s">
        <v>7</v>
      </c>
      <c r="M1118" s="80" t="s">
        <v>1</v>
      </c>
      <c r="N1118" s="73" t="str">
        <f t="shared" si="36"/>
        <v>974. Cuidado Continuo por una vida con bienestar con enfoque GéneroComunitario5_RAFAEL_URIBE2_NOVIEMBRE_2025</v>
      </c>
      <c r="O1118" s="78">
        <v>215123</v>
      </c>
      <c r="P1118" s="78"/>
      <c r="Q1118" s="78"/>
      <c r="R1118" s="79">
        <v>9</v>
      </c>
      <c r="S1118" s="79">
        <v>1936107</v>
      </c>
    </row>
    <row r="1119" spans="2:19" ht="30" customHeight="1">
      <c r="B1119" s="77">
        <v>98</v>
      </c>
      <c r="C1119" s="77" t="s">
        <v>151</v>
      </c>
      <c r="D1119" s="77" t="s">
        <v>62</v>
      </c>
      <c r="E1119" s="73" t="str">
        <f t="shared" si="37"/>
        <v>984. Cuidado Continuo por una vida con bienestar con enfoque GéneroComunitario</v>
      </c>
      <c r="F1119" s="77" t="s">
        <v>158</v>
      </c>
      <c r="G1119" s="77" t="s">
        <v>85</v>
      </c>
      <c r="H1119" s="77" t="s">
        <v>65</v>
      </c>
      <c r="I1119" s="73" t="s">
        <v>34</v>
      </c>
      <c r="J1119" s="77" t="s">
        <v>66</v>
      </c>
      <c r="K1119" s="77" t="s">
        <v>39</v>
      </c>
      <c r="L1119" s="77" t="s">
        <v>7</v>
      </c>
      <c r="M1119" s="80" t="s">
        <v>1</v>
      </c>
      <c r="N1119" s="73" t="str">
        <f t="shared" si="36"/>
        <v>984. Cuidado Continuo por una vida con bienestar con enfoque GéneroComunitario5_RAFAEL_URIBE2_NOVIEMBRE_2025</v>
      </c>
      <c r="O1119" s="78">
        <v>161342</v>
      </c>
      <c r="P1119" s="78"/>
      <c r="Q1119" s="78"/>
      <c r="R1119" s="79">
        <v>10</v>
      </c>
      <c r="S1119" s="79">
        <v>1613420</v>
      </c>
    </row>
    <row r="1120" spans="2:19" ht="30" customHeight="1">
      <c r="B1120" s="77">
        <v>99</v>
      </c>
      <c r="C1120" s="77" t="s">
        <v>151</v>
      </c>
      <c r="D1120" s="77" t="s">
        <v>62</v>
      </c>
      <c r="E1120" s="73" t="str">
        <f t="shared" si="37"/>
        <v>994. Cuidado Continuo por una vida con bienestar con enfoque GéneroComunitario</v>
      </c>
      <c r="F1120" s="77" t="s">
        <v>159</v>
      </c>
      <c r="G1120" s="77" t="s">
        <v>85</v>
      </c>
      <c r="H1120" s="77" t="s">
        <v>65</v>
      </c>
      <c r="I1120" s="73" t="s">
        <v>34</v>
      </c>
      <c r="J1120" s="77" t="s">
        <v>35</v>
      </c>
      <c r="K1120" s="77" t="s">
        <v>55</v>
      </c>
      <c r="L1120" s="77" t="s">
        <v>7</v>
      </c>
      <c r="M1120" s="80" t="s">
        <v>1</v>
      </c>
      <c r="N1120" s="73" t="str">
        <f t="shared" si="36"/>
        <v>994. Cuidado Continuo por una vida con bienestar con enfoque GéneroComunitario5_RAFAEL_URIBE2_NOVIEMBRE_2025</v>
      </c>
      <c r="O1120" s="78">
        <v>5621568</v>
      </c>
      <c r="P1120" s="78"/>
      <c r="Q1120" s="78"/>
      <c r="R1120" s="76">
        <v>0</v>
      </c>
      <c r="S1120" s="79">
        <v>0</v>
      </c>
    </row>
    <row r="1121" spans="2:19" ht="30" customHeight="1">
      <c r="B1121" s="77">
        <v>100</v>
      </c>
      <c r="C1121" s="77" t="s">
        <v>151</v>
      </c>
      <c r="D1121" s="77" t="s">
        <v>62</v>
      </c>
      <c r="E1121" s="73" t="str">
        <f t="shared" si="37"/>
        <v>1004. Cuidado Continuo por una vida con bienestar con enfoque GéneroComunitario</v>
      </c>
      <c r="F1121" s="77" t="s">
        <v>160</v>
      </c>
      <c r="G1121" s="77" t="s">
        <v>93</v>
      </c>
      <c r="H1121" s="77" t="s">
        <v>65</v>
      </c>
      <c r="I1121" s="73" t="s">
        <v>34</v>
      </c>
      <c r="J1121" s="77" t="s">
        <v>94</v>
      </c>
      <c r="K1121" s="77" t="s">
        <v>39</v>
      </c>
      <c r="L1121" s="77" t="s">
        <v>7</v>
      </c>
      <c r="M1121" s="80" t="s">
        <v>1</v>
      </c>
      <c r="N1121" s="73" t="str">
        <f t="shared" si="36"/>
        <v>1004. Cuidado Continuo por una vida con bienestar con enfoque GéneroComunitario5_RAFAEL_URIBE2_NOVIEMBRE_2025</v>
      </c>
      <c r="O1121" s="78">
        <v>199714</v>
      </c>
      <c r="P1121" s="78"/>
      <c r="Q1121" s="78"/>
      <c r="R1121" s="79">
        <v>7</v>
      </c>
      <c r="S1121" s="79">
        <v>1397998</v>
      </c>
    </row>
    <row r="1122" spans="2:19" ht="30" customHeight="1">
      <c r="B1122" s="77">
        <v>101</v>
      </c>
      <c r="C1122" s="77" t="s">
        <v>161</v>
      </c>
      <c r="D1122" s="77" t="s">
        <v>62</v>
      </c>
      <c r="E1122" s="73" t="str">
        <f t="shared" si="37"/>
        <v>1015. Cuidado Continuo por una vida con bienestar con enfoque Población para formas extremas de exclusión:Comunitario</v>
      </c>
      <c r="F1122" s="77" t="s">
        <v>162</v>
      </c>
      <c r="G1122" s="77" t="s">
        <v>64</v>
      </c>
      <c r="H1122" s="77" t="s">
        <v>65</v>
      </c>
      <c r="I1122" s="73" t="s">
        <v>34</v>
      </c>
      <c r="J1122" s="77" t="s">
        <v>66</v>
      </c>
      <c r="K1122" s="77" t="s">
        <v>55</v>
      </c>
      <c r="L1122" s="77" t="s">
        <v>7</v>
      </c>
      <c r="M1122" s="80" t="s">
        <v>1</v>
      </c>
      <c r="N1122" s="73" t="str">
        <f t="shared" si="36"/>
        <v>1015. Cuidado Continuo por una vida con bienestar con enfoque Población para formas extremas de exclusión:Comunitario5_RAFAEL_URIBE2_NOVIEMBRE_2025</v>
      </c>
      <c r="O1122" s="78">
        <v>322686</v>
      </c>
      <c r="P1122" s="78"/>
      <c r="Q1122" s="78"/>
      <c r="R1122" s="76">
        <v>0</v>
      </c>
      <c r="S1122" s="79">
        <v>0</v>
      </c>
    </row>
    <row r="1123" spans="2:19" ht="30" customHeight="1">
      <c r="B1123" s="77">
        <v>102</v>
      </c>
      <c r="C1123" s="77" t="s">
        <v>161</v>
      </c>
      <c r="D1123" s="77" t="s">
        <v>62</v>
      </c>
      <c r="E1123" s="73" t="str">
        <f t="shared" si="37"/>
        <v>1025. Cuidado Continuo por una vida con bienestar con enfoque Población para formas extremas de exclusión:Comunitario</v>
      </c>
      <c r="F1123" s="77" t="s">
        <v>163</v>
      </c>
      <c r="G1123" s="77" t="s">
        <v>85</v>
      </c>
      <c r="H1123" s="77" t="s">
        <v>65</v>
      </c>
      <c r="I1123" s="73" t="s">
        <v>34</v>
      </c>
      <c r="J1123" s="77" t="s">
        <v>66</v>
      </c>
      <c r="K1123" s="77" t="s">
        <v>55</v>
      </c>
      <c r="L1123" s="77" t="s">
        <v>7</v>
      </c>
      <c r="M1123" s="80" t="s">
        <v>1</v>
      </c>
      <c r="N1123" s="73" t="str">
        <f t="shared" si="36"/>
        <v>1025. Cuidado Continuo por una vida con bienestar con enfoque Población para formas extremas de exclusión:Comunitario5_RAFAEL_URIBE2_NOVIEMBRE_2025</v>
      </c>
      <c r="O1123" s="78">
        <v>322686</v>
      </c>
      <c r="P1123" s="78"/>
      <c r="Q1123" s="78"/>
      <c r="R1123" s="76">
        <v>0</v>
      </c>
      <c r="S1123" s="79">
        <v>0</v>
      </c>
    </row>
    <row r="1124" spans="2:19" ht="30" customHeight="1">
      <c r="B1124" s="77">
        <v>103</v>
      </c>
      <c r="C1124" s="77" t="s">
        <v>161</v>
      </c>
      <c r="D1124" s="77" t="s">
        <v>62</v>
      </c>
      <c r="E1124" s="73" t="str">
        <f t="shared" si="37"/>
        <v>1035. Cuidado Continuo por una vida con bienestar con enfoque Población para formas extremas de exclusión:Comunitario</v>
      </c>
      <c r="F1124" s="77" t="s">
        <v>164</v>
      </c>
      <c r="G1124" s="77" t="s">
        <v>93</v>
      </c>
      <c r="H1124" s="77" t="s">
        <v>65</v>
      </c>
      <c r="I1124" s="73" t="s">
        <v>34</v>
      </c>
      <c r="J1124" s="77" t="s">
        <v>66</v>
      </c>
      <c r="K1124" s="77" t="s">
        <v>55</v>
      </c>
      <c r="L1124" s="77" t="s">
        <v>7</v>
      </c>
      <c r="M1124" s="80" t="s">
        <v>1</v>
      </c>
      <c r="N1124" s="73" t="str">
        <f t="shared" si="36"/>
        <v>1035. Cuidado Continuo por una vida con bienestar con enfoque Población para formas extremas de exclusión:Comunitario5_RAFAEL_URIBE2_NOVIEMBRE_2025</v>
      </c>
      <c r="O1124" s="78">
        <v>53781</v>
      </c>
      <c r="P1124" s="78"/>
      <c r="Q1124" s="78"/>
      <c r="R1124" s="76">
        <v>0</v>
      </c>
      <c r="S1124" s="79">
        <v>0</v>
      </c>
    </row>
    <row r="1125" spans="2:19" ht="30" customHeight="1">
      <c r="B1125" s="77">
        <v>104</v>
      </c>
      <c r="C1125" s="77" t="s">
        <v>161</v>
      </c>
      <c r="D1125" s="77" t="s">
        <v>62</v>
      </c>
      <c r="E1125" s="73" t="str">
        <f t="shared" si="37"/>
        <v>1045. Cuidado Continuo por una vida con bienestar con enfoque Población para formas extremas de exclusión:Comunitario</v>
      </c>
      <c r="F1125" s="77" t="s">
        <v>165</v>
      </c>
      <c r="G1125" s="77" t="s">
        <v>64</v>
      </c>
      <c r="H1125" s="77" t="s">
        <v>65</v>
      </c>
      <c r="I1125" s="73" t="s">
        <v>34</v>
      </c>
      <c r="J1125" s="77" t="s">
        <v>66</v>
      </c>
      <c r="K1125" s="77" t="s">
        <v>55</v>
      </c>
      <c r="L1125" s="77" t="s">
        <v>7</v>
      </c>
      <c r="M1125" s="80" t="s">
        <v>1</v>
      </c>
      <c r="N1125" s="73" t="str">
        <f t="shared" si="36"/>
        <v>1045. Cuidado Continuo por una vida con bienestar con enfoque Población para formas extremas de exclusión:Comunitario5_RAFAEL_URIBE2_NOVIEMBRE_2025</v>
      </c>
      <c r="O1125" s="78">
        <v>210809</v>
      </c>
      <c r="P1125" s="78"/>
      <c r="Q1125" s="78"/>
      <c r="R1125" s="76">
        <v>0</v>
      </c>
      <c r="S1125" s="79">
        <v>0</v>
      </c>
    </row>
    <row r="1126" spans="2:19" ht="30" customHeight="1">
      <c r="B1126" s="77">
        <v>105</v>
      </c>
      <c r="C1126" s="77" t="s">
        <v>161</v>
      </c>
      <c r="D1126" s="77" t="s">
        <v>62</v>
      </c>
      <c r="E1126" s="73" t="str">
        <f t="shared" si="37"/>
        <v>1055. Cuidado Continuo por una vida con bienestar con enfoque Población para formas extremas de exclusión:Comunitario</v>
      </c>
      <c r="F1126" s="77" t="s">
        <v>166</v>
      </c>
      <c r="G1126" s="77" t="s">
        <v>93</v>
      </c>
      <c r="H1126" s="77" t="s">
        <v>65</v>
      </c>
      <c r="I1126" s="73" t="s">
        <v>34</v>
      </c>
      <c r="J1126" s="77" t="s">
        <v>94</v>
      </c>
      <c r="K1126" s="77" t="s">
        <v>55</v>
      </c>
      <c r="L1126" s="77" t="s">
        <v>7</v>
      </c>
      <c r="M1126" s="80" t="s">
        <v>1</v>
      </c>
      <c r="N1126" s="73" t="str">
        <f t="shared" si="36"/>
        <v>1055. Cuidado Continuo por una vida con bienestar con enfoque Población para formas extremas de exclusión:Comunitario5_RAFAEL_URIBE2_NOVIEMBRE_2025</v>
      </c>
      <c r="O1126" s="78">
        <v>281078</v>
      </c>
      <c r="P1126" s="78"/>
      <c r="Q1126" s="78"/>
      <c r="R1126" s="76">
        <v>0</v>
      </c>
      <c r="S1126" s="79">
        <v>0</v>
      </c>
    </row>
    <row r="1127" spans="2:19" ht="30" customHeight="1">
      <c r="B1127" s="77">
        <v>106</v>
      </c>
      <c r="C1127" s="77" t="s">
        <v>161</v>
      </c>
      <c r="D1127" s="77" t="s">
        <v>62</v>
      </c>
      <c r="E1127" s="73" t="str">
        <f t="shared" si="37"/>
        <v>1065. Cuidado Continuo por una vida con bienestar con enfoque Población para formas extremas de exclusión:Comunitario</v>
      </c>
      <c r="F1127" s="77" t="s">
        <v>167</v>
      </c>
      <c r="G1127" s="77" t="s">
        <v>64</v>
      </c>
      <c r="H1127" s="77" t="s">
        <v>65</v>
      </c>
      <c r="I1127" s="73" t="s">
        <v>34</v>
      </c>
      <c r="J1127" s="77" t="s">
        <v>66</v>
      </c>
      <c r="K1127" s="77" t="s">
        <v>39</v>
      </c>
      <c r="L1127" s="77" t="s">
        <v>7</v>
      </c>
      <c r="M1127" s="80" t="s">
        <v>1</v>
      </c>
      <c r="N1127" s="73" t="str">
        <f t="shared" si="36"/>
        <v>1065. Cuidado Continuo por una vida con bienestar con enfoque Población para formas extremas de exclusión:Comunitario5_RAFAEL_URIBE2_NOVIEMBRE_2025</v>
      </c>
      <c r="O1127" s="78">
        <v>210809</v>
      </c>
      <c r="P1127" s="78"/>
      <c r="Q1127" s="78"/>
      <c r="R1127" s="79">
        <v>16</v>
      </c>
      <c r="S1127" s="79">
        <v>3372944</v>
      </c>
    </row>
    <row r="1128" spans="2:19" ht="30" customHeight="1">
      <c r="B1128" s="77">
        <v>107</v>
      </c>
      <c r="C1128" s="77" t="s">
        <v>161</v>
      </c>
      <c r="D1128" s="77" t="s">
        <v>62</v>
      </c>
      <c r="E1128" s="73" t="str">
        <f t="shared" si="37"/>
        <v>1075. Cuidado Continuo por una vida con bienestar con enfoque Población para formas extremas de exclusión:Comunitario</v>
      </c>
      <c r="F1128" s="77" t="s">
        <v>168</v>
      </c>
      <c r="G1128" s="77" t="s">
        <v>85</v>
      </c>
      <c r="H1128" s="77" t="s">
        <v>65</v>
      </c>
      <c r="I1128" s="73" t="s">
        <v>34</v>
      </c>
      <c r="J1128" s="77" t="s">
        <v>66</v>
      </c>
      <c r="K1128" s="77" t="s">
        <v>39</v>
      </c>
      <c r="L1128" s="77" t="s">
        <v>7</v>
      </c>
      <c r="M1128" s="80" t="s">
        <v>1</v>
      </c>
      <c r="N1128" s="73" t="str">
        <f t="shared" si="36"/>
        <v>1075. Cuidado Continuo por una vida con bienestar con enfoque Población para formas extremas de exclusión:Comunitario5_RAFAEL_URIBE2_NOVIEMBRE_2025</v>
      </c>
      <c r="O1128" s="78">
        <v>55938</v>
      </c>
      <c r="P1128" s="78"/>
      <c r="Q1128" s="78"/>
      <c r="R1128" s="79">
        <v>18</v>
      </c>
      <c r="S1128" s="79">
        <v>1006884</v>
      </c>
    </row>
    <row r="1129" spans="2:19" ht="30" customHeight="1">
      <c r="B1129" s="77">
        <v>108</v>
      </c>
      <c r="C1129" s="77" t="s">
        <v>161</v>
      </c>
      <c r="D1129" s="77" t="s">
        <v>62</v>
      </c>
      <c r="E1129" s="73" t="str">
        <f t="shared" si="37"/>
        <v>1085. Cuidado Continuo por una vida con bienestar con enfoque Población para formas extremas de exclusión:Comunitario</v>
      </c>
      <c r="F1129" s="77" t="s">
        <v>169</v>
      </c>
      <c r="G1129" s="77" t="s">
        <v>85</v>
      </c>
      <c r="H1129" s="77" t="s">
        <v>65</v>
      </c>
      <c r="I1129" s="73" t="s">
        <v>34</v>
      </c>
      <c r="J1129" s="77" t="s">
        <v>66</v>
      </c>
      <c r="K1129" s="77" t="s">
        <v>39</v>
      </c>
      <c r="L1129" s="77" t="s">
        <v>7</v>
      </c>
      <c r="M1129" s="80" t="s">
        <v>1</v>
      </c>
      <c r="N1129" s="73" t="str">
        <f t="shared" si="36"/>
        <v>1085. Cuidado Continuo por una vida con bienestar con enfoque Población para formas extremas de exclusión:Comunitario5_RAFAEL_URIBE2_NOVIEMBRE_2025</v>
      </c>
      <c r="O1129" s="78">
        <v>210809</v>
      </c>
      <c r="P1129" s="78"/>
      <c r="Q1129" s="78"/>
      <c r="R1129" s="79">
        <v>16</v>
      </c>
      <c r="S1129" s="79">
        <v>3372944</v>
      </c>
    </row>
    <row r="1130" spans="2:19" ht="30" customHeight="1">
      <c r="B1130" s="77">
        <v>109</v>
      </c>
      <c r="C1130" s="77" t="s">
        <v>161</v>
      </c>
      <c r="D1130" s="77" t="s">
        <v>62</v>
      </c>
      <c r="E1130" s="73" t="str">
        <f t="shared" si="37"/>
        <v>1095. Cuidado Continuo por una vida con bienestar con enfoque Población para formas extremas de exclusión:Comunitario</v>
      </c>
      <c r="F1130" s="77" t="s">
        <v>170</v>
      </c>
      <c r="G1130" s="77" t="s">
        <v>93</v>
      </c>
      <c r="H1130" s="77" t="s">
        <v>65</v>
      </c>
      <c r="I1130" s="73" t="s">
        <v>34</v>
      </c>
      <c r="J1130" s="77" t="s">
        <v>94</v>
      </c>
      <c r="K1130" s="77" t="s">
        <v>39</v>
      </c>
      <c r="L1130" s="77" t="s">
        <v>7</v>
      </c>
      <c r="M1130" s="80" t="s">
        <v>1</v>
      </c>
      <c r="N1130" s="73" t="str">
        <f t="shared" si="36"/>
        <v>1095. Cuidado Continuo por una vida con bienestar con enfoque Población para formas extremas de exclusión:Comunitario5_RAFAEL_URIBE2_NOVIEMBRE_2025</v>
      </c>
      <c r="O1130" s="78">
        <v>199714</v>
      </c>
      <c r="P1130" s="78"/>
      <c r="Q1130" s="78"/>
      <c r="R1130" s="79">
        <v>3</v>
      </c>
      <c r="S1130" s="79">
        <v>599142</v>
      </c>
    </row>
    <row r="1131" spans="2:19" ht="30" customHeight="1">
      <c r="B1131" s="77">
        <v>110</v>
      </c>
      <c r="C1131" s="77" t="s">
        <v>161</v>
      </c>
      <c r="D1131" s="77" t="s">
        <v>73</v>
      </c>
      <c r="E1131" s="73" t="str">
        <f t="shared" si="37"/>
        <v>1105. Cuidado Continuo por una vida con bienestar con enfoque Población para formas extremas de exclusión:Laboral</v>
      </c>
      <c r="F1131" s="77" t="s">
        <v>171</v>
      </c>
      <c r="G1131" s="77" t="s">
        <v>64</v>
      </c>
      <c r="H1131" s="77" t="s">
        <v>65</v>
      </c>
      <c r="I1131" s="73" t="s">
        <v>34</v>
      </c>
      <c r="J1131" s="77" t="s">
        <v>66</v>
      </c>
      <c r="K1131" s="77" t="s">
        <v>39</v>
      </c>
      <c r="L1131" s="77" t="s">
        <v>7</v>
      </c>
      <c r="M1131" s="80" t="s">
        <v>1</v>
      </c>
      <c r="N1131" s="73" t="str">
        <f t="shared" si="36"/>
        <v>1105. Cuidado Continuo por una vida con bienestar con enfoque Población para formas extremas de exclusión:Laboral5_RAFAEL_URIBE2_NOVIEMBRE_2025</v>
      </c>
      <c r="O1131" s="78">
        <v>316213</v>
      </c>
      <c r="P1131" s="78"/>
      <c r="Q1131" s="78"/>
      <c r="R1131" s="76">
        <v>0</v>
      </c>
      <c r="S1131" s="79">
        <v>0</v>
      </c>
    </row>
    <row r="1132" spans="2:19" ht="30" customHeight="1">
      <c r="B1132" s="77">
        <v>111</v>
      </c>
      <c r="C1132" s="77" t="s">
        <v>161</v>
      </c>
      <c r="D1132" s="77" t="s">
        <v>73</v>
      </c>
      <c r="E1132" s="73" t="str">
        <f t="shared" si="37"/>
        <v>1115. Cuidado Continuo por una vida con bienestar con enfoque Población para formas extremas de exclusión:Laboral</v>
      </c>
      <c r="F1132" s="77" t="s">
        <v>172</v>
      </c>
      <c r="G1132" s="77" t="s">
        <v>85</v>
      </c>
      <c r="H1132" s="77" t="s">
        <v>65</v>
      </c>
      <c r="I1132" s="73" t="s">
        <v>34</v>
      </c>
      <c r="J1132" s="77" t="s">
        <v>173</v>
      </c>
      <c r="K1132" s="77" t="s">
        <v>39</v>
      </c>
      <c r="L1132" s="77" t="s">
        <v>7</v>
      </c>
      <c r="M1132" s="80" t="s">
        <v>1</v>
      </c>
      <c r="N1132" s="73" t="str">
        <f t="shared" si="36"/>
        <v>1115. Cuidado Continuo por una vida con bienestar con enfoque Población para formas extremas de exclusión:Laboral5_RAFAEL_URIBE2_NOVIEMBRE_2025</v>
      </c>
      <c r="O1132" s="78">
        <v>421618</v>
      </c>
      <c r="P1132" s="78"/>
      <c r="Q1132" s="78"/>
      <c r="R1132" s="76">
        <v>0</v>
      </c>
      <c r="S1132" s="79">
        <v>0</v>
      </c>
    </row>
    <row r="1133" spans="2:19" ht="30" customHeight="1">
      <c r="B1133" s="77">
        <v>112</v>
      </c>
      <c r="C1133" s="77" t="s">
        <v>161</v>
      </c>
      <c r="D1133" s="77" t="s">
        <v>73</v>
      </c>
      <c r="E1133" s="73" t="str">
        <f t="shared" si="37"/>
        <v>1125. Cuidado Continuo por una vida con bienestar con enfoque Población para formas extremas de exclusión:Laboral</v>
      </c>
      <c r="F1133" s="77" t="s">
        <v>174</v>
      </c>
      <c r="G1133" s="77" t="s">
        <v>64</v>
      </c>
      <c r="H1133" s="77" t="s">
        <v>65</v>
      </c>
      <c r="I1133" s="73" t="s">
        <v>34</v>
      </c>
      <c r="J1133" s="77" t="s">
        <v>66</v>
      </c>
      <c r="K1133" s="77" t="s">
        <v>39</v>
      </c>
      <c r="L1133" s="77" t="s">
        <v>7</v>
      </c>
      <c r="M1133" s="80" t="s">
        <v>1</v>
      </c>
      <c r="N1133" s="73" t="str">
        <f t="shared" si="36"/>
        <v>1125. Cuidado Continuo por una vida con bienestar con enfoque Población para formas extremas de exclusión:Laboral5_RAFAEL_URIBE2_NOVIEMBRE_2025</v>
      </c>
      <c r="O1133" s="78">
        <v>140539</v>
      </c>
      <c r="P1133" s="78"/>
      <c r="Q1133" s="78"/>
      <c r="R1133" s="79">
        <v>3</v>
      </c>
      <c r="S1133" s="79">
        <v>421617</v>
      </c>
    </row>
    <row r="1134" spans="2:19" ht="30" customHeight="1">
      <c r="B1134" s="77">
        <v>113</v>
      </c>
      <c r="C1134" s="77" t="s">
        <v>161</v>
      </c>
      <c r="D1134" s="77" t="s">
        <v>73</v>
      </c>
      <c r="E1134" s="73" t="str">
        <f t="shared" si="37"/>
        <v>1135. Cuidado Continuo por una vida con bienestar con enfoque Población para formas extremas de exclusión:Laboral</v>
      </c>
      <c r="F1134" s="77" t="s">
        <v>175</v>
      </c>
      <c r="G1134" s="77" t="s">
        <v>85</v>
      </c>
      <c r="H1134" s="77" t="s">
        <v>65</v>
      </c>
      <c r="I1134" s="73" t="s">
        <v>34</v>
      </c>
      <c r="J1134" s="77" t="s">
        <v>132</v>
      </c>
      <c r="K1134" s="77" t="s">
        <v>39</v>
      </c>
      <c r="L1134" s="77" t="s">
        <v>7</v>
      </c>
      <c r="M1134" s="80" t="s">
        <v>1</v>
      </c>
      <c r="N1134" s="73" t="str">
        <f t="shared" si="36"/>
        <v>1135. Cuidado Continuo por una vida con bienestar con enfoque Población para formas extremas de exclusión:Laboral5_RAFAEL_URIBE2_NOVIEMBRE_2025</v>
      </c>
      <c r="O1134" s="78">
        <v>70270</v>
      </c>
      <c r="P1134" s="78"/>
      <c r="Q1134" s="78"/>
      <c r="R1134" s="76">
        <v>0</v>
      </c>
      <c r="S1134" s="79">
        <v>0</v>
      </c>
    </row>
    <row r="1135" spans="2:19" ht="30" customHeight="1">
      <c r="B1135" s="77">
        <v>114</v>
      </c>
      <c r="C1135" s="77" t="s">
        <v>161</v>
      </c>
      <c r="D1135" s="77" t="s">
        <v>73</v>
      </c>
      <c r="E1135" s="73" t="str">
        <f t="shared" si="37"/>
        <v>1145. Cuidado Continuo por una vida con bienestar con enfoque Población para formas extremas de exclusión:Laboral</v>
      </c>
      <c r="F1135" s="77" t="s">
        <v>176</v>
      </c>
      <c r="G1135" s="77" t="s">
        <v>93</v>
      </c>
      <c r="H1135" s="77" t="s">
        <v>65</v>
      </c>
      <c r="I1135" s="73" t="s">
        <v>34</v>
      </c>
      <c r="J1135" s="77" t="s">
        <v>177</v>
      </c>
      <c r="K1135" s="77" t="s">
        <v>39</v>
      </c>
      <c r="L1135" s="77" t="s">
        <v>7</v>
      </c>
      <c r="M1135" s="80" t="s">
        <v>1</v>
      </c>
      <c r="N1135" s="73" t="str">
        <f t="shared" si="36"/>
        <v>1145. Cuidado Continuo por una vida con bienestar con enfoque Población para formas extremas de exclusión:Laboral5_RAFAEL_URIBE2_NOVIEMBRE_2025</v>
      </c>
      <c r="O1135" s="78">
        <v>19971</v>
      </c>
      <c r="P1135" s="78"/>
      <c r="Q1135" s="78"/>
      <c r="R1135" s="76">
        <v>0</v>
      </c>
      <c r="S1135" s="79">
        <v>0</v>
      </c>
    </row>
    <row r="1136" spans="2:19" ht="30" customHeight="1">
      <c r="B1136" s="77">
        <v>115</v>
      </c>
      <c r="C1136" s="77" t="s">
        <v>161</v>
      </c>
      <c r="D1136" s="77" t="s">
        <v>73</v>
      </c>
      <c r="E1136" s="73" t="str">
        <f t="shared" si="37"/>
        <v>1155. Cuidado Continuo por una vida con bienestar con enfoque Población para formas extremas de exclusión:Laboral</v>
      </c>
      <c r="F1136" s="77" t="s">
        <v>178</v>
      </c>
      <c r="G1136" s="77" t="s">
        <v>85</v>
      </c>
      <c r="H1136" s="77" t="s">
        <v>65</v>
      </c>
      <c r="I1136" s="73" t="s">
        <v>34</v>
      </c>
      <c r="J1136" s="77" t="s">
        <v>179</v>
      </c>
      <c r="K1136" s="77" t="s">
        <v>39</v>
      </c>
      <c r="L1136" s="77" t="s">
        <v>7</v>
      </c>
      <c r="M1136" s="80" t="s">
        <v>1</v>
      </c>
      <c r="N1136" s="73" t="str">
        <f t="shared" si="36"/>
        <v>1155. Cuidado Continuo por una vida con bienestar con enfoque Población para formas extremas de exclusión:Laboral5_RAFAEL_URIBE2_NOVIEMBRE_2025</v>
      </c>
      <c r="O1136" s="78">
        <v>70270</v>
      </c>
      <c r="P1136" s="78"/>
      <c r="Q1136" s="78"/>
      <c r="R1136" s="76">
        <v>0</v>
      </c>
      <c r="S1136" s="79">
        <v>0</v>
      </c>
    </row>
    <row r="1137" spans="2:19" ht="30" customHeight="1">
      <c r="B1137" s="77">
        <v>116</v>
      </c>
      <c r="C1137" s="77" t="s">
        <v>180</v>
      </c>
      <c r="D1137" s="77" t="s">
        <v>67</v>
      </c>
      <c r="E1137" s="73" t="str">
        <f t="shared" si="37"/>
        <v xml:space="preserve">1166. Cuidado Continuo por una vida con bienestar para la población migrante internacional de BogotáEducativo </v>
      </c>
      <c r="F1137" s="77" t="s">
        <v>181</v>
      </c>
      <c r="G1137" s="77" t="s">
        <v>64</v>
      </c>
      <c r="H1137" s="77" t="s">
        <v>65</v>
      </c>
      <c r="I1137" s="73" t="s">
        <v>34</v>
      </c>
      <c r="J1137" s="77" t="s">
        <v>66</v>
      </c>
      <c r="K1137" s="77" t="s">
        <v>39</v>
      </c>
      <c r="L1137" s="77" t="s">
        <v>7</v>
      </c>
      <c r="M1137" s="80" t="s">
        <v>1</v>
      </c>
      <c r="N1137" s="73" t="str">
        <f t="shared" si="36"/>
        <v>1166. Cuidado Continuo por una vida con bienestar para la población migrante internacional de BogotáEducativo 5_RAFAEL_URIBE2_NOVIEMBRE_2025</v>
      </c>
      <c r="O1137" s="78">
        <v>105404</v>
      </c>
      <c r="P1137" s="78"/>
      <c r="Q1137" s="78"/>
      <c r="R1137" s="76">
        <v>0</v>
      </c>
      <c r="S1137" s="79">
        <v>0</v>
      </c>
    </row>
    <row r="1138" spans="2:19" ht="30" customHeight="1">
      <c r="B1138" s="77">
        <v>117</v>
      </c>
      <c r="C1138" s="77" t="s">
        <v>182</v>
      </c>
      <c r="D1138" s="77" t="s">
        <v>67</v>
      </c>
      <c r="E1138" s="73" t="str">
        <f t="shared" si="37"/>
        <v xml:space="preserve">1177. Cuidado Continuo por una vida con bienestar para la población con discapacidadEducativo </v>
      </c>
      <c r="F1138" s="77" t="s">
        <v>183</v>
      </c>
      <c r="G1138" s="77" t="s">
        <v>64</v>
      </c>
      <c r="H1138" s="77" t="s">
        <v>65</v>
      </c>
      <c r="I1138" s="73" t="s">
        <v>34</v>
      </c>
      <c r="J1138" s="77" t="s">
        <v>66</v>
      </c>
      <c r="K1138" s="77" t="s">
        <v>39</v>
      </c>
      <c r="L1138" s="77" t="s">
        <v>7</v>
      </c>
      <c r="M1138" s="80" t="s">
        <v>1</v>
      </c>
      <c r="N1138" s="73" t="str">
        <f t="shared" si="36"/>
        <v>1177. Cuidado Continuo por una vida con bienestar para la población con discapacidadEducativo 5_RAFAEL_URIBE2_NOVIEMBRE_2025</v>
      </c>
      <c r="O1138" s="78">
        <v>161342</v>
      </c>
      <c r="P1138" s="78"/>
      <c r="Q1138" s="78"/>
      <c r="R1138" s="79">
        <v>12</v>
      </c>
      <c r="S1138" s="79">
        <v>1936104</v>
      </c>
    </row>
    <row r="1139" spans="2:19" ht="30" customHeight="1">
      <c r="B1139" s="77">
        <v>117</v>
      </c>
      <c r="C1139" s="77" t="s">
        <v>182</v>
      </c>
      <c r="D1139" s="77" t="s">
        <v>73</v>
      </c>
      <c r="E1139" s="73" t="str">
        <f t="shared" si="37"/>
        <v>1177. Cuidado Continuo por una vida con bienestar para la población con discapacidadLaboral</v>
      </c>
      <c r="F1139" s="77" t="s">
        <v>183</v>
      </c>
      <c r="G1139" s="77" t="s">
        <v>64</v>
      </c>
      <c r="H1139" s="77" t="s">
        <v>65</v>
      </c>
      <c r="I1139" s="73" t="s">
        <v>34</v>
      </c>
      <c r="J1139" s="77" t="s">
        <v>66</v>
      </c>
      <c r="K1139" s="77" t="s">
        <v>36</v>
      </c>
      <c r="L1139" s="77" t="s">
        <v>7</v>
      </c>
      <c r="M1139" s="80" t="s">
        <v>1</v>
      </c>
      <c r="N1139" s="73" t="str">
        <f t="shared" si="36"/>
        <v>1177. Cuidado Continuo por una vida con bienestar para la población con discapacidadLaboral5_RAFAEL_URIBE2_NOVIEMBRE_2025</v>
      </c>
      <c r="O1139" s="78">
        <v>161342</v>
      </c>
      <c r="P1139" s="78"/>
      <c r="Q1139" s="78"/>
      <c r="R1139" s="79">
        <v>34</v>
      </c>
      <c r="S1139" s="79">
        <v>5485628</v>
      </c>
    </row>
    <row r="1140" spans="2:19" ht="30" customHeight="1">
      <c r="B1140" s="77">
        <v>118</v>
      </c>
      <c r="C1140" s="77" t="s">
        <v>182</v>
      </c>
      <c r="D1140" s="77" t="s">
        <v>62</v>
      </c>
      <c r="E1140" s="73" t="str">
        <f t="shared" si="37"/>
        <v>1187. Cuidado Continuo por una vida con bienestar para la población con discapacidadComunitario</v>
      </c>
      <c r="F1140" s="77" t="s">
        <v>184</v>
      </c>
      <c r="G1140" s="77" t="s">
        <v>64</v>
      </c>
      <c r="H1140" s="77" t="s">
        <v>65</v>
      </c>
      <c r="I1140" s="73" t="s">
        <v>34</v>
      </c>
      <c r="J1140" s="77" t="s">
        <v>83</v>
      </c>
      <c r="K1140" s="77" t="s">
        <v>39</v>
      </c>
      <c r="L1140" s="77" t="s">
        <v>7</v>
      </c>
      <c r="M1140" s="80" t="s">
        <v>1</v>
      </c>
      <c r="N1140" s="73" t="str">
        <f t="shared" si="36"/>
        <v>1187. Cuidado Continuo por una vida con bienestar para la población con discapacidadComunitario5_RAFAEL_URIBE2_NOVIEMBRE_2025</v>
      </c>
      <c r="O1140" s="78">
        <v>992404</v>
      </c>
      <c r="P1140" s="78"/>
      <c r="Q1140" s="78"/>
      <c r="R1140" s="79">
        <v>13</v>
      </c>
      <c r="S1140" s="79">
        <v>12901252</v>
      </c>
    </row>
    <row r="1141" spans="2:19" ht="30" customHeight="1">
      <c r="B1141" s="77">
        <v>119</v>
      </c>
      <c r="C1141" s="77" t="s">
        <v>182</v>
      </c>
      <c r="D1141" s="77" t="s">
        <v>62</v>
      </c>
      <c r="E1141" s="73" t="str">
        <f t="shared" si="37"/>
        <v>1197. Cuidado Continuo por una vida con bienestar para la población con discapacidadComunitario</v>
      </c>
      <c r="F1141" s="77" t="s">
        <v>185</v>
      </c>
      <c r="G1141" s="77" t="s">
        <v>64</v>
      </c>
      <c r="H1141" s="77" t="s">
        <v>65</v>
      </c>
      <c r="I1141" s="73" t="s">
        <v>34</v>
      </c>
      <c r="J1141" s="77" t="s">
        <v>66</v>
      </c>
      <c r="K1141" s="77" t="s">
        <v>39</v>
      </c>
      <c r="L1141" s="77" t="s">
        <v>7</v>
      </c>
      <c r="M1141" s="80" t="s">
        <v>1</v>
      </c>
      <c r="N1141" s="73" t="str">
        <f t="shared" si="36"/>
        <v>1197. Cuidado Continuo por una vida con bienestar para la población con discapacidadComunitario5_RAFAEL_URIBE2_NOVIEMBRE_2025</v>
      </c>
      <c r="O1141" s="78">
        <v>355662</v>
      </c>
      <c r="P1141" s="78"/>
      <c r="Q1141" s="78"/>
      <c r="R1141" s="79">
        <v>12</v>
      </c>
      <c r="S1141" s="79">
        <v>4267944</v>
      </c>
    </row>
    <row r="1142" spans="2:19" ht="30" customHeight="1">
      <c r="B1142" s="77">
        <v>120</v>
      </c>
      <c r="C1142" s="77" t="s">
        <v>182</v>
      </c>
      <c r="D1142" s="77" t="s">
        <v>62</v>
      </c>
      <c r="E1142" s="73" t="str">
        <f t="shared" si="37"/>
        <v>1207. Cuidado Continuo por una vida con bienestar para la población con discapacidadComunitario</v>
      </c>
      <c r="F1142" s="77" t="s">
        <v>186</v>
      </c>
      <c r="G1142" s="77" t="s">
        <v>64</v>
      </c>
      <c r="H1142" s="77" t="s">
        <v>65</v>
      </c>
      <c r="I1142" s="73" t="s">
        <v>34</v>
      </c>
      <c r="J1142" s="77" t="s">
        <v>187</v>
      </c>
      <c r="K1142" s="77" t="s">
        <v>39</v>
      </c>
      <c r="L1142" s="77" t="s">
        <v>7</v>
      </c>
      <c r="M1142" s="80" t="s">
        <v>1</v>
      </c>
      <c r="N1142" s="73" t="str">
        <f t="shared" si="36"/>
        <v>1207. Cuidado Continuo por una vida con bienestar para la población con discapacidadComunitario5_RAFAEL_URIBE2_NOVIEMBRE_2025</v>
      </c>
      <c r="O1142" s="78">
        <v>1422652</v>
      </c>
      <c r="P1142" s="78"/>
      <c r="Q1142" s="78"/>
      <c r="R1142" s="79">
        <v>1</v>
      </c>
      <c r="S1142" s="79">
        <v>1422652</v>
      </c>
    </row>
    <row r="1143" spans="2:19" ht="30" customHeight="1">
      <c r="B1143" s="77">
        <v>121</v>
      </c>
      <c r="C1143" s="77" t="s">
        <v>182</v>
      </c>
      <c r="D1143" s="77" t="s">
        <v>62</v>
      </c>
      <c r="E1143" s="73" t="str">
        <f t="shared" si="37"/>
        <v>1217. Cuidado Continuo por una vida con bienestar para la población con discapacidadComunitario</v>
      </c>
      <c r="F1143" s="77" t="s">
        <v>188</v>
      </c>
      <c r="G1143" s="77" t="s">
        <v>93</v>
      </c>
      <c r="H1143" s="77" t="s">
        <v>65</v>
      </c>
      <c r="I1143" s="73" t="s">
        <v>34</v>
      </c>
      <c r="J1143" s="77" t="s">
        <v>132</v>
      </c>
      <c r="K1143" s="77" t="s">
        <v>39</v>
      </c>
      <c r="L1143" s="77" t="s">
        <v>7</v>
      </c>
      <c r="M1143" s="80" t="s">
        <v>1</v>
      </c>
      <c r="N1143" s="73" t="str">
        <f t="shared" si="36"/>
        <v>1217. Cuidado Continuo por una vida con bienestar para la población con discapacidadComunitario5_RAFAEL_URIBE2_NOVIEMBRE_2025</v>
      </c>
      <c r="O1143" s="78">
        <v>35135</v>
      </c>
      <c r="P1143" s="78"/>
      <c r="Q1143" s="78"/>
      <c r="R1143" s="79">
        <v>25</v>
      </c>
      <c r="S1143" s="79">
        <v>878375</v>
      </c>
    </row>
    <row r="1144" spans="2:19" ht="30" customHeight="1">
      <c r="B1144" s="77">
        <v>122</v>
      </c>
      <c r="C1144" s="77" t="s">
        <v>182</v>
      </c>
      <c r="D1144" s="77" t="s">
        <v>62</v>
      </c>
      <c r="E1144" s="73" t="str">
        <f t="shared" si="37"/>
        <v>1227. Cuidado Continuo por una vida con bienestar para la población con discapacidadComunitario</v>
      </c>
      <c r="F1144" s="77" t="s">
        <v>189</v>
      </c>
      <c r="G1144" s="77" t="s">
        <v>85</v>
      </c>
      <c r="H1144" s="77" t="s">
        <v>65</v>
      </c>
      <c r="I1144" s="73" t="s">
        <v>34</v>
      </c>
      <c r="J1144" s="77" t="s">
        <v>190</v>
      </c>
      <c r="K1144" s="77" t="s">
        <v>39</v>
      </c>
      <c r="L1144" s="77" t="s">
        <v>7</v>
      </c>
      <c r="M1144" s="80" t="s">
        <v>1</v>
      </c>
      <c r="N1144" s="73" t="str">
        <f t="shared" si="36"/>
        <v>1227. Cuidado Continuo por una vida con bienestar para la población con discapacidadComunitario5_RAFAEL_URIBE2_NOVIEMBRE_2025</v>
      </c>
      <c r="O1144" s="78">
        <v>53781</v>
      </c>
      <c r="P1144" s="78"/>
      <c r="Q1144" s="78"/>
      <c r="R1144" s="79">
        <v>18</v>
      </c>
      <c r="S1144" s="79">
        <v>968058</v>
      </c>
    </row>
    <row r="1145" spans="2:19" ht="30" customHeight="1">
      <c r="B1145" s="77">
        <v>123</v>
      </c>
      <c r="C1145" s="77" t="s">
        <v>182</v>
      </c>
      <c r="D1145" s="77" t="s">
        <v>68</v>
      </c>
      <c r="E1145" s="73" t="str">
        <f t="shared" si="37"/>
        <v>1237. Cuidado Continuo por una vida con bienestar para la población con discapacidadInstitucional</v>
      </c>
      <c r="F1145" s="77" t="s">
        <v>191</v>
      </c>
      <c r="G1145" s="77" t="s">
        <v>64</v>
      </c>
      <c r="H1145" s="77" t="s">
        <v>65</v>
      </c>
      <c r="I1145" s="73" t="s">
        <v>34</v>
      </c>
      <c r="J1145" s="77" t="s">
        <v>66</v>
      </c>
      <c r="K1145" s="77" t="s">
        <v>39</v>
      </c>
      <c r="L1145" s="77" t="s">
        <v>7</v>
      </c>
      <c r="M1145" s="80" t="s">
        <v>1</v>
      </c>
      <c r="N1145" s="73" t="str">
        <f t="shared" si="36"/>
        <v>1237. Cuidado Continuo por una vida con bienestar para la población con discapacidadInstitucional5_RAFAEL_URIBE2_NOVIEMBRE_2025</v>
      </c>
      <c r="O1145" s="78">
        <v>266747</v>
      </c>
      <c r="P1145" s="78"/>
      <c r="Q1145" s="78"/>
      <c r="R1145" s="79">
        <v>6</v>
      </c>
      <c r="S1145" s="79">
        <v>1600482</v>
      </c>
    </row>
    <row r="1146" spans="2:19" ht="30" customHeight="1">
      <c r="B1146" s="77">
        <v>124</v>
      </c>
      <c r="C1146" s="77" t="s">
        <v>182</v>
      </c>
      <c r="D1146" s="77" t="s">
        <v>62</v>
      </c>
      <c r="E1146" s="73" t="str">
        <f t="shared" si="37"/>
        <v>1247. Cuidado Continuo por una vida con bienestar para la población con discapacidadComunitario</v>
      </c>
      <c r="F1146" s="77" t="s">
        <v>192</v>
      </c>
      <c r="G1146" s="77" t="s">
        <v>64</v>
      </c>
      <c r="H1146" s="77" t="s">
        <v>65</v>
      </c>
      <c r="I1146" s="73" t="s">
        <v>34</v>
      </c>
      <c r="J1146" s="77" t="s">
        <v>193</v>
      </c>
      <c r="K1146" s="77" t="s">
        <v>39</v>
      </c>
      <c r="L1146" s="77" t="s">
        <v>7</v>
      </c>
      <c r="M1146" s="80" t="s">
        <v>1</v>
      </c>
      <c r="N1146" s="73" t="str">
        <f t="shared" si="36"/>
        <v>1247. Cuidado Continuo por una vida con bienestar para la población con discapacidadComunitario5_RAFAEL_URIBE2_NOVIEMBRE_2025</v>
      </c>
      <c r="O1146" s="78">
        <v>851865</v>
      </c>
      <c r="P1146" s="78"/>
      <c r="Q1146" s="78"/>
      <c r="R1146" s="79">
        <v>1</v>
      </c>
      <c r="S1146" s="79">
        <v>851865</v>
      </c>
    </row>
    <row r="1147" spans="2:19" ht="30" customHeight="1">
      <c r="B1147" s="77">
        <v>125</v>
      </c>
      <c r="C1147" s="77" t="s">
        <v>182</v>
      </c>
      <c r="D1147" s="77" t="s">
        <v>62</v>
      </c>
      <c r="E1147" s="73" t="str">
        <f t="shared" si="37"/>
        <v>1257. Cuidado Continuo por una vida con bienestar para la población con discapacidadComunitario</v>
      </c>
      <c r="F1147" s="77" t="s">
        <v>194</v>
      </c>
      <c r="G1147" s="77" t="s">
        <v>64</v>
      </c>
      <c r="H1147" s="77" t="s">
        <v>65</v>
      </c>
      <c r="I1147" s="73" t="s">
        <v>34</v>
      </c>
      <c r="J1147" s="77" t="s">
        <v>35</v>
      </c>
      <c r="K1147" s="77" t="s">
        <v>55</v>
      </c>
      <c r="L1147" s="77" t="s">
        <v>7</v>
      </c>
      <c r="M1147" s="80" t="s">
        <v>1</v>
      </c>
      <c r="N1147" s="73" t="str">
        <f t="shared" si="36"/>
        <v>1257. Cuidado Continuo por una vida con bienestar para la población con discapacidadComunitario5_RAFAEL_URIBE2_NOVIEMBRE_2025</v>
      </c>
      <c r="O1147" s="78">
        <v>12879544</v>
      </c>
      <c r="P1147" s="78"/>
      <c r="Q1147" s="78"/>
      <c r="R1147" s="76">
        <v>0</v>
      </c>
      <c r="S1147" s="79">
        <v>0</v>
      </c>
    </row>
    <row r="1148" spans="2:19" ht="30" customHeight="1">
      <c r="B1148" s="77">
        <v>126</v>
      </c>
      <c r="C1148" s="77" t="s">
        <v>195</v>
      </c>
      <c r="D1148" s="77" t="s">
        <v>62</v>
      </c>
      <c r="E1148" s="73" t="str">
        <f t="shared" si="37"/>
        <v>1268. Cuidado Continuo por una vida con bienestar para la ruralidad de BogotáComunitario</v>
      </c>
      <c r="F1148" s="77" t="s">
        <v>196</v>
      </c>
      <c r="G1148" s="77" t="s">
        <v>64</v>
      </c>
      <c r="H1148" s="77" t="s">
        <v>65</v>
      </c>
      <c r="I1148" s="73" t="s">
        <v>34</v>
      </c>
      <c r="J1148" s="77" t="s">
        <v>66</v>
      </c>
      <c r="K1148" s="77" t="s">
        <v>55</v>
      </c>
      <c r="L1148" s="77" t="s">
        <v>7</v>
      </c>
      <c r="M1148" s="80" t="s">
        <v>1</v>
      </c>
      <c r="N1148" s="73" t="str">
        <f t="shared" si="36"/>
        <v>1268. Cuidado Continuo por una vida con bienestar para la ruralidad de BogotáComunitario5_RAFAEL_URIBE2_NOVIEMBRE_2025</v>
      </c>
      <c r="O1148" s="78">
        <v>175674</v>
      </c>
      <c r="P1148" s="78"/>
      <c r="Q1148" s="78"/>
      <c r="R1148" s="76">
        <v>0</v>
      </c>
      <c r="S1148" s="79">
        <v>0</v>
      </c>
    </row>
    <row r="1149" spans="2:19" ht="30" customHeight="1">
      <c r="B1149" s="77">
        <v>127</v>
      </c>
      <c r="C1149" s="77" t="s">
        <v>195</v>
      </c>
      <c r="D1149" s="77" t="s">
        <v>62</v>
      </c>
      <c r="E1149" s="73" t="str">
        <f t="shared" si="37"/>
        <v>1278. Cuidado Continuo por una vida con bienestar para la ruralidad de BogotáComunitario</v>
      </c>
      <c r="F1149" s="77" t="s">
        <v>197</v>
      </c>
      <c r="G1149" s="77" t="s">
        <v>64</v>
      </c>
      <c r="H1149" s="77" t="s">
        <v>65</v>
      </c>
      <c r="I1149" s="73" t="s">
        <v>34</v>
      </c>
      <c r="J1149" s="77" t="s">
        <v>66</v>
      </c>
      <c r="K1149" s="77" t="s">
        <v>39</v>
      </c>
      <c r="L1149" s="77" t="s">
        <v>7</v>
      </c>
      <c r="M1149" s="80" t="s">
        <v>1</v>
      </c>
      <c r="N1149" s="73" t="str">
        <f t="shared" si="36"/>
        <v>1278. Cuidado Continuo por una vida con bienestar para la ruralidad de BogotáComunitario5_RAFAEL_URIBE2_NOVIEMBRE_2025</v>
      </c>
      <c r="O1149" s="78">
        <v>468320</v>
      </c>
      <c r="P1149" s="78"/>
      <c r="Q1149" s="78"/>
      <c r="R1149" s="76">
        <v>0</v>
      </c>
      <c r="S1149" s="79">
        <v>0</v>
      </c>
    </row>
    <row r="1150" spans="2:19" ht="30" customHeight="1">
      <c r="B1150" s="77">
        <v>127</v>
      </c>
      <c r="C1150" s="77" t="s">
        <v>195</v>
      </c>
      <c r="D1150" s="77" t="s">
        <v>67</v>
      </c>
      <c r="E1150" s="73" t="str">
        <f t="shared" si="37"/>
        <v xml:space="preserve">1278. Cuidado Continuo por una vida con bienestar para la ruralidad de BogotáEducativo </v>
      </c>
      <c r="F1150" s="77" t="s">
        <v>197</v>
      </c>
      <c r="G1150" s="77" t="s">
        <v>64</v>
      </c>
      <c r="H1150" s="77" t="s">
        <v>65</v>
      </c>
      <c r="I1150" s="73" t="s">
        <v>34</v>
      </c>
      <c r="J1150" s="77" t="s">
        <v>66</v>
      </c>
      <c r="K1150" s="77" t="s">
        <v>39</v>
      </c>
      <c r="L1150" s="77" t="s">
        <v>7</v>
      </c>
      <c r="M1150" s="80" t="s">
        <v>1</v>
      </c>
      <c r="N1150" s="73" t="str">
        <f t="shared" si="36"/>
        <v>1278. Cuidado Continuo por una vida con bienestar para la ruralidad de BogotáEducativo 5_RAFAEL_URIBE2_NOVIEMBRE_2025</v>
      </c>
      <c r="O1150" s="78">
        <v>468320</v>
      </c>
      <c r="P1150" s="78"/>
      <c r="Q1150" s="78"/>
      <c r="R1150" s="76">
        <v>0</v>
      </c>
      <c r="S1150" s="79">
        <v>0</v>
      </c>
    </row>
    <row r="1151" spans="2:19" ht="30" customHeight="1">
      <c r="B1151" s="77">
        <v>127</v>
      </c>
      <c r="C1151" s="77" t="s">
        <v>195</v>
      </c>
      <c r="D1151" s="77" t="s">
        <v>68</v>
      </c>
      <c r="E1151" s="73" t="str">
        <f t="shared" si="37"/>
        <v>1278. Cuidado Continuo por una vida con bienestar para la ruralidad de BogotáInstitucional</v>
      </c>
      <c r="F1151" s="77" t="s">
        <v>197</v>
      </c>
      <c r="G1151" s="77" t="s">
        <v>64</v>
      </c>
      <c r="H1151" s="77" t="s">
        <v>65</v>
      </c>
      <c r="I1151" s="73" t="s">
        <v>34</v>
      </c>
      <c r="J1151" s="77" t="s">
        <v>66</v>
      </c>
      <c r="K1151" s="77" t="s">
        <v>39</v>
      </c>
      <c r="L1151" s="77" t="s">
        <v>7</v>
      </c>
      <c r="M1151" s="80" t="s">
        <v>1</v>
      </c>
      <c r="N1151" s="73" t="str">
        <f t="shared" si="36"/>
        <v>1278. Cuidado Continuo por una vida con bienestar para la ruralidad de BogotáInstitucional5_RAFAEL_URIBE2_NOVIEMBRE_2025</v>
      </c>
      <c r="O1151" s="78">
        <v>468320</v>
      </c>
      <c r="P1151" s="78"/>
      <c r="Q1151" s="78"/>
      <c r="R1151" s="76">
        <v>0</v>
      </c>
      <c r="S1151" s="79">
        <v>0</v>
      </c>
    </row>
    <row r="1152" spans="2:19" ht="30" customHeight="1">
      <c r="B1152" s="77">
        <v>128</v>
      </c>
      <c r="C1152" s="77" t="s">
        <v>195</v>
      </c>
      <c r="D1152" s="77" t="s">
        <v>62</v>
      </c>
      <c r="E1152" s="73" t="str">
        <f t="shared" si="37"/>
        <v>1288. Cuidado Continuo por una vida con bienestar para la ruralidad de BogotáComunitario</v>
      </c>
      <c r="F1152" s="77" t="s">
        <v>198</v>
      </c>
      <c r="G1152" s="77" t="s">
        <v>64</v>
      </c>
      <c r="H1152" s="77" t="s">
        <v>65</v>
      </c>
      <c r="I1152" s="73" t="s">
        <v>34</v>
      </c>
      <c r="J1152" s="77" t="s">
        <v>66</v>
      </c>
      <c r="K1152" s="77" t="s">
        <v>55</v>
      </c>
      <c r="L1152" s="77" t="s">
        <v>7</v>
      </c>
      <c r="M1152" s="80" t="s">
        <v>1</v>
      </c>
      <c r="N1152" s="73" t="str">
        <f t="shared" si="36"/>
        <v>1288. Cuidado Continuo por una vida con bienestar para la ruralidad de BogotáComunitario5_RAFAEL_URIBE2_NOVIEMBRE_2025</v>
      </c>
      <c r="O1152" s="78">
        <v>140539</v>
      </c>
      <c r="P1152" s="78"/>
      <c r="Q1152" s="78"/>
      <c r="R1152" s="76">
        <v>0</v>
      </c>
      <c r="S1152" s="79">
        <v>0</v>
      </c>
    </row>
    <row r="1153" spans="2:19" ht="30" customHeight="1">
      <c r="B1153" s="77">
        <v>128</v>
      </c>
      <c r="C1153" s="77" t="s">
        <v>195</v>
      </c>
      <c r="D1153" s="77" t="s">
        <v>67</v>
      </c>
      <c r="E1153" s="73" t="str">
        <f t="shared" si="37"/>
        <v xml:space="preserve">1288. Cuidado Continuo por una vida con bienestar para la ruralidad de BogotáEducativo </v>
      </c>
      <c r="F1153" s="77" t="s">
        <v>198</v>
      </c>
      <c r="G1153" s="77" t="s">
        <v>64</v>
      </c>
      <c r="H1153" s="77" t="s">
        <v>65</v>
      </c>
      <c r="I1153" s="73" t="s">
        <v>34</v>
      </c>
      <c r="J1153" s="77" t="s">
        <v>66</v>
      </c>
      <c r="K1153" s="77" t="s">
        <v>55</v>
      </c>
      <c r="L1153" s="77" t="s">
        <v>7</v>
      </c>
      <c r="M1153" s="80" t="s">
        <v>1</v>
      </c>
      <c r="N1153" s="73" t="str">
        <f t="shared" si="36"/>
        <v>1288. Cuidado Continuo por una vida con bienestar para la ruralidad de BogotáEducativo 5_RAFAEL_URIBE2_NOVIEMBRE_2025</v>
      </c>
      <c r="O1153" s="78">
        <v>140539</v>
      </c>
      <c r="P1153" s="78"/>
      <c r="Q1153" s="78"/>
      <c r="R1153" s="76">
        <v>0</v>
      </c>
      <c r="S1153" s="79">
        <v>0</v>
      </c>
    </row>
    <row r="1154" spans="2:19" ht="30" customHeight="1">
      <c r="B1154" s="77">
        <v>129</v>
      </c>
      <c r="C1154" s="77" t="s">
        <v>195</v>
      </c>
      <c r="D1154" s="77" t="s">
        <v>62</v>
      </c>
      <c r="E1154" s="73" t="str">
        <f t="shared" si="37"/>
        <v>1298. Cuidado Continuo por una vida con bienestar para la ruralidad de BogotáComunitario</v>
      </c>
      <c r="F1154" s="77" t="s">
        <v>199</v>
      </c>
      <c r="G1154" s="77" t="s">
        <v>64</v>
      </c>
      <c r="H1154" s="77" t="s">
        <v>65</v>
      </c>
      <c r="I1154" s="73" t="s">
        <v>34</v>
      </c>
      <c r="J1154" s="77" t="s">
        <v>66</v>
      </c>
      <c r="K1154" s="77" t="s">
        <v>39</v>
      </c>
      <c r="L1154" s="77" t="s">
        <v>7</v>
      </c>
      <c r="M1154" s="80" t="s">
        <v>1</v>
      </c>
      <c r="N1154" s="73" t="str">
        <f t="shared" si="36"/>
        <v>1298. Cuidado Continuo por una vida con bienestar para la ruralidad de BogotáComunitario5_RAFAEL_URIBE2_NOVIEMBRE_2025</v>
      </c>
      <c r="O1154" s="78">
        <v>175674</v>
      </c>
      <c r="P1154" s="78"/>
      <c r="Q1154" s="78"/>
      <c r="R1154" s="76">
        <v>0</v>
      </c>
      <c r="S1154" s="79">
        <v>0</v>
      </c>
    </row>
    <row r="1155" spans="2:19" ht="30" customHeight="1">
      <c r="B1155" s="77">
        <v>130</v>
      </c>
      <c r="C1155" s="77" t="s">
        <v>195</v>
      </c>
      <c r="D1155" s="77" t="s">
        <v>62</v>
      </c>
      <c r="E1155" s="73" t="str">
        <f t="shared" si="37"/>
        <v>1308. Cuidado Continuo por una vida con bienestar para la ruralidad de BogotáComunitario</v>
      </c>
      <c r="F1155" s="77" t="s">
        <v>200</v>
      </c>
      <c r="G1155" s="77" t="s">
        <v>64</v>
      </c>
      <c r="H1155" s="77" t="s">
        <v>65</v>
      </c>
      <c r="I1155" s="73" t="s">
        <v>34</v>
      </c>
      <c r="J1155" s="77" t="s">
        <v>66</v>
      </c>
      <c r="K1155" s="77" t="s">
        <v>55</v>
      </c>
      <c r="L1155" s="77" t="s">
        <v>7</v>
      </c>
      <c r="M1155" s="80" t="s">
        <v>1</v>
      </c>
      <c r="N1155" s="73" t="str">
        <f t="shared" si="36"/>
        <v>1308. Cuidado Continuo por una vida con bienestar para la ruralidad de BogotáComunitario5_RAFAEL_URIBE2_NOVIEMBRE_2025</v>
      </c>
      <c r="O1155" s="78">
        <v>140539</v>
      </c>
      <c r="P1155" s="78"/>
      <c r="Q1155" s="78"/>
      <c r="R1155" s="76">
        <v>0</v>
      </c>
      <c r="S1155" s="79">
        <v>0</v>
      </c>
    </row>
    <row r="1156" spans="2:19" ht="30" customHeight="1">
      <c r="B1156" s="77">
        <v>131</v>
      </c>
      <c r="C1156" s="77" t="s">
        <v>195</v>
      </c>
      <c r="D1156" s="77" t="s">
        <v>73</v>
      </c>
      <c r="E1156" s="73" t="str">
        <f t="shared" si="37"/>
        <v>1318. Cuidado Continuo por una vida con bienestar para la ruralidad de BogotáLaboral</v>
      </c>
      <c r="F1156" s="77" t="s">
        <v>201</v>
      </c>
      <c r="G1156" s="77" t="s">
        <v>85</v>
      </c>
      <c r="H1156" s="77" t="s">
        <v>65</v>
      </c>
      <c r="I1156" s="73" t="s">
        <v>34</v>
      </c>
      <c r="J1156" s="77" t="s">
        <v>129</v>
      </c>
      <c r="K1156" s="77" t="s">
        <v>39</v>
      </c>
      <c r="L1156" s="77" t="s">
        <v>7</v>
      </c>
      <c r="M1156" s="80" t="s">
        <v>1</v>
      </c>
      <c r="N1156" s="73" t="str">
        <f t="shared" si="36"/>
        <v>1318. Cuidado Continuo por una vida con bienestar para la ruralidad de BogotáLaboral5_RAFAEL_URIBE2_NOVIEMBRE_2025</v>
      </c>
      <c r="O1156" s="78">
        <v>940787</v>
      </c>
      <c r="P1156" s="78"/>
      <c r="Q1156" s="78"/>
      <c r="R1156" s="76">
        <v>0</v>
      </c>
      <c r="S1156" s="79">
        <v>0</v>
      </c>
    </row>
    <row r="1157" spans="2:19" ht="30" customHeight="1">
      <c r="B1157" s="77">
        <v>132</v>
      </c>
      <c r="C1157" s="77" t="s">
        <v>195</v>
      </c>
      <c r="D1157" s="77" t="s">
        <v>73</v>
      </c>
      <c r="E1157" s="73" t="str">
        <f t="shared" si="37"/>
        <v>1328. Cuidado Continuo por una vida con bienestar para la ruralidad de BogotáLaboral</v>
      </c>
      <c r="F1157" s="77" t="s">
        <v>202</v>
      </c>
      <c r="G1157" s="77" t="s">
        <v>85</v>
      </c>
      <c r="H1157" s="77" t="s">
        <v>65</v>
      </c>
      <c r="I1157" s="73" t="s">
        <v>34</v>
      </c>
      <c r="J1157" s="77" t="s">
        <v>203</v>
      </c>
      <c r="K1157" s="77" t="s">
        <v>55</v>
      </c>
      <c r="L1157" s="77" t="s">
        <v>7</v>
      </c>
      <c r="M1157" s="80" t="s">
        <v>1</v>
      </c>
      <c r="N1157" s="73" t="str">
        <f t="shared" ref="N1157:N1220" si="38">+E1157&amp;L1157&amp;M1157</f>
        <v>1328. Cuidado Continuo por una vida con bienestar para la ruralidad de BogotáLaboral5_RAFAEL_URIBE2_NOVIEMBRE_2025</v>
      </c>
      <c r="O1157" s="78">
        <v>250875</v>
      </c>
      <c r="P1157" s="78"/>
      <c r="Q1157" s="78"/>
      <c r="R1157" s="76">
        <v>0</v>
      </c>
      <c r="S1157" s="79">
        <v>0</v>
      </c>
    </row>
    <row r="1158" spans="2:19" ht="30" customHeight="1">
      <c r="B1158" s="77">
        <v>133</v>
      </c>
      <c r="C1158" s="77" t="s">
        <v>195</v>
      </c>
      <c r="D1158" s="77" t="s">
        <v>73</v>
      </c>
      <c r="E1158" s="73" t="str">
        <f t="shared" si="37"/>
        <v>1338. Cuidado Continuo por una vida con bienestar para la ruralidad de BogotáLaboral</v>
      </c>
      <c r="F1158" s="77" t="s">
        <v>204</v>
      </c>
      <c r="G1158" s="77" t="s">
        <v>85</v>
      </c>
      <c r="H1158" s="77" t="s">
        <v>65</v>
      </c>
      <c r="I1158" s="73" t="s">
        <v>34</v>
      </c>
      <c r="J1158" s="77" t="s">
        <v>203</v>
      </c>
      <c r="K1158" s="77" t="s">
        <v>55</v>
      </c>
      <c r="L1158" s="77" t="s">
        <v>7</v>
      </c>
      <c r="M1158" s="80" t="s">
        <v>1</v>
      </c>
      <c r="N1158" s="73" t="str">
        <f t="shared" si="38"/>
        <v>1338. Cuidado Continuo por una vida con bienestar para la ruralidad de BogotáLaboral5_RAFAEL_URIBE2_NOVIEMBRE_2025</v>
      </c>
      <c r="O1158" s="78">
        <v>183687</v>
      </c>
      <c r="P1158" s="78"/>
      <c r="Q1158" s="78"/>
      <c r="R1158" s="76">
        <v>0</v>
      </c>
      <c r="S1158" s="79">
        <v>0</v>
      </c>
    </row>
    <row r="1159" spans="2:19" ht="30" customHeight="1">
      <c r="B1159" s="77">
        <v>134</v>
      </c>
      <c r="C1159" s="77" t="s">
        <v>195</v>
      </c>
      <c r="D1159" s="77" t="s">
        <v>73</v>
      </c>
      <c r="E1159" s="73" t="str">
        <f t="shared" si="37"/>
        <v>1348. Cuidado Continuo por una vida con bienestar para la ruralidad de BogotáLaboral</v>
      </c>
      <c r="F1159" s="77" t="s">
        <v>205</v>
      </c>
      <c r="G1159" s="77" t="s">
        <v>85</v>
      </c>
      <c r="H1159" s="77" t="s">
        <v>65</v>
      </c>
      <c r="I1159" s="73" t="s">
        <v>34</v>
      </c>
      <c r="J1159" s="77" t="s">
        <v>126</v>
      </c>
      <c r="K1159" s="77" t="s">
        <v>55</v>
      </c>
      <c r="L1159" s="77" t="s">
        <v>7</v>
      </c>
      <c r="M1159" s="80" t="s">
        <v>1</v>
      </c>
      <c r="N1159" s="73" t="str">
        <f t="shared" si="38"/>
        <v>1348. Cuidado Continuo por una vida con bienestar para la ruralidad de BogotáLaboral5_RAFAEL_URIBE2_NOVIEMBRE_2025</v>
      </c>
      <c r="O1159" s="78">
        <v>110336</v>
      </c>
      <c r="P1159" s="78"/>
      <c r="Q1159" s="78"/>
      <c r="R1159" s="76">
        <v>0</v>
      </c>
      <c r="S1159" s="79">
        <v>0</v>
      </c>
    </row>
    <row r="1160" spans="2:19" ht="30" customHeight="1">
      <c r="B1160" s="77">
        <v>135</v>
      </c>
      <c r="C1160" s="77" t="s">
        <v>195</v>
      </c>
      <c r="D1160" s="77" t="s">
        <v>73</v>
      </c>
      <c r="E1160" s="73" t="str">
        <f t="shared" si="37"/>
        <v>1358. Cuidado Continuo por una vida con bienestar para la ruralidad de BogotáLaboral</v>
      </c>
      <c r="F1160" s="77" t="s">
        <v>206</v>
      </c>
      <c r="G1160" s="77" t="s">
        <v>85</v>
      </c>
      <c r="H1160" s="77" t="s">
        <v>65</v>
      </c>
      <c r="I1160" s="73" t="s">
        <v>34</v>
      </c>
      <c r="J1160" s="77" t="s">
        <v>126</v>
      </c>
      <c r="K1160" s="77" t="s">
        <v>39</v>
      </c>
      <c r="L1160" s="77" t="s">
        <v>7</v>
      </c>
      <c r="M1160" s="80" t="s">
        <v>1</v>
      </c>
      <c r="N1160" s="73" t="str">
        <f t="shared" si="38"/>
        <v>1358. Cuidado Continuo por una vida con bienestar para la ruralidad de BogotáLaboral5_RAFAEL_URIBE2_NOVIEMBRE_2025</v>
      </c>
      <c r="O1160" s="78">
        <v>137922</v>
      </c>
      <c r="P1160" s="78"/>
      <c r="Q1160" s="78"/>
      <c r="R1160" s="76">
        <v>0</v>
      </c>
      <c r="S1160" s="79">
        <v>0</v>
      </c>
    </row>
    <row r="1161" spans="2:19" ht="30" customHeight="1">
      <c r="B1161" s="77">
        <v>86</v>
      </c>
      <c r="C1161" s="77" t="s">
        <v>207</v>
      </c>
      <c r="D1161" s="77" t="s">
        <v>208</v>
      </c>
      <c r="E1161" s="73" t="str">
        <f t="shared" si="37"/>
        <v>869. Gestión de Programas Estrategias y Planes para el BienestarGestión Integral Estrategias y Programas</v>
      </c>
      <c r="F1161" s="77" t="s">
        <v>209</v>
      </c>
      <c r="G1161" s="77" t="s">
        <v>210</v>
      </c>
      <c r="H1161" s="77" t="s">
        <v>65</v>
      </c>
      <c r="I1161" s="73" t="s">
        <v>34</v>
      </c>
      <c r="J1161" s="77" t="s">
        <v>193</v>
      </c>
      <c r="K1161" s="77" t="s">
        <v>36</v>
      </c>
      <c r="L1161" s="77" t="s">
        <v>7</v>
      </c>
      <c r="M1161" s="80" t="s">
        <v>1</v>
      </c>
      <c r="N1161" s="73" t="str">
        <f t="shared" si="38"/>
        <v>869. Gestión de Programas Estrategias y Planes para el BienestarGestión Integral Estrategias y Programas5_RAFAEL_URIBE2_NOVIEMBRE_2025</v>
      </c>
      <c r="O1161" s="78">
        <v>73474880</v>
      </c>
      <c r="P1161" s="78"/>
      <c r="Q1161" s="78"/>
      <c r="R1161" s="76">
        <v>0</v>
      </c>
      <c r="S1161" s="79">
        <v>0</v>
      </c>
    </row>
    <row r="1162" spans="2:19" ht="30" customHeight="1">
      <c r="B1162" s="77">
        <v>136</v>
      </c>
      <c r="C1162" s="77" t="s">
        <v>207</v>
      </c>
      <c r="D1162" s="77" t="s">
        <v>208</v>
      </c>
      <c r="E1162" s="73" t="str">
        <f t="shared" si="37"/>
        <v>1369. Gestión de Programas Estrategias y Planes para el BienestarGestión Integral Estrategias y Programas</v>
      </c>
      <c r="F1162" s="77" t="s">
        <v>211</v>
      </c>
      <c r="G1162" s="77" t="s">
        <v>212</v>
      </c>
      <c r="H1162" s="77" t="s">
        <v>44</v>
      </c>
      <c r="I1162" s="73" t="s">
        <v>34</v>
      </c>
      <c r="J1162" s="77" t="s">
        <v>35</v>
      </c>
      <c r="K1162" s="77" t="s">
        <v>36</v>
      </c>
      <c r="L1162" s="77" t="s">
        <v>7</v>
      </c>
      <c r="M1162" s="80" t="s">
        <v>1</v>
      </c>
      <c r="N1162" s="73" t="str">
        <f t="shared" si="38"/>
        <v>1369. Gestión de Programas Estrategias y Planes para el BienestarGestión Integral Estrategias y Programas5_RAFAEL_URIBE2_NOVIEMBRE_2025</v>
      </c>
      <c r="O1162" s="78">
        <v>5621568</v>
      </c>
      <c r="P1162" s="78"/>
      <c r="Q1162" s="78"/>
      <c r="R1162" s="76">
        <v>0</v>
      </c>
      <c r="S1162" s="79">
        <v>0</v>
      </c>
    </row>
    <row r="1163" spans="2:19" ht="30" customHeight="1">
      <c r="B1163" s="77">
        <v>137</v>
      </c>
      <c r="C1163" s="77" t="s">
        <v>207</v>
      </c>
      <c r="D1163" s="77" t="s">
        <v>208</v>
      </c>
      <c r="E1163" s="73" t="str">
        <f t="shared" si="37"/>
        <v>1379. Gestión de Programas Estrategias y Planes para el BienestarGestión Integral Estrategias y Programas</v>
      </c>
      <c r="F1163" s="77" t="s">
        <v>213</v>
      </c>
      <c r="G1163" s="77" t="s">
        <v>212</v>
      </c>
      <c r="H1163" s="77" t="s">
        <v>44</v>
      </c>
      <c r="I1163" s="73" t="s">
        <v>34</v>
      </c>
      <c r="J1163" s="77" t="s">
        <v>35</v>
      </c>
      <c r="K1163" s="77" t="s">
        <v>36</v>
      </c>
      <c r="L1163" s="77" t="s">
        <v>7</v>
      </c>
      <c r="M1163" s="80" t="s">
        <v>1</v>
      </c>
      <c r="N1163" s="73" t="str">
        <f t="shared" si="38"/>
        <v>1379. Gestión de Programas Estrategias y Planes para el BienestarGestión Integral Estrategias y Programas5_RAFAEL_URIBE2_NOVIEMBRE_2025</v>
      </c>
      <c r="O1163" s="78">
        <v>3994272</v>
      </c>
      <c r="P1163" s="78"/>
      <c r="Q1163" s="78"/>
      <c r="R1163" s="76">
        <v>0</v>
      </c>
      <c r="S1163" s="79">
        <v>0</v>
      </c>
    </row>
    <row r="1164" spans="2:19" ht="30" customHeight="1">
      <c r="B1164" s="77">
        <v>138</v>
      </c>
      <c r="C1164" s="77" t="s">
        <v>207</v>
      </c>
      <c r="D1164" s="77" t="s">
        <v>208</v>
      </c>
      <c r="E1164" s="73" t="str">
        <f t="shared" si="37"/>
        <v>1389. Gestión de Programas Estrategias y Planes para el BienestarGestión Integral Estrategias y Programas</v>
      </c>
      <c r="F1164" s="77" t="s">
        <v>214</v>
      </c>
      <c r="G1164" s="77" t="s">
        <v>212</v>
      </c>
      <c r="H1164" s="77" t="s">
        <v>44</v>
      </c>
      <c r="I1164" s="73" t="s">
        <v>34</v>
      </c>
      <c r="J1164" s="77" t="s">
        <v>35</v>
      </c>
      <c r="K1164" s="77" t="s">
        <v>36</v>
      </c>
      <c r="L1164" s="77" t="s">
        <v>7</v>
      </c>
      <c r="M1164" s="80" t="s">
        <v>1</v>
      </c>
      <c r="N1164" s="73" t="str">
        <f t="shared" si="38"/>
        <v>1389. Gestión de Programas Estrategias y Planes para el BienestarGestión Integral Estrategias y Programas5_RAFAEL_URIBE2_NOVIEMBRE_2025</v>
      </c>
      <c r="O1164" s="78">
        <v>12969056</v>
      </c>
      <c r="P1164" s="78"/>
      <c r="Q1164" s="78"/>
      <c r="R1164" s="76">
        <v>0</v>
      </c>
      <c r="S1164" s="79">
        <v>0</v>
      </c>
    </row>
    <row r="1165" spans="2:19" ht="30" customHeight="1">
      <c r="B1165" s="77">
        <v>139</v>
      </c>
      <c r="C1165" s="77" t="s">
        <v>207</v>
      </c>
      <c r="D1165" s="77" t="s">
        <v>208</v>
      </c>
      <c r="E1165" s="73" t="str">
        <f t="shared" si="37"/>
        <v>1399. Gestión de Programas Estrategias y Planes para el BienestarGestión Integral Estrategias y Programas</v>
      </c>
      <c r="F1165" s="77" t="s">
        <v>215</v>
      </c>
      <c r="G1165" s="77" t="s">
        <v>212</v>
      </c>
      <c r="H1165" s="77" t="s">
        <v>44</v>
      </c>
      <c r="I1165" s="73" t="s">
        <v>34</v>
      </c>
      <c r="J1165" s="77" t="s">
        <v>35</v>
      </c>
      <c r="K1165" s="77" t="s">
        <v>36</v>
      </c>
      <c r="L1165" s="77" t="s">
        <v>7</v>
      </c>
      <c r="M1165" s="80" t="s">
        <v>1</v>
      </c>
      <c r="N1165" s="73" t="str">
        <f t="shared" si="38"/>
        <v>1399. Gestión de Programas Estrategias y Planes para el BienestarGestión Integral Estrategias y Programas5_RAFAEL_URIBE2_NOVIEMBRE_2025</v>
      </c>
      <c r="O1165" s="78">
        <v>3994272</v>
      </c>
      <c r="P1165" s="78"/>
      <c r="Q1165" s="78"/>
      <c r="R1165" s="76">
        <v>0</v>
      </c>
      <c r="S1165" s="79">
        <v>0</v>
      </c>
    </row>
    <row r="1166" spans="2:19" ht="30" customHeight="1">
      <c r="B1166" s="77">
        <v>140</v>
      </c>
      <c r="C1166" s="77" t="s">
        <v>207</v>
      </c>
      <c r="D1166" s="77" t="s">
        <v>208</v>
      </c>
      <c r="E1166" s="73" t="str">
        <f t="shared" si="37"/>
        <v>1409. Gestión de Programas Estrategias y Planes para el BienestarGestión Integral Estrategias y Programas</v>
      </c>
      <c r="F1166" s="77" t="s">
        <v>216</v>
      </c>
      <c r="G1166" s="77" t="s">
        <v>212</v>
      </c>
      <c r="H1166" s="77" t="s">
        <v>44</v>
      </c>
      <c r="I1166" s="73" t="s">
        <v>34</v>
      </c>
      <c r="J1166" s="77" t="s">
        <v>35</v>
      </c>
      <c r="K1166" s="77" t="s">
        <v>36</v>
      </c>
      <c r="L1166" s="77" t="s">
        <v>7</v>
      </c>
      <c r="M1166" s="80" t="s">
        <v>1</v>
      </c>
      <c r="N1166" s="73" t="str">
        <f t="shared" si="38"/>
        <v>1409. Gestión de Programas Estrategias y Planes para el BienestarGestión Integral Estrategias y Programas5_RAFAEL_URIBE2_NOVIEMBRE_2025</v>
      </c>
      <c r="O1166" s="78">
        <v>5621568</v>
      </c>
      <c r="P1166" s="78"/>
      <c r="Q1166" s="78"/>
      <c r="R1166" s="76">
        <v>0</v>
      </c>
      <c r="S1166" s="79">
        <v>0</v>
      </c>
    </row>
    <row r="1167" spans="2:19" ht="30" customHeight="1">
      <c r="B1167" s="77">
        <v>141</v>
      </c>
      <c r="C1167" s="77" t="s">
        <v>207</v>
      </c>
      <c r="D1167" s="77" t="s">
        <v>208</v>
      </c>
      <c r="E1167" s="73" t="str">
        <f t="shared" si="37"/>
        <v>1419. Gestión de Programas Estrategias y Planes para el BienestarGestión Integral Estrategias y Programas</v>
      </c>
      <c r="F1167" s="77" t="s">
        <v>217</v>
      </c>
      <c r="G1167" s="77" t="s">
        <v>212</v>
      </c>
      <c r="H1167" s="77" t="s">
        <v>44</v>
      </c>
      <c r="I1167" s="73" t="s">
        <v>34</v>
      </c>
      <c r="J1167" s="77" t="s">
        <v>35</v>
      </c>
      <c r="K1167" s="77" t="s">
        <v>36</v>
      </c>
      <c r="L1167" s="77" t="s">
        <v>7</v>
      </c>
      <c r="M1167" s="80" t="s">
        <v>1</v>
      </c>
      <c r="N1167" s="73" t="str">
        <f t="shared" si="38"/>
        <v>1419. Gestión de Programas Estrategias y Planes para el BienestarGestión Integral Estrategias y Programas5_RAFAEL_URIBE2_NOVIEMBRE_2025</v>
      </c>
      <c r="O1167" s="78">
        <v>3994272</v>
      </c>
      <c r="P1167" s="78"/>
      <c r="Q1167" s="78"/>
      <c r="R1167" s="76">
        <v>0</v>
      </c>
      <c r="S1167" s="79">
        <v>0</v>
      </c>
    </row>
    <row r="1168" spans="2:19" ht="30" customHeight="1">
      <c r="B1168" s="77">
        <v>142</v>
      </c>
      <c r="C1168" s="77" t="s">
        <v>207</v>
      </c>
      <c r="D1168" s="77" t="s">
        <v>208</v>
      </c>
      <c r="E1168" s="73" t="str">
        <f t="shared" si="37"/>
        <v>1429. Gestión de Programas Estrategias y Planes para el BienestarGestión Integral Estrategias y Programas</v>
      </c>
      <c r="F1168" s="77" t="s">
        <v>218</v>
      </c>
      <c r="G1168" s="77" t="s">
        <v>212</v>
      </c>
      <c r="H1168" s="77" t="s">
        <v>44</v>
      </c>
      <c r="I1168" s="73" t="s">
        <v>34</v>
      </c>
      <c r="J1168" s="77" t="s">
        <v>35</v>
      </c>
      <c r="K1168" s="77" t="s">
        <v>55</v>
      </c>
      <c r="L1168" s="77" t="s">
        <v>7</v>
      </c>
      <c r="M1168" s="80" t="s">
        <v>1</v>
      </c>
      <c r="N1168" s="73" t="str">
        <f t="shared" si="38"/>
        <v>1429. Gestión de Programas Estrategias y Planes para el BienestarGestión Integral Estrategias y Programas5_RAFAEL_URIBE2_NOVIEMBRE_2025</v>
      </c>
      <c r="O1168" s="78">
        <v>3994272</v>
      </c>
      <c r="P1168" s="78"/>
      <c r="Q1168" s="78"/>
      <c r="R1168" s="76">
        <v>0</v>
      </c>
      <c r="S1168" s="79">
        <v>0</v>
      </c>
    </row>
    <row r="1169" spans="2:19" ht="30" customHeight="1">
      <c r="B1169" s="77">
        <v>143</v>
      </c>
      <c r="C1169" s="77" t="s">
        <v>207</v>
      </c>
      <c r="D1169" s="77" t="s">
        <v>208</v>
      </c>
      <c r="E1169" s="73" t="str">
        <f t="shared" si="37"/>
        <v>1439. Gestión de Programas Estrategias y Planes para el BienestarGestión Integral Estrategias y Programas</v>
      </c>
      <c r="F1169" s="77" t="s">
        <v>219</v>
      </c>
      <c r="G1169" s="77" t="s">
        <v>220</v>
      </c>
      <c r="H1169" s="77" t="s">
        <v>44</v>
      </c>
      <c r="I1169" s="73" t="s">
        <v>34</v>
      </c>
      <c r="J1169" s="77" t="s">
        <v>35</v>
      </c>
      <c r="K1169" s="77" t="s">
        <v>36</v>
      </c>
      <c r="L1169" s="77" t="s">
        <v>7</v>
      </c>
      <c r="M1169" s="80" t="s">
        <v>1</v>
      </c>
      <c r="N1169" s="73" t="str">
        <f t="shared" si="38"/>
        <v>1439. Gestión de Programas Estrategias y Planes para el BienestarGestión Integral Estrategias y Programas5_RAFAEL_URIBE2_NOVIEMBRE_2025</v>
      </c>
      <c r="O1169" s="78">
        <v>7508288</v>
      </c>
      <c r="P1169" s="78"/>
      <c r="Q1169" s="78"/>
      <c r="R1169" s="76">
        <v>0</v>
      </c>
      <c r="S1169" s="79">
        <v>0</v>
      </c>
    </row>
    <row r="1170" spans="2:19" ht="30" customHeight="1">
      <c r="B1170" s="77">
        <v>144</v>
      </c>
      <c r="C1170" s="77" t="s">
        <v>207</v>
      </c>
      <c r="D1170" s="77" t="s">
        <v>208</v>
      </c>
      <c r="E1170" s="73" t="str">
        <f t="shared" si="37"/>
        <v>1449. Gestión de Programas Estrategias y Planes para el BienestarGestión Integral Estrategias y Programas</v>
      </c>
      <c r="F1170" s="77" t="s">
        <v>221</v>
      </c>
      <c r="G1170" s="77" t="s">
        <v>220</v>
      </c>
      <c r="H1170" s="77" t="s">
        <v>44</v>
      </c>
      <c r="I1170" s="73" t="s">
        <v>34</v>
      </c>
      <c r="J1170" s="77" t="s">
        <v>35</v>
      </c>
      <c r="K1170" s="77" t="s">
        <v>36</v>
      </c>
      <c r="L1170" s="77" t="s">
        <v>7</v>
      </c>
      <c r="M1170" s="80" t="s">
        <v>1</v>
      </c>
      <c r="N1170" s="73" t="str">
        <f t="shared" si="38"/>
        <v>1449. Gestión de Programas Estrategias y Planes para el BienestarGestión Integral Estrategias y Programas5_RAFAEL_URIBE2_NOVIEMBRE_2025</v>
      </c>
      <c r="O1170" s="78">
        <v>7508288</v>
      </c>
      <c r="P1170" s="78"/>
      <c r="Q1170" s="78"/>
      <c r="R1170" s="76">
        <v>0</v>
      </c>
      <c r="S1170" s="79">
        <v>0</v>
      </c>
    </row>
    <row r="1171" spans="2:19" ht="30" customHeight="1">
      <c r="B1171" s="77">
        <v>145</v>
      </c>
      <c r="C1171" s="77" t="s">
        <v>207</v>
      </c>
      <c r="D1171" s="77" t="s">
        <v>208</v>
      </c>
      <c r="E1171" s="73" t="str">
        <f t="shared" si="37"/>
        <v>1459. Gestión de Programas Estrategias y Planes para el BienestarGestión Integral Estrategias y Programas</v>
      </c>
      <c r="F1171" s="77" t="s">
        <v>222</v>
      </c>
      <c r="G1171" s="77" t="s">
        <v>220</v>
      </c>
      <c r="H1171" s="77" t="s">
        <v>44</v>
      </c>
      <c r="I1171" s="73" t="s">
        <v>34</v>
      </c>
      <c r="J1171" s="77" t="s">
        <v>35</v>
      </c>
      <c r="K1171" s="77" t="s">
        <v>36</v>
      </c>
      <c r="L1171" s="77" t="s">
        <v>7</v>
      </c>
      <c r="M1171" s="80" t="s">
        <v>1</v>
      </c>
      <c r="N1171" s="73" t="str">
        <f t="shared" si="38"/>
        <v>1459. Gestión de Programas Estrategias y Planes para el BienestarGestión Integral Estrategias y Programas5_RAFAEL_URIBE2_NOVIEMBRE_2025</v>
      </c>
      <c r="O1171" s="78">
        <v>5299968</v>
      </c>
      <c r="P1171" s="78"/>
      <c r="Q1171" s="78"/>
      <c r="R1171" s="76">
        <v>0</v>
      </c>
      <c r="S1171" s="79">
        <v>0</v>
      </c>
    </row>
    <row r="1172" spans="2:19" ht="30" customHeight="1">
      <c r="B1172" s="77">
        <v>146</v>
      </c>
      <c r="C1172" s="77" t="s">
        <v>207</v>
      </c>
      <c r="D1172" s="77" t="s">
        <v>208</v>
      </c>
      <c r="E1172" s="73" t="str">
        <f t="shared" ref="E1172:E1235" si="39">B1172&amp;C1172&amp;D1172</f>
        <v>1469. Gestión de Programas Estrategias y Planes para el BienestarGestión Integral Estrategias y Programas</v>
      </c>
      <c r="F1172" s="77" t="s">
        <v>223</v>
      </c>
      <c r="G1172" s="77" t="s">
        <v>220</v>
      </c>
      <c r="H1172" s="77" t="s">
        <v>44</v>
      </c>
      <c r="I1172" s="73" t="s">
        <v>34</v>
      </c>
      <c r="J1172" s="77" t="s">
        <v>66</v>
      </c>
      <c r="K1172" s="77" t="s">
        <v>55</v>
      </c>
      <c r="L1172" s="77" t="s">
        <v>7</v>
      </c>
      <c r="M1172" s="80" t="s">
        <v>1</v>
      </c>
      <c r="N1172" s="73" t="str">
        <f t="shared" si="38"/>
        <v>1469. Gestión de Programas Estrategias y Planes para el BienestarGestión Integral Estrategias y Programas5_RAFAEL_URIBE2_NOVIEMBRE_2025</v>
      </c>
      <c r="O1172" s="78">
        <v>122208</v>
      </c>
      <c r="P1172" s="78"/>
      <c r="Q1172" s="78"/>
      <c r="R1172" s="76">
        <v>0</v>
      </c>
      <c r="S1172" s="79">
        <v>0</v>
      </c>
    </row>
    <row r="1173" spans="2:19" ht="30" customHeight="1">
      <c r="B1173" s="77">
        <v>147</v>
      </c>
      <c r="C1173" s="77" t="s">
        <v>207</v>
      </c>
      <c r="D1173" s="77" t="s">
        <v>208</v>
      </c>
      <c r="E1173" s="73" t="str">
        <f t="shared" si="39"/>
        <v>1479. Gestión de Programas Estrategias y Planes para el BienestarGestión Integral Estrategias y Programas</v>
      </c>
      <c r="F1173" s="77" t="s">
        <v>224</v>
      </c>
      <c r="G1173" s="77" t="s">
        <v>220</v>
      </c>
      <c r="H1173" s="77" t="s">
        <v>44</v>
      </c>
      <c r="I1173" s="73" t="s">
        <v>34</v>
      </c>
      <c r="J1173" s="77" t="s">
        <v>190</v>
      </c>
      <c r="K1173" s="77" t="s">
        <v>55</v>
      </c>
      <c r="L1173" s="77" t="s">
        <v>7</v>
      </c>
      <c r="M1173" s="80" t="s">
        <v>1</v>
      </c>
      <c r="N1173" s="73" t="str">
        <f t="shared" si="38"/>
        <v>1479. Gestión de Programas Estrategias y Planes para el BienestarGestión Integral Estrategias y Programas5_RAFAEL_URIBE2_NOVIEMBRE_2025</v>
      </c>
      <c r="O1173" s="78">
        <v>30552</v>
      </c>
      <c r="P1173" s="78"/>
      <c r="Q1173" s="78"/>
      <c r="R1173" s="76">
        <v>0</v>
      </c>
      <c r="S1173" s="79">
        <v>0</v>
      </c>
    </row>
    <row r="1174" spans="2:19" ht="30" customHeight="1">
      <c r="B1174" s="77">
        <v>148</v>
      </c>
      <c r="C1174" s="77" t="s">
        <v>207</v>
      </c>
      <c r="D1174" s="77" t="s">
        <v>208</v>
      </c>
      <c r="E1174" s="73" t="str">
        <f t="shared" si="39"/>
        <v>1489. Gestión de Programas Estrategias y Planes para el BienestarGestión Integral Estrategias y Programas</v>
      </c>
      <c r="F1174" s="77" t="s">
        <v>225</v>
      </c>
      <c r="G1174" s="77" t="s">
        <v>220</v>
      </c>
      <c r="H1174" s="77" t="s">
        <v>44</v>
      </c>
      <c r="I1174" s="73" t="s">
        <v>34</v>
      </c>
      <c r="J1174" s="77" t="s">
        <v>66</v>
      </c>
      <c r="K1174" s="77" t="s">
        <v>55</v>
      </c>
      <c r="L1174" s="77" t="s">
        <v>7</v>
      </c>
      <c r="M1174" s="80" t="s">
        <v>1</v>
      </c>
      <c r="N1174" s="73" t="str">
        <f t="shared" si="38"/>
        <v>1489. Gestión de Programas Estrategias y Planes para el BienestarGestión Integral Estrategias y Programas5_RAFAEL_URIBE2_NOVIEMBRE_2025</v>
      </c>
      <c r="O1174" s="78">
        <v>122208</v>
      </c>
      <c r="P1174" s="78"/>
      <c r="Q1174" s="78"/>
      <c r="R1174" s="76">
        <v>0</v>
      </c>
      <c r="S1174" s="79">
        <v>0</v>
      </c>
    </row>
    <row r="1175" spans="2:19" ht="30" customHeight="1">
      <c r="B1175" s="77">
        <v>149</v>
      </c>
      <c r="C1175" s="77" t="s">
        <v>207</v>
      </c>
      <c r="D1175" s="77" t="s">
        <v>208</v>
      </c>
      <c r="E1175" s="73" t="str">
        <f t="shared" si="39"/>
        <v>1499. Gestión de Programas Estrategias y Planes para el BienestarGestión Integral Estrategias y Programas</v>
      </c>
      <c r="F1175" s="77" t="s">
        <v>226</v>
      </c>
      <c r="G1175" s="77" t="s">
        <v>220</v>
      </c>
      <c r="H1175" s="77" t="s">
        <v>44</v>
      </c>
      <c r="I1175" s="73" t="s">
        <v>34</v>
      </c>
      <c r="J1175" s="77" t="s">
        <v>35</v>
      </c>
      <c r="K1175" s="77" t="s">
        <v>36</v>
      </c>
      <c r="L1175" s="77" t="s">
        <v>7</v>
      </c>
      <c r="M1175" s="80" t="s">
        <v>1</v>
      </c>
      <c r="N1175" s="73" t="str">
        <f t="shared" si="38"/>
        <v>1499. Gestión de Programas Estrategias y Planes para el BienestarGestión Integral Estrategias y Programas5_RAFAEL_URIBE2_NOVIEMBRE_2025</v>
      </c>
      <c r="O1175" s="78">
        <v>3665168</v>
      </c>
      <c r="P1175" s="78"/>
      <c r="Q1175" s="78"/>
      <c r="R1175" s="76">
        <v>0</v>
      </c>
      <c r="S1175" s="79">
        <v>0</v>
      </c>
    </row>
    <row r="1176" spans="2:19" ht="30" customHeight="1">
      <c r="B1176" s="77">
        <v>150</v>
      </c>
      <c r="C1176" s="77" t="s">
        <v>207</v>
      </c>
      <c r="D1176" s="77" t="s">
        <v>208</v>
      </c>
      <c r="E1176" s="73" t="str">
        <f t="shared" si="39"/>
        <v>1509. Gestión de Programas Estrategias y Planes para el BienestarGestión Integral Estrategias y Programas</v>
      </c>
      <c r="F1176" s="77" t="s">
        <v>227</v>
      </c>
      <c r="G1176" s="77" t="s">
        <v>220</v>
      </c>
      <c r="H1176" s="77" t="s">
        <v>44</v>
      </c>
      <c r="I1176" s="73" t="s">
        <v>34</v>
      </c>
      <c r="J1176" s="77" t="s">
        <v>35</v>
      </c>
      <c r="K1176" s="77" t="s">
        <v>36</v>
      </c>
      <c r="L1176" s="77" t="s">
        <v>7</v>
      </c>
      <c r="M1176" s="80" t="s">
        <v>1</v>
      </c>
      <c r="N1176" s="73" t="str">
        <f t="shared" si="38"/>
        <v>1509. Gestión de Programas Estrategias y Planes para el BienestarGestión Integral Estrategias y Programas5_RAFAEL_URIBE2_NOVIEMBRE_2025</v>
      </c>
      <c r="O1176" s="78">
        <v>1057260</v>
      </c>
      <c r="P1176" s="78"/>
      <c r="Q1176" s="78"/>
      <c r="R1176" s="76">
        <v>0</v>
      </c>
      <c r="S1176" s="79">
        <v>0</v>
      </c>
    </row>
    <row r="1177" spans="2:19" ht="30" customHeight="1">
      <c r="B1177" s="77">
        <v>151</v>
      </c>
      <c r="C1177" s="77" t="s">
        <v>207</v>
      </c>
      <c r="D1177" s="77" t="s">
        <v>208</v>
      </c>
      <c r="E1177" s="73" t="str">
        <f t="shared" si="39"/>
        <v>1519. Gestión de Programas Estrategias y Planes para el BienestarGestión Integral Estrategias y Programas</v>
      </c>
      <c r="F1177" s="77" t="s">
        <v>228</v>
      </c>
      <c r="G1177" s="77" t="s">
        <v>220</v>
      </c>
      <c r="H1177" s="77" t="s">
        <v>44</v>
      </c>
      <c r="I1177" s="73" t="s">
        <v>34</v>
      </c>
      <c r="J1177" s="77" t="s">
        <v>35</v>
      </c>
      <c r="K1177" s="77" t="s">
        <v>36</v>
      </c>
      <c r="L1177" s="77" t="s">
        <v>7</v>
      </c>
      <c r="M1177" s="80" t="s">
        <v>1</v>
      </c>
      <c r="N1177" s="73" t="str">
        <f t="shared" si="38"/>
        <v>1519. Gestión de Programas Estrategias y Planes para el BienestarGestión Integral Estrategias y Programas5_RAFAEL_URIBE2_NOVIEMBRE_2025</v>
      </c>
      <c r="O1177" s="78">
        <v>1409680</v>
      </c>
      <c r="P1177" s="78"/>
      <c r="Q1177" s="78"/>
      <c r="R1177" s="76">
        <v>0</v>
      </c>
      <c r="S1177" s="79">
        <v>0</v>
      </c>
    </row>
    <row r="1178" spans="2:19" ht="30" customHeight="1">
      <c r="B1178" s="77">
        <v>152</v>
      </c>
      <c r="C1178" s="77" t="s">
        <v>207</v>
      </c>
      <c r="D1178" s="77" t="s">
        <v>208</v>
      </c>
      <c r="E1178" s="73" t="str">
        <f t="shared" si="39"/>
        <v>1529. Gestión de Programas Estrategias y Planes para el BienestarGestión Integral Estrategias y Programas</v>
      </c>
      <c r="F1178" s="77" t="s">
        <v>229</v>
      </c>
      <c r="G1178" s="77" t="s">
        <v>220</v>
      </c>
      <c r="H1178" s="77" t="s">
        <v>44</v>
      </c>
      <c r="I1178" s="73" t="s">
        <v>34</v>
      </c>
      <c r="J1178" s="77" t="s">
        <v>35</v>
      </c>
      <c r="K1178" s="77" t="s">
        <v>36</v>
      </c>
      <c r="L1178" s="77" t="s">
        <v>7</v>
      </c>
      <c r="M1178" s="80" t="s">
        <v>1</v>
      </c>
      <c r="N1178" s="73" t="str">
        <f t="shared" si="38"/>
        <v>1529. Gestión de Programas Estrategias y Planes para el BienestarGestión Integral Estrategias y Programas5_RAFAEL_URIBE2_NOVIEMBRE_2025</v>
      </c>
      <c r="O1178" s="78">
        <v>352420</v>
      </c>
      <c r="P1178" s="78"/>
      <c r="Q1178" s="78"/>
      <c r="R1178" s="76">
        <v>0</v>
      </c>
      <c r="S1178" s="79">
        <v>0</v>
      </c>
    </row>
    <row r="1179" spans="2:19" ht="30" customHeight="1">
      <c r="B1179" s="77">
        <v>153</v>
      </c>
      <c r="C1179" s="77" t="s">
        <v>207</v>
      </c>
      <c r="D1179" s="77" t="s">
        <v>208</v>
      </c>
      <c r="E1179" s="73" t="str">
        <f t="shared" si="39"/>
        <v>1539. Gestión de Programas Estrategias y Planes para el BienestarGestión Integral Estrategias y Programas</v>
      </c>
      <c r="F1179" s="77" t="s">
        <v>230</v>
      </c>
      <c r="G1179" s="77" t="s">
        <v>210</v>
      </c>
      <c r="H1179" s="77" t="s">
        <v>44</v>
      </c>
      <c r="I1179" s="73" t="s">
        <v>34</v>
      </c>
      <c r="J1179" s="77" t="s">
        <v>35</v>
      </c>
      <c r="K1179" s="77" t="s">
        <v>36</v>
      </c>
      <c r="L1179" s="77" t="s">
        <v>7</v>
      </c>
      <c r="M1179" s="80" t="s">
        <v>1</v>
      </c>
      <c r="N1179" s="73" t="str">
        <f t="shared" si="38"/>
        <v>1539. Gestión de Programas Estrategias y Planes para el BienestarGestión Integral Estrategias y Programas5_RAFAEL_URIBE2_NOVIEMBRE_2025</v>
      </c>
      <c r="O1179" s="78">
        <v>7347488</v>
      </c>
      <c r="P1179" s="78"/>
      <c r="Q1179" s="78"/>
      <c r="R1179" s="76">
        <v>0</v>
      </c>
      <c r="S1179" s="79">
        <v>0</v>
      </c>
    </row>
    <row r="1180" spans="2:19" ht="30" customHeight="1">
      <c r="B1180" s="77">
        <v>154</v>
      </c>
      <c r="C1180" s="77" t="s">
        <v>207</v>
      </c>
      <c r="D1180" s="77" t="s">
        <v>208</v>
      </c>
      <c r="E1180" s="73" t="str">
        <f t="shared" si="39"/>
        <v>1549. Gestión de Programas Estrategias y Planes para el BienestarGestión Integral Estrategias y Programas</v>
      </c>
      <c r="F1180" s="77" t="s">
        <v>231</v>
      </c>
      <c r="G1180" s="77" t="s">
        <v>210</v>
      </c>
      <c r="H1180" s="77" t="s">
        <v>44</v>
      </c>
      <c r="I1180" s="73" t="s">
        <v>34</v>
      </c>
      <c r="J1180" s="77" t="s">
        <v>35</v>
      </c>
      <c r="K1180" s="77" t="s">
        <v>36</v>
      </c>
      <c r="L1180" s="77" t="s">
        <v>7</v>
      </c>
      <c r="M1180" s="80" t="s">
        <v>1</v>
      </c>
      <c r="N1180" s="73" t="str">
        <f t="shared" si="38"/>
        <v>1549. Gestión de Programas Estrategias y Planes para el BienestarGestión Integral Estrategias y Programas5_RAFAEL_URIBE2_NOVIEMBRE_2025</v>
      </c>
      <c r="O1180" s="78">
        <v>7347488</v>
      </c>
      <c r="P1180" s="78"/>
      <c r="Q1180" s="78"/>
      <c r="R1180" s="76">
        <v>0</v>
      </c>
      <c r="S1180" s="79">
        <v>0</v>
      </c>
    </row>
    <row r="1181" spans="2:19" ht="30" customHeight="1">
      <c r="B1181" s="77">
        <v>155</v>
      </c>
      <c r="C1181" s="77" t="s">
        <v>207</v>
      </c>
      <c r="D1181" s="77" t="s">
        <v>208</v>
      </c>
      <c r="E1181" s="73" t="str">
        <f t="shared" si="39"/>
        <v>1559. Gestión de Programas Estrategias y Planes para el BienestarGestión Integral Estrategias y Programas</v>
      </c>
      <c r="F1181" s="77" t="s">
        <v>232</v>
      </c>
      <c r="G1181" s="77" t="s">
        <v>210</v>
      </c>
      <c r="H1181" s="77" t="s">
        <v>44</v>
      </c>
      <c r="I1181" s="73" t="s">
        <v>34</v>
      </c>
      <c r="J1181" s="77" t="s">
        <v>35</v>
      </c>
      <c r="K1181" s="77" t="s">
        <v>36</v>
      </c>
      <c r="L1181" s="77" t="s">
        <v>7</v>
      </c>
      <c r="M1181" s="80" t="s">
        <v>1</v>
      </c>
      <c r="N1181" s="73" t="str">
        <f t="shared" si="38"/>
        <v>1559. Gestión de Programas Estrategias y Planes para el BienestarGestión Integral Estrategias y Programas5_RAFAEL_URIBE2_NOVIEMBRE_2025</v>
      </c>
      <c r="O1181" s="78">
        <v>7347488</v>
      </c>
      <c r="P1181" s="78"/>
      <c r="Q1181" s="78"/>
      <c r="R1181" s="76">
        <v>0</v>
      </c>
      <c r="S1181" s="79">
        <v>0</v>
      </c>
    </row>
    <row r="1182" spans="2:19" ht="30" customHeight="1">
      <c r="B1182" s="77">
        <v>156</v>
      </c>
      <c r="C1182" s="77" t="s">
        <v>207</v>
      </c>
      <c r="D1182" s="77" t="s">
        <v>208</v>
      </c>
      <c r="E1182" s="73" t="str">
        <f t="shared" si="39"/>
        <v>1569. Gestión de Programas Estrategias y Planes para el BienestarGestión Integral Estrategias y Programas</v>
      </c>
      <c r="F1182" s="77" t="s">
        <v>233</v>
      </c>
      <c r="G1182" s="77" t="s">
        <v>210</v>
      </c>
      <c r="H1182" s="77" t="s">
        <v>44</v>
      </c>
      <c r="I1182" s="73" t="s">
        <v>34</v>
      </c>
      <c r="J1182" s="77" t="s">
        <v>35</v>
      </c>
      <c r="K1182" s="77" t="s">
        <v>36</v>
      </c>
      <c r="L1182" s="77" t="s">
        <v>7</v>
      </c>
      <c r="M1182" s="80" t="s">
        <v>1</v>
      </c>
      <c r="N1182" s="73" t="str">
        <f t="shared" si="38"/>
        <v>1569. Gestión de Programas Estrategias y Planes para el BienestarGestión Integral Estrategias y Programas5_RAFAEL_URIBE2_NOVIEMBRE_2025</v>
      </c>
      <c r="O1182" s="78">
        <v>13832016</v>
      </c>
      <c r="P1182" s="78"/>
      <c r="Q1182" s="78"/>
      <c r="R1182" s="76">
        <v>0</v>
      </c>
      <c r="S1182" s="79">
        <v>0</v>
      </c>
    </row>
    <row r="1183" spans="2:19" ht="30" customHeight="1">
      <c r="B1183" s="77">
        <v>157</v>
      </c>
      <c r="C1183" s="77" t="s">
        <v>207</v>
      </c>
      <c r="D1183" s="77" t="s">
        <v>208</v>
      </c>
      <c r="E1183" s="73" t="str">
        <f t="shared" si="39"/>
        <v>1579. Gestión de Programas Estrategias y Planes para el BienestarGestión Integral Estrategias y Programas</v>
      </c>
      <c r="F1183" s="77" t="s">
        <v>234</v>
      </c>
      <c r="G1183" s="77" t="s">
        <v>210</v>
      </c>
      <c r="H1183" s="77" t="s">
        <v>44</v>
      </c>
      <c r="I1183" s="73" t="s">
        <v>34</v>
      </c>
      <c r="J1183" s="77" t="s">
        <v>35</v>
      </c>
      <c r="K1183" s="77" t="s">
        <v>36</v>
      </c>
      <c r="L1183" s="77" t="s">
        <v>7</v>
      </c>
      <c r="M1183" s="80" t="s">
        <v>1</v>
      </c>
      <c r="N1183" s="73" t="str">
        <f t="shared" si="38"/>
        <v>1579. Gestión de Programas Estrategias y Planes para el BienestarGestión Integral Estrategias y Programas5_RAFAEL_URIBE2_NOVIEMBRE_2025</v>
      </c>
      <c r="O1183" s="78">
        <v>13832016</v>
      </c>
      <c r="P1183" s="78"/>
      <c r="Q1183" s="78"/>
      <c r="R1183" s="76">
        <v>0</v>
      </c>
      <c r="S1183" s="79">
        <v>0</v>
      </c>
    </row>
    <row r="1184" spans="2:19" ht="30" customHeight="1">
      <c r="B1184" s="77">
        <v>158</v>
      </c>
      <c r="C1184" s="77" t="s">
        <v>207</v>
      </c>
      <c r="D1184" s="77" t="s">
        <v>208</v>
      </c>
      <c r="E1184" s="73" t="str">
        <f t="shared" si="39"/>
        <v>1589. Gestión de Programas Estrategias y Planes para el BienestarGestión Integral Estrategias y Programas</v>
      </c>
      <c r="F1184" s="77" t="s">
        <v>235</v>
      </c>
      <c r="G1184" s="77" t="s">
        <v>210</v>
      </c>
      <c r="H1184" s="77" t="s">
        <v>44</v>
      </c>
      <c r="I1184" s="73" t="s">
        <v>34</v>
      </c>
      <c r="J1184" s="77" t="s">
        <v>66</v>
      </c>
      <c r="K1184" s="77" t="s">
        <v>36</v>
      </c>
      <c r="L1184" s="77" t="s">
        <v>7</v>
      </c>
      <c r="M1184" s="80" t="s">
        <v>1</v>
      </c>
      <c r="N1184" s="73" t="str">
        <f t="shared" si="38"/>
        <v>1589. Gestión de Programas Estrategias y Planes para el BienestarGestión Integral Estrategias y Programas5_RAFAEL_URIBE2_NOVIEMBRE_2025</v>
      </c>
      <c r="O1184" s="78">
        <v>2114520</v>
      </c>
      <c r="P1184" s="78"/>
      <c r="Q1184" s="78"/>
      <c r="R1184" s="76">
        <v>0</v>
      </c>
      <c r="S1184" s="79">
        <v>0</v>
      </c>
    </row>
    <row r="1185" spans="2:19" ht="30" customHeight="1">
      <c r="B1185" s="77">
        <v>159</v>
      </c>
      <c r="C1185" s="77" t="s">
        <v>207</v>
      </c>
      <c r="D1185" s="77" t="s">
        <v>208</v>
      </c>
      <c r="E1185" s="73" t="str">
        <f t="shared" si="39"/>
        <v>1599. Gestión de Programas Estrategias y Planes para el BienestarGestión Integral Estrategias y Programas</v>
      </c>
      <c r="F1185" s="77" t="s">
        <v>236</v>
      </c>
      <c r="G1185" s="77" t="s">
        <v>210</v>
      </c>
      <c r="H1185" s="77" t="s">
        <v>44</v>
      </c>
      <c r="I1185" s="73" t="s">
        <v>34</v>
      </c>
      <c r="J1185" s="77" t="s">
        <v>35</v>
      </c>
      <c r="K1185" s="77" t="s">
        <v>36</v>
      </c>
      <c r="L1185" s="77" t="s">
        <v>7</v>
      </c>
      <c r="M1185" s="80" t="s">
        <v>1</v>
      </c>
      <c r="N1185" s="73" t="str">
        <f t="shared" si="38"/>
        <v>1599. Gestión de Programas Estrategias y Planes para el BienestarGestión Integral Estrategias y Programas5_RAFAEL_URIBE2_NOVIEMBRE_2025</v>
      </c>
      <c r="O1185" s="78">
        <v>4370008</v>
      </c>
      <c r="P1185" s="78"/>
      <c r="Q1185" s="78"/>
      <c r="R1185" s="76">
        <v>0</v>
      </c>
      <c r="S1185" s="79">
        <v>0</v>
      </c>
    </row>
    <row r="1186" spans="2:19" ht="30" customHeight="1">
      <c r="B1186" s="77">
        <v>160</v>
      </c>
      <c r="C1186" s="77" t="s">
        <v>207</v>
      </c>
      <c r="D1186" s="77" t="s">
        <v>208</v>
      </c>
      <c r="E1186" s="73" t="str">
        <f t="shared" si="39"/>
        <v>1609. Gestión de Programas Estrategias y Planes para el BienestarGestión Integral Estrategias y Programas</v>
      </c>
      <c r="F1186" s="77" t="s">
        <v>237</v>
      </c>
      <c r="G1186" s="77" t="s">
        <v>210</v>
      </c>
      <c r="H1186" s="77" t="s">
        <v>44</v>
      </c>
      <c r="I1186" s="73" t="s">
        <v>34</v>
      </c>
      <c r="J1186" s="77" t="s">
        <v>35</v>
      </c>
      <c r="K1186" s="77" t="s">
        <v>36</v>
      </c>
      <c r="L1186" s="77" t="s">
        <v>7</v>
      </c>
      <c r="M1186" s="80" t="s">
        <v>1</v>
      </c>
      <c r="N1186" s="73" t="str">
        <f t="shared" si="38"/>
        <v>1609. Gestión de Programas Estrategias y Planes para el BienestarGestión Integral Estrategias y Programas5_RAFAEL_URIBE2_NOVIEMBRE_2025</v>
      </c>
      <c r="O1186" s="78">
        <v>3994272</v>
      </c>
      <c r="P1186" s="78"/>
      <c r="Q1186" s="78"/>
      <c r="R1186" s="76">
        <v>0</v>
      </c>
      <c r="S1186" s="79">
        <v>0</v>
      </c>
    </row>
    <row r="1187" spans="2:19" ht="30" customHeight="1">
      <c r="B1187" s="77">
        <v>161</v>
      </c>
      <c r="C1187" s="77" t="s">
        <v>207</v>
      </c>
      <c r="D1187" s="77" t="s">
        <v>208</v>
      </c>
      <c r="E1187" s="73" t="str">
        <f t="shared" si="39"/>
        <v>1619. Gestión de Programas Estrategias y Planes para el BienestarGestión Integral Estrategias y Programas</v>
      </c>
      <c r="F1187" s="77" t="s">
        <v>238</v>
      </c>
      <c r="G1187" s="77" t="s">
        <v>212</v>
      </c>
      <c r="H1187" s="77" t="s">
        <v>44</v>
      </c>
      <c r="I1187" s="73" t="s">
        <v>34</v>
      </c>
      <c r="J1187" s="77" t="s">
        <v>35</v>
      </c>
      <c r="K1187" s="77" t="s">
        <v>36</v>
      </c>
      <c r="L1187" s="77" t="s">
        <v>7</v>
      </c>
      <c r="M1187" s="80" t="s">
        <v>1</v>
      </c>
      <c r="N1187" s="73" t="str">
        <f t="shared" si="38"/>
        <v>1619. Gestión de Programas Estrategias y Planes para el BienestarGestión Integral Estrategias y Programas5_RAFAEL_URIBE2_NOVIEMBRE_2025</v>
      </c>
      <c r="O1187" s="78">
        <v>7347488</v>
      </c>
      <c r="P1187" s="78"/>
      <c r="Q1187" s="78"/>
      <c r="R1187" s="76">
        <v>0</v>
      </c>
      <c r="S1187" s="79">
        <v>0</v>
      </c>
    </row>
    <row r="1188" spans="2:19" ht="30" customHeight="1">
      <c r="B1188" s="77">
        <v>162</v>
      </c>
      <c r="C1188" s="77" t="s">
        <v>207</v>
      </c>
      <c r="D1188" s="77" t="s">
        <v>208</v>
      </c>
      <c r="E1188" s="73" t="str">
        <f t="shared" si="39"/>
        <v>1629. Gestión de Programas Estrategias y Planes para el BienestarGestión Integral Estrategias y Programas</v>
      </c>
      <c r="F1188" s="77" t="s">
        <v>239</v>
      </c>
      <c r="G1188" s="77" t="s">
        <v>212</v>
      </c>
      <c r="H1188" s="77" t="s">
        <v>44</v>
      </c>
      <c r="I1188" s="73" t="s">
        <v>34</v>
      </c>
      <c r="J1188" s="77" t="s">
        <v>35</v>
      </c>
      <c r="K1188" s="77" t="s">
        <v>36</v>
      </c>
      <c r="L1188" s="77" t="s">
        <v>7</v>
      </c>
      <c r="M1188" s="80" t="s">
        <v>1</v>
      </c>
      <c r="N1188" s="73" t="str">
        <f t="shared" si="38"/>
        <v>1629. Gestión de Programas Estrategias y Planes para el BienestarGestión Integral Estrategias y Programas5_RAFAEL_URIBE2_NOVIEMBRE_2025</v>
      </c>
      <c r="O1188" s="78">
        <v>10478800</v>
      </c>
      <c r="P1188" s="78"/>
      <c r="Q1188" s="78"/>
      <c r="R1188" s="76">
        <v>0</v>
      </c>
      <c r="S1188" s="79">
        <v>0</v>
      </c>
    </row>
    <row r="1189" spans="2:19" ht="30" customHeight="1">
      <c r="B1189" s="77">
        <v>163</v>
      </c>
      <c r="C1189" s="77" t="s">
        <v>207</v>
      </c>
      <c r="D1189" s="77" t="s">
        <v>208</v>
      </c>
      <c r="E1189" s="73" t="str">
        <f t="shared" si="39"/>
        <v>1639. Gestión de Programas Estrategias y Planes para el BienestarGestión Integral Estrategias y Programas</v>
      </c>
      <c r="F1189" s="77" t="s">
        <v>240</v>
      </c>
      <c r="G1189" s="77" t="s">
        <v>212</v>
      </c>
      <c r="H1189" s="77" t="s">
        <v>44</v>
      </c>
      <c r="I1189" s="73" t="s">
        <v>34</v>
      </c>
      <c r="J1189" s="77" t="s">
        <v>35</v>
      </c>
      <c r="K1189" s="77" t="s">
        <v>36</v>
      </c>
      <c r="L1189" s="77" t="s">
        <v>7</v>
      </c>
      <c r="M1189" s="80" t="s">
        <v>1</v>
      </c>
      <c r="N1189" s="73" t="str">
        <f t="shared" si="38"/>
        <v>1639. Gestión de Programas Estrategias y Planes para el BienestarGestión Integral Estrategias y Programas5_RAFAEL_URIBE2_NOVIEMBRE_2025</v>
      </c>
      <c r="O1189" s="78">
        <v>3994272</v>
      </c>
      <c r="P1189" s="78"/>
      <c r="Q1189" s="78"/>
      <c r="R1189" s="76">
        <v>0</v>
      </c>
      <c r="S1189" s="79">
        <v>0</v>
      </c>
    </row>
    <row r="1190" spans="2:19" ht="30" customHeight="1">
      <c r="B1190" s="77">
        <v>164</v>
      </c>
      <c r="C1190" s="77" t="s">
        <v>207</v>
      </c>
      <c r="D1190" s="77" t="s">
        <v>208</v>
      </c>
      <c r="E1190" s="73" t="str">
        <f t="shared" si="39"/>
        <v>1649. Gestión de Programas Estrategias y Planes para el BienestarGestión Integral Estrategias y Programas</v>
      </c>
      <c r="F1190" s="77" t="s">
        <v>241</v>
      </c>
      <c r="G1190" s="77" t="s">
        <v>212</v>
      </c>
      <c r="H1190" s="77" t="s">
        <v>44</v>
      </c>
      <c r="I1190" s="73" t="s">
        <v>34</v>
      </c>
      <c r="J1190" s="77" t="s">
        <v>35</v>
      </c>
      <c r="K1190" s="77" t="s">
        <v>36</v>
      </c>
      <c r="L1190" s="77" t="s">
        <v>7</v>
      </c>
      <c r="M1190" s="80" t="s">
        <v>1</v>
      </c>
      <c r="N1190" s="73" t="str">
        <f t="shared" si="38"/>
        <v>1649. Gestión de Programas Estrategias y Planes para el BienestarGestión Integral Estrategias y Programas5_RAFAEL_URIBE2_NOVIEMBRE_2025</v>
      </c>
      <c r="O1190" s="78">
        <v>6484528</v>
      </c>
      <c r="P1190" s="78"/>
      <c r="Q1190" s="78"/>
      <c r="R1190" s="76">
        <v>0</v>
      </c>
      <c r="S1190" s="79">
        <v>0</v>
      </c>
    </row>
    <row r="1191" spans="2:19" ht="30" customHeight="1">
      <c r="B1191" s="77">
        <v>165</v>
      </c>
      <c r="C1191" s="77" t="s">
        <v>207</v>
      </c>
      <c r="D1191" s="77" t="s">
        <v>208</v>
      </c>
      <c r="E1191" s="73" t="str">
        <f t="shared" si="39"/>
        <v>1659. Gestión de Programas Estrategias y Planes para el BienestarGestión Integral Estrategias y Programas</v>
      </c>
      <c r="F1191" s="77" t="s">
        <v>242</v>
      </c>
      <c r="G1191" s="77" t="s">
        <v>212</v>
      </c>
      <c r="H1191" s="77" t="s">
        <v>44</v>
      </c>
      <c r="I1191" s="73" t="s">
        <v>34</v>
      </c>
      <c r="J1191" s="77" t="s">
        <v>35</v>
      </c>
      <c r="K1191" s="77" t="s">
        <v>36</v>
      </c>
      <c r="L1191" s="77" t="s">
        <v>7</v>
      </c>
      <c r="M1191" s="80" t="s">
        <v>1</v>
      </c>
      <c r="N1191" s="73" t="str">
        <f t="shared" si="38"/>
        <v>1659. Gestión de Programas Estrategias y Planes para el BienestarGestión Integral Estrategias y Programas5_RAFAEL_URIBE2_NOVIEMBRE_2025</v>
      </c>
      <c r="O1191" s="78">
        <v>3994272</v>
      </c>
      <c r="P1191" s="78"/>
      <c r="Q1191" s="78"/>
      <c r="R1191" s="76">
        <v>0</v>
      </c>
      <c r="S1191" s="79">
        <v>0</v>
      </c>
    </row>
    <row r="1192" spans="2:19" ht="30" customHeight="1">
      <c r="B1192" s="77">
        <v>166</v>
      </c>
      <c r="C1192" s="77" t="s">
        <v>207</v>
      </c>
      <c r="D1192" s="77" t="s">
        <v>208</v>
      </c>
      <c r="E1192" s="73" t="str">
        <f t="shared" si="39"/>
        <v>1669. Gestión de Programas Estrategias y Planes para el BienestarGestión Integral Estrategias y Programas</v>
      </c>
      <c r="F1192" s="77" t="s">
        <v>243</v>
      </c>
      <c r="G1192" s="77" t="s">
        <v>212</v>
      </c>
      <c r="H1192" s="77" t="s">
        <v>44</v>
      </c>
      <c r="I1192" s="73" t="s">
        <v>34</v>
      </c>
      <c r="J1192" s="77" t="s">
        <v>35</v>
      </c>
      <c r="K1192" s="77" t="s">
        <v>36</v>
      </c>
      <c r="L1192" s="77" t="s">
        <v>7</v>
      </c>
      <c r="M1192" s="80" t="s">
        <v>1</v>
      </c>
      <c r="N1192" s="73" t="str">
        <f t="shared" si="38"/>
        <v>1669. Gestión de Programas Estrategias y Planes para el BienestarGestión Integral Estrategias y Programas5_RAFAEL_URIBE2_NOVIEMBRE_2025</v>
      </c>
      <c r="O1192" s="78">
        <v>2983376</v>
      </c>
      <c r="P1192" s="78"/>
      <c r="Q1192" s="78"/>
      <c r="R1192" s="76">
        <v>0</v>
      </c>
      <c r="S1192" s="79">
        <v>0</v>
      </c>
    </row>
    <row r="1193" spans="2:19" ht="30" customHeight="1">
      <c r="B1193" s="77">
        <v>167</v>
      </c>
      <c r="C1193" s="77" t="s">
        <v>207</v>
      </c>
      <c r="D1193" s="77" t="s">
        <v>208</v>
      </c>
      <c r="E1193" s="73" t="str">
        <f t="shared" si="39"/>
        <v>1679. Gestión de Programas Estrategias y Planes para el BienestarGestión Integral Estrategias y Programas</v>
      </c>
      <c r="F1193" s="77" t="s">
        <v>244</v>
      </c>
      <c r="G1193" s="77" t="s">
        <v>212</v>
      </c>
      <c r="H1193" s="77" t="s">
        <v>44</v>
      </c>
      <c r="I1193" s="73" t="s">
        <v>34</v>
      </c>
      <c r="J1193" s="77" t="s">
        <v>35</v>
      </c>
      <c r="K1193" s="77" t="s">
        <v>36</v>
      </c>
      <c r="L1193" s="77" t="s">
        <v>7</v>
      </c>
      <c r="M1193" s="80" t="s">
        <v>1</v>
      </c>
      <c r="N1193" s="73" t="str">
        <f t="shared" si="38"/>
        <v>1679. Gestión de Programas Estrategias y Planes para el BienestarGestión Integral Estrategias y Programas5_RAFAEL_URIBE2_NOVIEMBRE_2025</v>
      </c>
      <c r="O1193" s="78">
        <v>6484528</v>
      </c>
      <c r="P1193" s="78"/>
      <c r="Q1193" s="78"/>
      <c r="R1193" s="76">
        <v>0</v>
      </c>
      <c r="S1193" s="79">
        <v>0</v>
      </c>
    </row>
    <row r="1194" spans="2:19" ht="30" customHeight="1">
      <c r="B1194" s="77">
        <v>168</v>
      </c>
      <c r="C1194" s="77" t="s">
        <v>207</v>
      </c>
      <c r="D1194" s="77" t="s">
        <v>208</v>
      </c>
      <c r="E1194" s="73" t="str">
        <f t="shared" si="39"/>
        <v>1689. Gestión de Programas Estrategias y Planes para el BienestarGestión Integral Estrategias y Programas</v>
      </c>
      <c r="F1194" s="77" t="s">
        <v>245</v>
      </c>
      <c r="G1194" s="77" t="s">
        <v>212</v>
      </c>
      <c r="H1194" s="77" t="s">
        <v>44</v>
      </c>
      <c r="I1194" s="73" t="s">
        <v>34</v>
      </c>
      <c r="J1194" s="77" t="s">
        <v>35</v>
      </c>
      <c r="K1194" s="77" t="s">
        <v>36</v>
      </c>
      <c r="L1194" s="77" t="s">
        <v>7</v>
      </c>
      <c r="M1194" s="80" t="s">
        <v>1</v>
      </c>
      <c r="N1194" s="73" t="str">
        <f t="shared" si="38"/>
        <v>1689. Gestión de Programas Estrategias y Planes para el BienestarGestión Integral Estrategias y Programas5_RAFAEL_URIBE2_NOVIEMBRE_2025</v>
      </c>
      <c r="O1194" s="78">
        <v>3994272</v>
      </c>
      <c r="P1194" s="78"/>
      <c r="Q1194" s="78"/>
      <c r="R1194" s="76">
        <v>0</v>
      </c>
      <c r="S1194" s="79">
        <v>0</v>
      </c>
    </row>
    <row r="1195" spans="2:19" ht="30" customHeight="1">
      <c r="B1195" s="77">
        <v>169</v>
      </c>
      <c r="C1195" s="77" t="s">
        <v>207</v>
      </c>
      <c r="D1195" s="77" t="s">
        <v>208</v>
      </c>
      <c r="E1195" s="73" t="str">
        <f t="shared" si="39"/>
        <v>1699. Gestión de Programas Estrategias y Planes para el BienestarGestión Integral Estrategias y Programas</v>
      </c>
      <c r="F1195" s="77" t="s">
        <v>246</v>
      </c>
      <c r="G1195" s="77" t="s">
        <v>212</v>
      </c>
      <c r="H1195" s="77" t="s">
        <v>44</v>
      </c>
      <c r="I1195" s="73" t="s">
        <v>34</v>
      </c>
      <c r="J1195" s="77" t="s">
        <v>35</v>
      </c>
      <c r="K1195" s="77" t="s">
        <v>36</v>
      </c>
      <c r="L1195" s="77" t="s">
        <v>7</v>
      </c>
      <c r="M1195" s="80" t="s">
        <v>1</v>
      </c>
      <c r="N1195" s="73" t="str">
        <f t="shared" si="38"/>
        <v>1699. Gestión de Programas Estrategias y Planes para el BienestarGestión Integral Estrategias y Programas5_RAFAEL_URIBE2_NOVIEMBRE_2025</v>
      </c>
      <c r="O1195" s="78">
        <v>3994272</v>
      </c>
      <c r="P1195" s="78"/>
      <c r="Q1195" s="78"/>
      <c r="R1195" s="76">
        <v>0</v>
      </c>
      <c r="S1195" s="79">
        <v>0</v>
      </c>
    </row>
    <row r="1196" spans="2:19" ht="30" customHeight="1">
      <c r="B1196" s="77">
        <v>170</v>
      </c>
      <c r="C1196" s="77" t="s">
        <v>207</v>
      </c>
      <c r="D1196" s="77" t="s">
        <v>208</v>
      </c>
      <c r="E1196" s="73" t="str">
        <f t="shared" si="39"/>
        <v>1709. Gestión de Programas Estrategias y Planes para el BienestarGestión Integral Estrategias y Programas</v>
      </c>
      <c r="F1196" s="77" t="s">
        <v>247</v>
      </c>
      <c r="G1196" s="77" t="s">
        <v>212</v>
      </c>
      <c r="H1196" s="77" t="s">
        <v>44</v>
      </c>
      <c r="I1196" s="73" t="s">
        <v>34</v>
      </c>
      <c r="J1196" s="77" t="s">
        <v>248</v>
      </c>
      <c r="K1196" s="77" t="s">
        <v>36</v>
      </c>
      <c r="L1196" s="77" t="s">
        <v>7</v>
      </c>
      <c r="M1196" s="80" t="s">
        <v>1</v>
      </c>
      <c r="N1196" s="73" t="str">
        <f t="shared" si="38"/>
        <v>1709. Gestión de Programas Estrategias y Planes para el BienestarGestión Integral Estrategias y Programas5_RAFAEL_URIBE2_NOVIEMBRE_2025</v>
      </c>
      <c r="O1196" s="78">
        <v>19450000</v>
      </c>
      <c r="P1196" s="78"/>
      <c r="Q1196" s="78"/>
      <c r="R1196" s="76">
        <v>0</v>
      </c>
      <c r="S1196" s="79">
        <v>0</v>
      </c>
    </row>
    <row r="1197" spans="2:19" ht="30" customHeight="1">
      <c r="B1197" s="77">
        <v>171</v>
      </c>
      <c r="C1197" s="77" t="s">
        <v>207</v>
      </c>
      <c r="D1197" s="77" t="s">
        <v>208</v>
      </c>
      <c r="E1197" s="73" t="str">
        <f t="shared" si="39"/>
        <v>1719. Gestión de Programas Estrategias y Planes para el BienestarGestión Integral Estrategias y Programas</v>
      </c>
      <c r="F1197" s="77" t="s">
        <v>249</v>
      </c>
      <c r="G1197" s="77" t="s">
        <v>212</v>
      </c>
      <c r="H1197" s="77" t="s">
        <v>44</v>
      </c>
      <c r="I1197" s="73" t="s">
        <v>34</v>
      </c>
      <c r="J1197" s="77" t="s">
        <v>250</v>
      </c>
      <c r="K1197" s="77" t="s">
        <v>36</v>
      </c>
      <c r="L1197" s="77" t="s">
        <v>7</v>
      </c>
      <c r="M1197" s="80" t="s">
        <v>1</v>
      </c>
      <c r="N1197" s="73" t="str">
        <f t="shared" si="38"/>
        <v>1719. Gestión de Programas Estrategias y Planes para el BienestarGestión Integral Estrategias y Programas5_RAFAEL_URIBE2_NOVIEMBRE_2025</v>
      </c>
      <c r="O1197" s="78">
        <v>3994272</v>
      </c>
      <c r="P1197" s="78"/>
      <c r="Q1197" s="78"/>
      <c r="R1197" s="76">
        <v>0</v>
      </c>
      <c r="S1197" s="79">
        <v>0</v>
      </c>
    </row>
    <row r="1198" spans="2:19" ht="30" customHeight="1">
      <c r="B1198" s="77">
        <v>172</v>
      </c>
      <c r="C1198" s="77" t="s">
        <v>207</v>
      </c>
      <c r="D1198" s="77" t="s">
        <v>208</v>
      </c>
      <c r="E1198" s="73" t="str">
        <f t="shared" si="39"/>
        <v>1729. Gestión de Programas Estrategias y Planes para el BienestarGestión Integral Estrategias y Programas</v>
      </c>
      <c r="F1198" s="77" t="s">
        <v>251</v>
      </c>
      <c r="G1198" s="77" t="s">
        <v>212</v>
      </c>
      <c r="H1198" s="77" t="s">
        <v>44</v>
      </c>
      <c r="I1198" s="73" t="s">
        <v>34</v>
      </c>
      <c r="J1198" s="77" t="s">
        <v>35</v>
      </c>
      <c r="K1198" s="77" t="s">
        <v>36</v>
      </c>
      <c r="L1198" s="77" t="s">
        <v>7</v>
      </c>
      <c r="M1198" s="80" t="s">
        <v>1</v>
      </c>
      <c r="N1198" s="73" t="str">
        <f t="shared" si="38"/>
        <v>1729. Gestión de Programas Estrategias y Planes para el BienestarGestión Integral Estrategias y Programas5_RAFAEL_URIBE2_NOVIEMBRE_2025</v>
      </c>
      <c r="O1198" s="78">
        <v>9985680</v>
      </c>
      <c r="P1198" s="78"/>
      <c r="Q1198" s="78"/>
      <c r="R1198" s="76">
        <v>0</v>
      </c>
      <c r="S1198" s="79">
        <v>0</v>
      </c>
    </row>
    <row r="1199" spans="2:19" ht="30" customHeight="1">
      <c r="B1199" s="77">
        <v>173</v>
      </c>
      <c r="C1199" s="77" t="s">
        <v>207</v>
      </c>
      <c r="D1199" s="77" t="s">
        <v>208</v>
      </c>
      <c r="E1199" s="73" t="str">
        <f t="shared" si="39"/>
        <v>1739. Gestión de Programas Estrategias y Planes para el BienestarGestión Integral Estrategias y Programas</v>
      </c>
      <c r="F1199" s="77" t="s">
        <v>252</v>
      </c>
      <c r="G1199" s="77" t="s">
        <v>212</v>
      </c>
      <c r="H1199" s="77" t="s">
        <v>44</v>
      </c>
      <c r="I1199" s="73" t="s">
        <v>34</v>
      </c>
      <c r="J1199" s="77" t="s">
        <v>35</v>
      </c>
      <c r="K1199" s="77" t="s">
        <v>36</v>
      </c>
      <c r="L1199" s="77" t="s">
        <v>7</v>
      </c>
      <c r="M1199" s="80" t="s">
        <v>1</v>
      </c>
      <c r="N1199" s="73" t="str">
        <f t="shared" si="38"/>
        <v>1739. Gestión de Programas Estrategias y Planes para el BienestarGestión Integral Estrategias y Programas5_RAFAEL_URIBE2_NOVIEMBRE_2025</v>
      </c>
      <c r="O1199" s="78">
        <v>2983376</v>
      </c>
      <c r="P1199" s="78"/>
      <c r="Q1199" s="78"/>
      <c r="R1199" s="76">
        <v>0</v>
      </c>
      <c r="S1199" s="79">
        <v>0</v>
      </c>
    </row>
    <row r="1200" spans="2:19" ht="30" customHeight="1">
      <c r="B1200" s="77">
        <v>174</v>
      </c>
      <c r="C1200" s="77" t="s">
        <v>253</v>
      </c>
      <c r="D1200" s="77" t="s">
        <v>254</v>
      </c>
      <c r="E1200" s="73" t="str">
        <f t="shared" si="39"/>
        <v>17410. Proceso integral e integrado de la Vigilancia de la Salud PúblicaVigilancia en salud pública</v>
      </c>
      <c r="F1200" s="77" t="s">
        <v>255</v>
      </c>
      <c r="G1200" s="77" t="s">
        <v>256</v>
      </c>
      <c r="H1200" s="77" t="s">
        <v>44</v>
      </c>
      <c r="I1200" s="73" t="s">
        <v>34</v>
      </c>
      <c r="J1200" s="77" t="s">
        <v>35</v>
      </c>
      <c r="K1200" s="77" t="s">
        <v>36</v>
      </c>
      <c r="L1200" s="77" t="s">
        <v>7</v>
      </c>
      <c r="M1200" s="80" t="s">
        <v>1</v>
      </c>
      <c r="N1200" s="73" t="str">
        <f t="shared" si="38"/>
        <v>17410. Proceso integral e integrado de la Vigilancia de la Salud PúblicaVigilancia en salud pública5_RAFAEL_URIBE2_NOVIEMBRE_2025</v>
      </c>
      <c r="O1200" s="78">
        <v>37920928</v>
      </c>
      <c r="P1200" s="78"/>
      <c r="Q1200" s="78"/>
      <c r="R1200" s="76">
        <v>0</v>
      </c>
      <c r="S1200" s="79">
        <v>0</v>
      </c>
    </row>
    <row r="1201" spans="2:19" ht="30" customHeight="1">
      <c r="B1201" s="77">
        <v>175</v>
      </c>
      <c r="C1201" s="77" t="s">
        <v>253</v>
      </c>
      <c r="D1201" s="77" t="s">
        <v>254</v>
      </c>
      <c r="E1201" s="73" t="str">
        <f t="shared" si="39"/>
        <v>17510. Proceso integral e integrado de la Vigilancia de la Salud PúblicaVigilancia en salud pública</v>
      </c>
      <c r="F1201" s="77" t="s">
        <v>257</v>
      </c>
      <c r="G1201" s="77" t="s">
        <v>256</v>
      </c>
      <c r="H1201" s="77" t="s">
        <v>44</v>
      </c>
      <c r="I1201" s="73" t="s">
        <v>34</v>
      </c>
      <c r="J1201" s="77" t="s">
        <v>35</v>
      </c>
      <c r="K1201" s="77" t="s">
        <v>36</v>
      </c>
      <c r="L1201" s="77" t="s">
        <v>7</v>
      </c>
      <c r="M1201" s="80" t="s">
        <v>1</v>
      </c>
      <c r="N1201" s="73" t="str">
        <f t="shared" si="38"/>
        <v>17510. Proceso integral e integrado de la Vigilancia de la Salud PúblicaVigilancia en salud pública5_RAFAEL_URIBE2_NOVIEMBRE_2025</v>
      </c>
      <c r="O1201" s="78">
        <v>26899696</v>
      </c>
      <c r="P1201" s="78"/>
      <c r="Q1201" s="78"/>
      <c r="R1201" s="76">
        <v>0</v>
      </c>
      <c r="S1201" s="79">
        <v>0</v>
      </c>
    </row>
    <row r="1202" spans="2:19" ht="30" customHeight="1">
      <c r="B1202" s="77">
        <v>176</v>
      </c>
      <c r="C1202" s="77" t="s">
        <v>253</v>
      </c>
      <c r="D1202" s="77" t="s">
        <v>254</v>
      </c>
      <c r="E1202" s="73" t="str">
        <f t="shared" si="39"/>
        <v>17610. Proceso integral e integrado de la Vigilancia de la Salud PúblicaVigilancia en salud pública</v>
      </c>
      <c r="F1202" s="77" t="s">
        <v>258</v>
      </c>
      <c r="G1202" s="77" t="s">
        <v>256</v>
      </c>
      <c r="H1202" s="77" t="s">
        <v>44</v>
      </c>
      <c r="I1202" s="73" t="s">
        <v>34</v>
      </c>
      <c r="J1202" s="77" t="s">
        <v>35</v>
      </c>
      <c r="K1202" s="77" t="s">
        <v>55</v>
      </c>
      <c r="L1202" s="77" t="s">
        <v>7</v>
      </c>
      <c r="M1202" s="80" t="s">
        <v>1</v>
      </c>
      <c r="N1202" s="73" t="str">
        <f t="shared" si="38"/>
        <v>17610. Proceso integral e integrado de la Vigilancia de la Salud PúblicaVigilancia en salud pública5_RAFAEL_URIBE2_NOVIEMBRE_2025</v>
      </c>
      <c r="O1202" s="78">
        <v>28206464</v>
      </c>
      <c r="P1202" s="78"/>
      <c r="Q1202" s="78"/>
      <c r="R1202" s="76">
        <v>0</v>
      </c>
      <c r="S1202" s="79">
        <v>0</v>
      </c>
    </row>
    <row r="1203" spans="2:19" ht="30" customHeight="1">
      <c r="B1203" s="77">
        <v>177</v>
      </c>
      <c r="C1203" s="77" t="s">
        <v>253</v>
      </c>
      <c r="D1203" s="77" t="s">
        <v>254</v>
      </c>
      <c r="E1203" s="73" t="str">
        <f t="shared" si="39"/>
        <v>17710. Proceso integral e integrado de la Vigilancia de la Salud PúblicaVigilancia en salud pública</v>
      </c>
      <c r="F1203" s="77" t="s">
        <v>259</v>
      </c>
      <c r="G1203" s="77" t="s">
        <v>256</v>
      </c>
      <c r="H1203" s="77" t="s">
        <v>44</v>
      </c>
      <c r="I1203" s="73" t="s">
        <v>34</v>
      </c>
      <c r="J1203" s="77" t="s">
        <v>35</v>
      </c>
      <c r="K1203" s="77" t="s">
        <v>55</v>
      </c>
      <c r="L1203" s="77" t="s">
        <v>7</v>
      </c>
      <c r="M1203" s="80" t="s">
        <v>1</v>
      </c>
      <c r="N1203" s="73" t="str">
        <f t="shared" si="38"/>
        <v>17710. Proceso integral e integrado de la Vigilancia de la Salud PúblicaVigilancia en salud pública5_RAFAEL_URIBE2_NOVIEMBRE_2025</v>
      </c>
      <c r="O1203" s="78">
        <v>37181248</v>
      </c>
      <c r="P1203" s="78"/>
      <c r="Q1203" s="78"/>
      <c r="R1203" s="76">
        <v>0</v>
      </c>
      <c r="S1203" s="79">
        <v>0</v>
      </c>
    </row>
    <row r="1204" spans="2:19" ht="30" customHeight="1">
      <c r="B1204" s="77">
        <v>178</v>
      </c>
      <c r="C1204" s="77" t="s">
        <v>253</v>
      </c>
      <c r="D1204" s="77" t="s">
        <v>254</v>
      </c>
      <c r="E1204" s="73" t="str">
        <f t="shared" si="39"/>
        <v>17810. Proceso integral e integrado de la Vigilancia de la Salud PúblicaVigilancia en salud pública</v>
      </c>
      <c r="F1204" s="77" t="s">
        <v>260</v>
      </c>
      <c r="G1204" s="77" t="s">
        <v>256</v>
      </c>
      <c r="H1204" s="77" t="s">
        <v>44</v>
      </c>
      <c r="I1204" s="73" t="s">
        <v>34</v>
      </c>
      <c r="J1204" s="77" t="s">
        <v>35</v>
      </c>
      <c r="K1204" s="77" t="s">
        <v>36</v>
      </c>
      <c r="L1204" s="77" t="s">
        <v>7</v>
      </c>
      <c r="M1204" s="80" t="s">
        <v>1</v>
      </c>
      <c r="N1204" s="73" t="str">
        <f t="shared" si="38"/>
        <v>17810. Proceso integral e integrado de la Vigilancia de la Salud PúblicaVigilancia en salud pública5_RAFAEL_URIBE2_NOVIEMBRE_2025</v>
      </c>
      <c r="O1204" s="78">
        <v>7347488</v>
      </c>
      <c r="P1204" s="78"/>
      <c r="Q1204" s="78"/>
      <c r="R1204" s="76">
        <v>0</v>
      </c>
      <c r="S1204" s="79">
        <v>0</v>
      </c>
    </row>
    <row r="1205" spans="2:19" ht="30" customHeight="1">
      <c r="B1205" s="77">
        <v>179</v>
      </c>
      <c r="C1205" s="77" t="s">
        <v>253</v>
      </c>
      <c r="D1205" s="77" t="s">
        <v>254</v>
      </c>
      <c r="E1205" s="73" t="str">
        <f t="shared" si="39"/>
        <v>17910. Proceso integral e integrado de la Vigilancia de la Salud PúblicaVigilancia en salud pública</v>
      </c>
      <c r="F1205" s="77" t="s">
        <v>261</v>
      </c>
      <c r="G1205" s="77" t="s">
        <v>256</v>
      </c>
      <c r="H1205" s="77" t="s">
        <v>44</v>
      </c>
      <c r="I1205" s="73" t="s">
        <v>34</v>
      </c>
      <c r="J1205" s="77" t="s">
        <v>35</v>
      </c>
      <c r="K1205" s="77" t="s">
        <v>36</v>
      </c>
      <c r="L1205" s="77" t="s">
        <v>7</v>
      </c>
      <c r="M1205" s="80" t="s">
        <v>1</v>
      </c>
      <c r="N1205" s="73" t="str">
        <f t="shared" si="38"/>
        <v>17910. Proceso integral e integrado de la Vigilancia de la Salud PúblicaVigilancia en salud pública5_RAFAEL_URIBE2_NOVIEMBRE_2025</v>
      </c>
      <c r="O1205" s="78">
        <v>3673744</v>
      </c>
      <c r="P1205" s="78"/>
      <c r="Q1205" s="78"/>
      <c r="R1205" s="76">
        <v>0</v>
      </c>
      <c r="S1205" s="79">
        <v>0</v>
      </c>
    </row>
    <row r="1206" spans="2:19" ht="30" customHeight="1">
      <c r="B1206" s="77">
        <v>180</v>
      </c>
      <c r="C1206" s="77" t="s">
        <v>253</v>
      </c>
      <c r="D1206" s="77" t="s">
        <v>254</v>
      </c>
      <c r="E1206" s="73" t="str">
        <f t="shared" si="39"/>
        <v>18010. Proceso integral e integrado de la Vigilancia de la Salud PúblicaVigilancia en salud pública</v>
      </c>
      <c r="F1206" s="77" t="s">
        <v>262</v>
      </c>
      <c r="G1206" s="77" t="s">
        <v>256</v>
      </c>
      <c r="H1206" s="77" t="s">
        <v>44</v>
      </c>
      <c r="I1206" s="73" t="s">
        <v>34</v>
      </c>
      <c r="J1206" s="77" t="s">
        <v>35</v>
      </c>
      <c r="K1206" s="77" t="s">
        <v>36</v>
      </c>
      <c r="L1206" s="77" t="s">
        <v>7</v>
      </c>
      <c r="M1206" s="80" t="s">
        <v>1</v>
      </c>
      <c r="N1206" s="73" t="str">
        <f t="shared" si="38"/>
        <v>18010. Proceso integral e integrado de la Vigilancia de la Salud PúblicaVigilancia en salud pública5_RAFAEL_URIBE2_NOVIEMBRE_2025</v>
      </c>
      <c r="O1206" s="78">
        <v>3673744</v>
      </c>
      <c r="P1206" s="78"/>
      <c r="Q1206" s="78"/>
      <c r="R1206" s="76">
        <v>0</v>
      </c>
      <c r="S1206" s="79">
        <v>0</v>
      </c>
    </row>
    <row r="1207" spans="2:19" ht="30" customHeight="1">
      <c r="B1207" s="77">
        <v>181</v>
      </c>
      <c r="C1207" s="77" t="s">
        <v>253</v>
      </c>
      <c r="D1207" s="77" t="s">
        <v>254</v>
      </c>
      <c r="E1207" s="73" t="str">
        <f t="shared" si="39"/>
        <v>18110. Proceso integral e integrado de la Vigilancia de la Salud PúblicaVigilancia en salud pública</v>
      </c>
      <c r="F1207" s="77" t="s">
        <v>263</v>
      </c>
      <c r="G1207" s="77" t="s">
        <v>256</v>
      </c>
      <c r="H1207" s="77" t="s">
        <v>44</v>
      </c>
      <c r="I1207" s="73" t="s">
        <v>34</v>
      </c>
      <c r="J1207" s="77" t="s">
        <v>35</v>
      </c>
      <c r="K1207" s="77" t="s">
        <v>36</v>
      </c>
      <c r="L1207" s="77" t="s">
        <v>7</v>
      </c>
      <c r="M1207" s="80" t="s">
        <v>1</v>
      </c>
      <c r="N1207" s="73" t="str">
        <f t="shared" si="38"/>
        <v>18110. Proceso integral e integrado de la Vigilancia de la Salud PúblicaVigilancia en salud pública5_RAFAEL_URIBE2_NOVIEMBRE_2025</v>
      </c>
      <c r="O1207" s="78">
        <v>87405520</v>
      </c>
      <c r="P1207" s="78"/>
      <c r="Q1207" s="78"/>
      <c r="R1207" s="76">
        <v>0</v>
      </c>
      <c r="S1207" s="79">
        <v>0</v>
      </c>
    </row>
    <row r="1208" spans="2:19" ht="30" customHeight="1">
      <c r="B1208" s="77">
        <v>182</v>
      </c>
      <c r="C1208" s="77" t="s">
        <v>253</v>
      </c>
      <c r="D1208" s="77" t="s">
        <v>254</v>
      </c>
      <c r="E1208" s="73" t="str">
        <f t="shared" si="39"/>
        <v>18210. Proceso integral e integrado de la Vigilancia de la Salud PúblicaVigilancia en salud pública</v>
      </c>
      <c r="F1208" s="77" t="s">
        <v>264</v>
      </c>
      <c r="G1208" s="77" t="s">
        <v>256</v>
      </c>
      <c r="H1208" s="77" t="s">
        <v>44</v>
      </c>
      <c r="I1208" s="73" t="s">
        <v>34</v>
      </c>
      <c r="J1208" s="77" t="s">
        <v>35</v>
      </c>
      <c r="K1208" s="77" t="s">
        <v>36</v>
      </c>
      <c r="L1208" s="77" t="s">
        <v>7</v>
      </c>
      <c r="M1208" s="80" t="s">
        <v>1</v>
      </c>
      <c r="N1208" s="73" t="str">
        <f t="shared" si="38"/>
        <v>18210. Proceso integral e integrado de la Vigilancia de la Salud PúblicaVigilancia en salud pública5_RAFAEL_URIBE2_NOVIEMBRE_2025</v>
      </c>
      <c r="O1208" s="78">
        <v>17288787</v>
      </c>
      <c r="P1208" s="78"/>
      <c r="Q1208" s="78"/>
      <c r="R1208" s="76">
        <v>0</v>
      </c>
      <c r="S1208" s="79">
        <v>0</v>
      </c>
    </row>
    <row r="1209" spans="2:19" ht="30" customHeight="1">
      <c r="B1209" s="77">
        <v>183</v>
      </c>
      <c r="C1209" s="77" t="s">
        <v>253</v>
      </c>
      <c r="D1209" s="77" t="s">
        <v>254</v>
      </c>
      <c r="E1209" s="73" t="str">
        <f t="shared" si="39"/>
        <v>18310. Proceso integral e integrado de la Vigilancia de la Salud PúblicaVigilancia en salud pública</v>
      </c>
      <c r="F1209" s="77" t="s">
        <v>265</v>
      </c>
      <c r="G1209" s="77" t="s">
        <v>256</v>
      </c>
      <c r="H1209" s="77" t="s">
        <v>44</v>
      </c>
      <c r="I1209" s="73" t="s">
        <v>34</v>
      </c>
      <c r="J1209" s="77" t="s">
        <v>35</v>
      </c>
      <c r="K1209" s="77" t="s">
        <v>36</v>
      </c>
      <c r="L1209" s="77" t="s">
        <v>7</v>
      </c>
      <c r="M1209" s="80" t="s">
        <v>1</v>
      </c>
      <c r="N1209" s="73" t="str">
        <f t="shared" si="38"/>
        <v>18310. Proceso integral e integrado de la Vigilancia de la Salud PúblicaVigilancia en salud pública5_RAFAEL_URIBE2_NOVIEMBRE_2025</v>
      </c>
      <c r="O1209" s="78">
        <v>61146880</v>
      </c>
      <c r="P1209" s="78"/>
      <c r="Q1209" s="78"/>
      <c r="R1209" s="76">
        <v>0</v>
      </c>
      <c r="S1209" s="79">
        <v>0</v>
      </c>
    </row>
    <row r="1210" spans="2:19" ht="30" customHeight="1">
      <c r="B1210" s="77">
        <v>184</v>
      </c>
      <c r="C1210" s="77" t="s">
        <v>253</v>
      </c>
      <c r="D1210" s="77" t="s">
        <v>254</v>
      </c>
      <c r="E1210" s="73" t="str">
        <f t="shared" si="39"/>
        <v>18410. Proceso integral e integrado de la Vigilancia de la Salud PúblicaVigilancia en salud pública</v>
      </c>
      <c r="F1210" s="77" t="s">
        <v>266</v>
      </c>
      <c r="G1210" s="77" t="s">
        <v>256</v>
      </c>
      <c r="H1210" s="77" t="s">
        <v>44</v>
      </c>
      <c r="I1210" s="73" t="s">
        <v>34</v>
      </c>
      <c r="J1210" s="77" t="s">
        <v>35</v>
      </c>
      <c r="K1210" s="77" t="s">
        <v>36</v>
      </c>
      <c r="L1210" s="77" t="s">
        <v>7</v>
      </c>
      <c r="M1210" s="80" t="s">
        <v>1</v>
      </c>
      <c r="N1210" s="73" t="str">
        <f t="shared" si="38"/>
        <v>18410. Proceso integral e integrado de la Vigilancia de la Salud PúblicaVigilancia en salud pública5_RAFAEL_URIBE2_NOVIEMBRE_2025</v>
      </c>
      <c r="O1210" s="78">
        <v>9941299</v>
      </c>
      <c r="P1210" s="78"/>
      <c r="Q1210" s="78"/>
      <c r="R1210" s="76">
        <v>0</v>
      </c>
      <c r="S1210" s="79">
        <v>0</v>
      </c>
    </row>
    <row r="1211" spans="2:19" ht="30" customHeight="1">
      <c r="B1211" s="77">
        <v>185</v>
      </c>
      <c r="C1211" s="77" t="s">
        <v>253</v>
      </c>
      <c r="D1211" s="77" t="s">
        <v>254</v>
      </c>
      <c r="E1211" s="73" t="str">
        <f t="shared" si="39"/>
        <v>18510. Proceso integral e integrado de la Vigilancia de la Salud PúblicaVigilancia en salud pública</v>
      </c>
      <c r="F1211" s="77" t="s">
        <v>267</v>
      </c>
      <c r="G1211" s="77" t="s">
        <v>256</v>
      </c>
      <c r="H1211" s="77" t="s">
        <v>44</v>
      </c>
      <c r="I1211" s="73" t="s">
        <v>34</v>
      </c>
      <c r="J1211" s="77" t="s">
        <v>35</v>
      </c>
      <c r="K1211" s="77" t="s">
        <v>36</v>
      </c>
      <c r="L1211" s="77" t="s">
        <v>7</v>
      </c>
      <c r="M1211" s="80" t="s">
        <v>1</v>
      </c>
      <c r="N1211" s="73" t="str">
        <f t="shared" si="38"/>
        <v>18510. Proceso integral e integrado de la Vigilancia de la Salud PúblicaVigilancia en salud pública5_RAFAEL_URIBE2_NOVIEMBRE_2025</v>
      </c>
      <c r="O1211" s="78">
        <v>40189280</v>
      </c>
      <c r="P1211" s="78"/>
      <c r="Q1211" s="78"/>
      <c r="R1211" s="76">
        <v>0</v>
      </c>
      <c r="S1211" s="79">
        <v>0</v>
      </c>
    </row>
    <row r="1212" spans="2:19" ht="30" customHeight="1">
      <c r="B1212" s="77">
        <v>186</v>
      </c>
      <c r="C1212" s="77" t="s">
        <v>253</v>
      </c>
      <c r="D1212" s="77" t="s">
        <v>254</v>
      </c>
      <c r="E1212" s="73" t="str">
        <f t="shared" si="39"/>
        <v>18610. Proceso integral e integrado de la Vigilancia de la Salud PúblicaVigilancia en salud pública</v>
      </c>
      <c r="F1212" s="77" t="s">
        <v>268</v>
      </c>
      <c r="G1212" s="77" t="s">
        <v>256</v>
      </c>
      <c r="H1212" s="77" t="s">
        <v>44</v>
      </c>
      <c r="I1212" s="73" t="s">
        <v>34</v>
      </c>
      <c r="J1212" s="77" t="s">
        <v>35</v>
      </c>
      <c r="K1212" s="77" t="s">
        <v>55</v>
      </c>
      <c r="L1212" s="77" t="s">
        <v>7</v>
      </c>
      <c r="M1212" s="80" t="s">
        <v>1</v>
      </c>
      <c r="N1212" s="73" t="str">
        <f t="shared" si="38"/>
        <v>18610. Proceso integral e integrado de la Vigilancia de la Salud PúblicaVigilancia en salud pública5_RAFAEL_URIBE2_NOVIEMBRE_2025</v>
      </c>
      <c r="O1212" s="78">
        <v>7347488</v>
      </c>
      <c r="P1212" s="78"/>
      <c r="Q1212" s="78"/>
      <c r="R1212" s="76">
        <v>0</v>
      </c>
      <c r="S1212" s="79">
        <v>0</v>
      </c>
    </row>
    <row r="1213" spans="2:19" ht="30" customHeight="1">
      <c r="B1213" s="77">
        <v>187</v>
      </c>
      <c r="C1213" s="77" t="s">
        <v>253</v>
      </c>
      <c r="D1213" s="77" t="s">
        <v>254</v>
      </c>
      <c r="E1213" s="73" t="str">
        <f t="shared" si="39"/>
        <v>18710. Proceso integral e integrado de la Vigilancia de la Salud PúblicaVigilancia en salud pública</v>
      </c>
      <c r="F1213" s="77" t="s">
        <v>269</v>
      </c>
      <c r="G1213" s="77" t="s">
        <v>270</v>
      </c>
      <c r="H1213" s="77" t="s">
        <v>44</v>
      </c>
      <c r="I1213" s="73" t="s">
        <v>34</v>
      </c>
      <c r="J1213" s="77" t="s">
        <v>35</v>
      </c>
      <c r="K1213" s="77" t="s">
        <v>36</v>
      </c>
      <c r="L1213" s="77" t="s">
        <v>7</v>
      </c>
      <c r="M1213" s="80" t="s">
        <v>1</v>
      </c>
      <c r="N1213" s="73" t="str">
        <f t="shared" si="38"/>
        <v>18710. Proceso integral e integrado de la Vigilancia de la Salud PúblicaVigilancia en salud pública5_RAFAEL_URIBE2_NOVIEMBRE_2025</v>
      </c>
      <c r="O1213" s="78">
        <v>3994272</v>
      </c>
      <c r="P1213" s="78"/>
      <c r="Q1213" s="78"/>
      <c r="R1213" s="76">
        <v>0</v>
      </c>
      <c r="S1213" s="79">
        <v>0</v>
      </c>
    </row>
    <row r="1214" spans="2:19" ht="30" customHeight="1">
      <c r="B1214" s="77">
        <v>188</v>
      </c>
      <c r="C1214" s="77" t="s">
        <v>253</v>
      </c>
      <c r="D1214" s="77" t="s">
        <v>254</v>
      </c>
      <c r="E1214" s="73" t="str">
        <f t="shared" si="39"/>
        <v>18810. Proceso integral e integrado de la Vigilancia de la Salud PúblicaVigilancia en salud pública</v>
      </c>
      <c r="F1214" s="77" t="s">
        <v>271</v>
      </c>
      <c r="G1214" s="77" t="s">
        <v>270</v>
      </c>
      <c r="H1214" s="77" t="s">
        <v>44</v>
      </c>
      <c r="I1214" s="73" t="s">
        <v>34</v>
      </c>
      <c r="J1214" s="77" t="s">
        <v>35</v>
      </c>
      <c r="K1214" s="77" t="s">
        <v>36</v>
      </c>
      <c r="L1214" s="77" t="s">
        <v>7</v>
      </c>
      <c r="M1214" s="80" t="s">
        <v>1</v>
      </c>
      <c r="N1214" s="73" t="str">
        <f t="shared" si="38"/>
        <v>18810. Proceso integral e integrado de la Vigilancia de la Salud PúblicaVigilancia en salud pública5_RAFAEL_URIBE2_NOVIEMBRE_2025</v>
      </c>
      <c r="O1214" s="78">
        <v>33280669</v>
      </c>
      <c r="P1214" s="78"/>
      <c r="Q1214" s="78"/>
      <c r="R1214" s="76">
        <v>0</v>
      </c>
      <c r="S1214" s="79">
        <v>0</v>
      </c>
    </row>
    <row r="1215" spans="2:19" ht="30" customHeight="1">
      <c r="B1215" s="77">
        <v>189</v>
      </c>
      <c r="C1215" s="77" t="s">
        <v>253</v>
      </c>
      <c r="D1215" s="77" t="s">
        <v>254</v>
      </c>
      <c r="E1215" s="73" t="str">
        <f t="shared" si="39"/>
        <v>18910. Proceso integral e integrado de la Vigilancia de la Salud PúblicaVigilancia en salud pública</v>
      </c>
      <c r="F1215" s="77" t="s">
        <v>272</v>
      </c>
      <c r="G1215" s="77" t="s">
        <v>270</v>
      </c>
      <c r="H1215" s="77" t="s">
        <v>44</v>
      </c>
      <c r="I1215" s="73" t="s">
        <v>34</v>
      </c>
      <c r="J1215" s="77" t="s">
        <v>35</v>
      </c>
      <c r="K1215" s="77" t="s">
        <v>36</v>
      </c>
      <c r="L1215" s="77" t="s">
        <v>7</v>
      </c>
      <c r="M1215" s="80" t="s">
        <v>1</v>
      </c>
      <c r="N1215" s="73" t="str">
        <f t="shared" si="38"/>
        <v>18910. Proceso integral e integrado de la Vigilancia de la Salud PúblicaVigilancia en salud pública5_RAFAEL_URIBE2_NOVIEMBRE_2025</v>
      </c>
      <c r="O1215" s="78">
        <v>25933181</v>
      </c>
      <c r="P1215" s="78"/>
      <c r="Q1215" s="78"/>
      <c r="R1215" s="76">
        <v>0</v>
      </c>
      <c r="S1215" s="79">
        <v>0</v>
      </c>
    </row>
    <row r="1216" spans="2:19" ht="30" customHeight="1">
      <c r="B1216" s="77">
        <v>190</v>
      </c>
      <c r="C1216" s="77" t="s">
        <v>253</v>
      </c>
      <c r="D1216" s="77" t="s">
        <v>254</v>
      </c>
      <c r="E1216" s="73" t="str">
        <f t="shared" si="39"/>
        <v>19010. Proceso integral e integrado de la Vigilancia de la Salud PúblicaVigilancia en salud pública</v>
      </c>
      <c r="F1216" s="77" t="s">
        <v>273</v>
      </c>
      <c r="G1216" s="77" t="s">
        <v>270</v>
      </c>
      <c r="H1216" s="77" t="s">
        <v>44</v>
      </c>
      <c r="I1216" s="73" t="s">
        <v>34</v>
      </c>
      <c r="J1216" s="77" t="s">
        <v>35</v>
      </c>
      <c r="K1216" s="77" t="s">
        <v>36</v>
      </c>
      <c r="L1216" s="77" t="s">
        <v>7</v>
      </c>
      <c r="M1216" s="80" t="s">
        <v>1</v>
      </c>
      <c r="N1216" s="73" t="str">
        <f t="shared" si="38"/>
        <v>19010. Proceso integral e integrado de la Vigilancia de la Salud PúblicaVigilancia en salud pública5_RAFAEL_URIBE2_NOVIEMBRE_2025</v>
      </c>
      <c r="O1216" s="78">
        <v>8432352</v>
      </c>
      <c r="P1216" s="78"/>
      <c r="Q1216" s="78"/>
      <c r="R1216" s="76">
        <v>0</v>
      </c>
      <c r="S1216" s="79">
        <v>0</v>
      </c>
    </row>
    <row r="1217" spans="2:19" ht="30" customHeight="1">
      <c r="B1217" s="77">
        <v>191</v>
      </c>
      <c r="C1217" s="77" t="s">
        <v>253</v>
      </c>
      <c r="D1217" s="77" t="s">
        <v>254</v>
      </c>
      <c r="E1217" s="73" t="str">
        <f t="shared" si="39"/>
        <v>19110. Proceso integral e integrado de la Vigilancia de la Salud PúblicaVigilancia en salud pública</v>
      </c>
      <c r="F1217" s="77" t="s">
        <v>274</v>
      </c>
      <c r="G1217" s="77" t="s">
        <v>256</v>
      </c>
      <c r="H1217" s="77" t="s">
        <v>44</v>
      </c>
      <c r="I1217" s="73" t="s">
        <v>34</v>
      </c>
      <c r="J1217" s="77" t="s">
        <v>35</v>
      </c>
      <c r="K1217" s="77" t="s">
        <v>36</v>
      </c>
      <c r="L1217" s="77" t="s">
        <v>7</v>
      </c>
      <c r="M1217" s="80" t="s">
        <v>1</v>
      </c>
      <c r="N1217" s="73" t="str">
        <f t="shared" si="38"/>
        <v>19110. Proceso integral e integrado de la Vigilancia de la Salud PúblicaVigilancia en salud pública5_RAFAEL_URIBE2_NOVIEMBRE_2025</v>
      </c>
      <c r="O1217" s="78">
        <v>7347488</v>
      </c>
      <c r="P1217" s="78"/>
      <c r="Q1217" s="78"/>
      <c r="R1217" s="76">
        <v>0</v>
      </c>
      <c r="S1217" s="79">
        <v>0</v>
      </c>
    </row>
    <row r="1218" spans="2:19" ht="30" customHeight="1">
      <c r="B1218" s="77">
        <v>192</v>
      </c>
      <c r="C1218" s="77" t="s">
        <v>253</v>
      </c>
      <c r="D1218" s="77" t="s">
        <v>254</v>
      </c>
      <c r="E1218" s="73" t="str">
        <f t="shared" si="39"/>
        <v>19210. Proceso integral e integrado de la Vigilancia de la Salud PúblicaVigilancia en salud pública</v>
      </c>
      <c r="F1218" s="77" t="s">
        <v>275</v>
      </c>
      <c r="G1218" s="77" t="s">
        <v>256</v>
      </c>
      <c r="H1218" s="77" t="s">
        <v>44</v>
      </c>
      <c r="I1218" s="73" t="s">
        <v>34</v>
      </c>
      <c r="J1218" s="77" t="s">
        <v>35</v>
      </c>
      <c r="K1218" s="77" t="s">
        <v>36</v>
      </c>
      <c r="L1218" s="77" t="s">
        <v>7</v>
      </c>
      <c r="M1218" s="80" t="s">
        <v>1</v>
      </c>
      <c r="N1218" s="73" t="str">
        <f t="shared" si="38"/>
        <v>19210. Proceso integral e integrado de la Vigilancia de la Salud PúblicaVigilancia en salud pública5_RAFAEL_URIBE2_NOVIEMBRE_2025</v>
      </c>
      <c r="O1218" s="78">
        <v>3673744</v>
      </c>
      <c r="P1218" s="78"/>
      <c r="Q1218" s="78"/>
      <c r="R1218" s="76">
        <v>0</v>
      </c>
      <c r="S1218" s="79">
        <v>0</v>
      </c>
    </row>
    <row r="1219" spans="2:19" ht="30" customHeight="1">
      <c r="B1219" s="77">
        <v>193</v>
      </c>
      <c r="C1219" s="77" t="s">
        <v>253</v>
      </c>
      <c r="D1219" s="77" t="s">
        <v>254</v>
      </c>
      <c r="E1219" s="73" t="str">
        <f t="shared" si="39"/>
        <v>19310. Proceso integral e integrado de la Vigilancia de la Salud PúblicaVigilancia en salud pública</v>
      </c>
      <c r="F1219" s="77" t="s">
        <v>276</v>
      </c>
      <c r="G1219" s="77" t="s">
        <v>270</v>
      </c>
      <c r="H1219" s="77" t="s">
        <v>44</v>
      </c>
      <c r="I1219" s="73" t="s">
        <v>34</v>
      </c>
      <c r="J1219" s="77" t="s">
        <v>35</v>
      </c>
      <c r="K1219" s="77" t="s">
        <v>36</v>
      </c>
      <c r="L1219" s="77" t="s">
        <v>7</v>
      </c>
      <c r="M1219" s="80" t="s">
        <v>1</v>
      </c>
      <c r="N1219" s="73" t="str">
        <f t="shared" si="38"/>
        <v>19310. Proceso integral e integrado de la Vigilancia de la Salud PúblicaVigilancia en salud pública5_RAFAEL_URIBE2_NOVIEMBRE_2025</v>
      </c>
      <c r="O1219" s="78">
        <v>42556256</v>
      </c>
      <c r="P1219" s="78"/>
      <c r="Q1219" s="78"/>
      <c r="R1219" s="76">
        <v>0</v>
      </c>
      <c r="S1219" s="79">
        <v>0</v>
      </c>
    </row>
    <row r="1220" spans="2:19" ht="30" customHeight="1">
      <c r="B1220" s="77">
        <v>194</v>
      </c>
      <c r="C1220" s="77" t="s">
        <v>253</v>
      </c>
      <c r="D1220" s="77" t="s">
        <v>254</v>
      </c>
      <c r="E1220" s="73" t="str">
        <f t="shared" si="39"/>
        <v>19410. Proceso integral e integrado de la Vigilancia de la Salud PúblicaVigilancia en salud pública</v>
      </c>
      <c r="F1220" s="77" t="s">
        <v>277</v>
      </c>
      <c r="G1220" s="77" t="s">
        <v>270</v>
      </c>
      <c r="H1220" s="77" t="s">
        <v>44</v>
      </c>
      <c r="I1220" s="73" t="s">
        <v>34</v>
      </c>
      <c r="J1220" s="77" t="s">
        <v>35</v>
      </c>
      <c r="K1220" s="77" t="s">
        <v>36</v>
      </c>
      <c r="L1220" s="77" t="s">
        <v>7</v>
      </c>
      <c r="M1220" s="80" t="s">
        <v>1</v>
      </c>
      <c r="N1220" s="73" t="str">
        <f t="shared" si="38"/>
        <v>19410. Proceso integral e integrado de la Vigilancia de la Salud PúblicaVigilancia en salud pública5_RAFAEL_URIBE2_NOVIEMBRE_2025</v>
      </c>
      <c r="O1220" s="78">
        <v>38561984</v>
      </c>
      <c r="P1220" s="78"/>
      <c r="Q1220" s="78"/>
      <c r="R1220" s="76">
        <v>0</v>
      </c>
      <c r="S1220" s="79">
        <v>0</v>
      </c>
    </row>
    <row r="1221" spans="2:19" ht="30" customHeight="1">
      <c r="B1221" s="77">
        <v>195</v>
      </c>
      <c r="C1221" s="77" t="s">
        <v>253</v>
      </c>
      <c r="D1221" s="77" t="s">
        <v>254</v>
      </c>
      <c r="E1221" s="73" t="str">
        <f t="shared" si="39"/>
        <v>19510. Proceso integral e integrado de la Vigilancia de la Salud PúblicaVigilancia en salud pública</v>
      </c>
      <c r="F1221" s="77" t="s">
        <v>278</v>
      </c>
      <c r="G1221" s="77" t="s">
        <v>256</v>
      </c>
      <c r="H1221" s="77" t="s">
        <v>44</v>
      </c>
      <c r="I1221" s="73" t="s">
        <v>34</v>
      </c>
      <c r="J1221" s="77" t="s">
        <v>35</v>
      </c>
      <c r="K1221" s="77" t="s">
        <v>36</v>
      </c>
      <c r="L1221" s="77" t="s">
        <v>7</v>
      </c>
      <c r="M1221" s="80" t="s">
        <v>1</v>
      </c>
      <c r="N1221" s="73" t="str">
        <f t="shared" ref="N1221:N1284" si="40">+E1221&amp;L1221&amp;M1221</f>
        <v>19510. Proceso integral e integrado de la Vigilancia de la Salud PúblicaVigilancia en salud pública5_RAFAEL_URIBE2_NOVIEMBRE_2025</v>
      </c>
      <c r="O1221" s="78">
        <v>125967504</v>
      </c>
      <c r="P1221" s="78"/>
      <c r="Q1221" s="78"/>
      <c r="R1221" s="76">
        <v>0</v>
      </c>
      <c r="S1221" s="79">
        <v>0</v>
      </c>
    </row>
    <row r="1222" spans="2:19" ht="30" customHeight="1">
      <c r="B1222" s="77">
        <v>196</v>
      </c>
      <c r="C1222" s="77" t="s">
        <v>253</v>
      </c>
      <c r="D1222" s="77" t="s">
        <v>254</v>
      </c>
      <c r="E1222" s="73" t="str">
        <f t="shared" si="39"/>
        <v>19610. Proceso integral e integrado de la Vigilancia de la Salud PúblicaVigilancia en salud pública</v>
      </c>
      <c r="F1222" s="77" t="s">
        <v>279</v>
      </c>
      <c r="G1222" s="77" t="s">
        <v>256</v>
      </c>
      <c r="H1222" s="77" t="s">
        <v>44</v>
      </c>
      <c r="I1222" s="73" t="s">
        <v>34</v>
      </c>
      <c r="J1222" s="77" t="s">
        <v>35</v>
      </c>
      <c r="K1222" s="77" t="s">
        <v>36</v>
      </c>
      <c r="L1222" s="77" t="s">
        <v>7</v>
      </c>
      <c r="M1222" s="80" t="s">
        <v>1</v>
      </c>
      <c r="N1222" s="73" t="str">
        <f t="shared" si="40"/>
        <v>19610. Proceso integral e integrado de la Vigilancia de la Salud PúblicaVigilancia en salud pública5_RAFAEL_URIBE2_NOVIEMBRE_2025</v>
      </c>
      <c r="O1222" s="78">
        <v>59199056</v>
      </c>
      <c r="P1222" s="78"/>
      <c r="Q1222" s="78"/>
      <c r="R1222" s="76">
        <v>0</v>
      </c>
      <c r="S1222" s="79">
        <v>0</v>
      </c>
    </row>
    <row r="1223" spans="2:19" ht="30" customHeight="1">
      <c r="B1223" s="77">
        <v>197</v>
      </c>
      <c r="C1223" s="77" t="s">
        <v>253</v>
      </c>
      <c r="D1223" s="77" t="s">
        <v>254</v>
      </c>
      <c r="E1223" s="73" t="str">
        <f t="shared" si="39"/>
        <v>19710. Proceso integral e integrado de la Vigilancia de la Salud PúblicaVigilancia en salud pública</v>
      </c>
      <c r="F1223" s="77" t="s">
        <v>280</v>
      </c>
      <c r="G1223" s="77" t="s">
        <v>256</v>
      </c>
      <c r="H1223" s="77" t="s">
        <v>44</v>
      </c>
      <c r="I1223" s="73" t="s">
        <v>34</v>
      </c>
      <c r="J1223" s="77" t="s">
        <v>35</v>
      </c>
      <c r="K1223" s="77" t="s">
        <v>36</v>
      </c>
      <c r="L1223" s="77" t="s">
        <v>7</v>
      </c>
      <c r="M1223" s="80" t="s">
        <v>1</v>
      </c>
      <c r="N1223" s="73" t="str">
        <f t="shared" si="40"/>
        <v>19710. Proceso integral e integrado de la Vigilancia de la Salud PúblicaVigilancia en salud pública5_RAFAEL_URIBE2_NOVIEMBRE_2025</v>
      </c>
      <c r="O1223" s="78">
        <v>34888240</v>
      </c>
      <c r="P1223" s="78"/>
      <c r="Q1223" s="78"/>
      <c r="R1223" s="76">
        <v>0</v>
      </c>
      <c r="S1223" s="79">
        <v>0</v>
      </c>
    </row>
    <row r="1224" spans="2:19" ht="30" customHeight="1">
      <c r="B1224" s="77">
        <v>198</v>
      </c>
      <c r="C1224" s="77" t="s">
        <v>253</v>
      </c>
      <c r="D1224" s="77" t="s">
        <v>254</v>
      </c>
      <c r="E1224" s="73" t="str">
        <f t="shared" si="39"/>
        <v>19810. Proceso integral e integrado de la Vigilancia de la Salud PúblicaVigilancia en salud pública</v>
      </c>
      <c r="F1224" s="77" t="s">
        <v>281</v>
      </c>
      <c r="G1224" s="77" t="s">
        <v>256</v>
      </c>
      <c r="H1224" s="77" t="s">
        <v>44</v>
      </c>
      <c r="I1224" s="73" t="s">
        <v>34</v>
      </c>
      <c r="J1224" s="77" t="s">
        <v>35</v>
      </c>
      <c r="K1224" s="77" t="s">
        <v>36</v>
      </c>
      <c r="L1224" s="77" t="s">
        <v>7</v>
      </c>
      <c r="M1224" s="80" t="s">
        <v>1</v>
      </c>
      <c r="N1224" s="73" t="str">
        <f t="shared" si="40"/>
        <v>19810. Proceso integral e integrado de la Vigilancia de la Salud PúblicaVigilancia en salud pública5_RAFAEL_URIBE2_NOVIEMBRE_2025</v>
      </c>
      <c r="O1224" s="78">
        <v>73252976</v>
      </c>
      <c r="P1224" s="78"/>
      <c r="Q1224" s="78"/>
      <c r="R1224" s="76">
        <v>0</v>
      </c>
      <c r="S1224" s="79">
        <v>0</v>
      </c>
    </row>
    <row r="1225" spans="2:19" ht="30" customHeight="1">
      <c r="B1225" s="77">
        <v>199</v>
      </c>
      <c r="C1225" s="77" t="s">
        <v>253</v>
      </c>
      <c r="D1225" s="77" t="s">
        <v>254</v>
      </c>
      <c r="E1225" s="73" t="str">
        <f t="shared" si="39"/>
        <v>19910. Proceso integral e integrado de la Vigilancia de la Salud PúblicaVigilancia en salud pública</v>
      </c>
      <c r="F1225" s="77" t="s">
        <v>282</v>
      </c>
      <c r="G1225" s="77" t="s">
        <v>256</v>
      </c>
      <c r="H1225" s="77" t="s">
        <v>44</v>
      </c>
      <c r="I1225" s="73" t="s">
        <v>34</v>
      </c>
      <c r="J1225" s="77" t="s">
        <v>35</v>
      </c>
      <c r="K1225" s="77" t="s">
        <v>36</v>
      </c>
      <c r="L1225" s="77" t="s">
        <v>7</v>
      </c>
      <c r="M1225" s="80" t="s">
        <v>1</v>
      </c>
      <c r="N1225" s="73" t="str">
        <f t="shared" si="40"/>
        <v>19910. Proceso integral e integrado de la Vigilancia de la Salud PúblicaVigilancia en salud pública5_RAFAEL_URIBE2_NOVIEMBRE_2025</v>
      </c>
      <c r="O1225" s="78">
        <v>67631408</v>
      </c>
      <c r="P1225" s="78"/>
      <c r="Q1225" s="78"/>
      <c r="R1225" s="76">
        <v>0</v>
      </c>
      <c r="S1225" s="79">
        <v>0</v>
      </c>
    </row>
    <row r="1226" spans="2:19" ht="30" customHeight="1">
      <c r="B1226" s="77">
        <v>200</v>
      </c>
      <c r="C1226" s="77" t="s">
        <v>253</v>
      </c>
      <c r="D1226" s="77" t="s">
        <v>254</v>
      </c>
      <c r="E1226" s="73" t="str">
        <f t="shared" si="39"/>
        <v>20010. Proceso integral e integrado de la Vigilancia de la Salud PúblicaVigilancia en salud pública</v>
      </c>
      <c r="F1226" s="77" t="s">
        <v>283</v>
      </c>
      <c r="G1226" s="77" t="s">
        <v>256</v>
      </c>
      <c r="H1226" s="77" t="s">
        <v>44</v>
      </c>
      <c r="I1226" s="73" t="s">
        <v>34</v>
      </c>
      <c r="J1226" s="77" t="s">
        <v>35</v>
      </c>
      <c r="K1226" s="77" t="s">
        <v>36</v>
      </c>
      <c r="L1226" s="77" t="s">
        <v>7</v>
      </c>
      <c r="M1226" s="80" t="s">
        <v>1</v>
      </c>
      <c r="N1226" s="73" t="str">
        <f t="shared" si="40"/>
        <v>20010. Proceso integral e integrado de la Vigilancia de la Salud PúblicaVigilancia en salud pública5_RAFAEL_URIBE2_NOVIEMBRE_2025</v>
      </c>
      <c r="O1226" s="78">
        <v>62009840</v>
      </c>
      <c r="P1226" s="78"/>
      <c r="Q1226" s="78"/>
      <c r="R1226" s="76">
        <v>0</v>
      </c>
      <c r="S1226" s="79">
        <v>0</v>
      </c>
    </row>
    <row r="1227" spans="2:19" ht="30" customHeight="1">
      <c r="B1227" s="77">
        <v>201</v>
      </c>
      <c r="C1227" s="77" t="s">
        <v>253</v>
      </c>
      <c r="D1227" s="77" t="s">
        <v>254</v>
      </c>
      <c r="E1227" s="73" t="str">
        <f t="shared" si="39"/>
        <v>20110. Proceso integral e integrado de la Vigilancia de la Salud PúblicaVigilancia en salud pública</v>
      </c>
      <c r="F1227" s="77" t="s">
        <v>284</v>
      </c>
      <c r="G1227" s="77" t="s">
        <v>270</v>
      </c>
      <c r="H1227" s="77" t="s">
        <v>44</v>
      </c>
      <c r="I1227" s="73" t="s">
        <v>34</v>
      </c>
      <c r="J1227" s="77" t="s">
        <v>285</v>
      </c>
      <c r="K1227" s="77" t="s">
        <v>36</v>
      </c>
      <c r="L1227" s="77" t="s">
        <v>7</v>
      </c>
      <c r="M1227" s="80" t="s">
        <v>1</v>
      </c>
      <c r="N1227" s="73" t="str">
        <f t="shared" si="40"/>
        <v>20110. Proceso integral e integrado de la Vigilancia de la Salud PúblicaVigilancia en salud pública5_RAFAEL_URIBE2_NOVIEMBRE_2025</v>
      </c>
      <c r="O1227" s="78">
        <v>152760</v>
      </c>
      <c r="P1227" s="78"/>
      <c r="Q1227" s="78"/>
      <c r="R1227" s="76">
        <v>0</v>
      </c>
      <c r="S1227" s="79">
        <v>0</v>
      </c>
    </row>
    <row r="1228" spans="2:19" ht="30" customHeight="1">
      <c r="B1228" s="77">
        <v>202</v>
      </c>
      <c r="C1228" s="77" t="s">
        <v>253</v>
      </c>
      <c r="D1228" s="77" t="s">
        <v>254</v>
      </c>
      <c r="E1228" s="73" t="str">
        <f t="shared" si="39"/>
        <v>20210. Proceso integral e integrado de la Vigilancia de la Salud PúblicaVigilancia en salud pública</v>
      </c>
      <c r="F1228" s="77" t="s">
        <v>286</v>
      </c>
      <c r="G1228" s="77" t="s">
        <v>256</v>
      </c>
      <c r="H1228" s="77" t="s">
        <v>44</v>
      </c>
      <c r="I1228" s="73" t="s">
        <v>34</v>
      </c>
      <c r="J1228" s="77" t="s">
        <v>35</v>
      </c>
      <c r="K1228" s="77" t="s">
        <v>36</v>
      </c>
      <c r="L1228" s="77" t="s">
        <v>7</v>
      </c>
      <c r="M1228" s="80" t="s">
        <v>1</v>
      </c>
      <c r="N1228" s="73" t="str">
        <f t="shared" si="40"/>
        <v>20210. Proceso integral e integrado de la Vigilancia de la Salud PúblicaVigilancia en salud pública5_RAFAEL_URIBE2_NOVIEMBRE_2025</v>
      </c>
      <c r="O1228" s="78">
        <v>41150864</v>
      </c>
      <c r="P1228" s="78"/>
      <c r="Q1228" s="78"/>
      <c r="R1228" s="76">
        <v>0</v>
      </c>
      <c r="S1228" s="79">
        <v>0</v>
      </c>
    </row>
    <row r="1229" spans="2:19" ht="30" customHeight="1">
      <c r="B1229" s="77">
        <v>203</v>
      </c>
      <c r="C1229" s="77" t="s">
        <v>253</v>
      </c>
      <c r="D1229" s="77" t="s">
        <v>254</v>
      </c>
      <c r="E1229" s="73" t="str">
        <f t="shared" si="39"/>
        <v>20310. Proceso integral e integrado de la Vigilancia de la Salud PúblicaVigilancia en salud pública</v>
      </c>
      <c r="F1229" s="77" t="s">
        <v>287</v>
      </c>
      <c r="G1229" s="77" t="s">
        <v>256</v>
      </c>
      <c r="H1229" s="77" t="s">
        <v>44</v>
      </c>
      <c r="I1229" s="73" t="s">
        <v>34</v>
      </c>
      <c r="J1229" s="77" t="s">
        <v>35</v>
      </c>
      <c r="K1229" s="77" t="s">
        <v>36</v>
      </c>
      <c r="L1229" s="77" t="s">
        <v>7</v>
      </c>
      <c r="M1229" s="80" t="s">
        <v>1</v>
      </c>
      <c r="N1229" s="73" t="str">
        <f t="shared" si="40"/>
        <v>20310. Proceso integral e integrado de la Vigilancia de la Salud PúblicaVigilancia en salud pública5_RAFAEL_URIBE2_NOVIEMBRE_2025</v>
      </c>
      <c r="O1229" s="78">
        <v>37156592</v>
      </c>
      <c r="P1229" s="78"/>
      <c r="Q1229" s="78"/>
      <c r="R1229" s="76">
        <v>0</v>
      </c>
      <c r="S1229" s="79">
        <v>0</v>
      </c>
    </row>
    <row r="1230" spans="2:19" ht="30" customHeight="1">
      <c r="B1230" s="77">
        <v>204</v>
      </c>
      <c r="C1230" s="77" t="s">
        <v>253</v>
      </c>
      <c r="D1230" s="77" t="s">
        <v>254</v>
      </c>
      <c r="E1230" s="73" t="str">
        <f t="shared" si="39"/>
        <v>20410. Proceso integral e integrado de la Vigilancia de la Salud PúblicaVigilancia en salud pública</v>
      </c>
      <c r="F1230" s="77" t="s">
        <v>288</v>
      </c>
      <c r="G1230" s="77" t="s">
        <v>256</v>
      </c>
      <c r="H1230" s="77" t="s">
        <v>44</v>
      </c>
      <c r="I1230" s="73" t="s">
        <v>34</v>
      </c>
      <c r="J1230" s="77" t="s">
        <v>35</v>
      </c>
      <c r="K1230" s="77" t="s">
        <v>36</v>
      </c>
      <c r="L1230" s="77" t="s">
        <v>7</v>
      </c>
      <c r="M1230" s="80" t="s">
        <v>1</v>
      </c>
      <c r="N1230" s="73" t="str">
        <f t="shared" si="40"/>
        <v>20410. Proceso integral e integrado de la Vigilancia de la Salud PúblicaVigilancia en salud pública5_RAFAEL_URIBE2_NOVIEMBRE_2025</v>
      </c>
      <c r="O1230" s="78">
        <v>33162320</v>
      </c>
      <c r="P1230" s="78"/>
      <c r="Q1230" s="78"/>
      <c r="R1230" s="76">
        <v>0</v>
      </c>
      <c r="S1230" s="79">
        <v>0</v>
      </c>
    </row>
    <row r="1231" spans="2:19" ht="30" customHeight="1">
      <c r="B1231" s="77">
        <v>205</v>
      </c>
      <c r="C1231" s="77" t="s">
        <v>253</v>
      </c>
      <c r="D1231" s="77" t="s">
        <v>254</v>
      </c>
      <c r="E1231" s="73" t="str">
        <f t="shared" si="39"/>
        <v>20510. Proceso integral e integrado de la Vigilancia de la Salud PúblicaVigilancia en salud pública</v>
      </c>
      <c r="F1231" s="77" t="s">
        <v>289</v>
      </c>
      <c r="G1231" s="77" t="s">
        <v>256</v>
      </c>
      <c r="H1231" s="77" t="s">
        <v>44</v>
      </c>
      <c r="I1231" s="73" t="s">
        <v>34</v>
      </c>
      <c r="J1231" s="77" t="s">
        <v>35</v>
      </c>
      <c r="K1231" s="77" t="s">
        <v>36</v>
      </c>
      <c r="L1231" s="77" t="s">
        <v>7</v>
      </c>
      <c r="M1231" s="80" t="s">
        <v>1</v>
      </c>
      <c r="N1231" s="73" t="str">
        <f t="shared" si="40"/>
        <v>20510. Proceso integral e integrado de la Vigilancia de la Salud PúblicaVigilancia en salud pública5_RAFAEL_URIBE2_NOVIEMBRE_2025</v>
      </c>
      <c r="O1231" s="78">
        <v>11243136</v>
      </c>
      <c r="P1231" s="78"/>
      <c r="Q1231" s="78"/>
      <c r="R1231" s="76">
        <v>0</v>
      </c>
      <c r="S1231" s="79">
        <v>0</v>
      </c>
    </row>
    <row r="1232" spans="2:19" ht="30" customHeight="1">
      <c r="B1232" s="77">
        <v>206</v>
      </c>
      <c r="C1232" s="77" t="s">
        <v>253</v>
      </c>
      <c r="D1232" s="77" t="s">
        <v>254</v>
      </c>
      <c r="E1232" s="73" t="str">
        <f t="shared" si="39"/>
        <v>20610. Proceso integral e integrado de la Vigilancia de la Salud PúblicaVigilancia en salud pública</v>
      </c>
      <c r="F1232" s="77" t="s">
        <v>290</v>
      </c>
      <c r="G1232" s="77" t="s">
        <v>256</v>
      </c>
      <c r="H1232" s="77" t="s">
        <v>44</v>
      </c>
      <c r="I1232" s="73" t="s">
        <v>34</v>
      </c>
      <c r="J1232" s="77" t="s">
        <v>35</v>
      </c>
      <c r="K1232" s="77" t="s">
        <v>36</v>
      </c>
      <c r="L1232" s="77" t="s">
        <v>7</v>
      </c>
      <c r="M1232" s="80" t="s">
        <v>1</v>
      </c>
      <c r="N1232" s="73" t="str">
        <f t="shared" si="40"/>
        <v>20610. Proceso integral e integrado de la Vigilancia de la Salud PúblicaVigilancia en salud pública5_RAFAEL_URIBE2_NOVIEMBRE_2025</v>
      </c>
      <c r="O1232" s="78">
        <v>7347488</v>
      </c>
      <c r="P1232" s="78"/>
      <c r="Q1232" s="78"/>
      <c r="R1232" s="76">
        <v>0</v>
      </c>
      <c r="S1232" s="79">
        <v>0</v>
      </c>
    </row>
    <row r="1233" spans="2:19" ht="30" customHeight="1">
      <c r="B1233" s="77">
        <v>207</v>
      </c>
      <c r="C1233" s="77" t="s">
        <v>253</v>
      </c>
      <c r="D1233" s="77" t="s">
        <v>254</v>
      </c>
      <c r="E1233" s="73" t="str">
        <f t="shared" si="39"/>
        <v>20710. Proceso integral e integrado de la Vigilancia de la Salud PúblicaVigilancia en salud pública</v>
      </c>
      <c r="F1233" s="77" t="s">
        <v>291</v>
      </c>
      <c r="G1233" s="77" t="s">
        <v>256</v>
      </c>
      <c r="H1233" s="77" t="s">
        <v>44</v>
      </c>
      <c r="I1233" s="73" t="s">
        <v>34</v>
      </c>
      <c r="J1233" s="77" t="s">
        <v>35</v>
      </c>
      <c r="K1233" s="77" t="s">
        <v>36</v>
      </c>
      <c r="L1233" s="77" t="s">
        <v>7</v>
      </c>
      <c r="M1233" s="80" t="s">
        <v>1</v>
      </c>
      <c r="N1233" s="73" t="str">
        <f t="shared" si="40"/>
        <v>20710. Proceso integral e integrado de la Vigilancia de la Salud PúblicaVigilancia en salud pública5_RAFAEL_URIBE2_NOVIEMBRE_2025</v>
      </c>
      <c r="O1233" s="78">
        <v>8210448</v>
      </c>
      <c r="P1233" s="78"/>
      <c r="Q1233" s="78"/>
      <c r="R1233" s="76">
        <v>0</v>
      </c>
      <c r="S1233" s="79">
        <v>0</v>
      </c>
    </row>
    <row r="1234" spans="2:19" ht="30" customHeight="1">
      <c r="B1234" s="77">
        <v>208</v>
      </c>
      <c r="C1234" s="77" t="s">
        <v>253</v>
      </c>
      <c r="D1234" s="77" t="s">
        <v>254</v>
      </c>
      <c r="E1234" s="73" t="str">
        <f t="shared" si="39"/>
        <v>20810. Proceso integral e integrado de la Vigilancia de la Salud PúblicaVigilancia en salud pública</v>
      </c>
      <c r="F1234" s="77" t="s">
        <v>292</v>
      </c>
      <c r="G1234" s="77" t="s">
        <v>270</v>
      </c>
      <c r="H1234" s="77" t="s">
        <v>44</v>
      </c>
      <c r="I1234" s="73" t="s">
        <v>34</v>
      </c>
      <c r="J1234" s="77" t="s">
        <v>35</v>
      </c>
      <c r="K1234" s="77" t="s">
        <v>36</v>
      </c>
      <c r="L1234" s="77" t="s">
        <v>7</v>
      </c>
      <c r="M1234" s="80" t="s">
        <v>1</v>
      </c>
      <c r="N1234" s="73" t="str">
        <f t="shared" si="40"/>
        <v>20810. Proceso integral e integrado de la Vigilancia de la Salud PúblicaVigilancia en salud pública5_RAFAEL_URIBE2_NOVIEMBRE_2025</v>
      </c>
      <c r="O1234" s="78">
        <v>12969056</v>
      </c>
      <c r="P1234" s="78"/>
      <c r="Q1234" s="78"/>
      <c r="R1234" s="76">
        <v>0</v>
      </c>
      <c r="S1234" s="79">
        <v>0</v>
      </c>
    </row>
    <row r="1235" spans="2:19" ht="30" customHeight="1">
      <c r="B1235" s="77">
        <v>209</v>
      </c>
      <c r="C1235" s="77" t="s">
        <v>253</v>
      </c>
      <c r="D1235" s="77" t="s">
        <v>254</v>
      </c>
      <c r="E1235" s="73" t="str">
        <f t="shared" si="39"/>
        <v>20910. Proceso integral e integrado de la Vigilancia de la Salud PúblicaVigilancia en salud pública</v>
      </c>
      <c r="F1235" s="77" t="s">
        <v>293</v>
      </c>
      <c r="G1235" s="77" t="s">
        <v>270</v>
      </c>
      <c r="H1235" s="77" t="s">
        <v>44</v>
      </c>
      <c r="I1235" s="73" t="s">
        <v>34</v>
      </c>
      <c r="J1235" s="77" t="s">
        <v>35</v>
      </c>
      <c r="K1235" s="77" t="s">
        <v>36</v>
      </c>
      <c r="L1235" s="77" t="s">
        <v>7</v>
      </c>
      <c r="M1235" s="80" t="s">
        <v>1</v>
      </c>
      <c r="N1235" s="73" t="str">
        <f t="shared" si="40"/>
        <v>20910. Proceso integral e integrado de la Vigilancia de la Salud PúblicaVigilancia en salud pública5_RAFAEL_URIBE2_NOVIEMBRE_2025</v>
      </c>
      <c r="O1235" s="78">
        <v>7988544</v>
      </c>
      <c r="P1235" s="78"/>
      <c r="Q1235" s="78"/>
      <c r="R1235" s="76">
        <v>0</v>
      </c>
      <c r="S1235" s="79">
        <v>0</v>
      </c>
    </row>
    <row r="1236" spans="2:19" ht="30" customHeight="1">
      <c r="B1236" s="77">
        <v>210</v>
      </c>
      <c r="C1236" s="77" t="s">
        <v>253</v>
      </c>
      <c r="D1236" s="77" t="s">
        <v>254</v>
      </c>
      <c r="E1236" s="73" t="str">
        <f t="shared" ref="E1236:E1299" si="41">B1236&amp;C1236&amp;D1236</f>
        <v>21010. Proceso integral e integrado de la Vigilancia de la Salud PúblicaVigilancia en salud pública</v>
      </c>
      <c r="F1236" s="77" t="s">
        <v>294</v>
      </c>
      <c r="G1236" s="77" t="s">
        <v>270</v>
      </c>
      <c r="H1236" s="77" t="s">
        <v>44</v>
      </c>
      <c r="I1236" s="73" t="s">
        <v>34</v>
      </c>
      <c r="J1236" s="77" t="s">
        <v>35</v>
      </c>
      <c r="K1236" s="77" t="s">
        <v>55</v>
      </c>
      <c r="L1236" s="77" t="s">
        <v>7</v>
      </c>
      <c r="M1236" s="80" t="s">
        <v>1</v>
      </c>
      <c r="N1236" s="73" t="str">
        <f t="shared" si="40"/>
        <v>21010. Proceso integral e integrado de la Vigilancia de la Salud PúblicaVigilancia en salud pública5_RAFAEL_URIBE2_NOVIEMBRE_2025</v>
      </c>
      <c r="O1236" s="78">
        <v>70836688</v>
      </c>
      <c r="P1236" s="78"/>
      <c r="Q1236" s="78"/>
      <c r="R1236" s="76">
        <v>0</v>
      </c>
      <c r="S1236" s="79">
        <v>0</v>
      </c>
    </row>
    <row r="1237" spans="2:19" ht="30" customHeight="1">
      <c r="B1237" s="77">
        <v>211</v>
      </c>
      <c r="C1237" s="77" t="s">
        <v>253</v>
      </c>
      <c r="D1237" s="77" t="s">
        <v>254</v>
      </c>
      <c r="E1237" s="73" t="str">
        <f t="shared" si="41"/>
        <v>21110. Proceso integral e integrado de la Vigilancia de la Salud PúblicaVigilancia en salud pública</v>
      </c>
      <c r="F1237" s="77" t="s">
        <v>295</v>
      </c>
      <c r="G1237" s="77" t="s">
        <v>270</v>
      </c>
      <c r="H1237" s="77" t="s">
        <v>44</v>
      </c>
      <c r="I1237" s="73" t="s">
        <v>34</v>
      </c>
      <c r="J1237" s="77" t="s">
        <v>35</v>
      </c>
      <c r="K1237" s="77" t="s">
        <v>55</v>
      </c>
      <c r="L1237" s="77" t="s">
        <v>7</v>
      </c>
      <c r="M1237" s="80" t="s">
        <v>1</v>
      </c>
      <c r="N1237" s="73" t="str">
        <f t="shared" si="40"/>
        <v>21110. Proceso integral e integrado de la Vigilancia de la Salud PúblicaVigilancia en salud pública5_RAFAEL_URIBE2_NOVIEMBRE_2025</v>
      </c>
      <c r="O1237" s="78">
        <v>25938112</v>
      </c>
      <c r="P1237" s="78"/>
      <c r="Q1237" s="78"/>
      <c r="R1237" s="76">
        <v>0</v>
      </c>
      <c r="S1237" s="79">
        <v>0</v>
      </c>
    </row>
    <row r="1238" spans="2:19" ht="30" customHeight="1">
      <c r="B1238" s="77">
        <v>212</v>
      </c>
      <c r="C1238" s="77" t="s">
        <v>253</v>
      </c>
      <c r="D1238" s="77" t="s">
        <v>254</v>
      </c>
      <c r="E1238" s="73" t="str">
        <f t="shared" si="41"/>
        <v>21210. Proceso integral e integrado de la Vigilancia de la Salud PúblicaVigilancia en salud pública</v>
      </c>
      <c r="F1238" s="77" t="s">
        <v>296</v>
      </c>
      <c r="G1238" s="77" t="s">
        <v>270</v>
      </c>
      <c r="H1238" s="77" t="s">
        <v>44</v>
      </c>
      <c r="I1238" s="73" t="s">
        <v>34</v>
      </c>
      <c r="J1238" s="77" t="s">
        <v>35</v>
      </c>
      <c r="K1238" s="77" t="s">
        <v>55</v>
      </c>
      <c r="L1238" s="77" t="s">
        <v>7</v>
      </c>
      <c r="M1238" s="80" t="s">
        <v>1</v>
      </c>
      <c r="N1238" s="73" t="str">
        <f t="shared" si="40"/>
        <v>21210. Proceso integral e integrado de la Vigilancia de la Salud PúblicaVigilancia en salud pública5_RAFAEL_URIBE2_NOVIEMBRE_2025</v>
      </c>
      <c r="O1238" s="78">
        <v>100000000</v>
      </c>
      <c r="P1238" s="78"/>
      <c r="Q1238" s="78"/>
      <c r="R1238" s="76">
        <v>0</v>
      </c>
      <c r="S1238" s="79">
        <v>0</v>
      </c>
    </row>
    <row r="1239" spans="2:19" ht="30" customHeight="1">
      <c r="B1239" s="77">
        <v>213</v>
      </c>
      <c r="C1239" s="77" t="s">
        <v>253</v>
      </c>
      <c r="D1239" s="77" t="s">
        <v>254</v>
      </c>
      <c r="E1239" s="73" t="str">
        <f t="shared" si="41"/>
        <v>21310. Proceso integral e integrado de la Vigilancia de la Salud PúblicaVigilancia en salud pública</v>
      </c>
      <c r="F1239" s="77" t="s">
        <v>297</v>
      </c>
      <c r="G1239" s="77" t="s">
        <v>256</v>
      </c>
      <c r="H1239" s="77" t="s">
        <v>44</v>
      </c>
      <c r="I1239" s="73" t="s">
        <v>34</v>
      </c>
      <c r="J1239" s="77" t="s">
        <v>35</v>
      </c>
      <c r="K1239" s="77" t="s">
        <v>36</v>
      </c>
      <c r="L1239" s="77" t="s">
        <v>7</v>
      </c>
      <c r="M1239" s="80" t="s">
        <v>1</v>
      </c>
      <c r="N1239" s="73" t="str">
        <f t="shared" si="40"/>
        <v>21310. Proceso integral e integrado de la Vigilancia de la Salud PúblicaVigilancia en salud pública5_RAFAEL_URIBE2_NOVIEMBRE_2025</v>
      </c>
      <c r="O1239" s="78">
        <v>92953120</v>
      </c>
      <c r="P1239" s="78"/>
      <c r="Q1239" s="78"/>
      <c r="R1239" s="76">
        <v>0</v>
      </c>
      <c r="S1239" s="79">
        <v>0</v>
      </c>
    </row>
    <row r="1240" spans="2:19" ht="30" customHeight="1">
      <c r="B1240" s="77">
        <v>214</v>
      </c>
      <c r="C1240" s="77" t="s">
        <v>253</v>
      </c>
      <c r="D1240" s="77" t="s">
        <v>254</v>
      </c>
      <c r="E1240" s="73" t="str">
        <f t="shared" si="41"/>
        <v>21410. Proceso integral e integrado de la Vigilancia de la Salud PúblicaVigilancia en salud pública</v>
      </c>
      <c r="F1240" s="77" t="s">
        <v>298</v>
      </c>
      <c r="G1240" s="77" t="s">
        <v>256</v>
      </c>
      <c r="H1240" s="77" t="s">
        <v>44</v>
      </c>
      <c r="I1240" s="73" t="s">
        <v>34</v>
      </c>
      <c r="J1240" s="77" t="s">
        <v>35</v>
      </c>
      <c r="K1240" s="77" t="s">
        <v>36</v>
      </c>
      <c r="L1240" s="77" t="s">
        <v>7</v>
      </c>
      <c r="M1240" s="80" t="s">
        <v>1</v>
      </c>
      <c r="N1240" s="73" t="str">
        <f t="shared" si="40"/>
        <v>21410. Proceso integral e integrado de la Vigilancia de la Salud PúblicaVigilancia en salud pública5_RAFAEL_URIBE2_NOVIEMBRE_2025</v>
      </c>
      <c r="O1240" s="78">
        <v>72587264</v>
      </c>
      <c r="P1240" s="78"/>
      <c r="Q1240" s="78"/>
      <c r="R1240" s="76">
        <v>0</v>
      </c>
      <c r="S1240" s="79">
        <v>0</v>
      </c>
    </row>
    <row r="1241" spans="2:19" ht="30" customHeight="1">
      <c r="B1241" s="77">
        <v>215</v>
      </c>
      <c r="C1241" s="77" t="s">
        <v>253</v>
      </c>
      <c r="D1241" s="77" t="s">
        <v>254</v>
      </c>
      <c r="E1241" s="73" t="str">
        <f t="shared" si="41"/>
        <v>21510. Proceso integral e integrado de la Vigilancia de la Salud PúblicaVigilancia en salud pública</v>
      </c>
      <c r="F1241" s="77" t="s">
        <v>299</v>
      </c>
      <c r="G1241" s="77" t="s">
        <v>270</v>
      </c>
      <c r="H1241" s="77" t="s">
        <v>44</v>
      </c>
      <c r="I1241" s="73" t="s">
        <v>34</v>
      </c>
      <c r="J1241" s="77" t="s">
        <v>300</v>
      </c>
      <c r="K1241" s="77" t="s">
        <v>36</v>
      </c>
      <c r="L1241" s="77" t="s">
        <v>7</v>
      </c>
      <c r="M1241" s="80" t="s">
        <v>1</v>
      </c>
      <c r="N1241" s="73" t="str">
        <f t="shared" si="40"/>
        <v>21510. Proceso integral e integrado de la Vigilancia de la Salud PúblicaVigilancia en salud pública5_RAFAEL_URIBE2_NOVIEMBRE_2025</v>
      </c>
      <c r="O1241" s="78">
        <v>211452</v>
      </c>
      <c r="P1241" s="78"/>
      <c r="Q1241" s="78"/>
      <c r="R1241" s="76">
        <v>0</v>
      </c>
      <c r="S1241" s="79">
        <v>0</v>
      </c>
    </row>
    <row r="1242" spans="2:19" ht="30" customHeight="1">
      <c r="B1242" s="77">
        <v>216</v>
      </c>
      <c r="C1242" s="77" t="s">
        <v>253</v>
      </c>
      <c r="D1242" s="77" t="s">
        <v>254</v>
      </c>
      <c r="E1242" s="73" t="str">
        <f t="shared" si="41"/>
        <v>21610. Proceso integral e integrado de la Vigilancia de la Salud PúblicaVigilancia en salud pública</v>
      </c>
      <c r="F1242" s="77" t="s">
        <v>301</v>
      </c>
      <c r="G1242" s="77" t="s">
        <v>256</v>
      </c>
      <c r="H1242" s="77" t="s">
        <v>44</v>
      </c>
      <c r="I1242" s="73" t="s">
        <v>34</v>
      </c>
      <c r="J1242" s="77" t="s">
        <v>35</v>
      </c>
      <c r="K1242" s="77" t="s">
        <v>55</v>
      </c>
      <c r="L1242" s="77" t="s">
        <v>7</v>
      </c>
      <c r="M1242" s="80" t="s">
        <v>1</v>
      </c>
      <c r="N1242" s="73" t="str">
        <f t="shared" si="40"/>
        <v>21610. Proceso integral e integrado de la Vigilancia de la Salud PúblicaVigilancia en salud pública5_RAFAEL_URIBE2_NOVIEMBRE_2025</v>
      </c>
      <c r="O1242" s="78">
        <v>30252912</v>
      </c>
      <c r="P1242" s="78"/>
      <c r="Q1242" s="78"/>
      <c r="R1242" s="76">
        <v>0</v>
      </c>
      <c r="S1242" s="79">
        <v>0</v>
      </c>
    </row>
    <row r="1243" spans="2:19" ht="30" customHeight="1">
      <c r="B1243" s="77">
        <v>217</v>
      </c>
      <c r="C1243" s="77" t="s">
        <v>253</v>
      </c>
      <c r="D1243" s="77" t="s">
        <v>254</v>
      </c>
      <c r="E1243" s="73" t="str">
        <f t="shared" si="41"/>
        <v>21710. Proceso integral e integrado de la Vigilancia de la Salud PúblicaVigilancia en salud pública</v>
      </c>
      <c r="F1243" s="77" t="s">
        <v>302</v>
      </c>
      <c r="G1243" s="77" t="s">
        <v>256</v>
      </c>
      <c r="H1243" s="77" t="s">
        <v>44</v>
      </c>
      <c r="I1243" s="73" t="s">
        <v>34</v>
      </c>
      <c r="J1243" s="77" t="s">
        <v>35</v>
      </c>
      <c r="K1243" s="77" t="s">
        <v>36</v>
      </c>
      <c r="L1243" s="77" t="s">
        <v>7</v>
      </c>
      <c r="M1243" s="80" t="s">
        <v>1</v>
      </c>
      <c r="N1243" s="73" t="str">
        <f t="shared" si="40"/>
        <v>21710. Proceso integral e integrado de la Vigilancia de la Salud PúblicaVigilancia en salud pública5_RAFAEL_URIBE2_NOVIEMBRE_2025</v>
      </c>
      <c r="O1243" s="78">
        <v>3994272</v>
      </c>
      <c r="P1243" s="78"/>
      <c r="Q1243" s="78"/>
      <c r="R1243" s="76">
        <v>0</v>
      </c>
      <c r="S1243" s="79">
        <v>0</v>
      </c>
    </row>
    <row r="1244" spans="2:19" ht="30" customHeight="1">
      <c r="B1244" s="77">
        <v>218</v>
      </c>
      <c r="C1244" s="77" t="s">
        <v>253</v>
      </c>
      <c r="D1244" s="77" t="s">
        <v>254</v>
      </c>
      <c r="E1244" s="73" t="str">
        <f t="shared" si="41"/>
        <v>21810. Proceso integral e integrado de la Vigilancia de la Salud PúblicaVigilancia en salud pública</v>
      </c>
      <c r="F1244" s="77" t="s">
        <v>303</v>
      </c>
      <c r="G1244" s="77" t="s">
        <v>256</v>
      </c>
      <c r="H1244" s="77" t="s">
        <v>44</v>
      </c>
      <c r="I1244" s="73" t="s">
        <v>34</v>
      </c>
      <c r="J1244" s="77" t="s">
        <v>35</v>
      </c>
      <c r="K1244" s="77" t="s">
        <v>36</v>
      </c>
      <c r="L1244" s="77" t="s">
        <v>7</v>
      </c>
      <c r="M1244" s="80" t="s">
        <v>1</v>
      </c>
      <c r="N1244" s="73" t="str">
        <f t="shared" si="40"/>
        <v>21810. Proceso integral e integrado de la Vigilancia de la Salud PúblicaVigilancia en salud pública5_RAFAEL_URIBE2_NOVIEMBRE_2025</v>
      </c>
      <c r="O1244" s="78">
        <v>7347488</v>
      </c>
      <c r="P1244" s="78"/>
      <c r="Q1244" s="78"/>
      <c r="R1244" s="76">
        <v>0</v>
      </c>
      <c r="S1244" s="79">
        <v>0</v>
      </c>
    </row>
    <row r="1245" spans="2:19" ht="30" customHeight="1">
      <c r="B1245" s="77">
        <v>219</v>
      </c>
      <c r="C1245" s="77" t="s">
        <v>253</v>
      </c>
      <c r="D1245" s="77" t="s">
        <v>254</v>
      </c>
      <c r="E1245" s="73" t="str">
        <f t="shared" si="41"/>
        <v>21910. Proceso integral e integrado de la Vigilancia de la Salud PúblicaVigilancia en salud pública</v>
      </c>
      <c r="F1245" s="77" t="s">
        <v>304</v>
      </c>
      <c r="G1245" s="77" t="s">
        <v>256</v>
      </c>
      <c r="H1245" s="77" t="s">
        <v>44</v>
      </c>
      <c r="I1245" s="73" t="s">
        <v>34</v>
      </c>
      <c r="J1245" s="77" t="s">
        <v>35</v>
      </c>
      <c r="K1245" s="77" t="s">
        <v>36</v>
      </c>
      <c r="L1245" s="77" t="s">
        <v>7</v>
      </c>
      <c r="M1245" s="80" t="s">
        <v>1</v>
      </c>
      <c r="N1245" s="73" t="str">
        <f t="shared" si="40"/>
        <v>21910. Proceso integral e integrado de la Vigilancia de la Salud PúblicaVigilancia en salud pública5_RAFAEL_URIBE2_NOVIEMBRE_2025</v>
      </c>
      <c r="O1245" s="78">
        <v>6484528</v>
      </c>
      <c r="P1245" s="78"/>
      <c r="Q1245" s="78"/>
      <c r="R1245" s="76">
        <v>0</v>
      </c>
      <c r="S1245" s="79">
        <v>0</v>
      </c>
    </row>
    <row r="1246" spans="2:19" ht="30" customHeight="1">
      <c r="B1246" s="77">
        <v>220</v>
      </c>
      <c r="C1246" s="77" t="s">
        <v>253</v>
      </c>
      <c r="D1246" s="77" t="s">
        <v>254</v>
      </c>
      <c r="E1246" s="73" t="str">
        <f t="shared" si="41"/>
        <v>22010. Proceso integral e integrado de la Vigilancia de la Salud PúblicaVigilancia en salud pública</v>
      </c>
      <c r="F1246" s="77" t="s">
        <v>305</v>
      </c>
      <c r="G1246" s="77" t="s">
        <v>256</v>
      </c>
      <c r="H1246" s="77" t="s">
        <v>44</v>
      </c>
      <c r="I1246" s="73" t="s">
        <v>34</v>
      </c>
      <c r="J1246" s="77" t="s">
        <v>35</v>
      </c>
      <c r="K1246" s="77" t="s">
        <v>36</v>
      </c>
      <c r="L1246" s="77" t="s">
        <v>7</v>
      </c>
      <c r="M1246" s="80" t="s">
        <v>1</v>
      </c>
      <c r="N1246" s="73" t="str">
        <f t="shared" si="40"/>
        <v>22010. Proceso integral e integrado de la Vigilancia de la Salud PúblicaVigilancia en salud pública5_RAFAEL_URIBE2_NOVIEMBRE_2025</v>
      </c>
      <c r="O1246" s="78">
        <v>5621568</v>
      </c>
      <c r="P1246" s="78"/>
      <c r="Q1246" s="78"/>
      <c r="R1246" s="76">
        <v>0</v>
      </c>
      <c r="S1246" s="79">
        <v>0</v>
      </c>
    </row>
    <row r="1247" spans="2:19" ht="30" customHeight="1">
      <c r="B1247" s="77">
        <v>221</v>
      </c>
      <c r="C1247" s="77" t="s">
        <v>253</v>
      </c>
      <c r="D1247" s="77" t="s">
        <v>254</v>
      </c>
      <c r="E1247" s="73" t="str">
        <f t="shared" si="41"/>
        <v>22110. Proceso integral e integrado de la Vigilancia de la Salud PúblicaVigilancia en salud pública</v>
      </c>
      <c r="F1247" s="77" t="s">
        <v>306</v>
      </c>
      <c r="G1247" s="77" t="s">
        <v>270</v>
      </c>
      <c r="H1247" s="77" t="s">
        <v>44</v>
      </c>
      <c r="I1247" s="73" t="s">
        <v>34</v>
      </c>
      <c r="J1247" s="77" t="s">
        <v>35</v>
      </c>
      <c r="K1247" s="77" t="s">
        <v>55</v>
      </c>
      <c r="L1247" s="77" t="s">
        <v>7</v>
      </c>
      <c r="M1247" s="80" t="s">
        <v>1</v>
      </c>
      <c r="N1247" s="73" t="str">
        <f t="shared" si="40"/>
        <v>22110. Proceso integral e integrado de la Vigilancia de la Salud PúblicaVigilancia en salud pública5_RAFAEL_URIBE2_NOVIEMBRE_2025</v>
      </c>
      <c r="O1247" s="78">
        <v>149094832</v>
      </c>
      <c r="P1247" s="78"/>
      <c r="Q1247" s="78"/>
      <c r="R1247" s="76">
        <v>0</v>
      </c>
      <c r="S1247" s="79">
        <v>0</v>
      </c>
    </row>
    <row r="1248" spans="2:19" ht="30" customHeight="1">
      <c r="B1248" s="77">
        <v>222</v>
      </c>
      <c r="C1248" s="77" t="s">
        <v>253</v>
      </c>
      <c r="D1248" s="77" t="s">
        <v>254</v>
      </c>
      <c r="E1248" s="73" t="str">
        <f t="shared" si="41"/>
        <v>22210. Proceso integral e integrado de la Vigilancia de la Salud PúblicaVigilancia en salud pública</v>
      </c>
      <c r="F1248" s="77" t="s">
        <v>307</v>
      </c>
      <c r="G1248" s="77" t="s">
        <v>256</v>
      </c>
      <c r="H1248" s="77" t="s">
        <v>44</v>
      </c>
      <c r="I1248" s="73" t="s">
        <v>34</v>
      </c>
      <c r="J1248" s="77" t="s">
        <v>35</v>
      </c>
      <c r="K1248" s="77" t="s">
        <v>36</v>
      </c>
      <c r="L1248" s="77" t="s">
        <v>7</v>
      </c>
      <c r="M1248" s="80" t="s">
        <v>1</v>
      </c>
      <c r="N1248" s="73" t="str">
        <f t="shared" si="40"/>
        <v>22210. Proceso integral e integrado de la Vigilancia de la Salud PúblicaVigilancia en salud pública5_RAFAEL_URIBE2_NOVIEMBRE_2025</v>
      </c>
      <c r="O1248" s="78">
        <v>18590624</v>
      </c>
      <c r="P1248" s="78"/>
      <c r="Q1248" s="78"/>
      <c r="R1248" s="76">
        <v>0</v>
      </c>
      <c r="S1248" s="79">
        <v>0</v>
      </c>
    </row>
    <row r="1249" spans="2:19" ht="30" customHeight="1">
      <c r="B1249" s="77">
        <v>223</v>
      </c>
      <c r="C1249" s="77" t="s">
        <v>253</v>
      </c>
      <c r="D1249" s="77" t="s">
        <v>254</v>
      </c>
      <c r="E1249" s="73" t="str">
        <f t="shared" si="41"/>
        <v>22310. Proceso integral e integrado de la Vigilancia de la Salud PúblicaVigilancia en salud pública</v>
      </c>
      <c r="F1249" s="77" t="s">
        <v>308</v>
      </c>
      <c r="G1249" s="77" t="s">
        <v>256</v>
      </c>
      <c r="H1249" s="77" t="s">
        <v>44</v>
      </c>
      <c r="I1249" s="73" t="s">
        <v>34</v>
      </c>
      <c r="J1249" s="77" t="s">
        <v>35</v>
      </c>
      <c r="K1249" s="77" t="s">
        <v>36</v>
      </c>
      <c r="L1249" s="77" t="s">
        <v>7</v>
      </c>
      <c r="M1249" s="80" t="s">
        <v>1</v>
      </c>
      <c r="N1249" s="73" t="str">
        <f t="shared" si="40"/>
        <v>22310. Proceso integral e integrado de la Vigilancia de la Salud PúblicaVigilancia en salud pública5_RAFAEL_URIBE2_NOVIEMBRE_2025</v>
      </c>
      <c r="O1249" s="78">
        <v>29488576</v>
      </c>
      <c r="P1249" s="78"/>
      <c r="Q1249" s="78"/>
      <c r="R1249" s="76">
        <v>0</v>
      </c>
      <c r="S1249" s="79">
        <v>0</v>
      </c>
    </row>
    <row r="1250" spans="2:19" ht="30" customHeight="1">
      <c r="B1250" s="77">
        <v>224</v>
      </c>
      <c r="C1250" s="77" t="s">
        <v>253</v>
      </c>
      <c r="D1250" s="77" t="s">
        <v>254</v>
      </c>
      <c r="E1250" s="73" t="str">
        <f t="shared" si="41"/>
        <v>22410. Proceso integral e integrado de la Vigilancia de la Salud PúblicaVigilancia en salud pública</v>
      </c>
      <c r="F1250" s="77" t="s">
        <v>309</v>
      </c>
      <c r="G1250" s="77" t="s">
        <v>270</v>
      </c>
      <c r="H1250" s="77" t="s">
        <v>44</v>
      </c>
      <c r="I1250" s="73" t="s">
        <v>34</v>
      </c>
      <c r="J1250" s="77" t="s">
        <v>35</v>
      </c>
      <c r="K1250" s="77" t="s">
        <v>36</v>
      </c>
      <c r="L1250" s="77" t="s">
        <v>7</v>
      </c>
      <c r="M1250" s="80" t="s">
        <v>1</v>
      </c>
      <c r="N1250" s="73" t="str">
        <f t="shared" si="40"/>
        <v>22410. Proceso integral e integrado de la Vigilancia de la Salud PúblicaVigilancia en salud pública5_RAFAEL_URIBE2_NOVIEMBRE_2025</v>
      </c>
      <c r="O1250" s="78">
        <v>3994272</v>
      </c>
      <c r="P1250" s="78"/>
      <c r="Q1250" s="78"/>
      <c r="R1250" s="76">
        <v>0</v>
      </c>
      <c r="S1250" s="79">
        <v>0</v>
      </c>
    </row>
    <row r="1251" spans="2:19" ht="30" customHeight="1">
      <c r="B1251" s="77">
        <v>225</v>
      </c>
      <c r="C1251" s="77" t="s">
        <v>253</v>
      </c>
      <c r="D1251" s="77" t="s">
        <v>254</v>
      </c>
      <c r="E1251" s="73" t="str">
        <f t="shared" si="41"/>
        <v>22510. Proceso integral e integrado de la Vigilancia de la Salud PúblicaVigilancia en salud pública</v>
      </c>
      <c r="F1251" s="77" t="s">
        <v>310</v>
      </c>
      <c r="G1251" s="77" t="s">
        <v>256</v>
      </c>
      <c r="H1251" s="77" t="s">
        <v>44</v>
      </c>
      <c r="I1251" s="73" t="s">
        <v>34</v>
      </c>
      <c r="J1251" s="77" t="s">
        <v>35</v>
      </c>
      <c r="K1251" s="77" t="s">
        <v>36</v>
      </c>
      <c r="L1251" s="77" t="s">
        <v>7</v>
      </c>
      <c r="M1251" s="80" t="s">
        <v>1</v>
      </c>
      <c r="N1251" s="73" t="str">
        <f t="shared" si="40"/>
        <v>22510. Proceso integral e integrado de la Vigilancia de la Salud PúblicaVigilancia en salud pública5_RAFAEL_URIBE2_NOVIEMBRE_2025</v>
      </c>
      <c r="O1251" s="78">
        <v>7347488</v>
      </c>
      <c r="P1251" s="78"/>
      <c r="Q1251" s="78"/>
      <c r="R1251" s="76">
        <v>0</v>
      </c>
      <c r="S1251" s="79">
        <v>0</v>
      </c>
    </row>
    <row r="1252" spans="2:19" ht="30" customHeight="1">
      <c r="B1252" s="77">
        <v>226</v>
      </c>
      <c r="C1252" s="77" t="s">
        <v>253</v>
      </c>
      <c r="D1252" s="77" t="s">
        <v>254</v>
      </c>
      <c r="E1252" s="73" t="str">
        <f t="shared" si="41"/>
        <v>22610. Proceso integral e integrado de la Vigilancia de la Salud PúblicaVigilancia en salud pública</v>
      </c>
      <c r="F1252" s="77" t="s">
        <v>311</v>
      </c>
      <c r="G1252" s="77" t="s">
        <v>256</v>
      </c>
      <c r="H1252" s="77" t="s">
        <v>44</v>
      </c>
      <c r="I1252" s="73" t="s">
        <v>34</v>
      </c>
      <c r="J1252" s="77" t="s">
        <v>35</v>
      </c>
      <c r="K1252" s="77" t="s">
        <v>55</v>
      </c>
      <c r="L1252" s="77" t="s">
        <v>7</v>
      </c>
      <c r="M1252" s="80" t="s">
        <v>1</v>
      </c>
      <c r="N1252" s="73" t="str">
        <f t="shared" si="40"/>
        <v>22610. Proceso integral e integrado de la Vigilancia de la Salud PúblicaVigilancia en salud pública5_RAFAEL_URIBE2_NOVIEMBRE_2025</v>
      </c>
      <c r="O1252" s="78">
        <v>95295440</v>
      </c>
      <c r="P1252" s="78"/>
      <c r="Q1252" s="78"/>
      <c r="R1252" s="76">
        <v>0</v>
      </c>
      <c r="S1252" s="79">
        <v>0</v>
      </c>
    </row>
    <row r="1253" spans="2:19" ht="30" customHeight="1">
      <c r="B1253" s="77">
        <v>227</v>
      </c>
      <c r="C1253" s="77" t="s">
        <v>253</v>
      </c>
      <c r="D1253" s="77" t="s">
        <v>254</v>
      </c>
      <c r="E1253" s="73" t="str">
        <f t="shared" si="41"/>
        <v>22710. Proceso integral e integrado de la Vigilancia de la Salud PúblicaVigilancia en salud pública</v>
      </c>
      <c r="F1253" s="77" t="s">
        <v>312</v>
      </c>
      <c r="G1253" s="77" t="s">
        <v>256</v>
      </c>
      <c r="H1253" s="77" t="s">
        <v>44</v>
      </c>
      <c r="I1253" s="73" t="s">
        <v>34</v>
      </c>
      <c r="J1253" s="77" t="s">
        <v>35</v>
      </c>
      <c r="K1253" s="77" t="s">
        <v>55</v>
      </c>
      <c r="L1253" s="77" t="s">
        <v>7</v>
      </c>
      <c r="M1253" s="80" t="s">
        <v>1</v>
      </c>
      <c r="N1253" s="73" t="str">
        <f t="shared" si="40"/>
        <v>22710. Proceso integral e integrado de la Vigilancia de la Salud PúblicaVigilancia en salud pública5_RAFAEL_URIBE2_NOVIEMBRE_2025</v>
      </c>
      <c r="O1253" s="78">
        <v>53602144</v>
      </c>
      <c r="P1253" s="78"/>
      <c r="Q1253" s="78"/>
      <c r="R1253" s="76">
        <v>0</v>
      </c>
      <c r="S1253" s="79">
        <v>0</v>
      </c>
    </row>
    <row r="1254" spans="2:19" ht="30" customHeight="1">
      <c r="B1254" s="77">
        <v>228</v>
      </c>
      <c r="C1254" s="77" t="s">
        <v>253</v>
      </c>
      <c r="D1254" s="77" t="s">
        <v>254</v>
      </c>
      <c r="E1254" s="73" t="str">
        <f t="shared" si="41"/>
        <v>22810. Proceso integral e integrado de la Vigilancia de la Salud PúblicaVigilancia en salud pública</v>
      </c>
      <c r="F1254" s="77" t="s">
        <v>313</v>
      </c>
      <c r="G1254" s="77" t="s">
        <v>270</v>
      </c>
      <c r="H1254" s="77" t="s">
        <v>44</v>
      </c>
      <c r="I1254" s="73" t="s">
        <v>34</v>
      </c>
      <c r="J1254" s="77" t="s">
        <v>35</v>
      </c>
      <c r="K1254" s="77" t="s">
        <v>39</v>
      </c>
      <c r="L1254" s="77" t="s">
        <v>7</v>
      </c>
      <c r="M1254" s="80" t="s">
        <v>1</v>
      </c>
      <c r="N1254" s="73" t="str">
        <f t="shared" si="40"/>
        <v>22810. Proceso integral e integrado de la Vigilancia de la Salud PúblicaVigilancia en salud pública5_RAFAEL_URIBE2_NOVIEMBRE_2025</v>
      </c>
      <c r="O1254" s="78">
        <v>3513480</v>
      </c>
      <c r="P1254" s="78"/>
      <c r="Q1254" s="78"/>
      <c r="R1254" s="76">
        <v>0</v>
      </c>
      <c r="S1254" s="79">
        <v>0</v>
      </c>
    </row>
    <row r="1255" spans="2:19" ht="30" customHeight="1">
      <c r="B1255" s="77">
        <v>229</v>
      </c>
      <c r="C1255" s="77" t="s">
        <v>253</v>
      </c>
      <c r="D1255" s="77" t="s">
        <v>254</v>
      </c>
      <c r="E1255" s="73" t="str">
        <f t="shared" si="41"/>
        <v>22910. Proceso integral e integrado de la Vigilancia de la Salud PúblicaVigilancia en salud pública</v>
      </c>
      <c r="F1255" s="77" t="s">
        <v>314</v>
      </c>
      <c r="G1255" s="77" t="s">
        <v>270</v>
      </c>
      <c r="H1255" s="77" t="s">
        <v>44</v>
      </c>
      <c r="I1255" s="73" t="s">
        <v>34</v>
      </c>
      <c r="J1255" s="77" t="s">
        <v>315</v>
      </c>
      <c r="K1255" s="77" t="s">
        <v>36</v>
      </c>
      <c r="L1255" s="77" t="s">
        <v>7</v>
      </c>
      <c r="M1255" s="80" t="s">
        <v>1</v>
      </c>
      <c r="N1255" s="73" t="str">
        <f t="shared" si="40"/>
        <v>22910. Proceso integral e integrado de la Vigilancia de la Salud PúblicaVigilancia en salud pública5_RAFAEL_URIBE2_NOVIEMBRE_2025</v>
      </c>
      <c r="O1255" s="78">
        <v>281936</v>
      </c>
      <c r="P1255" s="78"/>
      <c r="Q1255" s="78"/>
      <c r="R1255" s="76">
        <v>0</v>
      </c>
      <c r="S1255" s="79">
        <v>0</v>
      </c>
    </row>
    <row r="1256" spans="2:19" ht="30" customHeight="1">
      <c r="B1256" s="77">
        <v>230</v>
      </c>
      <c r="C1256" s="77" t="s">
        <v>253</v>
      </c>
      <c r="D1256" s="77" t="s">
        <v>254</v>
      </c>
      <c r="E1256" s="73" t="str">
        <f t="shared" si="41"/>
        <v>23010. Proceso integral e integrado de la Vigilancia de la Salud PúblicaVigilancia en salud pública</v>
      </c>
      <c r="F1256" s="77" t="s">
        <v>316</v>
      </c>
      <c r="G1256" s="77" t="s">
        <v>270</v>
      </c>
      <c r="H1256" s="77" t="s">
        <v>44</v>
      </c>
      <c r="I1256" s="73" t="s">
        <v>34</v>
      </c>
      <c r="J1256" s="77" t="s">
        <v>315</v>
      </c>
      <c r="K1256" s="77" t="s">
        <v>36</v>
      </c>
      <c r="L1256" s="77" t="s">
        <v>7</v>
      </c>
      <c r="M1256" s="80" t="s">
        <v>1</v>
      </c>
      <c r="N1256" s="73" t="str">
        <f t="shared" si="40"/>
        <v>23010. Proceso integral e integrado de la Vigilancia de la Salud PúblicaVigilancia en salud pública5_RAFAEL_URIBE2_NOVIEMBRE_2025</v>
      </c>
      <c r="O1256" s="78">
        <v>244416</v>
      </c>
      <c r="P1256" s="78"/>
      <c r="Q1256" s="78"/>
      <c r="R1256" s="76">
        <v>0</v>
      </c>
      <c r="S1256" s="79">
        <v>0</v>
      </c>
    </row>
    <row r="1257" spans="2:19" ht="30" customHeight="1">
      <c r="B1257" s="77">
        <v>231</v>
      </c>
      <c r="C1257" s="77" t="s">
        <v>317</v>
      </c>
      <c r="D1257" s="77" t="s">
        <v>254</v>
      </c>
      <c r="E1257" s="73" t="str">
        <f t="shared" si="41"/>
        <v>23111. Proceso integral e integrado de la Vigilancia basada en ComunidadVigilancia en salud pública</v>
      </c>
      <c r="F1257" s="77" t="s">
        <v>318</v>
      </c>
      <c r="G1257" s="77" t="s">
        <v>318</v>
      </c>
      <c r="H1257" s="77" t="s">
        <v>44</v>
      </c>
      <c r="I1257" s="73" t="s">
        <v>34</v>
      </c>
      <c r="J1257" s="77" t="s">
        <v>35</v>
      </c>
      <c r="K1257" s="77" t="s">
        <v>36</v>
      </c>
      <c r="L1257" s="77" t="s">
        <v>7</v>
      </c>
      <c r="M1257" s="80" t="s">
        <v>1</v>
      </c>
      <c r="N1257" s="73" t="str">
        <f t="shared" si="40"/>
        <v>23111. Proceso integral e integrado de la Vigilancia basada en ComunidadVigilancia en salud pública5_RAFAEL_URIBE2_NOVIEMBRE_2025</v>
      </c>
      <c r="O1257" s="78">
        <v>25173776</v>
      </c>
      <c r="P1257" s="78"/>
      <c r="Q1257" s="78"/>
      <c r="R1257" s="76">
        <v>0</v>
      </c>
      <c r="S1257" s="79">
        <v>0</v>
      </c>
    </row>
    <row r="1258" spans="2:19" ht="30" customHeight="1">
      <c r="B1258" s="77">
        <v>232</v>
      </c>
      <c r="C1258" s="77" t="s">
        <v>317</v>
      </c>
      <c r="D1258" s="77" t="s">
        <v>254</v>
      </c>
      <c r="E1258" s="73" t="str">
        <f t="shared" si="41"/>
        <v>23211. Proceso integral e integrado de la Vigilancia basada en ComunidadVigilancia en salud pública</v>
      </c>
      <c r="F1258" s="77" t="s">
        <v>319</v>
      </c>
      <c r="G1258" s="77" t="s">
        <v>319</v>
      </c>
      <c r="H1258" s="77" t="s">
        <v>44</v>
      </c>
      <c r="I1258" s="73" t="s">
        <v>34</v>
      </c>
      <c r="J1258" s="77" t="s">
        <v>35</v>
      </c>
      <c r="K1258" s="77" t="s">
        <v>39</v>
      </c>
      <c r="L1258" s="77" t="s">
        <v>7</v>
      </c>
      <c r="M1258" s="80" t="s">
        <v>1</v>
      </c>
      <c r="N1258" s="73" t="str">
        <f t="shared" si="40"/>
        <v>23211. Proceso integral e integrado de la Vigilancia basada en ComunidadVigilancia en salud pública5_RAFAEL_URIBE2_NOVIEMBRE_2025</v>
      </c>
      <c r="O1258" s="78">
        <v>5621568</v>
      </c>
      <c r="P1258" s="78"/>
      <c r="Q1258" s="78"/>
      <c r="R1258" s="79">
        <v>1</v>
      </c>
      <c r="S1258" s="79">
        <v>5621568</v>
      </c>
    </row>
    <row r="1259" spans="2:19" ht="30" customHeight="1">
      <c r="B1259" s="77">
        <v>233</v>
      </c>
      <c r="C1259" s="77" t="s">
        <v>317</v>
      </c>
      <c r="D1259" s="77" t="s">
        <v>254</v>
      </c>
      <c r="E1259" s="73" t="str">
        <f t="shared" si="41"/>
        <v>23311. Proceso integral e integrado de la Vigilancia basada en ComunidadVigilancia en salud pública</v>
      </c>
      <c r="F1259" s="77" t="s">
        <v>320</v>
      </c>
      <c r="G1259" s="77" t="s">
        <v>319</v>
      </c>
      <c r="H1259" s="77" t="s">
        <v>44</v>
      </c>
      <c r="I1259" s="73" t="s">
        <v>34</v>
      </c>
      <c r="J1259" s="77" t="s">
        <v>35</v>
      </c>
      <c r="K1259" s="77" t="s">
        <v>39</v>
      </c>
      <c r="L1259" s="77" t="s">
        <v>7</v>
      </c>
      <c r="M1259" s="80" t="s">
        <v>1</v>
      </c>
      <c r="N1259" s="73" t="str">
        <f t="shared" si="40"/>
        <v>23311. Proceso integral e integrado de la Vigilancia basada en ComunidadVigilancia en salud pública5_RAFAEL_URIBE2_NOVIEMBRE_2025</v>
      </c>
      <c r="O1259" s="78">
        <v>7026960</v>
      </c>
      <c r="P1259" s="78"/>
      <c r="Q1259" s="78"/>
      <c r="R1259" s="76">
        <v>0</v>
      </c>
      <c r="S1259" s="79">
        <v>0</v>
      </c>
    </row>
    <row r="1260" spans="2:19" ht="30" customHeight="1">
      <c r="B1260" s="77">
        <v>234</v>
      </c>
      <c r="C1260" s="77" t="s">
        <v>321</v>
      </c>
      <c r="D1260" s="77" t="s">
        <v>322</v>
      </c>
      <c r="E1260" s="73" t="str">
        <f t="shared" si="41"/>
        <v>23413. Proceso integral e integrado de gestión y análisis de políticas para el bienestarAnálisis de Politicas</v>
      </c>
      <c r="F1260" s="77" t="s">
        <v>323</v>
      </c>
      <c r="G1260" s="77" t="s">
        <v>324</v>
      </c>
      <c r="H1260" s="77" t="s">
        <v>44</v>
      </c>
      <c r="I1260" s="73" t="s">
        <v>34</v>
      </c>
      <c r="J1260" s="77" t="s">
        <v>35</v>
      </c>
      <c r="K1260" s="77" t="s">
        <v>39</v>
      </c>
      <c r="L1260" s="77" t="s">
        <v>7</v>
      </c>
      <c r="M1260" s="80" t="s">
        <v>1</v>
      </c>
      <c r="N1260" s="73" t="str">
        <f t="shared" si="40"/>
        <v>23413. Proceso integral e integrado de gestión y análisis de políticas para el bienestarAnálisis de Politicas5_RAFAEL_URIBE2_NOVIEMBRE_2025</v>
      </c>
      <c r="O1260" s="78">
        <v>24853248</v>
      </c>
      <c r="P1260" s="78"/>
      <c r="Q1260" s="78"/>
      <c r="R1260" s="79">
        <v>1</v>
      </c>
      <c r="S1260" s="79">
        <v>24853248</v>
      </c>
    </row>
    <row r="1261" spans="2:19" ht="30" customHeight="1">
      <c r="B1261" s="77">
        <v>235</v>
      </c>
      <c r="C1261" s="77" t="s">
        <v>321</v>
      </c>
      <c r="D1261" s="77" t="s">
        <v>322</v>
      </c>
      <c r="E1261" s="73" t="str">
        <f t="shared" si="41"/>
        <v>23513. Proceso integral e integrado de gestión y análisis de políticas para el bienestarAnálisis de Politicas</v>
      </c>
      <c r="F1261" s="77" t="s">
        <v>325</v>
      </c>
      <c r="G1261" s="77" t="s">
        <v>324</v>
      </c>
      <c r="H1261" s="77" t="s">
        <v>44</v>
      </c>
      <c r="I1261" s="73" t="s">
        <v>34</v>
      </c>
      <c r="J1261" s="77" t="s">
        <v>35</v>
      </c>
      <c r="K1261" s="77" t="s">
        <v>36</v>
      </c>
      <c r="L1261" s="77" t="s">
        <v>7</v>
      </c>
      <c r="M1261" s="80" t="s">
        <v>1</v>
      </c>
      <c r="N1261" s="73" t="str">
        <f t="shared" si="40"/>
        <v>23513. Proceso integral e integrado de gestión y análisis de políticas para el bienestarAnálisis de Politicas5_RAFAEL_URIBE2_NOVIEMBRE_2025</v>
      </c>
      <c r="O1261" s="78">
        <v>7332480</v>
      </c>
      <c r="P1261" s="78"/>
      <c r="Q1261" s="78"/>
      <c r="R1261" s="76">
        <v>0</v>
      </c>
      <c r="S1261" s="79">
        <v>0</v>
      </c>
    </row>
    <row r="1262" spans="2:19" ht="30" customHeight="1">
      <c r="B1262" s="77">
        <v>236</v>
      </c>
      <c r="C1262" s="77" t="s">
        <v>321</v>
      </c>
      <c r="D1262" s="77" t="s">
        <v>322</v>
      </c>
      <c r="E1262" s="73" t="str">
        <f t="shared" si="41"/>
        <v>23613. Proceso integral e integrado de gestión y análisis de políticas para el bienestarAnálisis de Politicas</v>
      </c>
      <c r="F1262" s="77" t="s">
        <v>326</v>
      </c>
      <c r="G1262" s="77" t="s">
        <v>324</v>
      </c>
      <c r="H1262" s="77" t="s">
        <v>44</v>
      </c>
      <c r="I1262" s="73" t="s">
        <v>34</v>
      </c>
      <c r="J1262" s="77" t="s">
        <v>35</v>
      </c>
      <c r="K1262" s="77" t="s">
        <v>55</v>
      </c>
      <c r="L1262" s="77" t="s">
        <v>7</v>
      </c>
      <c r="M1262" s="80" t="s">
        <v>1</v>
      </c>
      <c r="N1262" s="73" t="str">
        <f t="shared" si="40"/>
        <v>23613. Proceso integral e integrado de gestión y análisis de políticas para el bienestarAnálisis de Politicas5_RAFAEL_URIBE2_NOVIEMBRE_2025</v>
      </c>
      <c r="O1262" s="78">
        <v>7332480</v>
      </c>
      <c r="P1262" s="78"/>
      <c r="Q1262" s="78"/>
      <c r="R1262" s="76">
        <v>0</v>
      </c>
      <c r="S1262" s="79">
        <v>0</v>
      </c>
    </row>
    <row r="1263" spans="2:19" ht="30" customHeight="1">
      <c r="B1263" s="77">
        <v>237</v>
      </c>
      <c r="C1263" s="77" t="s">
        <v>321</v>
      </c>
      <c r="D1263" s="77" t="s">
        <v>322</v>
      </c>
      <c r="E1263" s="73" t="str">
        <f t="shared" si="41"/>
        <v>23713. Proceso integral e integrado de gestión y análisis de políticas para el bienestarAnálisis de Politicas</v>
      </c>
      <c r="F1263" s="77" t="s">
        <v>327</v>
      </c>
      <c r="G1263" s="77" t="s">
        <v>324</v>
      </c>
      <c r="H1263" s="77" t="s">
        <v>44</v>
      </c>
      <c r="I1263" s="73" t="s">
        <v>34</v>
      </c>
      <c r="J1263" s="77" t="s">
        <v>35</v>
      </c>
      <c r="K1263" s="77" t="s">
        <v>39</v>
      </c>
      <c r="L1263" s="77" t="s">
        <v>7</v>
      </c>
      <c r="M1263" s="80" t="s">
        <v>1</v>
      </c>
      <c r="N1263" s="73" t="str">
        <f t="shared" si="40"/>
        <v>23713. Proceso integral e integrado de gestión y análisis de políticas para el bienestarAnálisis de Politicas5_RAFAEL_URIBE2_NOVIEMBRE_2025</v>
      </c>
      <c r="O1263" s="78">
        <v>22914000</v>
      </c>
      <c r="P1263" s="78"/>
      <c r="Q1263" s="78"/>
      <c r="R1263" s="76">
        <v>0</v>
      </c>
      <c r="S1263" s="79">
        <v>0</v>
      </c>
    </row>
    <row r="1264" spans="2:19" ht="30" customHeight="1">
      <c r="B1264" s="77">
        <v>238</v>
      </c>
      <c r="C1264" s="77" t="s">
        <v>321</v>
      </c>
      <c r="D1264" s="77" t="s">
        <v>322</v>
      </c>
      <c r="E1264" s="73" t="str">
        <f t="shared" si="41"/>
        <v>23813. Proceso integral e integrado de gestión y análisis de políticas para el bienestarAnálisis de Politicas</v>
      </c>
      <c r="F1264" s="77" t="s">
        <v>328</v>
      </c>
      <c r="G1264" s="77" t="s">
        <v>324</v>
      </c>
      <c r="H1264" s="77" t="s">
        <v>44</v>
      </c>
      <c r="I1264" s="73" t="s">
        <v>34</v>
      </c>
      <c r="J1264" s="77" t="s">
        <v>35</v>
      </c>
      <c r="K1264" s="77" t="s">
        <v>55</v>
      </c>
      <c r="L1264" s="77" t="s">
        <v>7</v>
      </c>
      <c r="M1264" s="80" t="s">
        <v>1</v>
      </c>
      <c r="N1264" s="73" t="str">
        <f t="shared" si="40"/>
        <v>23813. Proceso integral e integrado de gestión y análisis de políticas para el bienestarAnálisis de Politicas5_RAFAEL_URIBE2_NOVIEMBRE_2025</v>
      </c>
      <c r="O1264" s="78">
        <v>29329920</v>
      </c>
      <c r="P1264" s="78"/>
      <c r="Q1264" s="78"/>
      <c r="R1264" s="76">
        <v>0</v>
      </c>
      <c r="S1264" s="79">
        <v>0</v>
      </c>
    </row>
    <row r="1265" spans="2:19" ht="30" customHeight="1">
      <c r="B1265" s="77">
        <v>239</v>
      </c>
      <c r="C1265" s="77" t="s">
        <v>321</v>
      </c>
      <c r="D1265" s="77" t="s">
        <v>322</v>
      </c>
      <c r="E1265" s="73" t="str">
        <f t="shared" si="41"/>
        <v>23913. Proceso integral e integrado de gestión y análisis de políticas para el bienestarAnálisis de Politicas</v>
      </c>
      <c r="F1265" s="77" t="s">
        <v>329</v>
      </c>
      <c r="G1265" s="77" t="s">
        <v>330</v>
      </c>
      <c r="H1265" s="77" t="s">
        <v>44</v>
      </c>
      <c r="I1265" s="73" t="s">
        <v>34</v>
      </c>
      <c r="J1265" s="77" t="s">
        <v>35</v>
      </c>
      <c r="K1265" s="77" t="s">
        <v>39</v>
      </c>
      <c r="L1265" s="77" t="s">
        <v>7</v>
      </c>
      <c r="M1265" s="80" t="s">
        <v>1</v>
      </c>
      <c r="N1265" s="73" t="str">
        <f t="shared" si="40"/>
        <v>23913. Proceso integral e integrado de gestión y análisis de políticas para el bienestarAnálisis de Politicas5_RAFAEL_URIBE2_NOVIEMBRE_2025</v>
      </c>
      <c r="O1265" s="78">
        <v>17086608</v>
      </c>
      <c r="P1265" s="78"/>
      <c r="Q1265" s="78"/>
      <c r="R1265" s="79">
        <v>1</v>
      </c>
      <c r="S1265" s="79">
        <v>17086608</v>
      </c>
    </row>
    <row r="1266" spans="2:19" ht="30" customHeight="1">
      <c r="B1266" s="77">
        <v>240</v>
      </c>
      <c r="C1266" s="77" t="s">
        <v>321</v>
      </c>
      <c r="D1266" s="77" t="s">
        <v>322</v>
      </c>
      <c r="E1266" s="73" t="str">
        <f t="shared" si="41"/>
        <v>24013. Proceso integral e integrado de gestión y análisis de políticas para el bienestarAnálisis de Politicas</v>
      </c>
      <c r="F1266" s="77" t="s">
        <v>331</v>
      </c>
      <c r="G1266" s="77" t="s">
        <v>330</v>
      </c>
      <c r="H1266" s="77" t="s">
        <v>44</v>
      </c>
      <c r="I1266" s="73" t="s">
        <v>34</v>
      </c>
      <c r="J1266" s="77" t="s">
        <v>35</v>
      </c>
      <c r="K1266" s="77" t="s">
        <v>36</v>
      </c>
      <c r="L1266" s="77" t="s">
        <v>7</v>
      </c>
      <c r="M1266" s="80" t="s">
        <v>1</v>
      </c>
      <c r="N1266" s="73" t="str">
        <f t="shared" si="40"/>
        <v>24013. Proceso integral e integrado de gestión y análisis de políticas para el bienestarAnálisis de Politicas5_RAFAEL_URIBE2_NOVIEMBRE_2025</v>
      </c>
      <c r="O1266" s="78">
        <v>3910656</v>
      </c>
      <c r="P1266" s="78"/>
      <c r="Q1266" s="78"/>
      <c r="R1266" s="76">
        <v>0</v>
      </c>
      <c r="S1266" s="79">
        <v>0</v>
      </c>
    </row>
    <row r="1267" spans="2:19" ht="30" customHeight="1">
      <c r="B1267" s="77">
        <v>241</v>
      </c>
      <c r="C1267" s="77" t="s">
        <v>321</v>
      </c>
      <c r="D1267" s="77" t="s">
        <v>322</v>
      </c>
      <c r="E1267" s="73" t="str">
        <f t="shared" si="41"/>
        <v>24113. Proceso integral e integrado de gestión y análisis de políticas para el bienestarAnálisis de Politicas</v>
      </c>
      <c r="F1267" s="77" t="s">
        <v>332</v>
      </c>
      <c r="G1267" s="77" t="s">
        <v>330</v>
      </c>
      <c r="H1267" s="77" t="s">
        <v>44</v>
      </c>
      <c r="I1267" s="73" t="s">
        <v>34</v>
      </c>
      <c r="J1267" s="77" t="s">
        <v>35</v>
      </c>
      <c r="K1267" s="77" t="s">
        <v>55</v>
      </c>
      <c r="L1267" s="77" t="s">
        <v>7</v>
      </c>
      <c r="M1267" s="80" t="s">
        <v>1</v>
      </c>
      <c r="N1267" s="73" t="str">
        <f t="shared" si="40"/>
        <v>24113. Proceso integral e integrado de gestión y análisis de políticas para el bienestarAnálisis de Politicas5_RAFAEL_URIBE2_NOVIEMBRE_2025</v>
      </c>
      <c r="O1267" s="78">
        <v>3910656</v>
      </c>
      <c r="P1267" s="78"/>
      <c r="Q1267" s="78"/>
      <c r="R1267" s="76">
        <v>0</v>
      </c>
      <c r="S1267" s="79">
        <v>0</v>
      </c>
    </row>
    <row r="1268" spans="2:19" ht="30" customHeight="1">
      <c r="B1268" s="77">
        <v>242</v>
      </c>
      <c r="C1268" s="77" t="s">
        <v>321</v>
      </c>
      <c r="D1268" s="77" t="s">
        <v>322</v>
      </c>
      <c r="E1268" s="73" t="str">
        <f t="shared" si="41"/>
        <v>24213. Proceso integral e integrado de gestión y análisis de políticas para el bienestarAnálisis de Politicas</v>
      </c>
      <c r="F1268" s="77" t="s">
        <v>333</v>
      </c>
      <c r="G1268" s="77" t="s">
        <v>330</v>
      </c>
      <c r="H1268" s="77" t="s">
        <v>44</v>
      </c>
      <c r="I1268" s="73" t="s">
        <v>34</v>
      </c>
      <c r="J1268" s="77" t="s">
        <v>35</v>
      </c>
      <c r="K1268" s="77" t="s">
        <v>39</v>
      </c>
      <c r="L1268" s="77" t="s">
        <v>7</v>
      </c>
      <c r="M1268" s="80" t="s">
        <v>1</v>
      </c>
      <c r="N1268" s="73" t="str">
        <f t="shared" si="40"/>
        <v>24213. Proceso integral e integrado de gestión y análisis de políticas para el bienestarAnálisis de Politicas5_RAFAEL_URIBE2_NOVIEMBRE_2025</v>
      </c>
      <c r="O1268" s="78">
        <v>12220800</v>
      </c>
      <c r="P1268" s="78"/>
      <c r="Q1268" s="78"/>
      <c r="R1268" s="76">
        <v>0</v>
      </c>
      <c r="S1268" s="79">
        <v>0</v>
      </c>
    </row>
    <row r="1269" spans="2:19" ht="30" customHeight="1">
      <c r="B1269" s="77">
        <v>243</v>
      </c>
      <c r="C1269" s="77" t="s">
        <v>321</v>
      </c>
      <c r="D1269" s="77" t="s">
        <v>322</v>
      </c>
      <c r="E1269" s="73" t="str">
        <f t="shared" si="41"/>
        <v>24313. Proceso integral e integrado de gestión y análisis de políticas para el bienestarAnálisis de Politicas</v>
      </c>
      <c r="F1269" s="77" t="s">
        <v>334</v>
      </c>
      <c r="G1269" s="77" t="s">
        <v>330</v>
      </c>
      <c r="H1269" s="77" t="s">
        <v>44</v>
      </c>
      <c r="I1269" s="73" t="s">
        <v>34</v>
      </c>
      <c r="J1269" s="77" t="s">
        <v>58</v>
      </c>
      <c r="K1269" s="77" t="s">
        <v>55</v>
      </c>
      <c r="L1269" s="77" t="s">
        <v>7</v>
      </c>
      <c r="M1269" s="80" t="s">
        <v>1</v>
      </c>
      <c r="N1269" s="73" t="str">
        <f t="shared" si="40"/>
        <v>24313. Proceso integral e integrado de gestión y análisis de políticas para el bienestarAnálisis de Politicas5_RAFAEL_URIBE2_NOVIEMBRE_2025</v>
      </c>
      <c r="O1269" s="78">
        <v>15642624</v>
      </c>
      <c r="P1269" s="78"/>
      <c r="Q1269" s="78"/>
      <c r="R1269" s="76">
        <v>0</v>
      </c>
      <c r="S1269" s="79">
        <v>0</v>
      </c>
    </row>
    <row r="1270" spans="2:19" ht="30" customHeight="1">
      <c r="B1270" s="77">
        <v>244</v>
      </c>
      <c r="C1270" s="77" t="s">
        <v>321</v>
      </c>
      <c r="D1270" s="77" t="s">
        <v>322</v>
      </c>
      <c r="E1270" s="73" t="str">
        <f t="shared" si="41"/>
        <v>24413. Proceso integral e integrado de gestión y análisis de políticas para el bienestarAnálisis de Politicas</v>
      </c>
      <c r="F1270" s="77" t="s">
        <v>335</v>
      </c>
      <c r="G1270" s="77" t="s">
        <v>336</v>
      </c>
      <c r="H1270" s="77" t="s">
        <v>44</v>
      </c>
      <c r="I1270" s="73" t="s">
        <v>34</v>
      </c>
      <c r="J1270" s="77" t="s">
        <v>58</v>
      </c>
      <c r="K1270" s="77" t="s">
        <v>36</v>
      </c>
      <c r="L1270" s="77" t="s">
        <v>7</v>
      </c>
      <c r="M1270" s="80" t="s">
        <v>1</v>
      </c>
      <c r="N1270" s="73" t="str">
        <f t="shared" si="40"/>
        <v>24413. Proceso integral e integrado de gestión y análisis de políticas para el bienestarAnálisis de Politicas5_RAFAEL_URIBE2_NOVIEMBRE_2025</v>
      </c>
      <c r="O1270" s="78">
        <v>20316544</v>
      </c>
      <c r="P1270" s="78"/>
      <c r="Q1270" s="78"/>
      <c r="R1270" s="76">
        <v>0</v>
      </c>
      <c r="S1270" s="79">
        <v>0</v>
      </c>
    </row>
    <row r="1271" spans="2:19" ht="30" customHeight="1">
      <c r="B1271" s="77">
        <v>245</v>
      </c>
      <c r="C1271" s="77" t="s">
        <v>321</v>
      </c>
      <c r="D1271" s="77" t="s">
        <v>322</v>
      </c>
      <c r="E1271" s="73" t="str">
        <f t="shared" si="41"/>
        <v>24513. Proceso integral e integrado de gestión y análisis de políticas para el bienestarAnálisis de Politicas</v>
      </c>
      <c r="F1271" s="77" t="s">
        <v>337</v>
      </c>
      <c r="G1271" s="77" t="s">
        <v>336</v>
      </c>
      <c r="H1271" s="77" t="s">
        <v>44</v>
      </c>
      <c r="I1271" s="73" t="s">
        <v>34</v>
      </c>
      <c r="J1271" s="77" t="s">
        <v>58</v>
      </c>
      <c r="K1271" s="77" t="s">
        <v>55</v>
      </c>
      <c r="L1271" s="77" t="s">
        <v>7</v>
      </c>
      <c r="M1271" s="80" t="s">
        <v>1</v>
      </c>
      <c r="N1271" s="73" t="str">
        <f t="shared" si="40"/>
        <v>24513. Proceso integral e integrado de gestión y análisis de políticas para el bienestarAnálisis de Politicas5_RAFAEL_URIBE2_NOVIEMBRE_2025</v>
      </c>
      <c r="O1271" s="78">
        <v>24729968</v>
      </c>
      <c r="P1271" s="78"/>
      <c r="Q1271" s="78"/>
      <c r="R1271" s="76">
        <v>0</v>
      </c>
      <c r="S1271" s="79">
        <v>0</v>
      </c>
    </row>
    <row r="1272" spans="2:19" ht="30" customHeight="1">
      <c r="B1272" s="77">
        <v>246</v>
      </c>
      <c r="C1272" s="77" t="s">
        <v>321</v>
      </c>
      <c r="D1272" s="77" t="s">
        <v>322</v>
      </c>
      <c r="E1272" s="73" t="str">
        <f t="shared" si="41"/>
        <v>24613. Proceso integral e integrado de gestión y análisis de políticas para el bienestarAnálisis de Politicas</v>
      </c>
      <c r="F1272" s="77" t="s">
        <v>338</v>
      </c>
      <c r="G1272" s="77" t="s">
        <v>324</v>
      </c>
      <c r="H1272" s="77" t="s">
        <v>44</v>
      </c>
      <c r="I1272" s="73" t="s">
        <v>34</v>
      </c>
      <c r="J1272" s="77" t="s">
        <v>339</v>
      </c>
      <c r="K1272" s="77" t="s">
        <v>55</v>
      </c>
      <c r="L1272" s="77" t="s">
        <v>7</v>
      </c>
      <c r="M1272" s="80" t="s">
        <v>1</v>
      </c>
      <c r="N1272" s="73" t="str">
        <f t="shared" si="40"/>
        <v>24613. Proceso integral e integrado de gestión y análisis de políticas para el bienestarAnálisis de Politicas5_RAFAEL_URIBE2_NOVIEMBRE_2025</v>
      </c>
      <c r="O1272" s="78">
        <v>67458816</v>
      </c>
      <c r="P1272" s="78"/>
      <c r="Q1272" s="78"/>
      <c r="R1272" s="76">
        <v>0</v>
      </c>
      <c r="S1272" s="79">
        <v>0</v>
      </c>
    </row>
    <row r="1273" spans="2:19" s="46" customFormat="1" ht="30" customHeight="1">
      <c r="B1273" s="77">
        <v>1</v>
      </c>
      <c r="C1273" s="77" t="s">
        <v>29</v>
      </c>
      <c r="D1273" s="77" t="s">
        <v>30</v>
      </c>
      <c r="E1273" s="73" t="str">
        <f t="shared" si="41"/>
        <v>11. Gestión Territorial para la Atención Primaria Social de los procesos de Gestión de la Salud Pública (GSP) y el Plan de Salud Pública de Intervenciones Colectivas (PSPIC)Gestión Territorial</v>
      </c>
      <c r="F1273" s="77" t="s">
        <v>31</v>
      </c>
      <c r="G1273" s="77" t="s">
        <v>32</v>
      </c>
      <c r="H1273" s="77" t="s">
        <v>33</v>
      </c>
      <c r="I1273" s="73" t="s">
        <v>34</v>
      </c>
      <c r="J1273" s="73" t="s">
        <v>35</v>
      </c>
      <c r="K1273" s="73" t="s">
        <v>36</v>
      </c>
      <c r="L1273" s="75" t="s">
        <v>8</v>
      </c>
      <c r="M1273" s="80" t="s">
        <v>1</v>
      </c>
      <c r="N1273" s="73" t="str">
        <f t="shared" si="40"/>
        <v>11. Gestión Territorial para la Atención Primaria Social de los procesos de Gestión de la Salud Pública (GSP) y el Plan de Salud Pública de Intervenciones Colectivas (PSPIC)Gestión Territorial6_ANTONIO_NARIÑO2_NOVIEMBRE_2025</v>
      </c>
      <c r="O1273" s="78">
        <v>30277568</v>
      </c>
      <c r="P1273" s="78"/>
      <c r="Q1273" s="78"/>
      <c r="R1273" s="76">
        <v>0</v>
      </c>
      <c r="S1273" s="79">
        <v>0</v>
      </c>
    </row>
    <row r="1274" spans="2:19" ht="30" customHeight="1">
      <c r="B1274" s="77">
        <v>3</v>
      </c>
      <c r="C1274" s="77" t="s">
        <v>29</v>
      </c>
      <c r="D1274" s="77" t="s">
        <v>30</v>
      </c>
      <c r="E1274" s="73" t="str">
        <f t="shared" si="41"/>
        <v>31. Gestión Territorial para la Atención Primaria Social de los procesos de Gestión de la Salud Pública (GSP) y el Plan de Salud Pública de Intervenciones Colectivas (PSPIC)Gestión Territorial</v>
      </c>
      <c r="F1274" s="77" t="s">
        <v>37</v>
      </c>
      <c r="G1274" s="77" t="s">
        <v>32</v>
      </c>
      <c r="H1274" s="77" t="s">
        <v>38</v>
      </c>
      <c r="I1274" s="73" t="s">
        <v>34</v>
      </c>
      <c r="J1274" s="77" t="s">
        <v>35</v>
      </c>
      <c r="K1274" s="77" t="s">
        <v>39</v>
      </c>
      <c r="L1274" s="77" t="s">
        <v>8</v>
      </c>
      <c r="M1274" s="80" t="s">
        <v>1</v>
      </c>
      <c r="N1274" s="73" t="str">
        <f t="shared" si="40"/>
        <v>31. Gestión Territorial para la Atención Primaria Social de los procesos de Gestión de la Salud Pública (GSP) y el Plan de Salud Pública de Intervenciones Colectivas (PSPIC)Gestión Territorial6_ANTONIO_NARIÑO2_NOVIEMBRE_2025</v>
      </c>
      <c r="O1274" s="78">
        <v>12204720</v>
      </c>
      <c r="P1274" s="78"/>
      <c r="Q1274" s="78"/>
      <c r="R1274" s="79">
        <v>1</v>
      </c>
      <c r="S1274" s="79">
        <v>12204720</v>
      </c>
    </row>
    <row r="1275" spans="2:19" ht="30" customHeight="1">
      <c r="B1275" s="77">
        <v>4</v>
      </c>
      <c r="C1275" s="77" t="s">
        <v>29</v>
      </c>
      <c r="D1275" s="77" t="s">
        <v>30</v>
      </c>
      <c r="E1275" s="73" t="str">
        <f t="shared" si="41"/>
        <v>41. Gestión Territorial para la Atención Primaria Social de los procesos de Gestión de la Salud Pública (GSP) y el Plan de Salud Pública de Intervenciones Colectivas (PSPIC)Gestión Territorial</v>
      </c>
      <c r="F1275" s="77" t="s">
        <v>40</v>
      </c>
      <c r="G1275" s="77" t="s">
        <v>32</v>
      </c>
      <c r="H1275" s="77" t="s">
        <v>38</v>
      </c>
      <c r="I1275" s="73" t="s">
        <v>34</v>
      </c>
      <c r="J1275" s="77" t="s">
        <v>35</v>
      </c>
      <c r="K1275" s="77" t="s">
        <v>39</v>
      </c>
      <c r="L1275" s="77" t="s">
        <v>8</v>
      </c>
      <c r="M1275" s="80" t="s">
        <v>1</v>
      </c>
      <c r="N1275" s="73" t="str">
        <f t="shared" si="40"/>
        <v>41. Gestión Territorial para la Atención Primaria Social de los procesos de Gestión de la Salud Pública (GSP) y el Plan de Salud Pública de Intervenciones Colectivas (PSPIC)Gestión Territorial6_ANTONIO_NARIÑO2_NOVIEMBRE_2025</v>
      </c>
      <c r="O1275" s="78">
        <v>6484528</v>
      </c>
      <c r="P1275" s="78"/>
      <c r="Q1275" s="78"/>
      <c r="R1275" s="79">
        <v>1</v>
      </c>
      <c r="S1275" s="79">
        <v>6484528</v>
      </c>
    </row>
    <row r="1276" spans="2:19" ht="30" customHeight="1">
      <c r="B1276" s="77">
        <v>5</v>
      </c>
      <c r="C1276" s="77" t="s">
        <v>29</v>
      </c>
      <c r="D1276" s="77" t="s">
        <v>30</v>
      </c>
      <c r="E1276" s="73" t="str">
        <f t="shared" si="41"/>
        <v>51. Gestión Territorial para la Atención Primaria Social de los procesos de Gestión de la Salud Pública (GSP) y el Plan de Salud Pública de Intervenciones Colectivas (PSPIC)Gestión Territorial</v>
      </c>
      <c r="F1276" s="77" t="s">
        <v>41</v>
      </c>
      <c r="G1276" s="77" t="s">
        <v>32</v>
      </c>
      <c r="H1276" s="77" t="s">
        <v>38</v>
      </c>
      <c r="I1276" s="73" t="s">
        <v>34</v>
      </c>
      <c r="J1276" s="77" t="s">
        <v>35</v>
      </c>
      <c r="K1276" s="77" t="s">
        <v>39</v>
      </c>
      <c r="L1276" s="77" t="s">
        <v>8</v>
      </c>
      <c r="M1276" s="80" t="s">
        <v>1</v>
      </c>
      <c r="N1276" s="73" t="str">
        <f t="shared" si="40"/>
        <v>51. Gestión Territorial para la Atención Primaria Social de los procesos de Gestión de la Salud Pública (GSP) y el Plan de Salud Pública de Intervenciones Colectivas (PSPIC)Gestión Territorial6_ANTONIO_NARIÑO2_NOVIEMBRE_2025</v>
      </c>
      <c r="O1276" s="78">
        <v>5621568</v>
      </c>
      <c r="P1276" s="78"/>
      <c r="Q1276" s="78"/>
      <c r="R1276" s="79">
        <v>1</v>
      </c>
      <c r="S1276" s="79">
        <v>5621568</v>
      </c>
    </row>
    <row r="1277" spans="2:19" ht="30" customHeight="1">
      <c r="B1277" s="77">
        <v>6</v>
      </c>
      <c r="C1277" s="77" t="s">
        <v>29</v>
      </c>
      <c r="D1277" s="77" t="s">
        <v>30</v>
      </c>
      <c r="E1277" s="73" t="str">
        <f t="shared" si="41"/>
        <v>61. Gestión Territorial para la Atención Primaria Social de los procesos de Gestión de la Salud Pública (GSP) y el Plan de Salud Pública de Intervenciones Colectivas (PSPIC)Gestión Territorial</v>
      </c>
      <c r="F1277" s="77" t="s">
        <v>42</v>
      </c>
      <c r="G1277" s="77" t="s">
        <v>32</v>
      </c>
      <c r="H1277" s="77" t="s">
        <v>38</v>
      </c>
      <c r="I1277" s="73" t="s">
        <v>34</v>
      </c>
      <c r="J1277" s="77" t="s">
        <v>35</v>
      </c>
      <c r="K1277" s="77" t="s">
        <v>39</v>
      </c>
      <c r="L1277" s="77" t="s">
        <v>8</v>
      </c>
      <c r="M1277" s="80" t="s">
        <v>1</v>
      </c>
      <c r="N1277" s="73" t="str">
        <f t="shared" si="40"/>
        <v>61. Gestión Territorial para la Atención Primaria Social de los procesos de Gestión de la Salud Pública (GSP) y el Plan de Salud Pública de Intervenciones Colectivas (PSPIC)Gestión Territorial6_ANTONIO_NARIÑO2_NOVIEMBRE_2025</v>
      </c>
      <c r="O1277" s="78">
        <v>15132712</v>
      </c>
      <c r="P1277" s="78"/>
      <c r="Q1277" s="78"/>
      <c r="R1277" s="76">
        <v>0</v>
      </c>
      <c r="S1277" s="79">
        <v>0</v>
      </c>
    </row>
    <row r="1278" spans="2:19" ht="30" customHeight="1">
      <c r="B1278" s="77">
        <v>7</v>
      </c>
      <c r="C1278" s="77" t="s">
        <v>29</v>
      </c>
      <c r="D1278" s="77" t="s">
        <v>30</v>
      </c>
      <c r="E1278" s="73" t="str">
        <f t="shared" si="41"/>
        <v>71. Gestión Territorial para la Atención Primaria Social de los procesos de Gestión de la Salud Pública (GSP) y el Plan de Salud Pública de Intervenciones Colectivas (PSPIC)Gestión Territorial</v>
      </c>
      <c r="F1278" s="77" t="s">
        <v>43</v>
      </c>
      <c r="G1278" s="77" t="s">
        <v>32</v>
      </c>
      <c r="H1278" s="77" t="s">
        <v>44</v>
      </c>
      <c r="I1278" s="73" t="s">
        <v>34</v>
      </c>
      <c r="J1278" s="77" t="s">
        <v>35</v>
      </c>
      <c r="K1278" s="77" t="s">
        <v>36</v>
      </c>
      <c r="L1278" s="77" t="s">
        <v>8</v>
      </c>
      <c r="M1278" s="80" t="s">
        <v>1</v>
      </c>
      <c r="N1278" s="73" t="str">
        <f t="shared" si="40"/>
        <v>71. Gestión Territorial para la Atención Primaria Social de los procesos de Gestión de la Salud Pública (GSP) y el Plan de Salud Pública de Intervenciones Colectivas (PSPIC)Gestión Territorial6_ANTONIO_NARIÑO2_NOVIEMBRE_2025</v>
      </c>
      <c r="O1278" s="78">
        <v>25617584</v>
      </c>
      <c r="P1278" s="78"/>
      <c r="Q1278" s="78"/>
      <c r="R1278" s="76">
        <v>0</v>
      </c>
      <c r="S1278" s="79">
        <v>0</v>
      </c>
    </row>
    <row r="1279" spans="2:19" ht="30" customHeight="1">
      <c r="B1279" s="77">
        <v>8</v>
      </c>
      <c r="C1279" s="77" t="s">
        <v>29</v>
      </c>
      <c r="D1279" s="77" t="s">
        <v>30</v>
      </c>
      <c r="E1279" s="73" t="str">
        <f t="shared" si="41"/>
        <v>81. Gestión Territorial para la Atención Primaria Social de los procesos de Gestión de la Salud Pública (GSP) y el Plan de Salud Pública de Intervenciones Colectivas (PSPIC)Gestión Territorial</v>
      </c>
      <c r="F1279" s="77" t="s">
        <v>45</v>
      </c>
      <c r="G1279" s="77" t="s">
        <v>32</v>
      </c>
      <c r="H1279" s="77" t="s">
        <v>44</v>
      </c>
      <c r="I1279" s="73" t="s">
        <v>34</v>
      </c>
      <c r="J1279" s="77" t="s">
        <v>35</v>
      </c>
      <c r="K1279" s="77" t="s">
        <v>36</v>
      </c>
      <c r="L1279" s="77" t="s">
        <v>8</v>
      </c>
      <c r="M1279" s="80" t="s">
        <v>1</v>
      </c>
      <c r="N1279" s="73" t="str">
        <f t="shared" si="40"/>
        <v>81. Gestión Territorial para la Atención Primaria Social de los procesos de Gestión de la Salud Pública (GSP) y el Plan de Salud Pública de Intervenciones Colectivas (PSPIC)Gestión Territorial6_ANTONIO_NARIÑO2_NOVIEMBRE_2025</v>
      </c>
      <c r="O1279" s="78">
        <v>9098064</v>
      </c>
      <c r="P1279" s="78"/>
      <c r="Q1279" s="78"/>
      <c r="R1279" s="76">
        <v>0</v>
      </c>
      <c r="S1279" s="79">
        <v>0</v>
      </c>
    </row>
    <row r="1280" spans="2:19" ht="30" customHeight="1">
      <c r="B1280" s="77">
        <v>9</v>
      </c>
      <c r="C1280" s="77" t="s">
        <v>29</v>
      </c>
      <c r="D1280" s="77" t="s">
        <v>30</v>
      </c>
      <c r="E1280" s="73" t="str">
        <f t="shared" si="41"/>
        <v>91. Gestión Territorial para la Atención Primaria Social de los procesos de Gestión de la Salud Pública (GSP) y el Plan de Salud Pública de Intervenciones Colectivas (PSPIC)Gestión Territorial</v>
      </c>
      <c r="F1280" s="77" t="s">
        <v>46</v>
      </c>
      <c r="G1280" s="77" t="s">
        <v>32</v>
      </c>
      <c r="H1280" s="77" t="s">
        <v>44</v>
      </c>
      <c r="I1280" s="73" t="s">
        <v>34</v>
      </c>
      <c r="J1280" s="77" t="s">
        <v>35</v>
      </c>
      <c r="K1280" s="77" t="s">
        <v>36</v>
      </c>
      <c r="L1280" s="77" t="s">
        <v>8</v>
      </c>
      <c r="M1280" s="80" t="s">
        <v>1</v>
      </c>
      <c r="N1280" s="73" t="str">
        <f t="shared" si="40"/>
        <v>91. Gestión Territorial para la Atención Primaria Social de los procesos de Gestión de la Salud Pública (GSP) y el Plan de Salud Pública de Intervenciones Colectivas (PSPIC)Gestión Territorial6_ANTONIO_NARIÑO2_NOVIEMBRE_2025</v>
      </c>
      <c r="O1280" s="78">
        <v>28674928</v>
      </c>
      <c r="P1280" s="78"/>
      <c r="Q1280" s="78"/>
      <c r="R1280" s="76">
        <v>0</v>
      </c>
      <c r="S1280" s="79">
        <v>0</v>
      </c>
    </row>
    <row r="1281" spans="2:19" ht="30" customHeight="1">
      <c r="B1281" s="77">
        <v>10</v>
      </c>
      <c r="C1281" s="77" t="s">
        <v>29</v>
      </c>
      <c r="D1281" s="77" t="s">
        <v>30</v>
      </c>
      <c r="E1281" s="73" t="str">
        <f t="shared" si="41"/>
        <v>101. Gestión Territorial para la Atención Primaria Social de los procesos de Gestión de la Salud Pública (GSP) y el Plan de Salud Pública de Intervenciones Colectivas (PSPIC)Gestión Territorial</v>
      </c>
      <c r="F1281" s="77" t="s">
        <v>47</v>
      </c>
      <c r="G1281" s="77" t="s">
        <v>32</v>
      </c>
      <c r="H1281" s="77" t="s">
        <v>44</v>
      </c>
      <c r="I1281" s="73" t="s">
        <v>34</v>
      </c>
      <c r="J1281" s="77" t="s">
        <v>35</v>
      </c>
      <c r="K1281" s="77" t="s">
        <v>36</v>
      </c>
      <c r="L1281" s="77" t="s">
        <v>8</v>
      </c>
      <c r="M1281" s="80" t="s">
        <v>1</v>
      </c>
      <c r="N1281" s="73" t="str">
        <f t="shared" si="40"/>
        <v>101. Gestión Territorial para la Atención Primaria Social de los procesos de Gestión de la Salud Pública (GSP) y el Plan de Salud Pública de Intervenciones Colectivas (PSPIC)Gestión Territorial6_ANTONIO_NARIÑO2_NOVIEMBRE_2025</v>
      </c>
      <c r="O1281" s="78">
        <v>13092336</v>
      </c>
      <c r="P1281" s="78"/>
      <c r="Q1281" s="78"/>
      <c r="R1281" s="76">
        <v>0</v>
      </c>
      <c r="S1281" s="79">
        <v>0</v>
      </c>
    </row>
    <row r="1282" spans="2:19" ht="30" customHeight="1">
      <c r="B1282" s="77">
        <v>11</v>
      </c>
      <c r="C1282" s="77" t="s">
        <v>29</v>
      </c>
      <c r="D1282" s="77" t="s">
        <v>30</v>
      </c>
      <c r="E1282" s="73" t="str">
        <f t="shared" si="41"/>
        <v>111. Gestión Territorial para la Atención Primaria Social de los procesos de Gestión de la Salud Pública (GSP) y el Plan de Salud Pública de Intervenciones Colectivas (PSPIC)Gestión Territorial</v>
      </c>
      <c r="F1282" s="77" t="s">
        <v>48</v>
      </c>
      <c r="G1282" s="77" t="s">
        <v>32</v>
      </c>
      <c r="H1282" s="77" t="s">
        <v>44</v>
      </c>
      <c r="I1282" s="73" t="s">
        <v>34</v>
      </c>
      <c r="J1282" s="77" t="s">
        <v>35</v>
      </c>
      <c r="K1282" s="77" t="s">
        <v>36</v>
      </c>
      <c r="L1282" s="77" t="s">
        <v>8</v>
      </c>
      <c r="M1282" s="80" t="s">
        <v>1</v>
      </c>
      <c r="N1282" s="73" t="str">
        <f t="shared" si="40"/>
        <v>111. Gestión Territorial para la Atención Primaria Social de los procesos de Gestión de la Salud Pública (GSP) y el Plan de Salud Pública de Intervenciones Colectivas (PSPIC)Gestión Territorial6_ANTONIO_NARIÑO2_NOVIEMBRE_2025</v>
      </c>
      <c r="O1282" s="78">
        <v>29389952</v>
      </c>
      <c r="P1282" s="78"/>
      <c r="Q1282" s="78"/>
      <c r="R1282" s="76">
        <v>0</v>
      </c>
      <c r="S1282" s="79">
        <v>0</v>
      </c>
    </row>
    <row r="1283" spans="2:19" ht="30" customHeight="1">
      <c r="B1283" s="77">
        <v>12</v>
      </c>
      <c r="C1283" s="77" t="s">
        <v>29</v>
      </c>
      <c r="D1283" s="77" t="s">
        <v>30</v>
      </c>
      <c r="E1283" s="73" t="str">
        <f t="shared" si="41"/>
        <v>121. Gestión Territorial para la Atención Primaria Social de los procesos de Gestión de la Salud Pública (GSP) y el Plan de Salud Pública de Intervenciones Colectivas (PSPIC)Gestión Territorial</v>
      </c>
      <c r="F1283" s="77" t="s">
        <v>49</v>
      </c>
      <c r="G1283" s="77" t="s">
        <v>50</v>
      </c>
      <c r="H1283" s="77" t="s">
        <v>44</v>
      </c>
      <c r="I1283" s="73" t="s">
        <v>34</v>
      </c>
      <c r="J1283" s="77" t="s">
        <v>35</v>
      </c>
      <c r="K1283" s="77" t="s">
        <v>36</v>
      </c>
      <c r="L1283" s="77" t="s">
        <v>8</v>
      </c>
      <c r="M1283" s="80" t="s">
        <v>1</v>
      </c>
      <c r="N1283" s="73" t="str">
        <f t="shared" si="40"/>
        <v>121. Gestión Territorial para la Atención Primaria Social de los procesos de Gestión de la Salud Pública (GSP) y el Plan de Salud Pública de Intervenciones Colectivas (PSPIC)Gestión Territorial6_ANTONIO_NARIÑO2_NOVIEMBRE_2025</v>
      </c>
      <c r="O1283" s="78">
        <v>100029392</v>
      </c>
      <c r="P1283" s="78"/>
      <c r="Q1283" s="78"/>
      <c r="R1283" s="76">
        <v>0</v>
      </c>
      <c r="S1283" s="79">
        <v>0</v>
      </c>
    </row>
    <row r="1284" spans="2:19" ht="30" customHeight="1">
      <c r="B1284" s="77">
        <v>13</v>
      </c>
      <c r="C1284" s="77" t="s">
        <v>29</v>
      </c>
      <c r="D1284" s="77" t="s">
        <v>30</v>
      </c>
      <c r="E1284" s="73" t="str">
        <f t="shared" si="41"/>
        <v>131. Gestión Territorial para la Atención Primaria Social de los procesos de Gestión de la Salud Pública (GSP) y el Plan de Salud Pública de Intervenciones Colectivas (PSPIC)Gestión Territorial</v>
      </c>
      <c r="F1284" s="77" t="s">
        <v>51</v>
      </c>
      <c r="G1284" s="77" t="s">
        <v>50</v>
      </c>
      <c r="H1284" s="77" t="s">
        <v>44</v>
      </c>
      <c r="I1284" s="73" t="s">
        <v>34</v>
      </c>
      <c r="J1284" s="77" t="s">
        <v>35</v>
      </c>
      <c r="K1284" s="77" t="s">
        <v>36</v>
      </c>
      <c r="L1284" s="77" t="s">
        <v>8</v>
      </c>
      <c r="M1284" s="80" t="s">
        <v>1</v>
      </c>
      <c r="N1284" s="73" t="str">
        <f t="shared" si="40"/>
        <v>131. Gestión Territorial para la Atención Primaria Social de los procesos de Gestión de la Salud Pública (GSP) y el Plan de Salud Pública de Intervenciones Colectivas (PSPIC)Gestión Territorial6_ANTONIO_NARIÑO2_NOVIEMBRE_2025</v>
      </c>
      <c r="O1284" s="78">
        <v>29833760</v>
      </c>
      <c r="P1284" s="78"/>
      <c r="Q1284" s="78"/>
      <c r="R1284" s="76">
        <v>0</v>
      </c>
      <c r="S1284" s="79">
        <v>0</v>
      </c>
    </row>
    <row r="1285" spans="2:19" ht="30" customHeight="1">
      <c r="B1285" s="77">
        <v>14</v>
      </c>
      <c r="C1285" s="77" t="s">
        <v>29</v>
      </c>
      <c r="D1285" s="77" t="s">
        <v>30</v>
      </c>
      <c r="E1285" s="73" t="str">
        <f t="shared" si="41"/>
        <v>141. Gestión Territorial para la Atención Primaria Social de los procesos de Gestión de la Salud Pública (GSP) y el Plan de Salud Pública de Intervenciones Colectivas (PSPIC)Gestión Territorial</v>
      </c>
      <c r="F1285" s="77" t="s">
        <v>52</v>
      </c>
      <c r="G1285" s="77" t="s">
        <v>50</v>
      </c>
      <c r="H1285" s="77" t="s">
        <v>44</v>
      </c>
      <c r="I1285" s="73" t="s">
        <v>34</v>
      </c>
      <c r="J1285" s="77" t="s">
        <v>35</v>
      </c>
      <c r="K1285" s="77" t="s">
        <v>36</v>
      </c>
      <c r="L1285" s="77" t="s">
        <v>8</v>
      </c>
      <c r="M1285" s="80" t="s">
        <v>1</v>
      </c>
      <c r="N1285" s="73" t="str">
        <f t="shared" ref="N1285:N1348" si="42">+E1285&amp;L1285&amp;M1285</f>
        <v>141. Gestión Territorial para la Atención Primaria Social de los procesos de Gestión de la Salud Pública (GSP) y el Plan de Salud Pública de Intervenciones Colectivas (PSPIC)Gestión Territorial6_ANTONIO_NARIÑO2_NOVIEMBRE_2025</v>
      </c>
      <c r="O1285" s="78">
        <v>54021296</v>
      </c>
      <c r="P1285" s="78"/>
      <c r="Q1285" s="78"/>
      <c r="R1285" s="76">
        <v>0</v>
      </c>
      <c r="S1285" s="79">
        <v>0</v>
      </c>
    </row>
    <row r="1286" spans="2:19" ht="30" customHeight="1">
      <c r="B1286" s="77">
        <v>15</v>
      </c>
      <c r="C1286" s="77" t="s">
        <v>29</v>
      </c>
      <c r="D1286" s="77" t="s">
        <v>30</v>
      </c>
      <c r="E1286" s="73" t="str">
        <f t="shared" si="41"/>
        <v>151. Gestión Territorial para la Atención Primaria Social de los procesos de Gestión de la Salud Pública (GSP) y el Plan de Salud Pública de Intervenciones Colectivas (PSPIC)Gestión Territorial</v>
      </c>
      <c r="F1286" s="77" t="s">
        <v>53</v>
      </c>
      <c r="G1286" s="77" t="s">
        <v>50</v>
      </c>
      <c r="H1286" s="77" t="s">
        <v>44</v>
      </c>
      <c r="I1286" s="73" t="s">
        <v>34</v>
      </c>
      <c r="J1286" s="77" t="s">
        <v>35</v>
      </c>
      <c r="K1286" s="77" t="s">
        <v>36</v>
      </c>
      <c r="L1286" s="77" t="s">
        <v>8</v>
      </c>
      <c r="M1286" s="80" t="s">
        <v>1</v>
      </c>
      <c r="N1286" s="73" t="str">
        <f t="shared" si="42"/>
        <v>151. Gestión Territorial para la Atención Primaria Social de los procesos de Gestión de la Salud Pública (GSP) y el Plan de Salud Pública de Intervenciones Colectivas (PSPIC)Gestión Territorial6_ANTONIO_NARIÑO2_NOVIEMBRE_2025</v>
      </c>
      <c r="O1286" s="78">
        <v>5621568</v>
      </c>
      <c r="P1286" s="78"/>
      <c r="Q1286" s="78"/>
      <c r="R1286" s="76">
        <v>0</v>
      </c>
      <c r="S1286" s="79">
        <v>0</v>
      </c>
    </row>
    <row r="1287" spans="2:19" ht="30" customHeight="1">
      <c r="B1287" s="77">
        <v>16</v>
      </c>
      <c r="C1287" s="77" t="s">
        <v>29</v>
      </c>
      <c r="D1287" s="77" t="s">
        <v>30</v>
      </c>
      <c r="E1287" s="73" t="str">
        <f t="shared" si="41"/>
        <v>161. Gestión Territorial para la Atención Primaria Social de los procesos de Gestión de la Salud Pública (GSP) y el Plan de Salud Pública de Intervenciones Colectivas (PSPIC)Gestión Territorial</v>
      </c>
      <c r="F1287" s="77" t="s">
        <v>54</v>
      </c>
      <c r="G1287" s="77" t="s">
        <v>50</v>
      </c>
      <c r="H1287" s="77" t="s">
        <v>44</v>
      </c>
      <c r="I1287" s="73" t="s">
        <v>34</v>
      </c>
      <c r="J1287" s="77" t="s">
        <v>35</v>
      </c>
      <c r="K1287" s="77" t="s">
        <v>55</v>
      </c>
      <c r="L1287" s="77" t="s">
        <v>8</v>
      </c>
      <c r="M1287" s="80" t="s">
        <v>1</v>
      </c>
      <c r="N1287" s="73" t="str">
        <f t="shared" si="42"/>
        <v>161. Gestión Territorial para la Atención Primaria Social de los procesos de Gestión de la Salud Pública (GSP) y el Plan de Salud Pública de Intervenciones Colectivas (PSPIC)Gestión Territorial6_ANTONIO_NARIÑO2_NOVIEMBRE_2025</v>
      </c>
      <c r="O1287" s="78">
        <v>3994272</v>
      </c>
      <c r="P1287" s="78"/>
      <c r="Q1287" s="78"/>
      <c r="R1287" s="76">
        <v>0</v>
      </c>
      <c r="S1287" s="79">
        <v>0</v>
      </c>
    </row>
    <row r="1288" spans="2:19" ht="30" customHeight="1">
      <c r="B1288" s="77">
        <v>17</v>
      </c>
      <c r="C1288" s="77" t="s">
        <v>29</v>
      </c>
      <c r="D1288" s="77" t="s">
        <v>30</v>
      </c>
      <c r="E1288" s="73" t="str">
        <f t="shared" si="41"/>
        <v>171. Gestión Territorial para la Atención Primaria Social de los procesos de Gestión de la Salud Pública (GSP) y el Plan de Salud Pública de Intervenciones Colectivas (PSPIC)Gestión Territorial</v>
      </c>
      <c r="F1288" s="77" t="s">
        <v>56</v>
      </c>
      <c r="G1288" s="77" t="s">
        <v>57</v>
      </c>
      <c r="H1288" s="77" t="s">
        <v>44</v>
      </c>
      <c r="I1288" s="73" t="s">
        <v>34</v>
      </c>
      <c r="J1288" s="77" t="s">
        <v>58</v>
      </c>
      <c r="K1288" s="77" t="s">
        <v>55</v>
      </c>
      <c r="L1288" s="77" t="s">
        <v>8</v>
      </c>
      <c r="M1288" s="80" t="s">
        <v>1</v>
      </c>
      <c r="N1288" s="73" t="str">
        <f t="shared" si="42"/>
        <v>171. Gestión Territorial para la Atención Primaria Social de los procesos de Gestión de la Salud Pública (GSP) y el Plan de Salud Pública de Intervenciones Colectivas (PSPIC)Gestión Territorial6_ANTONIO_NARIÑO2_NOVIEMBRE_2025</v>
      </c>
      <c r="O1288" s="78">
        <v>5621568</v>
      </c>
      <c r="P1288" s="78"/>
      <c r="Q1288" s="78"/>
      <c r="R1288" s="76">
        <v>0</v>
      </c>
      <c r="S1288" s="79">
        <v>0</v>
      </c>
    </row>
    <row r="1289" spans="2:19" ht="30" customHeight="1">
      <c r="B1289" s="77">
        <v>18</v>
      </c>
      <c r="C1289" s="77" t="s">
        <v>29</v>
      </c>
      <c r="D1289" s="77" t="s">
        <v>30</v>
      </c>
      <c r="E1289" s="73" t="str">
        <f t="shared" si="41"/>
        <v>181. Gestión Territorial para la Atención Primaria Social de los procesos de Gestión de la Salud Pública (GSP) y el Plan de Salud Pública de Intervenciones Colectivas (PSPIC)Gestión Territorial</v>
      </c>
      <c r="F1289" s="77" t="s">
        <v>59</v>
      </c>
      <c r="G1289" s="77" t="s">
        <v>57</v>
      </c>
      <c r="H1289" s="77" t="s">
        <v>44</v>
      </c>
      <c r="I1289" s="73" t="s">
        <v>34</v>
      </c>
      <c r="J1289" s="77" t="s">
        <v>58</v>
      </c>
      <c r="K1289" s="77" t="s">
        <v>36</v>
      </c>
      <c r="L1289" s="77" t="s">
        <v>8</v>
      </c>
      <c r="M1289" s="80" t="s">
        <v>1</v>
      </c>
      <c r="N1289" s="73" t="str">
        <f t="shared" si="42"/>
        <v>181. Gestión Territorial para la Atención Primaria Social de los procesos de Gestión de la Salud Pública (GSP) y el Plan de Salud Pública de Intervenciones Colectivas (PSPIC)Gestión Territorial6_ANTONIO_NARIÑO2_NOVIEMBRE_2025</v>
      </c>
      <c r="O1289" s="78">
        <v>32422640</v>
      </c>
      <c r="P1289" s="78"/>
      <c r="Q1289" s="78"/>
      <c r="R1289" s="76">
        <v>0</v>
      </c>
      <c r="S1289" s="79">
        <v>0</v>
      </c>
    </row>
    <row r="1290" spans="2:19" ht="30" customHeight="1">
      <c r="B1290" s="77">
        <v>19</v>
      </c>
      <c r="C1290" s="77" t="s">
        <v>29</v>
      </c>
      <c r="D1290" s="77" t="s">
        <v>30</v>
      </c>
      <c r="E1290" s="73" t="str">
        <f t="shared" si="41"/>
        <v>191. Gestión Territorial para la Atención Primaria Social de los procesos de Gestión de la Salud Pública (GSP) y el Plan de Salud Pública de Intervenciones Colectivas (PSPIC)Gestión Territorial</v>
      </c>
      <c r="F1290" s="77" t="s">
        <v>60</v>
      </c>
      <c r="G1290" s="77" t="s">
        <v>57</v>
      </c>
      <c r="H1290" s="77" t="s">
        <v>44</v>
      </c>
      <c r="I1290" s="73" t="s">
        <v>34</v>
      </c>
      <c r="J1290" s="77" t="s">
        <v>58</v>
      </c>
      <c r="K1290" s="77" t="s">
        <v>36</v>
      </c>
      <c r="L1290" s="77" t="s">
        <v>8</v>
      </c>
      <c r="M1290" s="80" t="s">
        <v>1</v>
      </c>
      <c r="N1290" s="73" t="str">
        <f t="shared" si="42"/>
        <v>191. Gestión Territorial para la Atención Primaria Social de los procesos de Gestión de la Salud Pública (GSP) y el Plan de Salud Pública de Intervenciones Colectivas (PSPIC)Gestión Territorial6_ANTONIO_NARIÑO2_NOVIEMBRE_2025</v>
      </c>
      <c r="O1290" s="78">
        <v>20316544</v>
      </c>
      <c r="P1290" s="78"/>
      <c r="Q1290" s="78"/>
      <c r="R1290" s="76">
        <v>0</v>
      </c>
      <c r="S1290" s="79">
        <v>0</v>
      </c>
    </row>
    <row r="1291" spans="2:19" ht="30" customHeight="1">
      <c r="B1291" s="77">
        <v>20</v>
      </c>
      <c r="C1291" s="77" t="s">
        <v>61</v>
      </c>
      <c r="D1291" s="77" t="s">
        <v>62</v>
      </c>
      <c r="E1291" s="73" t="str">
        <f t="shared" si="41"/>
        <v>202. Cuidado Continuo por una vida con bienestarComunitario</v>
      </c>
      <c r="F1291" s="77" t="s">
        <v>63</v>
      </c>
      <c r="G1291" s="77" t="s">
        <v>64</v>
      </c>
      <c r="H1291" s="77" t="s">
        <v>65</v>
      </c>
      <c r="I1291" s="73" t="s">
        <v>34</v>
      </c>
      <c r="J1291" s="77" t="s">
        <v>66</v>
      </c>
      <c r="K1291" s="77" t="s">
        <v>39</v>
      </c>
      <c r="L1291" s="77" t="s">
        <v>8</v>
      </c>
      <c r="M1291" s="80" t="s">
        <v>1</v>
      </c>
      <c r="N1291" s="73" t="str">
        <f t="shared" si="42"/>
        <v>202. Cuidado Continuo por una vida con bienestarComunitario6_ANTONIO_NARIÑO2_NOVIEMBRE_2025</v>
      </c>
      <c r="O1291" s="78">
        <v>105404</v>
      </c>
      <c r="P1291" s="78"/>
      <c r="Q1291" s="78"/>
      <c r="R1291" s="79">
        <v>35</v>
      </c>
      <c r="S1291" s="79">
        <v>3689140</v>
      </c>
    </row>
    <row r="1292" spans="2:19" ht="30" customHeight="1">
      <c r="B1292" s="77">
        <v>20</v>
      </c>
      <c r="C1292" s="77" t="s">
        <v>61</v>
      </c>
      <c r="D1292" s="77" t="s">
        <v>67</v>
      </c>
      <c r="E1292" s="73" t="str">
        <f t="shared" si="41"/>
        <v xml:space="preserve">202. Cuidado Continuo por una vida con bienestarEducativo </v>
      </c>
      <c r="F1292" s="77" t="s">
        <v>63</v>
      </c>
      <c r="G1292" s="77" t="s">
        <v>64</v>
      </c>
      <c r="H1292" s="77" t="s">
        <v>65</v>
      </c>
      <c r="I1292" s="73" t="s">
        <v>34</v>
      </c>
      <c r="J1292" s="77" t="s">
        <v>66</v>
      </c>
      <c r="K1292" s="77" t="s">
        <v>39</v>
      </c>
      <c r="L1292" s="77" t="s">
        <v>8</v>
      </c>
      <c r="M1292" s="80" t="s">
        <v>1</v>
      </c>
      <c r="N1292" s="73" t="str">
        <f t="shared" si="42"/>
        <v>202. Cuidado Continuo por una vida con bienestarEducativo 6_ANTONIO_NARIÑO2_NOVIEMBRE_2025</v>
      </c>
      <c r="O1292" s="78">
        <v>105404</v>
      </c>
      <c r="P1292" s="78"/>
      <c r="Q1292" s="78"/>
      <c r="R1292" s="79">
        <v>67</v>
      </c>
      <c r="S1292" s="79">
        <v>7062068</v>
      </c>
    </row>
    <row r="1293" spans="2:19" ht="30" customHeight="1">
      <c r="B1293" s="77">
        <v>20</v>
      </c>
      <c r="C1293" s="77" t="s">
        <v>61</v>
      </c>
      <c r="D1293" s="77" t="s">
        <v>68</v>
      </c>
      <c r="E1293" s="73" t="str">
        <f t="shared" si="41"/>
        <v>202. Cuidado Continuo por una vida con bienestarInstitucional</v>
      </c>
      <c r="F1293" s="77" t="s">
        <v>63</v>
      </c>
      <c r="G1293" s="77" t="s">
        <v>64</v>
      </c>
      <c r="H1293" s="77" t="s">
        <v>65</v>
      </c>
      <c r="I1293" s="73" t="s">
        <v>34</v>
      </c>
      <c r="J1293" s="77" t="s">
        <v>66</v>
      </c>
      <c r="K1293" s="77" t="s">
        <v>39</v>
      </c>
      <c r="L1293" s="77" t="s">
        <v>8</v>
      </c>
      <c r="M1293" s="80" t="s">
        <v>1</v>
      </c>
      <c r="N1293" s="73" t="str">
        <f t="shared" si="42"/>
        <v>202. Cuidado Continuo por una vida con bienestarInstitucional6_ANTONIO_NARIÑO2_NOVIEMBRE_2025</v>
      </c>
      <c r="O1293" s="78">
        <v>105404</v>
      </c>
      <c r="P1293" s="78"/>
      <c r="Q1293" s="78"/>
      <c r="R1293" s="79">
        <v>54</v>
      </c>
      <c r="S1293" s="79">
        <v>5691816</v>
      </c>
    </row>
    <row r="1294" spans="2:19" ht="30" customHeight="1">
      <c r="B1294" s="77">
        <v>21</v>
      </c>
      <c r="C1294" s="77" t="s">
        <v>61</v>
      </c>
      <c r="D1294" s="77" t="s">
        <v>62</v>
      </c>
      <c r="E1294" s="73" t="str">
        <f t="shared" si="41"/>
        <v>212. Cuidado Continuo por una vida con bienestarComunitario</v>
      </c>
      <c r="F1294" s="77" t="s">
        <v>69</v>
      </c>
      <c r="G1294" s="77" t="s">
        <v>64</v>
      </c>
      <c r="H1294" s="77" t="s">
        <v>65</v>
      </c>
      <c r="I1294" s="73" t="s">
        <v>34</v>
      </c>
      <c r="J1294" s="77" t="s">
        <v>66</v>
      </c>
      <c r="K1294" s="77" t="s">
        <v>39</v>
      </c>
      <c r="L1294" s="77" t="s">
        <v>8</v>
      </c>
      <c r="M1294" s="80" t="s">
        <v>1</v>
      </c>
      <c r="N1294" s="73" t="str">
        <f t="shared" si="42"/>
        <v>212. Cuidado Continuo por una vida con bienestarComunitario6_ANTONIO_NARIÑO2_NOVIEMBRE_2025</v>
      </c>
      <c r="O1294" s="78">
        <v>55938</v>
      </c>
      <c r="P1294" s="78"/>
      <c r="Q1294" s="78"/>
      <c r="R1294" s="79">
        <v>12</v>
      </c>
      <c r="S1294" s="79">
        <v>671256</v>
      </c>
    </row>
    <row r="1295" spans="2:19" ht="30" customHeight="1">
      <c r="B1295" s="77">
        <v>22</v>
      </c>
      <c r="C1295" s="77" t="s">
        <v>61</v>
      </c>
      <c r="D1295" s="77" t="s">
        <v>62</v>
      </c>
      <c r="E1295" s="73" t="str">
        <f t="shared" si="41"/>
        <v>222. Cuidado Continuo por una vida con bienestarComunitario</v>
      </c>
      <c r="F1295" s="77" t="s">
        <v>70</v>
      </c>
      <c r="G1295" s="77" t="s">
        <v>64</v>
      </c>
      <c r="H1295" s="77" t="s">
        <v>65</v>
      </c>
      <c r="I1295" s="73" t="s">
        <v>34</v>
      </c>
      <c r="J1295" s="77" t="s">
        <v>66</v>
      </c>
      <c r="K1295" s="77" t="s">
        <v>55</v>
      </c>
      <c r="L1295" s="77" t="s">
        <v>8</v>
      </c>
      <c r="M1295" s="80" t="s">
        <v>1</v>
      </c>
      <c r="N1295" s="73" t="str">
        <f t="shared" si="42"/>
        <v>222. Cuidado Continuo por una vida con bienestarComunitario6_ANTONIO_NARIÑO2_NOVIEMBRE_2025</v>
      </c>
      <c r="O1295" s="78">
        <v>105404</v>
      </c>
      <c r="P1295" s="78"/>
      <c r="Q1295" s="78"/>
      <c r="R1295" s="76">
        <v>0</v>
      </c>
      <c r="S1295" s="79">
        <v>0</v>
      </c>
    </row>
    <row r="1296" spans="2:19" ht="30" customHeight="1">
      <c r="B1296" s="77">
        <v>23</v>
      </c>
      <c r="C1296" s="77" t="s">
        <v>61</v>
      </c>
      <c r="D1296" s="77" t="s">
        <v>62</v>
      </c>
      <c r="E1296" s="73" t="str">
        <f t="shared" si="41"/>
        <v>232. Cuidado Continuo por una vida con bienestarComunitario</v>
      </c>
      <c r="F1296" s="77" t="s">
        <v>71</v>
      </c>
      <c r="G1296" s="77" t="s">
        <v>64</v>
      </c>
      <c r="H1296" s="77" t="s">
        <v>65</v>
      </c>
      <c r="I1296" s="73" t="s">
        <v>34</v>
      </c>
      <c r="J1296" s="77" t="s">
        <v>66</v>
      </c>
      <c r="K1296" s="77" t="s">
        <v>55</v>
      </c>
      <c r="L1296" s="77" t="s">
        <v>8</v>
      </c>
      <c r="M1296" s="80" t="s">
        <v>1</v>
      </c>
      <c r="N1296" s="73" t="str">
        <f t="shared" si="42"/>
        <v>232. Cuidado Continuo por una vida con bienestarComunitario6_ANTONIO_NARIÑO2_NOVIEMBRE_2025</v>
      </c>
      <c r="O1296" s="78">
        <v>55938</v>
      </c>
      <c r="P1296" s="78"/>
      <c r="Q1296" s="78"/>
      <c r="R1296" s="76">
        <v>0</v>
      </c>
      <c r="S1296" s="79">
        <v>0</v>
      </c>
    </row>
    <row r="1297" spans="2:19" ht="30" customHeight="1">
      <c r="B1297" s="77">
        <v>24</v>
      </c>
      <c r="C1297" s="77" t="s">
        <v>61</v>
      </c>
      <c r="D1297" s="77" t="s">
        <v>67</v>
      </c>
      <c r="E1297" s="73" t="str">
        <f t="shared" si="41"/>
        <v xml:space="preserve">242. Cuidado Continuo por una vida con bienestarEducativo </v>
      </c>
      <c r="F1297" s="77" t="s">
        <v>72</v>
      </c>
      <c r="G1297" s="77" t="s">
        <v>64</v>
      </c>
      <c r="H1297" s="77" t="s">
        <v>65</v>
      </c>
      <c r="I1297" s="73" t="s">
        <v>34</v>
      </c>
      <c r="J1297" s="77" t="s">
        <v>66</v>
      </c>
      <c r="K1297" s="77" t="s">
        <v>39</v>
      </c>
      <c r="L1297" s="77" t="s">
        <v>8</v>
      </c>
      <c r="M1297" s="80" t="s">
        <v>1</v>
      </c>
      <c r="N1297" s="73" t="str">
        <f t="shared" si="42"/>
        <v>242. Cuidado Continuo por una vida con bienestarEducativo 6_ANTONIO_NARIÑO2_NOVIEMBRE_2025</v>
      </c>
      <c r="O1297" s="78">
        <v>180297</v>
      </c>
      <c r="P1297" s="78"/>
      <c r="Q1297" s="78"/>
      <c r="R1297" s="76">
        <v>0</v>
      </c>
      <c r="S1297" s="79">
        <v>0</v>
      </c>
    </row>
    <row r="1298" spans="2:19" ht="30" customHeight="1">
      <c r="B1298" s="77">
        <v>25</v>
      </c>
      <c r="C1298" s="77" t="s">
        <v>61</v>
      </c>
      <c r="D1298" s="77" t="s">
        <v>73</v>
      </c>
      <c r="E1298" s="73" t="str">
        <f t="shared" si="41"/>
        <v>252. Cuidado Continuo por una vida con bienestarLaboral</v>
      </c>
      <c r="F1298" s="77" t="s">
        <v>74</v>
      </c>
      <c r="G1298" s="77" t="s">
        <v>64</v>
      </c>
      <c r="H1298" s="77" t="s">
        <v>65</v>
      </c>
      <c r="I1298" s="73" t="s">
        <v>34</v>
      </c>
      <c r="J1298" s="77" t="s">
        <v>66</v>
      </c>
      <c r="K1298" s="77" t="s">
        <v>39</v>
      </c>
      <c r="L1298" s="77" t="s">
        <v>8</v>
      </c>
      <c r="M1298" s="80" t="s">
        <v>1</v>
      </c>
      <c r="N1298" s="73" t="str">
        <f t="shared" si="42"/>
        <v>252. Cuidado Continuo por una vida con bienestarLaboral6_ANTONIO_NARIÑO2_NOVIEMBRE_2025</v>
      </c>
      <c r="O1298" s="78">
        <v>210809</v>
      </c>
      <c r="P1298" s="78"/>
      <c r="Q1298" s="78"/>
      <c r="R1298" s="79">
        <v>1</v>
      </c>
      <c r="S1298" s="79">
        <v>210809</v>
      </c>
    </row>
    <row r="1299" spans="2:19" ht="30" customHeight="1">
      <c r="B1299" s="77">
        <v>26</v>
      </c>
      <c r="C1299" s="77" t="s">
        <v>61</v>
      </c>
      <c r="D1299" s="77" t="s">
        <v>62</v>
      </c>
      <c r="E1299" s="73" t="str">
        <f t="shared" si="41"/>
        <v>262. Cuidado Continuo por una vida con bienestarComunitario</v>
      </c>
      <c r="F1299" s="77" t="s">
        <v>75</v>
      </c>
      <c r="G1299" s="77" t="s">
        <v>64</v>
      </c>
      <c r="H1299" s="77" t="s">
        <v>65</v>
      </c>
      <c r="I1299" s="73" t="s">
        <v>34</v>
      </c>
      <c r="J1299" s="77" t="s">
        <v>66</v>
      </c>
      <c r="K1299" s="77" t="s">
        <v>39</v>
      </c>
      <c r="L1299" s="77" t="s">
        <v>8</v>
      </c>
      <c r="M1299" s="80" t="s">
        <v>1</v>
      </c>
      <c r="N1299" s="73" t="str">
        <f t="shared" si="42"/>
        <v>262. Cuidado Continuo por una vida con bienestarComunitario6_ANTONIO_NARIÑO2_NOVIEMBRE_2025</v>
      </c>
      <c r="O1299" s="78">
        <v>140539</v>
      </c>
      <c r="P1299" s="78"/>
      <c r="Q1299" s="78"/>
      <c r="R1299" s="79">
        <v>24</v>
      </c>
      <c r="S1299" s="79">
        <v>3372936</v>
      </c>
    </row>
    <row r="1300" spans="2:19" ht="30" customHeight="1">
      <c r="B1300" s="77">
        <v>27</v>
      </c>
      <c r="C1300" s="77" t="s">
        <v>61</v>
      </c>
      <c r="D1300" s="77" t="s">
        <v>62</v>
      </c>
      <c r="E1300" s="73" t="str">
        <f t="shared" ref="E1300:E1363" si="43">B1300&amp;C1300&amp;D1300</f>
        <v>272. Cuidado Continuo por una vida con bienestarComunitario</v>
      </c>
      <c r="F1300" s="77" t="s">
        <v>76</v>
      </c>
      <c r="G1300" s="77" t="s">
        <v>64</v>
      </c>
      <c r="H1300" s="77" t="s">
        <v>65</v>
      </c>
      <c r="I1300" s="73" t="s">
        <v>34</v>
      </c>
      <c r="J1300" s="77" t="s">
        <v>66</v>
      </c>
      <c r="K1300" s="77" t="s">
        <v>39</v>
      </c>
      <c r="L1300" s="77" t="s">
        <v>8</v>
      </c>
      <c r="M1300" s="80" t="s">
        <v>1</v>
      </c>
      <c r="N1300" s="73" t="str">
        <f t="shared" si="42"/>
        <v>272. Cuidado Continuo por una vida con bienestarComunitario6_ANTONIO_NARIÑO2_NOVIEMBRE_2025</v>
      </c>
      <c r="O1300" s="78">
        <v>74584</v>
      </c>
      <c r="P1300" s="78"/>
      <c r="Q1300" s="78"/>
      <c r="R1300" s="79">
        <v>24</v>
      </c>
      <c r="S1300" s="79">
        <v>1790016</v>
      </c>
    </row>
    <row r="1301" spans="2:19" ht="30" customHeight="1">
      <c r="B1301" s="77">
        <v>28</v>
      </c>
      <c r="C1301" s="77" t="s">
        <v>61</v>
      </c>
      <c r="D1301" s="77" t="s">
        <v>62</v>
      </c>
      <c r="E1301" s="73" t="str">
        <f t="shared" si="43"/>
        <v>282. Cuidado Continuo por una vida con bienestarComunitario</v>
      </c>
      <c r="F1301" s="77" t="s">
        <v>77</v>
      </c>
      <c r="G1301" s="77" t="s">
        <v>64</v>
      </c>
      <c r="H1301" s="77" t="s">
        <v>65</v>
      </c>
      <c r="I1301" s="73" t="s">
        <v>34</v>
      </c>
      <c r="J1301" s="77" t="s">
        <v>66</v>
      </c>
      <c r="K1301" s="77" t="s">
        <v>39</v>
      </c>
      <c r="L1301" s="77" t="s">
        <v>8</v>
      </c>
      <c r="M1301" s="80" t="s">
        <v>1</v>
      </c>
      <c r="N1301" s="73" t="str">
        <f t="shared" si="42"/>
        <v>282. Cuidado Continuo por una vida con bienestarComunitario6_ANTONIO_NARIÑO2_NOVIEMBRE_2025</v>
      </c>
      <c r="O1301" s="78">
        <v>215123</v>
      </c>
      <c r="P1301" s="78"/>
      <c r="Q1301" s="78"/>
      <c r="R1301" s="76">
        <v>0</v>
      </c>
      <c r="S1301" s="79">
        <v>0</v>
      </c>
    </row>
    <row r="1302" spans="2:19" ht="30" customHeight="1">
      <c r="B1302" s="77">
        <v>29</v>
      </c>
      <c r="C1302" s="77" t="s">
        <v>61</v>
      </c>
      <c r="D1302" s="77" t="s">
        <v>62</v>
      </c>
      <c r="E1302" s="73" t="str">
        <f t="shared" si="43"/>
        <v>292. Cuidado Continuo por una vida con bienestarComunitario</v>
      </c>
      <c r="F1302" s="77" t="s">
        <v>78</v>
      </c>
      <c r="G1302" s="77" t="s">
        <v>64</v>
      </c>
      <c r="H1302" s="77" t="s">
        <v>65</v>
      </c>
      <c r="I1302" s="73" t="s">
        <v>34</v>
      </c>
      <c r="J1302" s="77" t="s">
        <v>66</v>
      </c>
      <c r="K1302" s="77" t="s">
        <v>55</v>
      </c>
      <c r="L1302" s="77" t="s">
        <v>8</v>
      </c>
      <c r="M1302" s="80" t="s">
        <v>1</v>
      </c>
      <c r="N1302" s="73" t="str">
        <f t="shared" si="42"/>
        <v>292. Cuidado Continuo por una vida con bienestarComunitario6_ANTONIO_NARIÑO2_NOVIEMBRE_2025</v>
      </c>
      <c r="O1302" s="78">
        <v>140539</v>
      </c>
      <c r="P1302" s="78"/>
      <c r="Q1302" s="78"/>
      <c r="R1302" s="76">
        <v>0</v>
      </c>
      <c r="S1302" s="79">
        <v>0</v>
      </c>
    </row>
    <row r="1303" spans="2:19" ht="30" customHeight="1">
      <c r="B1303" s="77">
        <v>30</v>
      </c>
      <c r="C1303" s="77" t="s">
        <v>61</v>
      </c>
      <c r="D1303" s="77" t="s">
        <v>62</v>
      </c>
      <c r="E1303" s="73" t="str">
        <f t="shared" si="43"/>
        <v>302. Cuidado Continuo por una vida con bienestarComunitario</v>
      </c>
      <c r="F1303" s="77" t="s">
        <v>79</v>
      </c>
      <c r="G1303" s="77" t="s">
        <v>64</v>
      </c>
      <c r="H1303" s="77" t="s">
        <v>65</v>
      </c>
      <c r="I1303" s="73" t="s">
        <v>34</v>
      </c>
      <c r="J1303" s="77" t="s">
        <v>66</v>
      </c>
      <c r="K1303" s="77" t="s">
        <v>55</v>
      </c>
      <c r="L1303" s="77" t="s">
        <v>8</v>
      </c>
      <c r="M1303" s="80" t="s">
        <v>1</v>
      </c>
      <c r="N1303" s="73" t="str">
        <f t="shared" si="42"/>
        <v>302. Cuidado Continuo por una vida con bienestarComunitario6_ANTONIO_NARIÑO2_NOVIEMBRE_2025</v>
      </c>
      <c r="O1303" s="78">
        <v>74584</v>
      </c>
      <c r="P1303" s="78"/>
      <c r="Q1303" s="78"/>
      <c r="R1303" s="76">
        <v>0</v>
      </c>
      <c r="S1303" s="79">
        <v>0</v>
      </c>
    </row>
    <row r="1304" spans="2:19" ht="30" customHeight="1">
      <c r="B1304" s="77">
        <v>31</v>
      </c>
      <c r="C1304" s="77" t="s">
        <v>61</v>
      </c>
      <c r="D1304" s="77" t="s">
        <v>62</v>
      </c>
      <c r="E1304" s="73" t="str">
        <f t="shared" si="43"/>
        <v>312. Cuidado Continuo por una vida con bienestarComunitario</v>
      </c>
      <c r="F1304" s="77" t="s">
        <v>80</v>
      </c>
      <c r="G1304" s="77" t="s">
        <v>64</v>
      </c>
      <c r="H1304" s="77" t="s">
        <v>65</v>
      </c>
      <c r="I1304" s="73" t="s">
        <v>34</v>
      </c>
      <c r="J1304" s="77" t="s">
        <v>66</v>
      </c>
      <c r="K1304" s="77" t="s">
        <v>39</v>
      </c>
      <c r="L1304" s="77" t="s">
        <v>8</v>
      </c>
      <c r="M1304" s="80" t="s">
        <v>1</v>
      </c>
      <c r="N1304" s="73" t="str">
        <f t="shared" si="42"/>
        <v>312. Cuidado Continuo por una vida con bienestarComunitario6_ANTONIO_NARIÑO2_NOVIEMBRE_2025</v>
      </c>
      <c r="O1304" s="78">
        <v>215123</v>
      </c>
      <c r="P1304" s="78"/>
      <c r="Q1304" s="78"/>
      <c r="R1304" s="76">
        <v>0</v>
      </c>
      <c r="S1304" s="79">
        <v>0</v>
      </c>
    </row>
    <row r="1305" spans="2:19" ht="30" customHeight="1">
      <c r="B1305" s="77">
        <v>31</v>
      </c>
      <c r="C1305" s="77" t="s">
        <v>61</v>
      </c>
      <c r="D1305" s="77" t="s">
        <v>67</v>
      </c>
      <c r="E1305" s="73" t="str">
        <f t="shared" si="43"/>
        <v xml:space="preserve">312. Cuidado Continuo por una vida con bienestarEducativo </v>
      </c>
      <c r="F1305" s="77" t="s">
        <v>80</v>
      </c>
      <c r="G1305" s="77" t="s">
        <v>64</v>
      </c>
      <c r="H1305" s="77" t="s">
        <v>65</v>
      </c>
      <c r="I1305" s="73" t="s">
        <v>34</v>
      </c>
      <c r="J1305" s="77" t="s">
        <v>66</v>
      </c>
      <c r="K1305" s="77" t="s">
        <v>39</v>
      </c>
      <c r="L1305" s="77" t="s">
        <v>8</v>
      </c>
      <c r="M1305" s="80" t="s">
        <v>1</v>
      </c>
      <c r="N1305" s="73" t="str">
        <f t="shared" si="42"/>
        <v>312. Cuidado Continuo por una vida con bienestarEducativo 6_ANTONIO_NARIÑO2_NOVIEMBRE_2025</v>
      </c>
      <c r="O1305" s="78">
        <v>215123</v>
      </c>
      <c r="P1305" s="78"/>
      <c r="Q1305" s="78"/>
      <c r="R1305" s="76">
        <v>0</v>
      </c>
      <c r="S1305" s="79">
        <v>0</v>
      </c>
    </row>
    <row r="1306" spans="2:19" ht="30" customHeight="1">
      <c r="B1306" s="77">
        <v>31</v>
      </c>
      <c r="C1306" s="77" t="s">
        <v>61</v>
      </c>
      <c r="D1306" s="77" t="s">
        <v>73</v>
      </c>
      <c r="E1306" s="73" t="str">
        <f t="shared" si="43"/>
        <v>312. Cuidado Continuo por una vida con bienestarLaboral</v>
      </c>
      <c r="F1306" s="77" t="s">
        <v>80</v>
      </c>
      <c r="G1306" s="77" t="s">
        <v>64</v>
      </c>
      <c r="H1306" s="77" t="s">
        <v>65</v>
      </c>
      <c r="I1306" s="73" t="s">
        <v>34</v>
      </c>
      <c r="J1306" s="77" t="s">
        <v>66</v>
      </c>
      <c r="K1306" s="77" t="s">
        <v>39</v>
      </c>
      <c r="L1306" s="77" t="s">
        <v>8</v>
      </c>
      <c r="M1306" s="80" t="s">
        <v>1</v>
      </c>
      <c r="N1306" s="73" t="str">
        <f t="shared" si="42"/>
        <v>312. Cuidado Continuo por una vida con bienestarLaboral6_ANTONIO_NARIÑO2_NOVIEMBRE_2025</v>
      </c>
      <c r="O1306" s="78">
        <v>215123</v>
      </c>
      <c r="P1306" s="78"/>
      <c r="Q1306" s="78"/>
      <c r="R1306" s="76">
        <v>0</v>
      </c>
      <c r="S1306" s="79">
        <v>0</v>
      </c>
    </row>
    <row r="1307" spans="2:19" ht="30" customHeight="1">
      <c r="B1307" s="77">
        <v>31</v>
      </c>
      <c r="C1307" s="77" t="s">
        <v>61</v>
      </c>
      <c r="D1307" s="77" t="s">
        <v>68</v>
      </c>
      <c r="E1307" s="73" t="str">
        <f t="shared" si="43"/>
        <v>312. Cuidado Continuo por una vida con bienestarInstitucional</v>
      </c>
      <c r="F1307" s="77" t="s">
        <v>80</v>
      </c>
      <c r="G1307" s="77" t="s">
        <v>64</v>
      </c>
      <c r="H1307" s="77" t="s">
        <v>65</v>
      </c>
      <c r="I1307" s="73" t="s">
        <v>34</v>
      </c>
      <c r="J1307" s="77" t="s">
        <v>66</v>
      </c>
      <c r="K1307" s="77" t="s">
        <v>39</v>
      </c>
      <c r="L1307" s="77" t="s">
        <v>8</v>
      </c>
      <c r="M1307" s="80" t="s">
        <v>1</v>
      </c>
      <c r="N1307" s="73" t="str">
        <f t="shared" si="42"/>
        <v>312. Cuidado Continuo por una vida con bienestarInstitucional6_ANTONIO_NARIÑO2_NOVIEMBRE_2025</v>
      </c>
      <c r="O1307" s="78">
        <v>215123</v>
      </c>
      <c r="P1307" s="78"/>
      <c r="Q1307" s="78"/>
      <c r="R1307" s="76">
        <v>0</v>
      </c>
      <c r="S1307" s="79">
        <v>0</v>
      </c>
    </row>
    <row r="1308" spans="2:19" ht="30" customHeight="1">
      <c r="B1308" s="77">
        <v>32</v>
      </c>
      <c r="C1308" s="77" t="s">
        <v>61</v>
      </c>
      <c r="D1308" s="77" t="s">
        <v>67</v>
      </c>
      <c r="E1308" s="73" t="str">
        <f t="shared" si="43"/>
        <v xml:space="preserve">322. Cuidado Continuo por una vida con bienestarEducativo </v>
      </c>
      <c r="F1308" s="77" t="s">
        <v>81</v>
      </c>
      <c r="G1308" s="77" t="s">
        <v>64</v>
      </c>
      <c r="H1308" s="77" t="s">
        <v>65</v>
      </c>
      <c r="I1308" s="73" t="s">
        <v>34</v>
      </c>
      <c r="J1308" s="77" t="s">
        <v>66</v>
      </c>
      <c r="K1308" s="77" t="s">
        <v>39</v>
      </c>
      <c r="L1308" s="77" t="s">
        <v>8</v>
      </c>
      <c r="M1308" s="80" t="s">
        <v>1</v>
      </c>
      <c r="N1308" s="73" t="str">
        <f t="shared" si="42"/>
        <v>322. Cuidado Continuo por una vida con bienestarEducativo 6_ANTONIO_NARIÑO2_NOVIEMBRE_2025</v>
      </c>
      <c r="O1308" s="78">
        <v>281078</v>
      </c>
      <c r="P1308" s="78"/>
      <c r="Q1308" s="78"/>
      <c r="R1308" s="76">
        <v>0</v>
      </c>
      <c r="S1308" s="79">
        <v>0</v>
      </c>
    </row>
    <row r="1309" spans="2:19" ht="30" customHeight="1">
      <c r="B1309" s="77">
        <v>33</v>
      </c>
      <c r="C1309" s="77" t="s">
        <v>61</v>
      </c>
      <c r="D1309" s="77" t="s">
        <v>73</v>
      </c>
      <c r="E1309" s="73" t="str">
        <f t="shared" si="43"/>
        <v>332. Cuidado Continuo por una vida con bienestarLaboral</v>
      </c>
      <c r="F1309" s="77" t="s">
        <v>82</v>
      </c>
      <c r="G1309" s="77" t="s">
        <v>64</v>
      </c>
      <c r="H1309" s="77" t="s">
        <v>65</v>
      </c>
      <c r="I1309" s="73" t="s">
        <v>34</v>
      </c>
      <c r="J1309" s="77" t="s">
        <v>83</v>
      </c>
      <c r="K1309" s="77" t="s">
        <v>39</v>
      </c>
      <c r="L1309" s="77" t="s">
        <v>8</v>
      </c>
      <c r="M1309" s="80" t="s">
        <v>1</v>
      </c>
      <c r="N1309" s="73" t="str">
        <f t="shared" si="42"/>
        <v>332. Cuidado Continuo por una vida con bienestarLaboral6_ANTONIO_NARIÑO2_NOVIEMBRE_2025</v>
      </c>
      <c r="O1309" s="78">
        <v>1094110</v>
      </c>
      <c r="P1309" s="78"/>
      <c r="Q1309" s="78"/>
      <c r="R1309" s="76">
        <v>0</v>
      </c>
      <c r="S1309" s="79">
        <v>0</v>
      </c>
    </row>
    <row r="1310" spans="2:19" ht="30" customHeight="1">
      <c r="B1310" s="77">
        <v>34</v>
      </c>
      <c r="C1310" s="77" t="s">
        <v>61</v>
      </c>
      <c r="D1310" s="77" t="s">
        <v>62</v>
      </c>
      <c r="E1310" s="73" t="str">
        <f t="shared" si="43"/>
        <v>342. Cuidado Continuo por una vida con bienestarComunitario</v>
      </c>
      <c r="F1310" s="77" t="s">
        <v>84</v>
      </c>
      <c r="G1310" s="77" t="s">
        <v>85</v>
      </c>
      <c r="H1310" s="77" t="s">
        <v>65</v>
      </c>
      <c r="I1310" s="73" t="s">
        <v>34</v>
      </c>
      <c r="J1310" s="77" t="s">
        <v>66</v>
      </c>
      <c r="K1310" s="77" t="s">
        <v>39</v>
      </c>
      <c r="L1310" s="77" t="s">
        <v>8</v>
      </c>
      <c r="M1310" s="80" t="s">
        <v>1</v>
      </c>
      <c r="N1310" s="73" t="str">
        <f t="shared" si="42"/>
        <v>342. Cuidado Continuo por una vida con bienestarComunitario6_ANTONIO_NARIÑO2_NOVIEMBRE_2025</v>
      </c>
      <c r="O1310" s="78">
        <v>161342</v>
      </c>
      <c r="P1310" s="78"/>
      <c r="Q1310" s="78"/>
      <c r="R1310" s="76">
        <v>0</v>
      </c>
      <c r="S1310" s="79">
        <v>0</v>
      </c>
    </row>
    <row r="1311" spans="2:19" ht="30" customHeight="1">
      <c r="B1311" s="77">
        <v>35</v>
      </c>
      <c r="C1311" s="77" t="s">
        <v>61</v>
      </c>
      <c r="D1311" s="77" t="s">
        <v>62</v>
      </c>
      <c r="E1311" s="73" t="str">
        <f t="shared" si="43"/>
        <v>352. Cuidado Continuo por una vida con bienestarComunitario</v>
      </c>
      <c r="F1311" s="77" t="s">
        <v>86</v>
      </c>
      <c r="G1311" s="77" t="s">
        <v>64</v>
      </c>
      <c r="H1311" s="77" t="s">
        <v>65</v>
      </c>
      <c r="I1311" s="73" t="s">
        <v>34</v>
      </c>
      <c r="J1311" s="77" t="s">
        <v>66</v>
      </c>
      <c r="K1311" s="77" t="s">
        <v>39</v>
      </c>
      <c r="L1311" s="77" t="s">
        <v>8</v>
      </c>
      <c r="M1311" s="80" t="s">
        <v>1</v>
      </c>
      <c r="N1311" s="73" t="str">
        <f t="shared" si="42"/>
        <v>352. Cuidado Continuo por una vida con bienestarComunitario6_ANTONIO_NARIÑO2_NOVIEMBRE_2025</v>
      </c>
      <c r="O1311" s="78">
        <v>215123</v>
      </c>
      <c r="P1311" s="78"/>
      <c r="Q1311" s="78"/>
      <c r="R1311" s="79">
        <v>10</v>
      </c>
      <c r="S1311" s="79">
        <v>2151230</v>
      </c>
    </row>
    <row r="1312" spans="2:19" ht="30" customHeight="1">
      <c r="B1312" s="77">
        <v>36</v>
      </c>
      <c r="C1312" s="77" t="s">
        <v>61</v>
      </c>
      <c r="D1312" s="77" t="s">
        <v>62</v>
      </c>
      <c r="E1312" s="73" t="str">
        <f t="shared" si="43"/>
        <v>362. Cuidado Continuo por una vida con bienestarComunitario</v>
      </c>
      <c r="F1312" s="77" t="s">
        <v>87</v>
      </c>
      <c r="G1312" s="77" t="s">
        <v>64</v>
      </c>
      <c r="H1312" s="77" t="s">
        <v>65</v>
      </c>
      <c r="I1312" s="73" t="s">
        <v>34</v>
      </c>
      <c r="J1312" s="77" t="s">
        <v>66</v>
      </c>
      <c r="K1312" s="77" t="s">
        <v>55</v>
      </c>
      <c r="L1312" s="77" t="s">
        <v>8</v>
      </c>
      <c r="M1312" s="80" t="s">
        <v>1</v>
      </c>
      <c r="N1312" s="73" t="str">
        <f t="shared" si="42"/>
        <v>362. Cuidado Continuo por una vida con bienestarComunitario6_ANTONIO_NARIÑO2_NOVIEMBRE_2025</v>
      </c>
      <c r="O1312" s="78">
        <v>140539</v>
      </c>
      <c r="P1312" s="78"/>
      <c r="Q1312" s="78"/>
      <c r="R1312" s="76">
        <v>0</v>
      </c>
      <c r="S1312" s="79">
        <v>0</v>
      </c>
    </row>
    <row r="1313" spans="2:19" ht="30" customHeight="1">
      <c r="B1313" s="77">
        <v>37</v>
      </c>
      <c r="C1313" s="77" t="s">
        <v>61</v>
      </c>
      <c r="D1313" s="77" t="s">
        <v>62</v>
      </c>
      <c r="E1313" s="73" t="str">
        <f t="shared" si="43"/>
        <v>372. Cuidado Continuo por una vida con bienestarComunitario</v>
      </c>
      <c r="F1313" s="77" t="s">
        <v>88</v>
      </c>
      <c r="G1313" s="77" t="s">
        <v>64</v>
      </c>
      <c r="H1313" s="77" t="s">
        <v>65</v>
      </c>
      <c r="I1313" s="73" t="s">
        <v>34</v>
      </c>
      <c r="J1313" s="77" t="s">
        <v>66</v>
      </c>
      <c r="K1313" s="77" t="s">
        <v>55</v>
      </c>
      <c r="L1313" s="77" t="s">
        <v>8</v>
      </c>
      <c r="M1313" s="80" t="s">
        <v>1</v>
      </c>
      <c r="N1313" s="73" t="str">
        <f t="shared" si="42"/>
        <v>372. Cuidado Continuo por una vida con bienestarComunitario6_ANTONIO_NARIÑO2_NOVIEMBRE_2025</v>
      </c>
      <c r="O1313" s="78">
        <v>74584</v>
      </c>
      <c r="P1313" s="78"/>
      <c r="Q1313" s="78"/>
      <c r="R1313" s="76">
        <v>0</v>
      </c>
      <c r="S1313" s="79">
        <v>0</v>
      </c>
    </row>
    <row r="1314" spans="2:19" ht="30" customHeight="1">
      <c r="B1314" s="77">
        <v>38</v>
      </c>
      <c r="C1314" s="77" t="s">
        <v>61</v>
      </c>
      <c r="D1314" s="77" t="s">
        <v>62</v>
      </c>
      <c r="E1314" s="73" t="str">
        <f t="shared" si="43"/>
        <v>382. Cuidado Continuo por una vida con bienestarComunitario</v>
      </c>
      <c r="F1314" s="77" t="s">
        <v>89</v>
      </c>
      <c r="G1314" s="77" t="s">
        <v>64</v>
      </c>
      <c r="H1314" s="77" t="s">
        <v>65</v>
      </c>
      <c r="I1314" s="73" t="s">
        <v>34</v>
      </c>
      <c r="J1314" s="77" t="s">
        <v>66</v>
      </c>
      <c r="K1314" s="77" t="s">
        <v>39</v>
      </c>
      <c r="L1314" s="77" t="s">
        <v>8</v>
      </c>
      <c r="M1314" s="80" t="s">
        <v>1</v>
      </c>
      <c r="N1314" s="73" t="str">
        <f t="shared" si="42"/>
        <v>382. Cuidado Continuo por una vida con bienestarComunitario6_ANTONIO_NARIÑO2_NOVIEMBRE_2025</v>
      </c>
      <c r="O1314" s="78">
        <v>355662</v>
      </c>
      <c r="P1314" s="78"/>
      <c r="Q1314" s="78"/>
      <c r="R1314" s="79">
        <v>2</v>
      </c>
      <c r="S1314" s="79">
        <v>711324</v>
      </c>
    </row>
    <row r="1315" spans="2:19" ht="30" customHeight="1">
      <c r="B1315" s="77">
        <v>39</v>
      </c>
      <c r="C1315" s="77" t="s">
        <v>61</v>
      </c>
      <c r="D1315" s="77" t="s">
        <v>62</v>
      </c>
      <c r="E1315" s="73" t="str">
        <f t="shared" si="43"/>
        <v>392. Cuidado Continuo por una vida con bienestarComunitario</v>
      </c>
      <c r="F1315" s="77" t="s">
        <v>90</v>
      </c>
      <c r="G1315" s="77" t="s">
        <v>64</v>
      </c>
      <c r="H1315" s="77" t="s">
        <v>65</v>
      </c>
      <c r="I1315" s="73" t="s">
        <v>34</v>
      </c>
      <c r="J1315" s="77" t="s">
        <v>66</v>
      </c>
      <c r="K1315" s="77" t="s">
        <v>39</v>
      </c>
      <c r="L1315" s="77" t="s">
        <v>8</v>
      </c>
      <c r="M1315" s="80" t="s">
        <v>1</v>
      </c>
      <c r="N1315" s="73" t="str">
        <f t="shared" si="42"/>
        <v>392. Cuidado Continuo por una vida con bienestarComunitario6_ANTONIO_NARIÑO2_NOVIEMBRE_2025</v>
      </c>
      <c r="O1315" s="78">
        <v>140539</v>
      </c>
      <c r="P1315" s="78"/>
      <c r="Q1315" s="78"/>
      <c r="R1315" s="76">
        <v>0</v>
      </c>
      <c r="S1315" s="79">
        <v>0</v>
      </c>
    </row>
    <row r="1316" spans="2:19" ht="30" customHeight="1">
      <c r="B1316" s="77">
        <v>40</v>
      </c>
      <c r="C1316" s="77" t="s">
        <v>61</v>
      </c>
      <c r="D1316" s="77" t="s">
        <v>62</v>
      </c>
      <c r="E1316" s="73" t="str">
        <f t="shared" si="43"/>
        <v>402. Cuidado Continuo por una vida con bienestarComunitario</v>
      </c>
      <c r="F1316" s="77" t="s">
        <v>91</v>
      </c>
      <c r="G1316" s="77" t="s">
        <v>64</v>
      </c>
      <c r="H1316" s="77" t="s">
        <v>65</v>
      </c>
      <c r="I1316" s="73" t="s">
        <v>34</v>
      </c>
      <c r="J1316" s="77" t="s">
        <v>66</v>
      </c>
      <c r="K1316" s="77" t="s">
        <v>39</v>
      </c>
      <c r="L1316" s="77" t="s">
        <v>8</v>
      </c>
      <c r="M1316" s="80" t="s">
        <v>1</v>
      </c>
      <c r="N1316" s="73" t="str">
        <f t="shared" si="42"/>
        <v>402. Cuidado Continuo por una vida con bienestarComunitario6_ANTONIO_NARIÑO2_NOVIEMBRE_2025</v>
      </c>
      <c r="O1316" s="78">
        <v>74584</v>
      </c>
      <c r="P1316" s="78"/>
      <c r="Q1316" s="78"/>
      <c r="R1316" s="76">
        <v>0</v>
      </c>
      <c r="S1316" s="79">
        <v>0</v>
      </c>
    </row>
    <row r="1317" spans="2:19" ht="30" customHeight="1">
      <c r="B1317" s="77">
        <v>41</v>
      </c>
      <c r="C1317" s="77" t="s">
        <v>61</v>
      </c>
      <c r="D1317" s="77" t="s">
        <v>62</v>
      </c>
      <c r="E1317" s="73" t="str">
        <f t="shared" si="43"/>
        <v>412. Cuidado Continuo por una vida con bienestarComunitario</v>
      </c>
      <c r="F1317" s="77" t="s">
        <v>92</v>
      </c>
      <c r="G1317" s="77" t="s">
        <v>93</v>
      </c>
      <c r="H1317" s="77" t="s">
        <v>65</v>
      </c>
      <c r="I1317" s="73" t="s">
        <v>34</v>
      </c>
      <c r="J1317" s="77" t="s">
        <v>94</v>
      </c>
      <c r="K1317" s="77" t="s">
        <v>39</v>
      </c>
      <c r="L1317" s="77" t="s">
        <v>8</v>
      </c>
      <c r="M1317" s="80" t="s">
        <v>1</v>
      </c>
      <c r="N1317" s="73" t="str">
        <f t="shared" si="42"/>
        <v>412. Cuidado Continuo por una vida con bienestarComunitario6_ANTONIO_NARIÑO2_NOVIEMBRE_2025</v>
      </c>
      <c r="O1317" s="78">
        <v>621332</v>
      </c>
      <c r="P1317" s="78"/>
      <c r="Q1317" s="78"/>
      <c r="R1317" s="79">
        <v>10</v>
      </c>
      <c r="S1317" s="79">
        <v>6213320</v>
      </c>
    </row>
    <row r="1318" spans="2:19" ht="30" customHeight="1">
      <c r="B1318" s="77">
        <v>42</v>
      </c>
      <c r="C1318" s="77" t="s">
        <v>61</v>
      </c>
      <c r="D1318" s="77" t="s">
        <v>62</v>
      </c>
      <c r="E1318" s="73" t="str">
        <f t="shared" si="43"/>
        <v>422. Cuidado Continuo por una vida con bienestarComunitario</v>
      </c>
      <c r="F1318" s="77" t="s">
        <v>95</v>
      </c>
      <c r="G1318" s="77" t="s">
        <v>64</v>
      </c>
      <c r="H1318" s="77" t="s">
        <v>65</v>
      </c>
      <c r="I1318" s="73" t="s">
        <v>34</v>
      </c>
      <c r="J1318" s="77" t="s">
        <v>94</v>
      </c>
      <c r="K1318" s="77" t="s">
        <v>39</v>
      </c>
      <c r="L1318" s="77" t="s">
        <v>8</v>
      </c>
      <c r="M1318" s="80" t="s">
        <v>1</v>
      </c>
      <c r="N1318" s="73" t="str">
        <f t="shared" si="42"/>
        <v>422. Cuidado Continuo por una vida con bienestarComunitario6_ANTONIO_NARIÑO2_NOVIEMBRE_2025</v>
      </c>
      <c r="O1318" s="78">
        <v>340253</v>
      </c>
      <c r="P1318" s="78"/>
      <c r="Q1318" s="78"/>
      <c r="R1318" s="79">
        <v>10</v>
      </c>
      <c r="S1318" s="79">
        <v>3402530</v>
      </c>
    </row>
    <row r="1319" spans="2:19" ht="30" customHeight="1">
      <c r="B1319" s="77">
        <v>43</v>
      </c>
      <c r="C1319" s="77" t="s">
        <v>61</v>
      </c>
      <c r="D1319" s="77" t="s">
        <v>62</v>
      </c>
      <c r="E1319" s="73" t="str">
        <f t="shared" si="43"/>
        <v>432. Cuidado Continuo por una vida con bienestarComunitario</v>
      </c>
      <c r="F1319" s="77" t="s">
        <v>96</v>
      </c>
      <c r="G1319" s="77" t="s">
        <v>93</v>
      </c>
      <c r="H1319" s="77" t="s">
        <v>65</v>
      </c>
      <c r="I1319" s="73" t="s">
        <v>34</v>
      </c>
      <c r="J1319" s="77" t="s">
        <v>94</v>
      </c>
      <c r="K1319" s="77" t="s">
        <v>39</v>
      </c>
      <c r="L1319" s="77" t="s">
        <v>8</v>
      </c>
      <c r="M1319" s="80" t="s">
        <v>1</v>
      </c>
      <c r="N1319" s="73" t="str">
        <f t="shared" si="42"/>
        <v>432. Cuidado Continuo por una vida con bienestarComunitario6_ANTONIO_NARIÑO2_NOVIEMBRE_2025</v>
      </c>
      <c r="O1319" s="78">
        <v>548596</v>
      </c>
      <c r="P1319" s="78"/>
      <c r="Q1319" s="78"/>
      <c r="R1319" s="79">
        <v>2</v>
      </c>
      <c r="S1319" s="79">
        <v>1097192</v>
      </c>
    </row>
    <row r="1320" spans="2:19" ht="30" customHeight="1">
      <c r="B1320" s="77">
        <v>44</v>
      </c>
      <c r="C1320" s="77" t="s">
        <v>61</v>
      </c>
      <c r="D1320" s="77" t="s">
        <v>62</v>
      </c>
      <c r="E1320" s="73" t="str">
        <f t="shared" si="43"/>
        <v>442. Cuidado Continuo por una vida con bienestarComunitario</v>
      </c>
      <c r="F1320" s="77" t="s">
        <v>97</v>
      </c>
      <c r="G1320" s="77" t="s">
        <v>64</v>
      </c>
      <c r="H1320" s="77" t="s">
        <v>65</v>
      </c>
      <c r="I1320" s="73" t="s">
        <v>34</v>
      </c>
      <c r="J1320" s="77" t="s">
        <v>94</v>
      </c>
      <c r="K1320" s="77" t="s">
        <v>39</v>
      </c>
      <c r="L1320" s="77" t="s">
        <v>8</v>
      </c>
      <c r="M1320" s="80" t="s">
        <v>1</v>
      </c>
      <c r="N1320" s="73" t="str">
        <f t="shared" si="42"/>
        <v>442. Cuidado Continuo por una vida con bienestarComunitario6_ANTONIO_NARIÑO2_NOVIEMBRE_2025</v>
      </c>
      <c r="O1320" s="78">
        <v>711326</v>
      </c>
      <c r="P1320" s="78"/>
      <c r="Q1320" s="78"/>
      <c r="R1320" s="79">
        <v>1</v>
      </c>
      <c r="S1320" s="79">
        <v>711326</v>
      </c>
    </row>
    <row r="1321" spans="2:19" ht="30" customHeight="1">
      <c r="B1321" s="77">
        <v>45</v>
      </c>
      <c r="C1321" s="77" t="s">
        <v>61</v>
      </c>
      <c r="D1321" s="77" t="s">
        <v>62</v>
      </c>
      <c r="E1321" s="73" t="str">
        <f t="shared" si="43"/>
        <v>452. Cuidado Continuo por una vida con bienestarComunitario</v>
      </c>
      <c r="F1321" s="77" t="s">
        <v>98</v>
      </c>
      <c r="G1321" s="77" t="s">
        <v>93</v>
      </c>
      <c r="H1321" s="77" t="s">
        <v>65</v>
      </c>
      <c r="I1321" s="73" t="s">
        <v>34</v>
      </c>
      <c r="J1321" s="77" t="s">
        <v>94</v>
      </c>
      <c r="K1321" s="77" t="s">
        <v>39</v>
      </c>
      <c r="L1321" s="77" t="s">
        <v>8</v>
      </c>
      <c r="M1321" s="80" t="s">
        <v>1</v>
      </c>
      <c r="N1321" s="73" t="str">
        <f t="shared" si="42"/>
        <v>452. Cuidado Continuo por una vida con bienestarComunitario6_ANTONIO_NARIÑO2_NOVIEMBRE_2025</v>
      </c>
      <c r="O1321" s="78">
        <v>281078</v>
      </c>
      <c r="P1321" s="78"/>
      <c r="Q1321" s="78"/>
      <c r="R1321" s="79">
        <v>1</v>
      </c>
      <c r="S1321" s="79">
        <v>281078</v>
      </c>
    </row>
    <row r="1322" spans="2:19" ht="30" customHeight="1">
      <c r="B1322" s="77">
        <v>46</v>
      </c>
      <c r="C1322" s="77" t="s">
        <v>61</v>
      </c>
      <c r="D1322" s="77" t="s">
        <v>67</v>
      </c>
      <c r="E1322" s="73" t="str">
        <f t="shared" si="43"/>
        <v xml:space="preserve">462. Cuidado Continuo por una vida con bienestarEducativo </v>
      </c>
      <c r="F1322" s="77" t="s">
        <v>99</v>
      </c>
      <c r="G1322" s="77" t="s">
        <v>64</v>
      </c>
      <c r="H1322" s="77" t="s">
        <v>65</v>
      </c>
      <c r="I1322" s="73" t="s">
        <v>34</v>
      </c>
      <c r="J1322" s="77" t="s">
        <v>94</v>
      </c>
      <c r="K1322" s="77" t="s">
        <v>39</v>
      </c>
      <c r="L1322" s="77" t="s">
        <v>8</v>
      </c>
      <c r="M1322" s="80" t="s">
        <v>1</v>
      </c>
      <c r="N1322" s="73" t="str">
        <f t="shared" si="42"/>
        <v>462. Cuidado Continuo por una vida con bienestarEducativo 6_ANTONIO_NARIÑO2_NOVIEMBRE_2025</v>
      </c>
      <c r="O1322" s="78">
        <v>2366976</v>
      </c>
      <c r="P1322" s="78"/>
      <c r="Q1322" s="78"/>
      <c r="R1322" s="79">
        <v>3</v>
      </c>
      <c r="S1322" s="79">
        <v>7100928</v>
      </c>
    </row>
    <row r="1323" spans="2:19" ht="30" customHeight="1">
      <c r="B1323" s="77">
        <v>47</v>
      </c>
      <c r="C1323" s="77" t="s">
        <v>61</v>
      </c>
      <c r="D1323" s="77" t="s">
        <v>73</v>
      </c>
      <c r="E1323" s="73" t="str">
        <f t="shared" si="43"/>
        <v>472. Cuidado Continuo por una vida con bienestarLaboral</v>
      </c>
      <c r="F1323" s="77" t="s">
        <v>100</v>
      </c>
      <c r="G1323" s="77" t="s">
        <v>64</v>
      </c>
      <c r="H1323" s="77" t="s">
        <v>65</v>
      </c>
      <c r="I1323" s="73" t="s">
        <v>34</v>
      </c>
      <c r="J1323" s="77" t="s">
        <v>94</v>
      </c>
      <c r="K1323" s="77" t="s">
        <v>39</v>
      </c>
      <c r="L1323" s="77" t="s">
        <v>8</v>
      </c>
      <c r="M1323" s="80" t="s">
        <v>1</v>
      </c>
      <c r="N1323" s="73" t="str">
        <f t="shared" si="42"/>
        <v>472. Cuidado Continuo por una vida con bienestarLaboral6_ANTONIO_NARIÑO2_NOVIEMBRE_2025</v>
      </c>
      <c r="O1323" s="78">
        <v>110336</v>
      </c>
      <c r="P1323" s="78"/>
      <c r="Q1323" s="78"/>
      <c r="R1323" s="79">
        <v>2</v>
      </c>
      <c r="S1323" s="79">
        <v>220672</v>
      </c>
    </row>
    <row r="1324" spans="2:19" ht="30" customHeight="1">
      <c r="B1324" s="77">
        <v>48</v>
      </c>
      <c r="C1324" s="77" t="s">
        <v>61</v>
      </c>
      <c r="D1324" s="77" t="s">
        <v>62</v>
      </c>
      <c r="E1324" s="73" t="str">
        <f t="shared" si="43"/>
        <v>482. Cuidado Continuo por una vida con bienestarComunitario</v>
      </c>
      <c r="F1324" s="77" t="s">
        <v>101</v>
      </c>
      <c r="G1324" s="77" t="s">
        <v>64</v>
      </c>
      <c r="H1324" s="77" t="s">
        <v>65</v>
      </c>
      <c r="I1324" s="73" t="s">
        <v>34</v>
      </c>
      <c r="J1324" s="77" t="s">
        <v>94</v>
      </c>
      <c r="K1324" s="77" t="s">
        <v>39</v>
      </c>
      <c r="L1324" s="77" t="s">
        <v>8</v>
      </c>
      <c r="M1324" s="80" t="s">
        <v>1</v>
      </c>
      <c r="N1324" s="73" t="str">
        <f t="shared" si="42"/>
        <v>482. Cuidado Continuo por una vida con bienestarComunitario6_ANTONIO_NARIÑO2_NOVIEMBRE_2025</v>
      </c>
      <c r="O1324" s="78">
        <v>430247</v>
      </c>
      <c r="P1324" s="78"/>
      <c r="Q1324" s="78"/>
      <c r="R1324" s="79">
        <v>2</v>
      </c>
      <c r="S1324" s="79">
        <v>860494</v>
      </c>
    </row>
    <row r="1325" spans="2:19" ht="30" customHeight="1">
      <c r="B1325" s="77">
        <v>49</v>
      </c>
      <c r="C1325" s="77" t="s">
        <v>61</v>
      </c>
      <c r="D1325" s="77" t="s">
        <v>62</v>
      </c>
      <c r="E1325" s="73" t="str">
        <f t="shared" si="43"/>
        <v>492. Cuidado Continuo por una vida con bienestarComunitario</v>
      </c>
      <c r="F1325" s="77" t="s">
        <v>102</v>
      </c>
      <c r="G1325" s="77" t="s">
        <v>64</v>
      </c>
      <c r="H1325" s="77" t="s">
        <v>65</v>
      </c>
      <c r="I1325" s="73" t="s">
        <v>34</v>
      </c>
      <c r="J1325" s="77" t="s">
        <v>94</v>
      </c>
      <c r="K1325" s="77" t="s">
        <v>39</v>
      </c>
      <c r="L1325" s="77" t="s">
        <v>8</v>
      </c>
      <c r="M1325" s="80" t="s">
        <v>1</v>
      </c>
      <c r="N1325" s="73" t="str">
        <f t="shared" si="42"/>
        <v>492. Cuidado Continuo por una vida con bienestarComunitario6_ANTONIO_NARIÑO2_NOVIEMBRE_2025</v>
      </c>
      <c r="O1325" s="78">
        <v>711326</v>
      </c>
      <c r="P1325" s="78"/>
      <c r="Q1325" s="78"/>
      <c r="R1325" s="79">
        <v>26</v>
      </c>
      <c r="S1325" s="79">
        <v>18494476</v>
      </c>
    </row>
    <row r="1326" spans="2:19" ht="30" customHeight="1">
      <c r="B1326" s="77">
        <v>50</v>
      </c>
      <c r="C1326" s="77" t="s">
        <v>61</v>
      </c>
      <c r="D1326" s="77" t="s">
        <v>62</v>
      </c>
      <c r="E1326" s="73" t="str">
        <f t="shared" si="43"/>
        <v>502. Cuidado Continuo por una vida con bienestarComunitario</v>
      </c>
      <c r="F1326" s="77" t="s">
        <v>103</v>
      </c>
      <c r="G1326" s="77" t="s">
        <v>64</v>
      </c>
      <c r="H1326" s="77" t="s">
        <v>65</v>
      </c>
      <c r="I1326" s="73" t="s">
        <v>34</v>
      </c>
      <c r="J1326" s="77" t="s">
        <v>66</v>
      </c>
      <c r="K1326" s="77" t="s">
        <v>39</v>
      </c>
      <c r="L1326" s="77" t="s">
        <v>8</v>
      </c>
      <c r="M1326" s="80" t="s">
        <v>1</v>
      </c>
      <c r="N1326" s="73" t="str">
        <f t="shared" si="42"/>
        <v>502. Cuidado Continuo por una vida con bienestarComunitario6_ANTONIO_NARIÑO2_NOVIEMBRE_2025</v>
      </c>
      <c r="O1326" s="78">
        <v>266747</v>
      </c>
      <c r="P1326" s="78"/>
      <c r="Q1326" s="78"/>
      <c r="R1326" s="79">
        <v>3</v>
      </c>
      <c r="S1326" s="79">
        <v>800241</v>
      </c>
    </row>
    <row r="1327" spans="2:19" ht="30" customHeight="1">
      <c r="B1327" s="77">
        <v>51</v>
      </c>
      <c r="C1327" s="77" t="s">
        <v>61</v>
      </c>
      <c r="D1327" s="77" t="s">
        <v>62</v>
      </c>
      <c r="E1327" s="73" t="str">
        <f t="shared" si="43"/>
        <v>512. Cuidado Continuo por una vida con bienestarComunitario</v>
      </c>
      <c r="F1327" s="77" t="s">
        <v>104</v>
      </c>
      <c r="G1327" s="77" t="s">
        <v>64</v>
      </c>
      <c r="H1327" s="77" t="s">
        <v>65</v>
      </c>
      <c r="I1327" s="73" t="s">
        <v>34</v>
      </c>
      <c r="J1327" s="77" t="s">
        <v>35</v>
      </c>
      <c r="K1327" s="77" t="s">
        <v>55</v>
      </c>
      <c r="L1327" s="77" t="s">
        <v>8</v>
      </c>
      <c r="M1327" s="80" t="s">
        <v>1</v>
      </c>
      <c r="N1327" s="73" t="str">
        <f t="shared" si="42"/>
        <v>512. Cuidado Continuo por una vida con bienestarComunitario6_ANTONIO_NARIÑO2_NOVIEMBRE_2025</v>
      </c>
      <c r="O1327" s="78">
        <v>5621568</v>
      </c>
      <c r="P1327" s="78"/>
      <c r="Q1327" s="78"/>
      <c r="R1327" s="76">
        <v>0</v>
      </c>
      <c r="S1327" s="79">
        <v>0</v>
      </c>
    </row>
    <row r="1328" spans="2:19" ht="30" customHeight="1">
      <c r="B1328" s="77">
        <v>52</v>
      </c>
      <c r="C1328" s="77" t="s">
        <v>61</v>
      </c>
      <c r="D1328" s="77" t="s">
        <v>62</v>
      </c>
      <c r="E1328" s="73" t="str">
        <f t="shared" si="43"/>
        <v>522. Cuidado Continuo por una vida con bienestarComunitario</v>
      </c>
      <c r="F1328" s="77" t="s">
        <v>105</v>
      </c>
      <c r="G1328" s="77" t="s">
        <v>85</v>
      </c>
      <c r="H1328" s="77" t="s">
        <v>65</v>
      </c>
      <c r="I1328" s="73" t="s">
        <v>34</v>
      </c>
      <c r="J1328" s="77" t="s">
        <v>94</v>
      </c>
      <c r="K1328" s="77" t="s">
        <v>39</v>
      </c>
      <c r="L1328" s="77" t="s">
        <v>8</v>
      </c>
      <c r="M1328" s="80" t="s">
        <v>1</v>
      </c>
      <c r="N1328" s="73" t="str">
        <f t="shared" si="42"/>
        <v>522. Cuidado Continuo por una vida con bienestarComunitario6_ANTONIO_NARIÑO2_NOVIEMBRE_2025</v>
      </c>
      <c r="O1328" s="78">
        <v>711326</v>
      </c>
      <c r="P1328" s="78"/>
      <c r="Q1328" s="78"/>
      <c r="R1328" s="79">
        <v>2</v>
      </c>
      <c r="S1328" s="79">
        <v>1422652</v>
      </c>
    </row>
    <row r="1329" spans="2:19" ht="30" customHeight="1">
      <c r="B1329" s="77">
        <v>53</v>
      </c>
      <c r="C1329" s="77" t="s">
        <v>61</v>
      </c>
      <c r="D1329" s="77" t="s">
        <v>62</v>
      </c>
      <c r="E1329" s="73" t="str">
        <f t="shared" si="43"/>
        <v>532. Cuidado Continuo por una vida con bienestarComunitario</v>
      </c>
      <c r="F1329" s="77" t="s">
        <v>106</v>
      </c>
      <c r="G1329" s="77" t="s">
        <v>64</v>
      </c>
      <c r="H1329" s="77" t="s">
        <v>65</v>
      </c>
      <c r="I1329" s="73" t="s">
        <v>34</v>
      </c>
      <c r="J1329" s="77" t="s">
        <v>35</v>
      </c>
      <c r="K1329" s="77" t="s">
        <v>36</v>
      </c>
      <c r="L1329" s="77" t="s">
        <v>8</v>
      </c>
      <c r="M1329" s="80" t="s">
        <v>1</v>
      </c>
      <c r="N1329" s="73" t="str">
        <f t="shared" si="42"/>
        <v>532. Cuidado Continuo por una vida con bienestarComunitario6_ANTONIO_NARIÑO2_NOVIEMBRE_2025</v>
      </c>
      <c r="O1329" s="78">
        <v>5621568</v>
      </c>
      <c r="P1329" s="78"/>
      <c r="Q1329" s="78"/>
      <c r="R1329" s="76">
        <v>0</v>
      </c>
      <c r="S1329" s="79">
        <v>0</v>
      </c>
    </row>
    <row r="1330" spans="2:19" ht="30" customHeight="1">
      <c r="B1330" s="77">
        <v>54</v>
      </c>
      <c r="C1330" s="77" t="s">
        <v>61</v>
      </c>
      <c r="D1330" s="77" t="s">
        <v>62</v>
      </c>
      <c r="E1330" s="73" t="str">
        <f t="shared" si="43"/>
        <v>542. Cuidado Continuo por una vida con bienestarComunitario</v>
      </c>
      <c r="F1330" s="77" t="s">
        <v>107</v>
      </c>
      <c r="G1330" s="77" t="s">
        <v>64</v>
      </c>
      <c r="H1330" s="77" t="s">
        <v>65</v>
      </c>
      <c r="I1330" s="73" t="s">
        <v>34</v>
      </c>
      <c r="J1330" s="77" t="s">
        <v>66</v>
      </c>
      <c r="K1330" s="77" t="s">
        <v>39</v>
      </c>
      <c r="L1330" s="77" t="s">
        <v>8</v>
      </c>
      <c r="M1330" s="80" t="s">
        <v>1</v>
      </c>
      <c r="N1330" s="73" t="str">
        <f t="shared" si="42"/>
        <v>542. Cuidado Continuo por una vida con bienestarComunitario6_ANTONIO_NARIÑO2_NOVIEMBRE_2025</v>
      </c>
      <c r="O1330" s="78">
        <v>285702</v>
      </c>
      <c r="P1330" s="78"/>
      <c r="Q1330" s="78"/>
      <c r="R1330" s="79">
        <v>44</v>
      </c>
      <c r="S1330" s="79">
        <v>12570888</v>
      </c>
    </row>
    <row r="1331" spans="2:19" ht="30" customHeight="1">
      <c r="B1331" s="77">
        <v>55</v>
      </c>
      <c r="C1331" s="77" t="s">
        <v>61</v>
      </c>
      <c r="D1331" s="77" t="s">
        <v>62</v>
      </c>
      <c r="E1331" s="73" t="str">
        <f t="shared" si="43"/>
        <v>552. Cuidado Continuo por una vida con bienestarComunitario</v>
      </c>
      <c r="F1331" s="77" t="s">
        <v>108</v>
      </c>
      <c r="G1331" s="77" t="s">
        <v>64</v>
      </c>
      <c r="H1331" s="77" t="s">
        <v>65</v>
      </c>
      <c r="I1331" s="73" t="s">
        <v>34</v>
      </c>
      <c r="J1331" s="77" t="s">
        <v>66</v>
      </c>
      <c r="K1331" s="77" t="s">
        <v>39</v>
      </c>
      <c r="L1331" s="77" t="s">
        <v>8</v>
      </c>
      <c r="M1331" s="80" t="s">
        <v>1</v>
      </c>
      <c r="N1331" s="73" t="str">
        <f t="shared" si="42"/>
        <v>552. Cuidado Continuo por una vida con bienestarComunitario6_ANTONIO_NARIÑO2_NOVIEMBRE_2025</v>
      </c>
      <c r="O1331" s="78">
        <v>380935</v>
      </c>
      <c r="P1331" s="78"/>
      <c r="Q1331" s="78"/>
      <c r="R1331" s="79">
        <v>2</v>
      </c>
      <c r="S1331" s="79">
        <v>761870</v>
      </c>
    </row>
    <row r="1332" spans="2:19" ht="30" customHeight="1">
      <c r="B1332" s="77">
        <v>56</v>
      </c>
      <c r="C1332" s="77" t="s">
        <v>61</v>
      </c>
      <c r="D1332" s="77" t="s">
        <v>62</v>
      </c>
      <c r="E1332" s="73" t="str">
        <f t="shared" si="43"/>
        <v>562. Cuidado Continuo por una vida con bienestarComunitario</v>
      </c>
      <c r="F1332" s="77" t="s">
        <v>109</v>
      </c>
      <c r="G1332" s="77" t="s">
        <v>64</v>
      </c>
      <c r="H1332" s="77" t="s">
        <v>65</v>
      </c>
      <c r="I1332" s="73" t="s">
        <v>34</v>
      </c>
      <c r="J1332" s="77" t="s">
        <v>66</v>
      </c>
      <c r="K1332" s="77" t="s">
        <v>39</v>
      </c>
      <c r="L1332" s="77" t="s">
        <v>8</v>
      </c>
      <c r="M1332" s="80" t="s">
        <v>1</v>
      </c>
      <c r="N1332" s="73" t="str">
        <f t="shared" si="42"/>
        <v>562. Cuidado Continuo por una vida con bienestarComunitario6_ANTONIO_NARIÑO2_NOVIEMBRE_2025</v>
      </c>
      <c r="O1332" s="78">
        <v>266747</v>
      </c>
      <c r="P1332" s="78"/>
      <c r="Q1332" s="78"/>
      <c r="R1332" s="76">
        <v>0</v>
      </c>
      <c r="S1332" s="79">
        <v>0</v>
      </c>
    </row>
    <row r="1333" spans="2:19" ht="30" customHeight="1">
      <c r="B1333" s="77">
        <v>57</v>
      </c>
      <c r="C1333" s="77" t="s">
        <v>61</v>
      </c>
      <c r="D1333" s="77" t="s">
        <v>62</v>
      </c>
      <c r="E1333" s="73" t="str">
        <f t="shared" si="43"/>
        <v>572. Cuidado Continuo por una vida con bienestarComunitario</v>
      </c>
      <c r="F1333" s="77" t="s">
        <v>110</v>
      </c>
      <c r="G1333" s="77" t="s">
        <v>85</v>
      </c>
      <c r="H1333" s="77" t="s">
        <v>65</v>
      </c>
      <c r="I1333" s="73" t="s">
        <v>34</v>
      </c>
      <c r="J1333" s="77" t="s">
        <v>66</v>
      </c>
      <c r="K1333" s="77" t="s">
        <v>39</v>
      </c>
      <c r="L1333" s="77" t="s">
        <v>8</v>
      </c>
      <c r="M1333" s="80" t="s">
        <v>1</v>
      </c>
      <c r="N1333" s="73" t="str">
        <f t="shared" si="42"/>
        <v>572. Cuidado Continuo por una vida con bienestarComunitario6_ANTONIO_NARIÑO2_NOVIEMBRE_2025</v>
      </c>
      <c r="O1333" s="78">
        <v>88916</v>
      </c>
      <c r="P1333" s="78"/>
      <c r="Q1333" s="78"/>
      <c r="R1333" s="76">
        <v>0</v>
      </c>
      <c r="S1333" s="79">
        <v>0</v>
      </c>
    </row>
    <row r="1334" spans="2:19" ht="30" customHeight="1">
      <c r="B1334" s="77">
        <v>58</v>
      </c>
      <c r="C1334" s="77" t="s">
        <v>61</v>
      </c>
      <c r="D1334" s="77" t="s">
        <v>67</v>
      </c>
      <c r="E1334" s="73" t="str">
        <f t="shared" si="43"/>
        <v xml:space="preserve">582. Cuidado Continuo por una vida con bienestarEducativo </v>
      </c>
      <c r="F1334" s="77" t="s">
        <v>111</v>
      </c>
      <c r="G1334" s="77" t="s">
        <v>64</v>
      </c>
      <c r="H1334" s="77" t="s">
        <v>65</v>
      </c>
      <c r="I1334" s="73" t="s">
        <v>34</v>
      </c>
      <c r="J1334" s="77" t="s">
        <v>112</v>
      </c>
      <c r="K1334" s="77" t="s">
        <v>39</v>
      </c>
      <c r="L1334" s="77" t="s">
        <v>8</v>
      </c>
      <c r="M1334" s="80" t="s">
        <v>1</v>
      </c>
      <c r="N1334" s="73" t="str">
        <f t="shared" si="42"/>
        <v>582. Cuidado Continuo por una vida con bienestarEducativo 6_ANTONIO_NARIÑO2_NOVIEMBRE_2025</v>
      </c>
      <c r="O1334" s="78">
        <v>562157</v>
      </c>
      <c r="P1334" s="78"/>
      <c r="Q1334" s="78"/>
      <c r="R1334" s="76">
        <v>0</v>
      </c>
      <c r="S1334" s="79">
        <v>0</v>
      </c>
    </row>
    <row r="1335" spans="2:19" ht="30" customHeight="1">
      <c r="B1335" s="77">
        <v>59</v>
      </c>
      <c r="C1335" s="77" t="s">
        <v>61</v>
      </c>
      <c r="D1335" s="77" t="s">
        <v>67</v>
      </c>
      <c r="E1335" s="73" t="str">
        <f t="shared" si="43"/>
        <v xml:space="preserve">592. Cuidado Continuo por una vida con bienestarEducativo </v>
      </c>
      <c r="F1335" s="77" t="s">
        <v>113</v>
      </c>
      <c r="G1335" s="77" t="s">
        <v>64</v>
      </c>
      <c r="H1335" s="77" t="s">
        <v>65</v>
      </c>
      <c r="I1335" s="73" t="s">
        <v>34</v>
      </c>
      <c r="J1335" s="77" t="s">
        <v>35</v>
      </c>
      <c r="K1335" s="77" t="s">
        <v>36</v>
      </c>
      <c r="L1335" s="77" t="s">
        <v>8</v>
      </c>
      <c r="M1335" s="80" t="s">
        <v>1</v>
      </c>
      <c r="N1335" s="73" t="str">
        <f t="shared" si="42"/>
        <v>592. Cuidado Continuo por una vida con bienestarEducativo 6_ANTONIO_NARIÑO2_NOVIEMBRE_2025</v>
      </c>
      <c r="O1335" s="78">
        <v>14226512</v>
      </c>
      <c r="P1335" s="78"/>
      <c r="Q1335" s="78"/>
      <c r="R1335" s="76">
        <v>0</v>
      </c>
      <c r="S1335" s="79">
        <v>0</v>
      </c>
    </row>
    <row r="1336" spans="2:19" ht="30" customHeight="1">
      <c r="B1336" s="77">
        <v>60</v>
      </c>
      <c r="C1336" s="77" t="s">
        <v>61</v>
      </c>
      <c r="D1336" s="77" t="s">
        <v>67</v>
      </c>
      <c r="E1336" s="73" t="str">
        <f t="shared" si="43"/>
        <v xml:space="preserve">602. Cuidado Continuo por una vida con bienestarEducativo </v>
      </c>
      <c r="F1336" s="77" t="s">
        <v>114</v>
      </c>
      <c r="G1336" s="77" t="s">
        <v>64</v>
      </c>
      <c r="H1336" s="77" t="s">
        <v>65</v>
      </c>
      <c r="I1336" s="73" t="s">
        <v>34</v>
      </c>
      <c r="J1336" s="77" t="s">
        <v>66</v>
      </c>
      <c r="K1336" s="77" t="s">
        <v>39</v>
      </c>
      <c r="L1336" s="77" t="s">
        <v>8</v>
      </c>
      <c r="M1336" s="80" t="s">
        <v>1</v>
      </c>
      <c r="N1336" s="73" t="str">
        <f t="shared" si="42"/>
        <v>602. Cuidado Continuo por una vida con bienestarEducativo 6_ANTONIO_NARIÑO2_NOVIEMBRE_2025</v>
      </c>
      <c r="O1336" s="78">
        <v>105404</v>
      </c>
      <c r="P1336" s="78"/>
      <c r="Q1336" s="78"/>
      <c r="R1336" s="79">
        <v>7</v>
      </c>
      <c r="S1336" s="79">
        <v>737828</v>
      </c>
    </row>
    <row r="1337" spans="2:19" ht="30" customHeight="1">
      <c r="B1337" s="77">
        <v>61</v>
      </c>
      <c r="C1337" s="77" t="s">
        <v>61</v>
      </c>
      <c r="D1337" s="77" t="s">
        <v>67</v>
      </c>
      <c r="E1337" s="73" t="str">
        <f t="shared" si="43"/>
        <v xml:space="preserve">612. Cuidado Continuo por una vida con bienestarEducativo </v>
      </c>
      <c r="F1337" s="77" t="s">
        <v>115</v>
      </c>
      <c r="G1337" s="77" t="s">
        <v>64</v>
      </c>
      <c r="H1337" s="77" t="s">
        <v>65</v>
      </c>
      <c r="I1337" s="73" t="s">
        <v>34</v>
      </c>
      <c r="J1337" s="77" t="s">
        <v>66</v>
      </c>
      <c r="K1337" s="77" t="s">
        <v>39</v>
      </c>
      <c r="L1337" s="77" t="s">
        <v>8</v>
      </c>
      <c r="M1337" s="80" t="s">
        <v>1</v>
      </c>
      <c r="N1337" s="73" t="str">
        <f t="shared" si="42"/>
        <v>612. Cuidado Continuo por una vida con bienestarEducativo 6_ANTONIO_NARIÑO2_NOVIEMBRE_2025</v>
      </c>
      <c r="O1337" s="78">
        <v>266747</v>
      </c>
      <c r="P1337" s="78"/>
      <c r="Q1337" s="78"/>
      <c r="R1337" s="79">
        <v>51</v>
      </c>
      <c r="S1337" s="79">
        <v>13604097</v>
      </c>
    </row>
    <row r="1338" spans="2:19" ht="30" customHeight="1">
      <c r="B1338" s="77">
        <v>62</v>
      </c>
      <c r="C1338" s="77" t="s">
        <v>61</v>
      </c>
      <c r="D1338" s="77" t="s">
        <v>67</v>
      </c>
      <c r="E1338" s="73" t="str">
        <f t="shared" si="43"/>
        <v xml:space="preserve">622. Cuidado Continuo por una vida con bienestarEducativo </v>
      </c>
      <c r="F1338" s="77" t="s">
        <v>116</v>
      </c>
      <c r="G1338" s="77" t="s">
        <v>93</v>
      </c>
      <c r="H1338" s="77" t="s">
        <v>65</v>
      </c>
      <c r="I1338" s="73" t="s">
        <v>34</v>
      </c>
      <c r="J1338" s="77" t="s">
        <v>35</v>
      </c>
      <c r="K1338" s="77" t="s">
        <v>36</v>
      </c>
      <c r="L1338" s="77" t="s">
        <v>8</v>
      </c>
      <c r="M1338" s="80" t="s">
        <v>1</v>
      </c>
      <c r="N1338" s="73" t="str">
        <f t="shared" si="42"/>
        <v>622. Cuidado Continuo por una vida con bienestarEducativo 6_ANTONIO_NARIÑO2_NOVIEMBRE_2025</v>
      </c>
      <c r="O1338" s="78">
        <v>13610112</v>
      </c>
      <c r="P1338" s="78"/>
      <c r="Q1338" s="78"/>
      <c r="R1338" s="76">
        <v>0</v>
      </c>
      <c r="S1338" s="79">
        <v>0</v>
      </c>
    </row>
    <row r="1339" spans="2:19" ht="30" customHeight="1">
      <c r="B1339" s="77">
        <v>63</v>
      </c>
      <c r="C1339" s="77" t="s">
        <v>61</v>
      </c>
      <c r="D1339" s="77" t="s">
        <v>67</v>
      </c>
      <c r="E1339" s="73" t="str">
        <f t="shared" si="43"/>
        <v xml:space="preserve">632. Cuidado Continuo por una vida con bienestarEducativo </v>
      </c>
      <c r="F1339" s="77" t="s">
        <v>117</v>
      </c>
      <c r="G1339" s="77" t="s">
        <v>93</v>
      </c>
      <c r="H1339" s="77" t="s">
        <v>65</v>
      </c>
      <c r="I1339" s="73" t="s">
        <v>34</v>
      </c>
      <c r="J1339" s="77" t="s">
        <v>66</v>
      </c>
      <c r="K1339" s="77" t="s">
        <v>39</v>
      </c>
      <c r="L1339" s="77" t="s">
        <v>8</v>
      </c>
      <c r="M1339" s="80" t="s">
        <v>1</v>
      </c>
      <c r="N1339" s="73" t="str">
        <f t="shared" si="42"/>
        <v>632. Cuidado Continuo por una vida con bienestarEducativo 6_ANTONIO_NARIÑO2_NOVIEMBRE_2025</v>
      </c>
      <c r="O1339" s="78">
        <v>105404</v>
      </c>
      <c r="P1339" s="78"/>
      <c r="Q1339" s="78"/>
      <c r="R1339" s="79">
        <v>4</v>
      </c>
      <c r="S1339" s="79">
        <v>421616</v>
      </c>
    </row>
    <row r="1340" spans="2:19" ht="30" customHeight="1">
      <c r="B1340" s="77">
        <v>64</v>
      </c>
      <c r="C1340" s="77" t="s">
        <v>61</v>
      </c>
      <c r="D1340" s="77" t="s">
        <v>67</v>
      </c>
      <c r="E1340" s="73" t="str">
        <f t="shared" si="43"/>
        <v xml:space="preserve">642. Cuidado Continuo por una vida con bienestarEducativo </v>
      </c>
      <c r="F1340" s="77" t="s">
        <v>118</v>
      </c>
      <c r="G1340" s="77" t="s">
        <v>85</v>
      </c>
      <c r="H1340" s="77" t="s">
        <v>65</v>
      </c>
      <c r="I1340" s="73" t="s">
        <v>34</v>
      </c>
      <c r="J1340" s="77" t="s">
        <v>66</v>
      </c>
      <c r="K1340" s="77" t="s">
        <v>39</v>
      </c>
      <c r="L1340" s="77" t="s">
        <v>8</v>
      </c>
      <c r="M1340" s="80" t="s">
        <v>1</v>
      </c>
      <c r="N1340" s="73" t="str">
        <f t="shared" si="42"/>
        <v>642. Cuidado Continuo por una vida con bienestarEducativo 6_ANTONIO_NARIÑO2_NOVIEMBRE_2025</v>
      </c>
      <c r="O1340" s="78">
        <v>137765</v>
      </c>
      <c r="P1340" s="78"/>
      <c r="Q1340" s="78"/>
      <c r="R1340" s="79">
        <v>53</v>
      </c>
      <c r="S1340" s="79">
        <v>7301545</v>
      </c>
    </row>
    <row r="1341" spans="2:19" ht="30" customHeight="1">
      <c r="B1341" s="77">
        <v>65</v>
      </c>
      <c r="C1341" s="77" t="s">
        <v>61</v>
      </c>
      <c r="D1341" s="77" t="s">
        <v>67</v>
      </c>
      <c r="E1341" s="73" t="str">
        <f t="shared" si="43"/>
        <v xml:space="preserve">652. Cuidado Continuo por una vida con bienestarEducativo </v>
      </c>
      <c r="F1341" s="77" t="s">
        <v>119</v>
      </c>
      <c r="G1341" s="77" t="s">
        <v>85</v>
      </c>
      <c r="H1341" s="77" t="s">
        <v>65</v>
      </c>
      <c r="I1341" s="73" t="s">
        <v>34</v>
      </c>
      <c r="J1341" s="77" t="s">
        <v>66</v>
      </c>
      <c r="K1341" s="77" t="s">
        <v>39</v>
      </c>
      <c r="L1341" s="77" t="s">
        <v>8</v>
      </c>
      <c r="M1341" s="80" t="s">
        <v>1</v>
      </c>
      <c r="N1341" s="73" t="str">
        <f t="shared" si="42"/>
        <v>652. Cuidado Continuo por una vida con bienestarEducativo 6_ANTONIO_NARIÑO2_NOVIEMBRE_2025</v>
      </c>
      <c r="O1341" s="78">
        <v>105404</v>
      </c>
      <c r="P1341" s="78"/>
      <c r="Q1341" s="78"/>
      <c r="R1341" s="79">
        <v>53</v>
      </c>
      <c r="S1341" s="79">
        <v>5586412</v>
      </c>
    </row>
    <row r="1342" spans="2:19" ht="30" customHeight="1">
      <c r="B1342" s="77">
        <v>66</v>
      </c>
      <c r="C1342" s="77" t="s">
        <v>61</v>
      </c>
      <c r="D1342" s="77" t="s">
        <v>67</v>
      </c>
      <c r="E1342" s="73" t="str">
        <f t="shared" si="43"/>
        <v xml:space="preserve">662. Cuidado Continuo por una vida con bienestarEducativo </v>
      </c>
      <c r="F1342" s="77" t="s">
        <v>120</v>
      </c>
      <c r="G1342" s="77" t="s">
        <v>85</v>
      </c>
      <c r="H1342" s="77" t="s">
        <v>65</v>
      </c>
      <c r="I1342" s="73" t="s">
        <v>34</v>
      </c>
      <c r="J1342" s="77" t="s">
        <v>94</v>
      </c>
      <c r="K1342" s="77" t="s">
        <v>39</v>
      </c>
      <c r="L1342" s="77" t="s">
        <v>8</v>
      </c>
      <c r="M1342" s="80" t="s">
        <v>1</v>
      </c>
      <c r="N1342" s="73" t="str">
        <f t="shared" si="42"/>
        <v>662. Cuidado Continuo por una vida con bienestarEducativo 6_ANTONIO_NARIÑO2_NOVIEMBRE_2025</v>
      </c>
      <c r="O1342" s="78">
        <v>199714</v>
      </c>
      <c r="P1342" s="78"/>
      <c r="Q1342" s="78"/>
      <c r="R1342" s="79">
        <v>3</v>
      </c>
      <c r="S1342" s="79">
        <v>599142</v>
      </c>
    </row>
    <row r="1343" spans="2:19" ht="30" customHeight="1">
      <c r="B1343" s="77">
        <v>67</v>
      </c>
      <c r="C1343" s="77" t="s">
        <v>61</v>
      </c>
      <c r="D1343" s="77" t="s">
        <v>67</v>
      </c>
      <c r="E1343" s="73" t="str">
        <f t="shared" si="43"/>
        <v xml:space="preserve">672. Cuidado Continuo por una vida con bienestarEducativo </v>
      </c>
      <c r="F1343" s="77" t="s">
        <v>121</v>
      </c>
      <c r="G1343" s="77" t="s">
        <v>85</v>
      </c>
      <c r="H1343" s="77" t="s">
        <v>65</v>
      </c>
      <c r="I1343" s="73" t="s">
        <v>34</v>
      </c>
      <c r="J1343" s="77" t="s">
        <v>66</v>
      </c>
      <c r="K1343" s="77" t="s">
        <v>39</v>
      </c>
      <c r="L1343" s="77" t="s">
        <v>8</v>
      </c>
      <c r="M1343" s="80" t="s">
        <v>1</v>
      </c>
      <c r="N1343" s="73" t="str">
        <f t="shared" si="42"/>
        <v>672. Cuidado Continuo por una vida con bienestarEducativo 6_ANTONIO_NARIÑO2_NOVIEMBRE_2025</v>
      </c>
      <c r="O1343" s="78">
        <v>88916</v>
      </c>
      <c r="P1343" s="78"/>
      <c r="Q1343" s="78"/>
      <c r="R1343" s="79">
        <v>126</v>
      </c>
      <c r="S1343" s="79">
        <v>11203416</v>
      </c>
    </row>
    <row r="1344" spans="2:19" ht="30" customHeight="1">
      <c r="B1344" s="77">
        <v>68</v>
      </c>
      <c r="C1344" s="77" t="s">
        <v>61</v>
      </c>
      <c r="D1344" s="77" t="s">
        <v>68</v>
      </c>
      <c r="E1344" s="73" t="str">
        <f t="shared" si="43"/>
        <v>682. Cuidado Continuo por una vida con bienestarInstitucional</v>
      </c>
      <c r="F1344" s="77" t="s">
        <v>122</v>
      </c>
      <c r="G1344" s="77" t="s">
        <v>85</v>
      </c>
      <c r="H1344" s="77" t="s">
        <v>65</v>
      </c>
      <c r="I1344" s="73" t="s">
        <v>34</v>
      </c>
      <c r="J1344" s="77" t="s">
        <v>66</v>
      </c>
      <c r="K1344" s="77" t="s">
        <v>39</v>
      </c>
      <c r="L1344" s="77" t="s">
        <v>8</v>
      </c>
      <c r="M1344" s="80" t="s">
        <v>1</v>
      </c>
      <c r="N1344" s="73" t="str">
        <f t="shared" si="42"/>
        <v>682. Cuidado Continuo por una vida con bienestarInstitucional6_ANTONIO_NARIÑO2_NOVIEMBRE_2025</v>
      </c>
      <c r="O1344" s="78">
        <v>105404</v>
      </c>
      <c r="P1344" s="78"/>
      <c r="Q1344" s="78"/>
      <c r="R1344" s="79">
        <v>11</v>
      </c>
      <c r="S1344" s="79">
        <v>1159444</v>
      </c>
    </row>
    <row r="1345" spans="2:19" ht="30" customHeight="1">
      <c r="B1345" s="77">
        <v>69</v>
      </c>
      <c r="C1345" s="77" t="s">
        <v>61</v>
      </c>
      <c r="D1345" s="77" t="s">
        <v>68</v>
      </c>
      <c r="E1345" s="73" t="str">
        <f t="shared" si="43"/>
        <v>692. Cuidado Continuo por una vida con bienestarInstitucional</v>
      </c>
      <c r="F1345" s="77" t="s">
        <v>123</v>
      </c>
      <c r="G1345" s="77" t="s">
        <v>93</v>
      </c>
      <c r="H1345" s="77" t="s">
        <v>65</v>
      </c>
      <c r="I1345" s="73" t="s">
        <v>34</v>
      </c>
      <c r="J1345" s="77" t="s">
        <v>66</v>
      </c>
      <c r="K1345" s="77" t="s">
        <v>39</v>
      </c>
      <c r="L1345" s="77" t="s">
        <v>8</v>
      </c>
      <c r="M1345" s="80" t="s">
        <v>1</v>
      </c>
      <c r="N1345" s="73" t="str">
        <f t="shared" si="42"/>
        <v>692. Cuidado Continuo por una vida con bienestarInstitucional6_ANTONIO_NARIÑO2_NOVIEMBRE_2025</v>
      </c>
      <c r="O1345" s="78">
        <v>105404</v>
      </c>
      <c r="P1345" s="78"/>
      <c r="Q1345" s="78"/>
      <c r="R1345" s="79">
        <v>19</v>
      </c>
      <c r="S1345" s="79">
        <v>2002676</v>
      </c>
    </row>
    <row r="1346" spans="2:19" ht="30" customHeight="1">
      <c r="B1346" s="77">
        <v>70</v>
      </c>
      <c r="C1346" s="77" t="s">
        <v>61</v>
      </c>
      <c r="D1346" s="77" t="s">
        <v>68</v>
      </c>
      <c r="E1346" s="73" t="str">
        <f t="shared" si="43"/>
        <v>702. Cuidado Continuo por una vida con bienestarInstitucional</v>
      </c>
      <c r="F1346" s="77" t="s">
        <v>124</v>
      </c>
      <c r="G1346" s="77" t="s">
        <v>64</v>
      </c>
      <c r="H1346" s="77" t="s">
        <v>65</v>
      </c>
      <c r="I1346" s="73" t="s">
        <v>34</v>
      </c>
      <c r="J1346" s="77" t="s">
        <v>66</v>
      </c>
      <c r="K1346" s="77" t="s">
        <v>39</v>
      </c>
      <c r="L1346" s="77" t="s">
        <v>8</v>
      </c>
      <c r="M1346" s="80" t="s">
        <v>1</v>
      </c>
      <c r="N1346" s="73" t="str">
        <f t="shared" si="42"/>
        <v>702. Cuidado Continuo por una vida con bienestarInstitucional6_ANTONIO_NARIÑO2_NOVIEMBRE_2025</v>
      </c>
      <c r="O1346" s="78">
        <v>74893</v>
      </c>
      <c r="P1346" s="78"/>
      <c r="Q1346" s="78"/>
      <c r="R1346" s="79">
        <v>4</v>
      </c>
      <c r="S1346" s="79">
        <v>299572</v>
      </c>
    </row>
    <row r="1347" spans="2:19" ht="30" customHeight="1">
      <c r="B1347" s="77">
        <v>71</v>
      </c>
      <c r="C1347" s="77" t="s">
        <v>61</v>
      </c>
      <c r="D1347" s="77" t="s">
        <v>73</v>
      </c>
      <c r="E1347" s="73" t="str">
        <f t="shared" si="43"/>
        <v>712. Cuidado Continuo por una vida con bienestarLaboral</v>
      </c>
      <c r="F1347" s="77" t="s">
        <v>125</v>
      </c>
      <c r="G1347" s="77" t="s">
        <v>85</v>
      </c>
      <c r="H1347" s="77" t="s">
        <v>65</v>
      </c>
      <c r="I1347" s="73" t="s">
        <v>34</v>
      </c>
      <c r="J1347" s="77" t="s">
        <v>126</v>
      </c>
      <c r="K1347" s="77" t="s">
        <v>39</v>
      </c>
      <c r="L1347" s="77" t="s">
        <v>8</v>
      </c>
      <c r="M1347" s="80" t="s">
        <v>1</v>
      </c>
      <c r="N1347" s="73" t="str">
        <f t="shared" si="42"/>
        <v>712. Cuidado Continuo por una vida con bienestarLaboral6_ANTONIO_NARIÑO2_NOVIEMBRE_2025</v>
      </c>
      <c r="O1347" s="78">
        <v>59965</v>
      </c>
      <c r="P1347" s="78"/>
      <c r="Q1347" s="78"/>
      <c r="R1347" s="79">
        <v>5</v>
      </c>
      <c r="S1347" s="79">
        <v>299825</v>
      </c>
    </row>
    <row r="1348" spans="2:19" ht="30" customHeight="1">
      <c r="B1348" s="77">
        <v>72</v>
      </c>
      <c r="C1348" s="77" t="s">
        <v>61</v>
      </c>
      <c r="D1348" s="77" t="s">
        <v>73</v>
      </c>
      <c r="E1348" s="73" t="str">
        <f t="shared" si="43"/>
        <v>722. Cuidado Continuo por una vida con bienestarLaboral</v>
      </c>
      <c r="F1348" s="77" t="s">
        <v>127</v>
      </c>
      <c r="G1348" s="77" t="s">
        <v>85</v>
      </c>
      <c r="H1348" s="77" t="s">
        <v>65</v>
      </c>
      <c r="I1348" s="73" t="s">
        <v>34</v>
      </c>
      <c r="J1348" s="77" t="s">
        <v>126</v>
      </c>
      <c r="K1348" s="77" t="s">
        <v>39</v>
      </c>
      <c r="L1348" s="77" t="s">
        <v>8</v>
      </c>
      <c r="M1348" s="80" t="s">
        <v>1</v>
      </c>
      <c r="N1348" s="73" t="str">
        <f t="shared" si="42"/>
        <v>722. Cuidado Continuo por una vida con bienestarLaboral6_ANTONIO_NARIÑO2_NOVIEMBRE_2025</v>
      </c>
      <c r="O1348" s="78">
        <v>99830</v>
      </c>
      <c r="P1348" s="78"/>
      <c r="Q1348" s="78"/>
      <c r="R1348" s="76">
        <v>0</v>
      </c>
      <c r="S1348" s="79">
        <v>0</v>
      </c>
    </row>
    <row r="1349" spans="2:19" ht="30" customHeight="1">
      <c r="B1349" s="77">
        <v>73</v>
      </c>
      <c r="C1349" s="77" t="s">
        <v>61</v>
      </c>
      <c r="D1349" s="77" t="s">
        <v>73</v>
      </c>
      <c r="E1349" s="73" t="str">
        <f t="shared" si="43"/>
        <v>732. Cuidado Continuo por una vida con bienestarLaboral</v>
      </c>
      <c r="F1349" s="77" t="s">
        <v>128</v>
      </c>
      <c r="G1349" s="77" t="s">
        <v>85</v>
      </c>
      <c r="H1349" s="77" t="s">
        <v>65</v>
      </c>
      <c r="I1349" s="73" t="s">
        <v>34</v>
      </c>
      <c r="J1349" s="77" t="s">
        <v>129</v>
      </c>
      <c r="K1349" s="77" t="s">
        <v>39</v>
      </c>
      <c r="L1349" s="77" t="s">
        <v>8</v>
      </c>
      <c r="M1349" s="80" t="s">
        <v>1</v>
      </c>
      <c r="N1349" s="73" t="str">
        <f t="shared" ref="N1349:N1412" si="44">+E1349&amp;L1349&amp;M1349</f>
        <v>732. Cuidado Continuo por una vida con bienestarLaboral6_ANTONIO_NARIÑO2_NOVIEMBRE_2025</v>
      </c>
      <c r="O1349" s="78">
        <v>220671</v>
      </c>
      <c r="P1349" s="78"/>
      <c r="Q1349" s="78"/>
      <c r="R1349" s="76">
        <v>0</v>
      </c>
      <c r="S1349" s="79">
        <v>0</v>
      </c>
    </row>
    <row r="1350" spans="2:19" ht="30" customHeight="1">
      <c r="B1350" s="77">
        <v>74</v>
      </c>
      <c r="C1350" s="77" t="s">
        <v>61</v>
      </c>
      <c r="D1350" s="77" t="s">
        <v>73</v>
      </c>
      <c r="E1350" s="73" t="str">
        <f t="shared" si="43"/>
        <v>742. Cuidado Continuo por una vida con bienestarLaboral</v>
      </c>
      <c r="F1350" s="77" t="s">
        <v>130</v>
      </c>
      <c r="G1350" s="77" t="s">
        <v>85</v>
      </c>
      <c r="H1350" s="77" t="s">
        <v>65</v>
      </c>
      <c r="I1350" s="73" t="s">
        <v>34</v>
      </c>
      <c r="J1350" s="77" t="s">
        <v>129</v>
      </c>
      <c r="K1350" s="77" t="s">
        <v>39</v>
      </c>
      <c r="L1350" s="77" t="s">
        <v>8</v>
      </c>
      <c r="M1350" s="80" t="s">
        <v>1</v>
      </c>
      <c r="N1350" s="73" t="str">
        <f t="shared" si="44"/>
        <v>742. Cuidado Continuo por una vida con bienestarLaboral6_ANTONIO_NARIÑO2_NOVIEMBRE_2025</v>
      </c>
      <c r="O1350" s="78">
        <v>367374</v>
      </c>
      <c r="P1350" s="78"/>
      <c r="Q1350" s="78"/>
      <c r="R1350" s="76">
        <v>0</v>
      </c>
      <c r="S1350" s="79">
        <v>0</v>
      </c>
    </row>
    <row r="1351" spans="2:19" ht="30" customHeight="1">
      <c r="B1351" s="77">
        <v>75</v>
      </c>
      <c r="C1351" s="77" t="s">
        <v>61</v>
      </c>
      <c r="D1351" s="77" t="s">
        <v>73</v>
      </c>
      <c r="E1351" s="73" t="str">
        <f t="shared" si="43"/>
        <v>752. Cuidado Continuo por una vida con bienestarLaboral</v>
      </c>
      <c r="F1351" s="77" t="s">
        <v>131</v>
      </c>
      <c r="G1351" s="77" t="s">
        <v>85</v>
      </c>
      <c r="H1351" s="77" t="s">
        <v>65</v>
      </c>
      <c r="I1351" s="73" t="s">
        <v>34</v>
      </c>
      <c r="J1351" s="77" t="s">
        <v>132</v>
      </c>
      <c r="K1351" s="77" t="s">
        <v>39</v>
      </c>
      <c r="L1351" s="77" t="s">
        <v>8</v>
      </c>
      <c r="M1351" s="80" t="s">
        <v>1</v>
      </c>
      <c r="N1351" s="73" t="str">
        <f t="shared" si="44"/>
        <v>752. Cuidado Continuo por una vida con bienestarLaboral6_ANTONIO_NARIÑO2_NOVIEMBRE_2025</v>
      </c>
      <c r="O1351" s="78">
        <v>210809</v>
      </c>
      <c r="P1351" s="78"/>
      <c r="Q1351" s="78"/>
      <c r="R1351" s="79">
        <v>14</v>
      </c>
      <c r="S1351" s="79">
        <v>2951326</v>
      </c>
    </row>
    <row r="1352" spans="2:19" ht="30" customHeight="1">
      <c r="B1352" s="77">
        <v>76</v>
      </c>
      <c r="C1352" s="77" t="s">
        <v>61</v>
      </c>
      <c r="D1352" s="77" t="s">
        <v>73</v>
      </c>
      <c r="E1352" s="73" t="str">
        <f t="shared" si="43"/>
        <v>762. Cuidado Continuo por una vida con bienestarLaboral</v>
      </c>
      <c r="F1352" s="77" t="s">
        <v>133</v>
      </c>
      <c r="G1352" s="77" t="s">
        <v>85</v>
      </c>
      <c r="H1352" s="77" t="s">
        <v>65</v>
      </c>
      <c r="I1352" s="73" t="s">
        <v>34</v>
      </c>
      <c r="J1352" s="77" t="s">
        <v>132</v>
      </c>
      <c r="K1352" s="77" t="s">
        <v>39</v>
      </c>
      <c r="L1352" s="77" t="s">
        <v>8</v>
      </c>
      <c r="M1352" s="80" t="s">
        <v>1</v>
      </c>
      <c r="N1352" s="73" t="str">
        <f t="shared" si="44"/>
        <v>762. Cuidado Continuo por una vida con bienestarLaboral6_ANTONIO_NARIÑO2_NOVIEMBRE_2025</v>
      </c>
      <c r="O1352" s="78">
        <v>55168</v>
      </c>
      <c r="P1352" s="78"/>
      <c r="Q1352" s="78"/>
      <c r="R1352" s="76">
        <v>0</v>
      </c>
      <c r="S1352" s="79">
        <v>0</v>
      </c>
    </row>
    <row r="1353" spans="2:19" ht="30" customHeight="1">
      <c r="B1353" s="77">
        <v>77</v>
      </c>
      <c r="C1353" s="77" t="s">
        <v>61</v>
      </c>
      <c r="D1353" s="77" t="s">
        <v>73</v>
      </c>
      <c r="E1353" s="73" t="str">
        <f t="shared" si="43"/>
        <v>772. Cuidado Continuo por una vida con bienestarLaboral</v>
      </c>
      <c r="F1353" s="77" t="s">
        <v>134</v>
      </c>
      <c r="G1353" s="77" t="s">
        <v>85</v>
      </c>
      <c r="H1353" s="77" t="s">
        <v>65</v>
      </c>
      <c r="I1353" s="73" t="s">
        <v>34</v>
      </c>
      <c r="J1353" s="77" t="s">
        <v>132</v>
      </c>
      <c r="K1353" s="77" t="s">
        <v>55</v>
      </c>
      <c r="L1353" s="77" t="s">
        <v>8</v>
      </c>
      <c r="M1353" s="80" t="s">
        <v>1</v>
      </c>
      <c r="N1353" s="73" t="str">
        <f t="shared" si="44"/>
        <v>772. Cuidado Continuo por una vida con bienestarLaboral6_ANTONIO_NARIÑO2_NOVIEMBRE_2025</v>
      </c>
      <c r="O1353" s="78">
        <v>91844</v>
      </c>
      <c r="P1353" s="78"/>
      <c r="Q1353" s="78"/>
      <c r="R1353" s="76">
        <v>0</v>
      </c>
      <c r="S1353" s="79">
        <v>0</v>
      </c>
    </row>
    <row r="1354" spans="2:19" ht="30" customHeight="1">
      <c r="B1354" s="77">
        <v>78</v>
      </c>
      <c r="C1354" s="77" t="s">
        <v>61</v>
      </c>
      <c r="D1354" s="77" t="s">
        <v>73</v>
      </c>
      <c r="E1354" s="73" t="str">
        <f t="shared" si="43"/>
        <v>782. Cuidado Continuo por una vida con bienestarLaboral</v>
      </c>
      <c r="F1354" s="77" t="s">
        <v>135</v>
      </c>
      <c r="G1354" s="77" t="s">
        <v>85</v>
      </c>
      <c r="H1354" s="77" t="s">
        <v>65</v>
      </c>
      <c r="I1354" s="73" t="s">
        <v>34</v>
      </c>
      <c r="J1354" s="77" t="s">
        <v>132</v>
      </c>
      <c r="K1354" s="77" t="s">
        <v>55</v>
      </c>
      <c r="L1354" s="77" t="s">
        <v>8</v>
      </c>
      <c r="M1354" s="80" t="s">
        <v>1</v>
      </c>
      <c r="N1354" s="73" t="str">
        <f t="shared" si="44"/>
        <v>782. Cuidado Continuo por una vida con bienestarLaboral6_ANTONIO_NARIÑO2_NOVIEMBRE_2025</v>
      </c>
      <c r="O1354" s="78">
        <v>121585</v>
      </c>
      <c r="P1354" s="78"/>
      <c r="Q1354" s="78"/>
      <c r="R1354" s="79">
        <v>115</v>
      </c>
      <c r="S1354" s="79">
        <v>13982275</v>
      </c>
    </row>
    <row r="1355" spans="2:19" ht="30" customHeight="1">
      <c r="B1355" s="77">
        <v>79</v>
      </c>
      <c r="C1355" s="77" t="s">
        <v>61</v>
      </c>
      <c r="D1355" s="77" t="s">
        <v>73</v>
      </c>
      <c r="E1355" s="73" t="str">
        <f t="shared" si="43"/>
        <v>792. Cuidado Continuo por una vida con bienestarLaboral</v>
      </c>
      <c r="F1355" s="77" t="s">
        <v>136</v>
      </c>
      <c r="G1355" s="77" t="s">
        <v>85</v>
      </c>
      <c r="H1355" s="77" t="s">
        <v>65</v>
      </c>
      <c r="I1355" s="73" t="s">
        <v>34</v>
      </c>
      <c r="J1355" s="77" t="s">
        <v>132</v>
      </c>
      <c r="K1355" s="77" t="s">
        <v>39</v>
      </c>
      <c r="L1355" s="77" t="s">
        <v>8</v>
      </c>
      <c r="M1355" s="80" t="s">
        <v>1</v>
      </c>
      <c r="N1355" s="73" t="str">
        <f t="shared" si="44"/>
        <v>792. Cuidado Continuo por una vida con bienestarLaboral6_ANTONIO_NARIÑO2_NOVIEMBRE_2025</v>
      </c>
      <c r="O1355" s="78">
        <v>125438</v>
      </c>
      <c r="P1355" s="78"/>
      <c r="Q1355" s="78"/>
      <c r="R1355" s="79">
        <v>3</v>
      </c>
      <c r="S1355" s="79">
        <v>376314</v>
      </c>
    </row>
    <row r="1356" spans="2:19" ht="30" customHeight="1">
      <c r="B1356" s="77">
        <v>80</v>
      </c>
      <c r="C1356" s="77" t="s">
        <v>61</v>
      </c>
      <c r="D1356" s="77" t="s">
        <v>73</v>
      </c>
      <c r="E1356" s="73" t="str">
        <f t="shared" si="43"/>
        <v>802. Cuidado Continuo por una vida con bienestarLaboral</v>
      </c>
      <c r="F1356" s="77" t="s">
        <v>137</v>
      </c>
      <c r="G1356" s="77" t="s">
        <v>85</v>
      </c>
      <c r="H1356" s="77" t="s">
        <v>65</v>
      </c>
      <c r="I1356" s="73" t="s">
        <v>34</v>
      </c>
      <c r="J1356" s="77" t="s">
        <v>138</v>
      </c>
      <c r="K1356" s="77" t="s">
        <v>36</v>
      </c>
      <c r="L1356" s="77" t="s">
        <v>8</v>
      </c>
      <c r="M1356" s="80" t="s">
        <v>1</v>
      </c>
      <c r="N1356" s="73" t="str">
        <f t="shared" si="44"/>
        <v>802. Cuidado Continuo por una vida con bienestarLaboral6_ANTONIO_NARIÑO2_NOVIEMBRE_2025</v>
      </c>
      <c r="O1356" s="78">
        <v>53781</v>
      </c>
      <c r="P1356" s="78"/>
      <c r="Q1356" s="78"/>
      <c r="R1356" s="79">
        <v>160</v>
      </c>
      <c r="S1356" s="79">
        <v>8604960</v>
      </c>
    </row>
    <row r="1357" spans="2:19" ht="30" customHeight="1">
      <c r="B1357" s="77">
        <v>81</v>
      </c>
      <c r="C1357" s="77" t="s">
        <v>61</v>
      </c>
      <c r="D1357" s="77" t="s">
        <v>73</v>
      </c>
      <c r="E1357" s="73" t="str">
        <f t="shared" si="43"/>
        <v>812. Cuidado Continuo por una vida con bienestarLaboral</v>
      </c>
      <c r="F1357" s="77" t="s">
        <v>139</v>
      </c>
      <c r="G1357" s="77" t="s">
        <v>85</v>
      </c>
      <c r="H1357" s="77" t="s">
        <v>65</v>
      </c>
      <c r="I1357" s="73" t="s">
        <v>34</v>
      </c>
      <c r="J1357" s="77" t="s">
        <v>126</v>
      </c>
      <c r="K1357" s="77" t="s">
        <v>39</v>
      </c>
      <c r="L1357" s="77" t="s">
        <v>8</v>
      </c>
      <c r="M1357" s="80" t="s">
        <v>1</v>
      </c>
      <c r="N1357" s="73" t="str">
        <f t="shared" si="44"/>
        <v>812. Cuidado Continuo por una vida con bienestarLaboral6_ANTONIO_NARIÑO2_NOVIEMBRE_2025</v>
      </c>
      <c r="O1357" s="78">
        <v>82752</v>
      </c>
      <c r="P1357" s="78"/>
      <c r="Q1357" s="78"/>
      <c r="R1357" s="79">
        <v>10</v>
      </c>
      <c r="S1357" s="79">
        <v>827520</v>
      </c>
    </row>
    <row r="1358" spans="2:19" ht="30" customHeight="1">
      <c r="B1358" s="77">
        <v>82</v>
      </c>
      <c r="C1358" s="77" t="s">
        <v>61</v>
      </c>
      <c r="D1358" s="77" t="s">
        <v>73</v>
      </c>
      <c r="E1358" s="73" t="str">
        <f t="shared" si="43"/>
        <v>822. Cuidado Continuo por una vida con bienestarLaboral</v>
      </c>
      <c r="F1358" s="77" t="s">
        <v>140</v>
      </c>
      <c r="G1358" s="77" t="s">
        <v>85</v>
      </c>
      <c r="H1358" s="77" t="s">
        <v>65</v>
      </c>
      <c r="I1358" s="73" t="s">
        <v>34</v>
      </c>
      <c r="J1358" s="77" t="s">
        <v>141</v>
      </c>
      <c r="K1358" s="77" t="s">
        <v>39</v>
      </c>
      <c r="L1358" s="77" t="s">
        <v>8</v>
      </c>
      <c r="M1358" s="80" t="s">
        <v>1</v>
      </c>
      <c r="N1358" s="73" t="str">
        <f t="shared" si="44"/>
        <v>822. Cuidado Continuo por una vida con bienestarLaboral6_ANTONIO_NARIÑO2_NOVIEMBRE_2025</v>
      </c>
      <c r="O1358" s="78">
        <v>281078</v>
      </c>
      <c r="P1358" s="78"/>
      <c r="Q1358" s="78"/>
      <c r="R1358" s="76">
        <v>0</v>
      </c>
      <c r="S1358" s="79">
        <v>0</v>
      </c>
    </row>
    <row r="1359" spans="2:19" ht="30" customHeight="1">
      <c r="B1359" s="77">
        <v>83</v>
      </c>
      <c r="C1359" s="77" t="s">
        <v>61</v>
      </c>
      <c r="D1359" s="77" t="s">
        <v>73</v>
      </c>
      <c r="E1359" s="73" t="str">
        <f t="shared" si="43"/>
        <v>832. Cuidado Continuo por una vida con bienestarLaboral</v>
      </c>
      <c r="F1359" s="77" t="s">
        <v>142</v>
      </c>
      <c r="G1359" s="77" t="s">
        <v>85</v>
      </c>
      <c r="H1359" s="77" t="s">
        <v>65</v>
      </c>
      <c r="I1359" s="73" t="s">
        <v>34</v>
      </c>
      <c r="J1359" s="77" t="s">
        <v>132</v>
      </c>
      <c r="K1359" s="77" t="s">
        <v>39</v>
      </c>
      <c r="L1359" s="77" t="s">
        <v>8</v>
      </c>
      <c r="M1359" s="80" t="s">
        <v>1</v>
      </c>
      <c r="N1359" s="73" t="str">
        <f t="shared" si="44"/>
        <v>832. Cuidado Continuo por una vida con bienestarLaboral6_ANTONIO_NARIÑO2_NOVIEMBRE_2025</v>
      </c>
      <c r="O1359" s="78">
        <v>70270</v>
      </c>
      <c r="P1359" s="78"/>
      <c r="Q1359" s="78"/>
      <c r="R1359" s="76">
        <v>0</v>
      </c>
      <c r="S1359" s="79">
        <v>0</v>
      </c>
    </row>
    <row r="1360" spans="2:19" ht="30" customHeight="1">
      <c r="B1360" s="77">
        <v>84</v>
      </c>
      <c r="C1360" s="77" t="s">
        <v>61</v>
      </c>
      <c r="D1360" s="77" t="s">
        <v>73</v>
      </c>
      <c r="E1360" s="73" t="str">
        <f t="shared" si="43"/>
        <v>842. Cuidado Continuo por una vida con bienestarLaboral</v>
      </c>
      <c r="F1360" s="77" t="s">
        <v>143</v>
      </c>
      <c r="G1360" s="77" t="s">
        <v>85</v>
      </c>
      <c r="H1360" s="77" t="s">
        <v>65</v>
      </c>
      <c r="I1360" s="73" t="s">
        <v>34</v>
      </c>
      <c r="J1360" s="77" t="s">
        <v>132</v>
      </c>
      <c r="K1360" s="77" t="s">
        <v>39</v>
      </c>
      <c r="L1360" s="77" t="s">
        <v>8</v>
      </c>
      <c r="M1360" s="80" t="s">
        <v>1</v>
      </c>
      <c r="N1360" s="73" t="str">
        <f t="shared" si="44"/>
        <v>842. Cuidado Continuo por una vida con bienestarLaboral6_ANTONIO_NARIÑO2_NOVIEMBRE_2025</v>
      </c>
      <c r="O1360" s="78">
        <v>105404</v>
      </c>
      <c r="P1360" s="78"/>
      <c r="Q1360" s="78"/>
      <c r="R1360" s="79">
        <v>4</v>
      </c>
      <c r="S1360" s="79">
        <v>421616</v>
      </c>
    </row>
    <row r="1361" spans="2:19" ht="30" customHeight="1">
      <c r="B1361" s="77">
        <v>85</v>
      </c>
      <c r="C1361" s="77" t="s">
        <v>61</v>
      </c>
      <c r="D1361" s="77" t="s">
        <v>73</v>
      </c>
      <c r="E1361" s="73" t="str">
        <f t="shared" si="43"/>
        <v>852. Cuidado Continuo por una vida con bienestarLaboral</v>
      </c>
      <c r="F1361" s="77" t="s">
        <v>144</v>
      </c>
      <c r="G1361" s="77" t="s">
        <v>85</v>
      </c>
      <c r="H1361" s="77" t="s">
        <v>65</v>
      </c>
      <c r="I1361" s="73" t="s">
        <v>34</v>
      </c>
      <c r="J1361" s="77" t="s">
        <v>138</v>
      </c>
      <c r="K1361" s="77" t="s">
        <v>36</v>
      </c>
      <c r="L1361" s="77" t="s">
        <v>8</v>
      </c>
      <c r="M1361" s="80" t="s">
        <v>1</v>
      </c>
      <c r="N1361" s="73" t="str">
        <f t="shared" si="44"/>
        <v>852. Cuidado Continuo por una vida con bienestarLaboral6_ANTONIO_NARIÑO2_NOVIEMBRE_2025</v>
      </c>
      <c r="O1361" s="78">
        <v>35135</v>
      </c>
      <c r="P1361" s="78"/>
      <c r="Q1361" s="78"/>
      <c r="R1361" s="76">
        <v>0</v>
      </c>
      <c r="S1361" s="79">
        <v>0</v>
      </c>
    </row>
    <row r="1362" spans="2:19" ht="30" customHeight="1">
      <c r="B1362" s="77">
        <v>87</v>
      </c>
      <c r="C1362" s="77" t="s">
        <v>145</v>
      </c>
      <c r="D1362" s="77" t="s">
        <v>62</v>
      </c>
      <c r="E1362" s="73" t="str">
        <f t="shared" si="43"/>
        <v>873. Cuidado Continuo por una vida con bienestar con enfoque diferencial étnicoComunitario</v>
      </c>
      <c r="F1362" s="77" t="s">
        <v>146</v>
      </c>
      <c r="G1362" s="77" t="s">
        <v>64</v>
      </c>
      <c r="H1362" s="77" t="s">
        <v>65</v>
      </c>
      <c r="I1362" s="73" t="s">
        <v>34</v>
      </c>
      <c r="J1362" s="77" t="s">
        <v>35</v>
      </c>
      <c r="K1362" s="77" t="s">
        <v>55</v>
      </c>
      <c r="L1362" s="77" t="s">
        <v>8</v>
      </c>
      <c r="M1362" s="80" t="s">
        <v>1</v>
      </c>
      <c r="N1362" s="73" t="str">
        <f t="shared" si="44"/>
        <v>873. Cuidado Continuo por una vida con bienestar con enfoque diferencial étnicoComunitario6_ANTONIO_NARIÑO2_NOVIEMBRE_2025</v>
      </c>
      <c r="O1362" s="78">
        <v>25814832</v>
      </c>
      <c r="P1362" s="78"/>
      <c r="Q1362" s="78"/>
      <c r="R1362" s="76">
        <v>0</v>
      </c>
      <c r="S1362" s="79">
        <v>0</v>
      </c>
    </row>
    <row r="1363" spans="2:19" ht="30" customHeight="1">
      <c r="B1363" s="77">
        <v>88</v>
      </c>
      <c r="C1363" s="77" t="s">
        <v>145</v>
      </c>
      <c r="D1363" s="77" t="s">
        <v>62</v>
      </c>
      <c r="E1363" s="73" t="str">
        <f t="shared" si="43"/>
        <v>883. Cuidado Continuo por una vida con bienestar con enfoque diferencial étnicoComunitario</v>
      </c>
      <c r="F1363" s="77" t="s">
        <v>147</v>
      </c>
      <c r="G1363" s="77" t="s">
        <v>64</v>
      </c>
      <c r="H1363" s="77" t="s">
        <v>65</v>
      </c>
      <c r="I1363" s="73" t="s">
        <v>34</v>
      </c>
      <c r="J1363" s="77" t="s">
        <v>35</v>
      </c>
      <c r="K1363" s="77" t="s">
        <v>55</v>
      </c>
      <c r="L1363" s="77" t="s">
        <v>8</v>
      </c>
      <c r="M1363" s="80" t="s">
        <v>1</v>
      </c>
      <c r="N1363" s="73" t="str">
        <f t="shared" si="44"/>
        <v>883. Cuidado Continuo por una vida con bienestar con enfoque diferencial étnicoComunitario6_ANTONIO_NARIÑO2_NOVIEMBRE_2025</v>
      </c>
      <c r="O1363" s="78">
        <v>19848080</v>
      </c>
      <c r="P1363" s="78"/>
      <c r="Q1363" s="78"/>
      <c r="R1363" s="76">
        <v>0</v>
      </c>
      <c r="S1363" s="79">
        <v>0</v>
      </c>
    </row>
    <row r="1364" spans="2:19" ht="30" customHeight="1">
      <c r="B1364" s="77">
        <v>89</v>
      </c>
      <c r="C1364" s="77" t="s">
        <v>145</v>
      </c>
      <c r="D1364" s="77" t="s">
        <v>62</v>
      </c>
      <c r="E1364" s="73" t="str">
        <f t="shared" ref="E1364:E1427" si="45">B1364&amp;C1364&amp;D1364</f>
        <v>893. Cuidado Continuo por una vida con bienestar con enfoque diferencial étnicoComunitario</v>
      </c>
      <c r="F1364" s="77" t="s">
        <v>148</v>
      </c>
      <c r="G1364" s="77" t="s">
        <v>64</v>
      </c>
      <c r="H1364" s="77" t="s">
        <v>65</v>
      </c>
      <c r="I1364" s="73" t="s">
        <v>34</v>
      </c>
      <c r="J1364" s="77" t="s">
        <v>35</v>
      </c>
      <c r="K1364" s="77" t="s">
        <v>55</v>
      </c>
      <c r="L1364" s="77" t="s">
        <v>8</v>
      </c>
      <c r="M1364" s="80" t="s">
        <v>1</v>
      </c>
      <c r="N1364" s="73" t="str">
        <f t="shared" si="44"/>
        <v>893. Cuidado Continuo por una vida con bienestar con enfoque diferencial étnicoComunitario6_ANTONIO_NARIÑO2_NOVIEMBRE_2025</v>
      </c>
      <c r="O1364" s="78">
        <v>33729408</v>
      </c>
      <c r="P1364" s="78"/>
      <c r="Q1364" s="78"/>
      <c r="R1364" s="76">
        <v>0</v>
      </c>
      <c r="S1364" s="79">
        <v>0</v>
      </c>
    </row>
    <row r="1365" spans="2:19" ht="30" customHeight="1">
      <c r="B1365" s="77">
        <v>90</v>
      </c>
      <c r="C1365" s="77" t="s">
        <v>145</v>
      </c>
      <c r="D1365" s="77" t="s">
        <v>62</v>
      </c>
      <c r="E1365" s="73" t="str">
        <f t="shared" si="45"/>
        <v>903. Cuidado Continuo por una vida con bienestar con enfoque diferencial étnicoComunitario</v>
      </c>
      <c r="F1365" s="77" t="s">
        <v>149</v>
      </c>
      <c r="G1365" s="77" t="s">
        <v>64</v>
      </c>
      <c r="H1365" s="77" t="s">
        <v>65</v>
      </c>
      <c r="I1365" s="73" t="s">
        <v>34</v>
      </c>
      <c r="J1365" s="77" t="s">
        <v>35</v>
      </c>
      <c r="K1365" s="77" t="s">
        <v>55</v>
      </c>
      <c r="L1365" s="77" t="s">
        <v>8</v>
      </c>
      <c r="M1365" s="80" t="s">
        <v>1</v>
      </c>
      <c r="N1365" s="73" t="str">
        <f t="shared" si="44"/>
        <v>903. Cuidado Continuo por una vida con bienestar con enfoque diferencial étnicoComunitario6_ANTONIO_NARIÑO2_NOVIEMBRE_2025</v>
      </c>
      <c r="O1365" s="78">
        <v>11243136</v>
      </c>
      <c r="P1365" s="78"/>
      <c r="Q1365" s="78"/>
      <c r="R1365" s="76">
        <v>0</v>
      </c>
      <c r="S1365" s="79">
        <v>0</v>
      </c>
    </row>
    <row r="1366" spans="2:19" ht="30" customHeight="1">
      <c r="B1366" s="77">
        <v>91</v>
      </c>
      <c r="C1366" s="77" t="s">
        <v>145</v>
      </c>
      <c r="D1366" s="77" t="s">
        <v>62</v>
      </c>
      <c r="E1366" s="73" t="str">
        <f t="shared" si="45"/>
        <v>913. Cuidado Continuo por una vida con bienestar con enfoque diferencial étnicoComunitario</v>
      </c>
      <c r="F1366" s="77" t="s">
        <v>150</v>
      </c>
      <c r="G1366" s="77" t="s">
        <v>64</v>
      </c>
      <c r="H1366" s="77" t="s">
        <v>65</v>
      </c>
      <c r="I1366" s="73" t="s">
        <v>34</v>
      </c>
      <c r="J1366" s="77" t="s">
        <v>35</v>
      </c>
      <c r="K1366" s="77" t="s">
        <v>55</v>
      </c>
      <c r="L1366" s="77" t="s">
        <v>8</v>
      </c>
      <c r="M1366" s="80" t="s">
        <v>1</v>
      </c>
      <c r="N1366" s="73" t="str">
        <f t="shared" si="44"/>
        <v>913. Cuidado Continuo por una vida con bienestar con enfoque diferencial étnicoComunitario6_ANTONIO_NARIÑO2_NOVIEMBRE_2025</v>
      </c>
      <c r="O1366" s="78">
        <v>19305648</v>
      </c>
      <c r="P1366" s="78"/>
      <c r="Q1366" s="78"/>
      <c r="R1366" s="76">
        <v>0</v>
      </c>
      <c r="S1366" s="79">
        <v>0</v>
      </c>
    </row>
    <row r="1367" spans="2:19" ht="30" customHeight="1">
      <c r="B1367" s="77">
        <v>92</v>
      </c>
      <c r="C1367" s="77" t="s">
        <v>151</v>
      </c>
      <c r="D1367" s="77" t="s">
        <v>62</v>
      </c>
      <c r="E1367" s="73" t="str">
        <f t="shared" si="45"/>
        <v>924. Cuidado Continuo por una vida con bienestar con enfoque GéneroComunitario</v>
      </c>
      <c r="F1367" s="77" t="s">
        <v>152</v>
      </c>
      <c r="G1367" s="77" t="s">
        <v>64</v>
      </c>
      <c r="H1367" s="77" t="s">
        <v>65</v>
      </c>
      <c r="I1367" s="73" t="s">
        <v>34</v>
      </c>
      <c r="J1367" s="77" t="s">
        <v>66</v>
      </c>
      <c r="K1367" s="77" t="s">
        <v>39</v>
      </c>
      <c r="L1367" s="77" t="s">
        <v>8</v>
      </c>
      <c r="M1367" s="80" t="s">
        <v>1</v>
      </c>
      <c r="N1367" s="73" t="str">
        <f t="shared" si="44"/>
        <v>924. Cuidado Continuo por una vida con bienestar con enfoque GéneroComunitario6_ANTONIO_NARIÑO2_NOVIEMBRE_2025</v>
      </c>
      <c r="O1367" s="78">
        <v>372151</v>
      </c>
      <c r="P1367" s="78"/>
      <c r="Q1367" s="78"/>
      <c r="R1367" s="79">
        <v>6</v>
      </c>
      <c r="S1367" s="79">
        <v>2232906</v>
      </c>
    </row>
    <row r="1368" spans="2:19" ht="30" customHeight="1">
      <c r="B1368" s="77">
        <v>93</v>
      </c>
      <c r="C1368" s="77" t="s">
        <v>151</v>
      </c>
      <c r="D1368" s="77" t="s">
        <v>62</v>
      </c>
      <c r="E1368" s="73" t="str">
        <f t="shared" si="45"/>
        <v>934. Cuidado Continuo por una vida con bienestar con enfoque GéneroComunitario</v>
      </c>
      <c r="F1368" s="77" t="s">
        <v>153</v>
      </c>
      <c r="G1368" s="77" t="s">
        <v>85</v>
      </c>
      <c r="H1368" s="77" t="s">
        <v>65</v>
      </c>
      <c r="I1368" s="73" t="s">
        <v>34</v>
      </c>
      <c r="J1368" s="77" t="s">
        <v>66</v>
      </c>
      <c r="K1368" s="77" t="s">
        <v>39</v>
      </c>
      <c r="L1368" s="77" t="s">
        <v>8</v>
      </c>
      <c r="M1368" s="80" t="s">
        <v>1</v>
      </c>
      <c r="N1368" s="73" t="str">
        <f t="shared" si="44"/>
        <v>934. Cuidado Continuo por una vida con bienestar con enfoque GéneroComunitario6_ANTONIO_NARIÑO2_NOVIEMBRE_2025</v>
      </c>
      <c r="O1368" s="78">
        <v>372151</v>
      </c>
      <c r="P1368" s="78"/>
      <c r="Q1368" s="78"/>
      <c r="R1368" s="79">
        <v>5</v>
      </c>
      <c r="S1368" s="79">
        <v>1860755</v>
      </c>
    </row>
    <row r="1369" spans="2:19" ht="30" customHeight="1">
      <c r="B1369" s="77">
        <v>94</v>
      </c>
      <c r="C1369" s="77" t="s">
        <v>151</v>
      </c>
      <c r="D1369" s="77" t="s">
        <v>62</v>
      </c>
      <c r="E1369" s="73" t="str">
        <f t="shared" si="45"/>
        <v>944. Cuidado Continuo por una vida con bienestar con enfoque GéneroComunitario</v>
      </c>
      <c r="F1369" s="77" t="s">
        <v>154</v>
      </c>
      <c r="G1369" s="77" t="s">
        <v>64</v>
      </c>
      <c r="H1369" s="77" t="s">
        <v>65</v>
      </c>
      <c r="I1369" s="73" t="s">
        <v>34</v>
      </c>
      <c r="J1369" s="77" t="s">
        <v>66</v>
      </c>
      <c r="K1369" s="77" t="s">
        <v>39</v>
      </c>
      <c r="L1369" s="77" t="s">
        <v>8</v>
      </c>
      <c r="M1369" s="80" t="s">
        <v>1</v>
      </c>
      <c r="N1369" s="73" t="str">
        <f t="shared" si="44"/>
        <v>944. Cuidado Continuo por una vida con bienestar con enfoque GéneroComunitario6_ANTONIO_NARIÑO2_NOVIEMBRE_2025</v>
      </c>
      <c r="O1369" s="78">
        <v>372151</v>
      </c>
      <c r="P1369" s="78"/>
      <c r="Q1369" s="78"/>
      <c r="R1369" s="79">
        <v>2</v>
      </c>
      <c r="S1369" s="79">
        <v>744302</v>
      </c>
    </row>
    <row r="1370" spans="2:19" ht="30" customHeight="1">
      <c r="B1370" s="77">
        <v>95</v>
      </c>
      <c r="C1370" s="77" t="s">
        <v>151</v>
      </c>
      <c r="D1370" s="77" t="s">
        <v>62</v>
      </c>
      <c r="E1370" s="73" t="str">
        <f t="shared" si="45"/>
        <v>954. Cuidado Continuo por una vida con bienestar con enfoque GéneroComunitario</v>
      </c>
      <c r="F1370" s="77" t="s">
        <v>155</v>
      </c>
      <c r="G1370" s="77" t="s">
        <v>85</v>
      </c>
      <c r="H1370" s="77" t="s">
        <v>65</v>
      </c>
      <c r="I1370" s="73" t="s">
        <v>34</v>
      </c>
      <c r="J1370" s="77" t="s">
        <v>66</v>
      </c>
      <c r="K1370" s="77" t="s">
        <v>39</v>
      </c>
      <c r="L1370" s="77" t="s">
        <v>8</v>
      </c>
      <c r="M1370" s="80" t="s">
        <v>1</v>
      </c>
      <c r="N1370" s="73" t="str">
        <f t="shared" si="44"/>
        <v>954. Cuidado Continuo por una vida con bienestar con enfoque GéneroComunitario6_ANTONIO_NARIÑO2_NOVIEMBRE_2025</v>
      </c>
      <c r="O1370" s="78">
        <v>70270</v>
      </c>
      <c r="P1370" s="78"/>
      <c r="Q1370" s="78"/>
      <c r="R1370" s="79">
        <v>15</v>
      </c>
      <c r="S1370" s="79">
        <v>1054050</v>
      </c>
    </row>
    <row r="1371" spans="2:19" ht="30" customHeight="1">
      <c r="B1371" s="77">
        <v>96</v>
      </c>
      <c r="C1371" s="77" t="s">
        <v>151</v>
      </c>
      <c r="D1371" s="77" t="s">
        <v>62</v>
      </c>
      <c r="E1371" s="73" t="str">
        <f t="shared" si="45"/>
        <v>964. Cuidado Continuo por una vida con bienestar con enfoque GéneroComunitario</v>
      </c>
      <c r="F1371" s="77" t="s">
        <v>156</v>
      </c>
      <c r="G1371" s="77" t="s">
        <v>85</v>
      </c>
      <c r="H1371" s="77" t="s">
        <v>65</v>
      </c>
      <c r="I1371" s="73" t="s">
        <v>34</v>
      </c>
      <c r="J1371" s="77" t="s">
        <v>66</v>
      </c>
      <c r="K1371" s="77" t="s">
        <v>39</v>
      </c>
      <c r="L1371" s="77" t="s">
        <v>8</v>
      </c>
      <c r="M1371" s="80" t="s">
        <v>1</v>
      </c>
      <c r="N1371" s="73" t="str">
        <f t="shared" si="44"/>
        <v>964. Cuidado Continuo por una vida con bienestar con enfoque GéneroComunitario6_ANTONIO_NARIÑO2_NOVIEMBRE_2025</v>
      </c>
      <c r="O1371" s="78">
        <v>70270</v>
      </c>
      <c r="P1371" s="78"/>
      <c r="Q1371" s="78"/>
      <c r="R1371" s="79">
        <v>11</v>
      </c>
      <c r="S1371" s="79">
        <v>772970</v>
      </c>
    </row>
    <row r="1372" spans="2:19" ht="30" customHeight="1">
      <c r="B1372" s="77">
        <v>97</v>
      </c>
      <c r="C1372" s="77" t="s">
        <v>151</v>
      </c>
      <c r="D1372" s="77" t="s">
        <v>62</v>
      </c>
      <c r="E1372" s="73" t="str">
        <f t="shared" si="45"/>
        <v>974. Cuidado Continuo por una vida con bienestar con enfoque GéneroComunitario</v>
      </c>
      <c r="F1372" s="77" t="s">
        <v>157</v>
      </c>
      <c r="G1372" s="77" t="s">
        <v>64</v>
      </c>
      <c r="H1372" s="77" t="s">
        <v>65</v>
      </c>
      <c r="I1372" s="73" t="s">
        <v>34</v>
      </c>
      <c r="J1372" s="77" t="s">
        <v>66</v>
      </c>
      <c r="K1372" s="77" t="s">
        <v>39</v>
      </c>
      <c r="L1372" s="77" t="s">
        <v>8</v>
      </c>
      <c r="M1372" s="80" t="s">
        <v>1</v>
      </c>
      <c r="N1372" s="73" t="str">
        <f t="shared" si="44"/>
        <v>974. Cuidado Continuo por una vida con bienestar con enfoque GéneroComunitario6_ANTONIO_NARIÑO2_NOVIEMBRE_2025</v>
      </c>
      <c r="O1372" s="78">
        <v>215123</v>
      </c>
      <c r="P1372" s="78"/>
      <c r="Q1372" s="78"/>
      <c r="R1372" s="79">
        <v>1</v>
      </c>
      <c r="S1372" s="79">
        <v>215123</v>
      </c>
    </row>
    <row r="1373" spans="2:19" ht="30" customHeight="1">
      <c r="B1373" s="77">
        <v>98</v>
      </c>
      <c r="C1373" s="77" t="s">
        <v>151</v>
      </c>
      <c r="D1373" s="77" t="s">
        <v>62</v>
      </c>
      <c r="E1373" s="73" t="str">
        <f t="shared" si="45"/>
        <v>984. Cuidado Continuo por una vida con bienestar con enfoque GéneroComunitario</v>
      </c>
      <c r="F1373" s="77" t="s">
        <v>158</v>
      </c>
      <c r="G1373" s="77" t="s">
        <v>85</v>
      </c>
      <c r="H1373" s="77" t="s">
        <v>65</v>
      </c>
      <c r="I1373" s="73" t="s">
        <v>34</v>
      </c>
      <c r="J1373" s="77" t="s">
        <v>66</v>
      </c>
      <c r="K1373" s="77" t="s">
        <v>39</v>
      </c>
      <c r="L1373" s="77" t="s">
        <v>8</v>
      </c>
      <c r="M1373" s="80" t="s">
        <v>1</v>
      </c>
      <c r="N1373" s="73" t="str">
        <f t="shared" si="44"/>
        <v>984. Cuidado Continuo por una vida con bienestar con enfoque GéneroComunitario6_ANTONIO_NARIÑO2_NOVIEMBRE_2025</v>
      </c>
      <c r="O1373" s="78">
        <v>161342</v>
      </c>
      <c r="P1373" s="78"/>
      <c r="Q1373" s="78"/>
      <c r="R1373" s="79">
        <v>1</v>
      </c>
      <c r="S1373" s="79">
        <v>161342</v>
      </c>
    </row>
    <row r="1374" spans="2:19" ht="30" customHeight="1">
      <c r="B1374" s="77">
        <v>99</v>
      </c>
      <c r="C1374" s="77" t="s">
        <v>151</v>
      </c>
      <c r="D1374" s="77" t="s">
        <v>62</v>
      </c>
      <c r="E1374" s="73" t="str">
        <f t="shared" si="45"/>
        <v>994. Cuidado Continuo por una vida con bienestar con enfoque GéneroComunitario</v>
      </c>
      <c r="F1374" s="77" t="s">
        <v>159</v>
      </c>
      <c r="G1374" s="77" t="s">
        <v>85</v>
      </c>
      <c r="H1374" s="77" t="s">
        <v>65</v>
      </c>
      <c r="I1374" s="73" t="s">
        <v>34</v>
      </c>
      <c r="J1374" s="77" t="s">
        <v>35</v>
      </c>
      <c r="K1374" s="77" t="s">
        <v>55</v>
      </c>
      <c r="L1374" s="77" t="s">
        <v>8</v>
      </c>
      <c r="M1374" s="80" t="s">
        <v>1</v>
      </c>
      <c r="N1374" s="73" t="str">
        <f t="shared" si="44"/>
        <v>994. Cuidado Continuo por una vida con bienestar con enfoque GéneroComunitario6_ANTONIO_NARIÑO2_NOVIEMBRE_2025</v>
      </c>
      <c r="O1374" s="78">
        <v>5621568</v>
      </c>
      <c r="P1374" s="78"/>
      <c r="Q1374" s="78"/>
      <c r="R1374" s="76">
        <v>0</v>
      </c>
      <c r="S1374" s="79">
        <v>0</v>
      </c>
    </row>
    <row r="1375" spans="2:19" ht="30" customHeight="1">
      <c r="B1375" s="77">
        <v>100</v>
      </c>
      <c r="C1375" s="77" t="s">
        <v>151</v>
      </c>
      <c r="D1375" s="77" t="s">
        <v>62</v>
      </c>
      <c r="E1375" s="73" t="str">
        <f t="shared" si="45"/>
        <v>1004. Cuidado Continuo por una vida con bienestar con enfoque GéneroComunitario</v>
      </c>
      <c r="F1375" s="77" t="s">
        <v>160</v>
      </c>
      <c r="G1375" s="77" t="s">
        <v>93</v>
      </c>
      <c r="H1375" s="77" t="s">
        <v>65</v>
      </c>
      <c r="I1375" s="73" t="s">
        <v>34</v>
      </c>
      <c r="J1375" s="77" t="s">
        <v>94</v>
      </c>
      <c r="K1375" s="77" t="s">
        <v>39</v>
      </c>
      <c r="L1375" s="77" t="s">
        <v>8</v>
      </c>
      <c r="M1375" s="80" t="s">
        <v>1</v>
      </c>
      <c r="N1375" s="73" t="str">
        <f t="shared" si="44"/>
        <v>1004. Cuidado Continuo por una vida con bienestar con enfoque GéneroComunitario6_ANTONIO_NARIÑO2_NOVIEMBRE_2025</v>
      </c>
      <c r="O1375" s="78">
        <v>199714</v>
      </c>
      <c r="P1375" s="78"/>
      <c r="Q1375" s="78"/>
      <c r="R1375" s="79">
        <v>5</v>
      </c>
      <c r="S1375" s="79">
        <v>998570</v>
      </c>
    </row>
    <row r="1376" spans="2:19" ht="30" customHeight="1">
      <c r="B1376" s="77">
        <v>101</v>
      </c>
      <c r="C1376" s="77" t="s">
        <v>161</v>
      </c>
      <c r="D1376" s="77" t="s">
        <v>62</v>
      </c>
      <c r="E1376" s="73" t="str">
        <f t="shared" si="45"/>
        <v>1015. Cuidado Continuo por una vida con bienestar con enfoque Población para formas extremas de exclusión:Comunitario</v>
      </c>
      <c r="F1376" s="77" t="s">
        <v>162</v>
      </c>
      <c r="G1376" s="77" t="s">
        <v>64</v>
      </c>
      <c r="H1376" s="77" t="s">
        <v>65</v>
      </c>
      <c r="I1376" s="73" t="s">
        <v>34</v>
      </c>
      <c r="J1376" s="77" t="s">
        <v>66</v>
      </c>
      <c r="K1376" s="77" t="s">
        <v>55</v>
      </c>
      <c r="L1376" s="77" t="s">
        <v>8</v>
      </c>
      <c r="M1376" s="80" t="s">
        <v>1</v>
      </c>
      <c r="N1376" s="73" t="str">
        <f t="shared" si="44"/>
        <v>1015. Cuidado Continuo por una vida con bienestar con enfoque Población para formas extremas de exclusión:Comunitario6_ANTONIO_NARIÑO2_NOVIEMBRE_2025</v>
      </c>
      <c r="O1376" s="78">
        <v>322686</v>
      </c>
      <c r="P1376" s="78"/>
      <c r="Q1376" s="78"/>
      <c r="R1376" s="76">
        <v>0</v>
      </c>
      <c r="S1376" s="79">
        <v>0</v>
      </c>
    </row>
    <row r="1377" spans="2:19" ht="30" customHeight="1">
      <c r="B1377" s="77">
        <v>102</v>
      </c>
      <c r="C1377" s="77" t="s">
        <v>161</v>
      </c>
      <c r="D1377" s="77" t="s">
        <v>62</v>
      </c>
      <c r="E1377" s="73" t="str">
        <f t="shared" si="45"/>
        <v>1025. Cuidado Continuo por una vida con bienestar con enfoque Población para formas extremas de exclusión:Comunitario</v>
      </c>
      <c r="F1377" s="77" t="s">
        <v>163</v>
      </c>
      <c r="G1377" s="77" t="s">
        <v>85</v>
      </c>
      <c r="H1377" s="77" t="s">
        <v>65</v>
      </c>
      <c r="I1377" s="73" t="s">
        <v>34</v>
      </c>
      <c r="J1377" s="77" t="s">
        <v>66</v>
      </c>
      <c r="K1377" s="77" t="s">
        <v>55</v>
      </c>
      <c r="L1377" s="77" t="s">
        <v>8</v>
      </c>
      <c r="M1377" s="80" t="s">
        <v>1</v>
      </c>
      <c r="N1377" s="73" t="str">
        <f t="shared" si="44"/>
        <v>1025. Cuidado Continuo por una vida con bienestar con enfoque Población para formas extremas de exclusión:Comunitario6_ANTONIO_NARIÑO2_NOVIEMBRE_2025</v>
      </c>
      <c r="O1377" s="78">
        <v>322686</v>
      </c>
      <c r="P1377" s="78"/>
      <c r="Q1377" s="78"/>
      <c r="R1377" s="76">
        <v>0</v>
      </c>
      <c r="S1377" s="79">
        <v>0</v>
      </c>
    </row>
    <row r="1378" spans="2:19" ht="30" customHeight="1">
      <c r="B1378" s="77">
        <v>103</v>
      </c>
      <c r="C1378" s="77" t="s">
        <v>161</v>
      </c>
      <c r="D1378" s="77" t="s">
        <v>62</v>
      </c>
      <c r="E1378" s="73" t="str">
        <f t="shared" si="45"/>
        <v>1035. Cuidado Continuo por una vida con bienestar con enfoque Población para formas extremas de exclusión:Comunitario</v>
      </c>
      <c r="F1378" s="77" t="s">
        <v>164</v>
      </c>
      <c r="G1378" s="77" t="s">
        <v>93</v>
      </c>
      <c r="H1378" s="77" t="s">
        <v>65</v>
      </c>
      <c r="I1378" s="73" t="s">
        <v>34</v>
      </c>
      <c r="J1378" s="77" t="s">
        <v>66</v>
      </c>
      <c r="K1378" s="77" t="s">
        <v>55</v>
      </c>
      <c r="L1378" s="77" t="s">
        <v>8</v>
      </c>
      <c r="M1378" s="80" t="s">
        <v>1</v>
      </c>
      <c r="N1378" s="73" t="str">
        <f t="shared" si="44"/>
        <v>1035. Cuidado Continuo por una vida con bienestar con enfoque Población para formas extremas de exclusión:Comunitario6_ANTONIO_NARIÑO2_NOVIEMBRE_2025</v>
      </c>
      <c r="O1378" s="78">
        <v>53781</v>
      </c>
      <c r="P1378" s="78"/>
      <c r="Q1378" s="78"/>
      <c r="R1378" s="76">
        <v>0</v>
      </c>
      <c r="S1378" s="79">
        <v>0</v>
      </c>
    </row>
    <row r="1379" spans="2:19" ht="30" customHeight="1">
      <c r="B1379" s="77">
        <v>104</v>
      </c>
      <c r="C1379" s="77" t="s">
        <v>161</v>
      </c>
      <c r="D1379" s="77" t="s">
        <v>62</v>
      </c>
      <c r="E1379" s="73" t="str">
        <f t="shared" si="45"/>
        <v>1045. Cuidado Continuo por una vida con bienestar con enfoque Población para formas extremas de exclusión:Comunitario</v>
      </c>
      <c r="F1379" s="77" t="s">
        <v>165</v>
      </c>
      <c r="G1379" s="77" t="s">
        <v>64</v>
      </c>
      <c r="H1379" s="77" t="s">
        <v>65</v>
      </c>
      <c r="I1379" s="73" t="s">
        <v>34</v>
      </c>
      <c r="J1379" s="77" t="s">
        <v>66</v>
      </c>
      <c r="K1379" s="77" t="s">
        <v>55</v>
      </c>
      <c r="L1379" s="77" t="s">
        <v>8</v>
      </c>
      <c r="M1379" s="80" t="s">
        <v>1</v>
      </c>
      <c r="N1379" s="73" t="str">
        <f t="shared" si="44"/>
        <v>1045. Cuidado Continuo por una vida con bienestar con enfoque Población para formas extremas de exclusión:Comunitario6_ANTONIO_NARIÑO2_NOVIEMBRE_2025</v>
      </c>
      <c r="O1379" s="78">
        <v>210809</v>
      </c>
      <c r="P1379" s="78"/>
      <c r="Q1379" s="78"/>
      <c r="R1379" s="76">
        <v>0</v>
      </c>
      <c r="S1379" s="79">
        <v>0</v>
      </c>
    </row>
    <row r="1380" spans="2:19" ht="30" customHeight="1">
      <c r="B1380" s="77">
        <v>105</v>
      </c>
      <c r="C1380" s="77" t="s">
        <v>161</v>
      </c>
      <c r="D1380" s="77" t="s">
        <v>62</v>
      </c>
      <c r="E1380" s="73" t="str">
        <f t="shared" si="45"/>
        <v>1055. Cuidado Continuo por una vida con bienestar con enfoque Población para formas extremas de exclusión:Comunitario</v>
      </c>
      <c r="F1380" s="77" t="s">
        <v>166</v>
      </c>
      <c r="G1380" s="77" t="s">
        <v>93</v>
      </c>
      <c r="H1380" s="77" t="s">
        <v>65</v>
      </c>
      <c r="I1380" s="73" t="s">
        <v>34</v>
      </c>
      <c r="J1380" s="77" t="s">
        <v>94</v>
      </c>
      <c r="K1380" s="77" t="s">
        <v>55</v>
      </c>
      <c r="L1380" s="77" t="s">
        <v>8</v>
      </c>
      <c r="M1380" s="80" t="s">
        <v>1</v>
      </c>
      <c r="N1380" s="73" t="str">
        <f t="shared" si="44"/>
        <v>1055. Cuidado Continuo por una vida con bienestar con enfoque Población para formas extremas de exclusión:Comunitario6_ANTONIO_NARIÑO2_NOVIEMBRE_2025</v>
      </c>
      <c r="O1380" s="78">
        <v>281078</v>
      </c>
      <c r="P1380" s="78"/>
      <c r="Q1380" s="78"/>
      <c r="R1380" s="76">
        <v>0</v>
      </c>
      <c r="S1380" s="79">
        <v>0</v>
      </c>
    </row>
    <row r="1381" spans="2:19" ht="30" customHeight="1">
      <c r="B1381" s="77">
        <v>106</v>
      </c>
      <c r="C1381" s="77" t="s">
        <v>161</v>
      </c>
      <c r="D1381" s="77" t="s">
        <v>62</v>
      </c>
      <c r="E1381" s="73" t="str">
        <f t="shared" si="45"/>
        <v>1065. Cuidado Continuo por una vida con bienestar con enfoque Población para formas extremas de exclusión:Comunitario</v>
      </c>
      <c r="F1381" s="77" t="s">
        <v>167</v>
      </c>
      <c r="G1381" s="77" t="s">
        <v>64</v>
      </c>
      <c r="H1381" s="77" t="s">
        <v>65</v>
      </c>
      <c r="I1381" s="73" t="s">
        <v>34</v>
      </c>
      <c r="J1381" s="77" t="s">
        <v>66</v>
      </c>
      <c r="K1381" s="77" t="s">
        <v>39</v>
      </c>
      <c r="L1381" s="77" t="s">
        <v>8</v>
      </c>
      <c r="M1381" s="80" t="s">
        <v>1</v>
      </c>
      <c r="N1381" s="73" t="str">
        <f t="shared" si="44"/>
        <v>1065. Cuidado Continuo por una vida con bienestar con enfoque Población para formas extremas de exclusión:Comunitario6_ANTONIO_NARIÑO2_NOVIEMBRE_2025</v>
      </c>
      <c r="O1381" s="78">
        <v>210809</v>
      </c>
      <c r="P1381" s="78"/>
      <c r="Q1381" s="78"/>
      <c r="R1381" s="79">
        <v>8</v>
      </c>
      <c r="S1381" s="79">
        <v>1686472</v>
      </c>
    </row>
    <row r="1382" spans="2:19" ht="30" customHeight="1">
      <c r="B1382" s="77">
        <v>107</v>
      </c>
      <c r="C1382" s="77" t="s">
        <v>161</v>
      </c>
      <c r="D1382" s="77" t="s">
        <v>62</v>
      </c>
      <c r="E1382" s="73" t="str">
        <f t="shared" si="45"/>
        <v>1075. Cuidado Continuo por una vida con bienestar con enfoque Población para formas extremas de exclusión:Comunitario</v>
      </c>
      <c r="F1382" s="77" t="s">
        <v>168</v>
      </c>
      <c r="G1382" s="77" t="s">
        <v>85</v>
      </c>
      <c r="H1382" s="77" t="s">
        <v>65</v>
      </c>
      <c r="I1382" s="73" t="s">
        <v>34</v>
      </c>
      <c r="J1382" s="77" t="s">
        <v>66</v>
      </c>
      <c r="K1382" s="77" t="s">
        <v>39</v>
      </c>
      <c r="L1382" s="77" t="s">
        <v>8</v>
      </c>
      <c r="M1382" s="80" t="s">
        <v>1</v>
      </c>
      <c r="N1382" s="73" t="str">
        <f t="shared" si="44"/>
        <v>1075. Cuidado Continuo por una vida con bienestar con enfoque Población para formas extremas de exclusión:Comunitario6_ANTONIO_NARIÑO2_NOVIEMBRE_2025</v>
      </c>
      <c r="O1382" s="78">
        <v>55938</v>
      </c>
      <c r="P1382" s="78"/>
      <c r="Q1382" s="78"/>
      <c r="R1382" s="79">
        <v>9</v>
      </c>
      <c r="S1382" s="79">
        <v>503442</v>
      </c>
    </row>
    <row r="1383" spans="2:19" ht="30" customHeight="1">
      <c r="B1383" s="77">
        <v>108</v>
      </c>
      <c r="C1383" s="77" t="s">
        <v>161</v>
      </c>
      <c r="D1383" s="77" t="s">
        <v>62</v>
      </c>
      <c r="E1383" s="73" t="str">
        <f t="shared" si="45"/>
        <v>1085. Cuidado Continuo por una vida con bienestar con enfoque Población para formas extremas de exclusión:Comunitario</v>
      </c>
      <c r="F1383" s="77" t="s">
        <v>169</v>
      </c>
      <c r="G1383" s="77" t="s">
        <v>85</v>
      </c>
      <c r="H1383" s="77" t="s">
        <v>65</v>
      </c>
      <c r="I1383" s="73" t="s">
        <v>34</v>
      </c>
      <c r="J1383" s="77" t="s">
        <v>66</v>
      </c>
      <c r="K1383" s="77" t="s">
        <v>39</v>
      </c>
      <c r="L1383" s="77" t="s">
        <v>8</v>
      </c>
      <c r="M1383" s="80" t="s">
        <v>1</v>
      </c>
      <c r="N1383" s="73" t="str">
        <f t="shared" si="44"/>
        <v>1085. Cuidado Continuo por una vida con bienestar con enfoque Población para formas extremas de exclusión:Comunitario6_ANTONIO_NARIÑO2_NOVIEMBRE_2025</v>
      </c>
      <c r="O1383" s="78">
        <v>210809</v>
      </c>
      <c r="P1383" s="78"/>
      <c r="Q1383" s="78"/>
      <c r="R1383" s="79">
        <v>12</v>
      </c>
      <c r="S1383" s="79">
        <v>2529708</v>
      </c>
    </row>
    <row r="1384" spans="2:19" ht="30" customHeight="1">
      <c r="B1384" s="77">
        <v>109</v>
      </c>
      <c r="C1384" s="77" t="s">
        <v>161</v>
      </c>
      <c r="D1384" s="77" t="s">
        <v>62</v>
      </c>
      <c r="E1384" s="73" t="str">
        <f t="shared" si="45"/>
        <v>1095. Cuidado Continuo por una vida con bienestar con enfoque Población para formas extremas de exclusión:Comunitario</v>
      </c>
      <c r="F1384" s="77" t="s">
        <v>170</v>
      </c>
      <c r="G1384" s="77" t="s">
        <v>93</v>
      </c>
      <c r="H1384" s="77" t="s">
        <v>65</v>
      </c>
      <c r="I1384" s="73" t="s">
        <v>34</v>
      </c>
      <c r="J1384" s="77" t="s">
        <v>94</v>
      </c>
      <c r="K1384" s="77" t="s">
        <v>39</v>
      </c>
      <c r="L1384" s="77" t="s">
        <v>8</v>
      </c>
      <c r="M1384" s="80" t="s">
        <v>1</v>
      </c>
      <c r="N1384" s="73" t="str">
        <f t="shared" si="44"/>
        <v>1095. Cuidado Continuo por una vida con bienestar con enfoque Población para formas extremas de exclusión:Comunitario6_ANTONIO_NARIÑO2_NOVIEMBRE_2025</v>
      </c>
      <c r="O1384" s="78">
        <v>199714</v>
      </c>
      <c r="P1384" s="78"/>
      <c r="Q1384" s="78"/>
      <c r="R1384" s="79">
        <v>1</v>
      </c>
      <c r="S1384" s="79">
        <v>199714</v>
      </c>
    </row>
    <row r="1385" spans="2:19" ht="30" customHeight="1">
      <c r="B1385" s="77">
        <v>110</v>
      </c>
      <c r="C1385" s="77" t="s">
        <v>161</v>
      </c>
      <c r="D1385" s="77" t="s">
        <v>73</v>
      </c>
      <c r="E1385" s="73" t="str">
        <f t="shared" si="45"/>
        <v>1105. Cuidado Continuo por una vida con bienestar con enfoque Población para formas extremas de exclusión:Laboral</v>
      </c>
      <c r="F1385" s="77" t="s">
        <v>171</v>
      </c>
      <c r="G1385" s="77" t="s">
        <v>64</v>
      </c>
      <c r="H1385" s="77" t="s">
        <v>65</v>
      </c>
      <c r="I1385" s="73" t="s">
        <v>34</v>
      </c>
      <c r="J1385" s="77" t="s">
        <v>66</v>
      </c>
      <c r="K1385" s="77" t="s">
        <v>39</v>
      </c>
      <c r="L1385" s="77" t="s">
        <v>8</v>
      </c>
      <c r="M1385" s="80" t="s">
        <v>1</v>
      </c>
      <c r="N1385" s="73" t="str">
        <f t="shared" si="44"/>
        <v>1105. Cuidado Continuo por una vida con bienestar con enfoque Población para formas extremas de exclusión:Laboral6_ANTONIO_NARIÑO2_NOVIEMBRE_2025</v>
      </c>
      <c r="O1385" s="78">
        <v>316213</v>
      </c>
      <c r="P1385" s="78"/>
      <c r="Q1385" s="78"/>
      <c r="R1385" s="76">
        <v>0</v>
      </c>
      <c r="S1385" s="79">
        <v>0</v>
      </c>
    </row>
    <row r="1386" spans="2:19" ht="30" customHeight="1">
      <c r="B1386" s="77">
        <v>111</v>
      </c>
      <c r="C1386" s="77" t="s">
        <v>161</v>
      </c>
      <c r="D1386" s="77" t="s">
        <v>73</v>
      </c>
      <c r="E1386" s="73" t="str">
        <f t="shared" si="45"/>
        <v>1115. Cuidado Continuo por una vida con bienestar con enfoque Población para formas extremas de exclusión:Laboral</v>
      </c>
      <c r="F1386" s="77" t="s">
        <v>172</v>
      </c>
      <c r="G1386" s="77" t="s">
        <v>85</v>
      </c>
      <c r="H1386" s="77" t="s">
        <v>65</v>
      </c>
      <c r="I1386" s="73" t="s">
        <v>34</v>
      </c>
      <c r="J1386" s="77" t="s">
        <v>173</v>
      </c>
      <c r="K1386" s="77" t="s">
        <v>39</v>
      </c>
      <c r="L1386" s="77" t="s">
        <v>8</v>
      </c>
      <c r="M1386" s="80" t="s">
        <v>1</v>
      </c>
      <c r="N1386" s="73" t="str">
        <f t="shared" si="44"/>
        <v>1115. Cuidado Continuo por una vida con bienestar con enfoque Población para formas extremas de exclusión:Laboral6_ANTONIO_NARIÑO2_NOVIEMBRE_2025</v>
      </c>
      <c r="O1386" s="78">
        <v>421618</v>
      </c>
      <c r="P1386" s="78"/>
      <c r="Q1386" s="78"/>
      <c r="R1386" s="76">
        <v>0</v>
      </c>
      <c r="S1386" s="79">
        <v>0</v>
      </c>
    </row>
    <row r="1387" spans="2:19" ht="30" customHeight="1">
      <c r="B1387" s="77">
        <v>112</v>
      </c>
      <c r="C1387" s="77" t="s">
        <v>161</v>
      </c>
      <c r="D1387" s="77" t="s">
        <v>73</v>
      </c>
      <c r="E1387" s="73" t="str">
        <f t="shared" si="45"/>
        <v>1125. Cuidado Continuo por una vida con bienestar con enfoque Población para formas extremas de exclusión:Laboral</v>
      </c>
      <c r="F1387" s="77" t="s">
        <v>174</v>
      </c>
      <c r="G1387" s="77" t="s">
        <v>64</v>
      </c>
      <c r="H1387" s="77" t="s">
        <v>65</v>
      </c>
      <c r="I1387" s="73" t="s">
        <v>34</v>
      </c>
      <c r="J1387" s="77" t="s">
        <v>66</v>
      </c>
      <c r="K1387" s="77" t="s">
        <v>39</v>
      </c>
      <c r="L1387" s="77" t="s">
        <v>8</v>
      </c>
      <c r="M1387" s="80" t="s">
        <v>1</v>
      </c>
      <c r="N1387" s="73" t="str">
        <f t="shared" si="44"/>
        <v>1125. Cuidado Continuo por una vida con bienestar con enfoque Población para formas extremas de exclusión:Laboral6_ANTONIO_NARIÑO2_NOVIEMBRE_2025</v>
      </c>
      <c r="O1387" s="78">
        <v>140539</v>
      </c>
      <c r="P1387" s="78"/>
      <c r="Q1387" s="78"/>
      <c r="R1387" s="76">
        <v>0</v>
      </c>
      <c r="S1387" s="79">
        <v>0</v>
      </c>
    </row>
    <row r="1388" spans="2:19" ht="30" customHeight="1">
      <c r="B1388" s="77">
        <v>113</v>
      </c>
      <c r="C1388" s="77" t="s">
        <v>161</v>
      </c>
      <c r="D1388" s="77" t="s">
        <v>73</v>
      </c>
      <c r="E1388" s="73" t="str">
        <f t="shared" si="45"/>
        <v>1135. Cuidado Continuo por una vida con bienestar con enfoque Población para formas extremas de exclusión:Laboral</v>
      </c>
      <c r="F1388" s="77" t="s">
        <v>175</v>
      </c>
      <c r="G1388" s="77" t="s">
        <v>85</v>
      </c>
      <c r="H1388" s="77" t="s">
        <v>65</v>
      </c>
      <c r="I1388" s="73" t="s">
        <v>34</v>
      </c>
      <c r="J1388" s="77" t="s">
        <v>132</v>
      </c>
      <c r="K1388" s="77" t="s">
        <v>39</v>
      </c>
      <c r="L1388" s="77" t="s">
        <v>8</v>
      </c>
      <c r="M1388" s="80" t="s">
        <v>1</v>
      </c>
      <c r="N1388" s="73" t="str">
        <f t="shared" si="44"/>
        <v>1135. Cuidado Continuo por una vida con bienestar con enfoque Población para formas extremas de exclusión:Laboral6_ANTONIO_NARIÑO2_NOVIEMBRE_2025</v>
      </c>
      <c r="O1388" s="78">
        <v>70270</v>
      </c>
      <c r="P1388" s="78"/>
      <c r="Q1388" s="78"/>
      <c r="R1388" s="76">
        <v>0</v>
      </c>
      <c r="S1388" s="79">
        <v>0</v>
      </c>
    </row>
    <row r="1389" spans="2:19" ht="30" customHeight="1">
      <c r="B1389" s="77">
        <v>114</v>
      </c>
      <c r="C1389" s="77" t="s">
        <v>161</v>
      </c>
      <c r="D1389" s="77" t="s">
        <v>73</v>
      </c>
      <c r="E1389" s="73" t="str">
        <f t="shared" si="45"/>
        <v>1145. Cuidado Continuo por una vida con bienestar con enfoque Población para formas extremas de exclusión:Laboral</v>
      </c>
      <c r="F1389" s="77" t="s">
        <v>176</v>
      </c>
      <c r="G1389" s="77" t="s">
        <v>93</v>
      </c>
      <c r="H1389" s="77" t="s">
        <v>65</v>
      </c>
      <c r="I1389" s="73" t="s">
        <v>34</v>
      </c>
      <c r="J1389" s="77" t="s">
        <v>177</v>
      </c>
      <c r="K1389" s="77" t="s">
        <v>39</v>
      </c>
      <c r="L1389" s="77" t="s">
        <v>8</v>
      </c>
      <c r="M1389" s="80" t="s">
        <v>1</v>
      </c>
      <c r="N1389" s="73" t="str">
        <f t="shared" si="44"/>
        <v>1145. Cuidado Continuo por una vida con bienestar con enfoque Población para formas extremas de exclusión:Laboral6_ANTONIO_NARIÑO2_NOVIEMBRE_2025</v>
      </c>
      <c r="O1389" s="78">
        <v>19971</v>
      </c>
      <c r="P1389" s="78"/>
      <c r="Q1389" s="78"/>
      <c r="R1389" s="76">
        <v>0</v>
      </c>
      <c r="S1389" s="79">
        <v>0</v>
      </c>
    </row>
    <row r="1390" spans="2:19" ht="30" customHeight="1">
      <c r="B1390" s="77">
        <v>115</v>
      </c>
      <c r="C1390" s="77" t="s">
        <v>161</v>
      </c>
      <c r="D1390" s="77" t="s">
        <v>73</v>
      </c>
      <c r="E1390" s="73" t="str">
        <f t="shared" si="45"/>
        <v>1155. Cuidado Continuo por una vida con bienestar con enfoque Población para formas extremas de exclusión:Laboral</v>
      </c>
      <c r="F1390" s="77" t="s">
        <v>178</v>
      </c>
      <c r="G1390" s="77" t="s">
        <v>85</v>
      </c>
      <c r="H1390" s="77" t="s">
        <v>65</v>
      </c>
      <c r="I1390" s="73" t="s">
        <v>34</v>
      </c>
      <c r="J1390" s="77" t="s">
        <v>179</v>
      </c>
      <c r="K1390" s="77" t="s">
        <v>39</v>
      </c>
      <c r="L1390" s="77" t="s">
        <v>8</v>
      </c>
      <c r="M1390" s="80" t="s">
        <v>1</v>
      </c>
      <c r="N1390" s="73" t="str">
        <f t="shared" si="44"/>
        <v>1155. Cuidado Continuo por una vida con bienestar con enfoque Población para formas extremas de exclusión:Laboral6_ANTONIO_NARIÑO2_NOVIEMBRE_2025</v>
      </c>
      <c r="O1390" s="78">
        <v>70270</v>
      </c>
      <c r="P1390" s="78"/>
      <c r="Q1390" s="78"/>
      <c r="R1390" s="76">
        <v>0</v>
      </c>
      <c r="S1390" s="79">
        <v>0</v>
      </c>
    </row>
    <row r="1391" spans="2:19" ht="30" customHeight="1">
      <c r="B1391" s="77">
        <v>116</v>
      </c>
      <c r="C1391" s="77" t="s">
        <v>180</v>
      </c>
      <c r="D1391" s="77" t="s">
        <v>67</v>
      </c>
      <c r="E1391" s="73" t="str">
        <f t="shared" si="45"/>
        <v xml:space="preserve">1166. Cuidado Continuo por una vida con bienestar para la población migrante internacional de BogotáEducativo </v>
      </c>
      <c r="F1391" s="77" t="s">
        <v>181</v>
      </c>
      <c r="G1391" s="77" t="s">
        <v>64</v>
      </c>
      <c r="H1391" s="77" t="s">
        <v>65</v>
      </c>
      <c r="I1391" s="73" t="s">
        <v>34</v>
      </c>
      <c r="J1391" s="77" t="s">
        <v>66</v>
      </c>
      <c r="K1391" s="77" t="s">
        <v>39</v>
      </c>
      <c r="L1391" s="77" t="s">
        <v>8</v>
      </c>
      <c r="M1391" s="80" t="s">
        <v>1</v>
      </c>
      <c r="N1391" s="73" t="str">
        <f t="shared" si="44"/>
        <v>1166. Cuidado Continuo por una vida con bienestar para la población migrante internacional de BogotáEducativo 6_ANTONIO_NARIÑO2_NOVIEMBRE_2025</v>
      </c>
      <c r="O1391" s="78">
        <v>105404</v>
      </c>
      <c r="P1391" s="78"/>
      <c r="Q1391" s="78"/>
      <c r="R1391" s="76">
        <v>0</v>
      </c>
      <c r="S1391" s="79">
        <v>0</v>
      </c>
    </row>
    <row r="1392" spans="2:19" ht="30" customHeight="1">
      <c r="B1392" s="77">
        <v>117</v>
      </c>
      <c r="C1392" s="77" t="s">
        <v>182</v>
      </c>
      <c r="D1392" s="77" t="s">
        <v>67</v>
      </c>
      <c r="E1392" s="73" t="str">
        <f t="shared" si="45"/>
        <v xml:space="preserve">1177. Cuidado Continuo por una vida con bienestar para la población con discapacidadEducativo </v>
      </c>
      <c r="F1392" s="77" t="s">
        <v>183</v>
      </c>
      <c r="G1392" s="77" t="s">
        <v>64</v>
      </c>
      <c r="H1392" s="77" t="s">
        <v>65</v>
      </c>
      <c r="I1392" s="73" t="s">
        <v>34</v>
      </c>
      <c r="J1392" s="77" t="s">
        <v>66</v>
      </c>
      <c r="K1392" s="77" t="s">
        <v>39</v>
      </c>
      <c r="L1392" s="77" t="s">
        <v>8</v>
      </c>
      <c r="M1392" s="80" t="s">
        <v>1</v>
      </c>
      <c r="N1392" s="73" t="str">
        <f t="shared" si="44"/>
        <v>1177. Cuidado Continuo por una vida con bienestar para la población con discapacidadEducativo 6_ANTONIO_NARIÑO2_NOVIEMBRE_2025</v>
      </c>
      <c r="O1392" s="78">
        <v>161342</v>
      </c>
      <c r="P1392" s="78"/>
      <c r="Q1392" s="78"/>
      <c r="R1392" s="79">
        <v>3</v>
      </c>
      <c r="S1392" s="79">
        <v>484026</v>
      </c>
    </row>
    <row r="1393" spans="2:19" ht="30" customHeight="1">
      <c r="B1393" s="77">
        <v>117</v>
      </c>
      <c r="C1393" s="77" t="s">
        <v>182</v>
      </c>
      <c r="D1393" s="77" t="s">
        <v>73</v>
      </c>
      <c r="E1393" s="73" t="str">
        <f t="shared" si="45"/>
        <v>1177. Cuidado Continuo por una vida con bienestar para la población con discapacidadLaboral</v>
      </c>
      <c r="F1393" s="77" t="s">
        <v>183</v>
      </c>
      <c r="G1393" s="77" t="s">
        <v>64</v>
      </c>
      <c r="H1393" s="77" t="s">
        <v>65</v>
      </c>
      <c r="I1393" s="73" t="s">
        <v>34</v>
      </c>
      <c r="J1393" s="77" t="s">
        <v>66</v>
      </c>
      <c r="K1393" s="77" t="s">
        <v>36</v>
      </c>
      <c r="L1393" s="77" t="s">
        <v>8</v>
      </c>
      <c r="M1393" s="80" t="s">
        <v>1</v>
      </c>
      <c r="N1393" s="73" t="str">
        <f t="shared" si="44"/>
        <v>1177. Cuidado Continuo por una vida con bienestar para la población con discapacidadLaboral6_ANTONIO_NARIÑO2_NOVIEMBRE_2025</v>
      </c>
      <c r="O1393" s="78">
        <v>161342</v>
      </c>
      <c r="P1393" s="78"/>
      <c r="Q1393" s="78"/>
      <c r="R1393" s="76">
        <v>0</v>
      </c>
      <c r="S1393" s="79">
        <v>0</v>
      </c>
    </row>
    <row r="1394" spans="2:19" ht="30" customHeight="1">
      <c r="B1394" s="77">
        <v>118</v>
      </c>
      <c r="C1394" s="77" t="s">
        <v>182</v>
      </c>
      <c r="D1394" s="77" t="s">
        <v>62</v>
      </c>
      <c r="E1394" s="73" t="str">
        <f t="shared" si="45"/>
        <v>1187. Cuidado Continuo por una vida con bienestar para la población con discapacidadComunitario</v>
      </c>
      <c r="F1394" s="77" t="s">
        <v>184</v>
      </c>
      <c r="G1394" s="77" t="s">
        <v>64</v>
      </c>
      <c r="H1394" s="77" t="s">
        <v>65</v>
      </c>
      <c r="I1394" s="73" t="s">
        <v>34</v>
      </c>
      <c r="J1394" s="77" t="s">
        <v>83</v>
      </c>
      <c r="K1394" s="77" t="s">
        <v>39</v>
      </c>
      <c r="L1394" s="77" t="s">
        <v>8</v>
      </c>
      <c r="M1394" s="80" t="s">
        <v>1</v>
      </c>
      <c r="N1394" s="73" t="str">
        <f t="shared" si="44"/>
        <v>1187. Cuidado Continuo por una vida con bienestar para la población con discapacidadComunitario6_ANTONIO_NARIÑO2_NOVIEMBRE_2025</v>
      </c>
      <c r="O1394" s="78">
        <v>992404</v>
      </c>
      <c r="P1394" s="78"/>
      <c r="Q1394" s="78"/>
      <c r="R1394" s="79">
        <v>2</v>
      </c>
      <c r="S1394" s="79">
        <v>1984808</v>
      </c>
    </row>
    <row r="1395" spans="2:19" ht="30" customHeight="1">
      <c r="B1395" s="77">
        <v>119</v>
      </c>
      <c r="C1395" s="77" t="s">
        <v>182</v>
      </c>
      <c r="D1395" s="77" t="s">
        <v>62</v>
      </c>
      <c r="E1395" s="73" t="str">
        <f t="shared" si="45"/>
        <v>1197. Cuidado Continuo por una vida con bienestar para la población con discapacidadComunitario</v>
      </c>
      <c r="F1395" s="77" t="s">
        <v>185</v>
      </c>
      <c r="G1395" s="77" t="s">
        <v>64</v>
      </c>
      <c r="H1395" s="77" t="s">
        <v>65</v>
      </c>
      <c r="I1395" s="73" t="s">
        <v>34</v>
      </c>
      <c r="J1395" s="77" t="s">
        <v>66</v>
      </c>
      <c r="K1395" s="77" t="s">
        <v>39</v>
      </c>
      <c r="L1395" s="77" t="s">
        <v>8</v>
      </c>
      <c r="M1395" s="80" t="s">
        <v>1</v>
      </c>
      <c r="N1395" s="73" t="str">
        <f t="shared" si="44"/>
        <v>1197. Cuidado Continuo por una vida con bienestar para la población con discapacidadComunitario6_ANTONIO_NARIÑO2_NOVIEMBRE_2025</v>
      </c>
      <c r="O1395" s="78">
        <v>355662</v>
      </c>
      <c r="P1395" s="78"/>
      <c r="Q1395" s="78"/>
      <c r="R1395" s="79">
        <v>4</v>
      </c>
      <c r="S1395" s="79">
        <v>1422648</v>
      </c>
    </row>
    <row r="1396" spans="2:19" ht="30" customHeight="1">
      <c r="B1396" s="77">
        <v>120</v>
      </c>
      <c r="C1396" s="77" t="s">
        <v>182</v>
      </c>
      <c r="D1396" s="77" t="s">
        <v>62</v>
      </c>
      <c r="E1396" s="73" t="str">
        <f t="shared" si="45"/>
        <v>1207. Cuidado Continuo por una vida con bienestar para la población con discapacidadComunitario</v>
      </c>
      <c r="F1396" s="77" t="s">
        <v>186</v>
      </c>
      <c r="G1396" s="77" t="s">
        <v>64</v>
      </c>
      <c r="H1396" s="77" t="s">
        <v>65</v>
      </c>
      <c r="I1396" s="73" t="s">
        <v>34</v>
      </c>
      <c r="J1396" s="77" t="s">
        <v>187</v>
      </c>
      <c r="K1396" s="77" t="s">
        <v>39</v>
      </c>
      <c r="L1396" s="77" t="s">
        <v>8</v>
      </c>
      <c r="M1396" s="80" t="s">
        <v>1</v>
      </c>
      <c r="N1396" s="73" t="str">
        <f t="shared" si="44"/>
        <v>1207. Cuidado Continuo por una vida con bienestar para la población con discapacidadComunitario6_ANTONIO_NARIÑO2_NOVIEMBRE_2025</v>
      </c>
      <c r="O1396" s="78">
        <v>1422652</v>
      </c>
      <c r="P1396" s="78"/>
      <c r="Q1396" s="78"/>
      <c r="R1396" s="79">
        <v>1</v>
      </c>
      <c r="S1396" s="79">
        <v>1422652</v>
      </c>
    </row>
    <row r="1397" spans="2:19" ht="30" customHeight="1">
      <c r="B1397" s="77">
        <v>121</v>
      </c>
      <c r="C1397" s="77" t="s">
        <v>182</v>
      </c>
      <c r="D1397" s="77" t="s">
        <v>62</v>
      </c>
      <c r="E1397" s="73" t="str">
        <f t="shared" si="45"/>
        <v>1217. Cuidado Continuo por una vida con bienestar para la población con discapacidadComunitario</v>
      </c>
      <c r="F1397" s="77" t="s">
        <v>188</v>
      </c>
      <c r="G1397" s="77" t="s">
        <v>93</v>
      </c>
      <c r="H1397" s="77" t="s">
        <v>65</v>
      </c>
      <c r="I1397" s="73" t="s">
        <v>34</v>
      </c>
      <c r="J1397" s="77" t="s">
        <v>132</v>
      </c>
      <c r="K1397" s="77" t="s">
        <v>39</v>
      </c>
      <c r="L1397" s="77" t="s">
        <v>8</v>
      </c>
      <c r="M1397" s="80" t="s">
        <v>1</v>
      </c>
      <c r="N1397" s="73" t="str">
        <f t="shared" si="44"/>
        <v>1217. Cuidado Continuo por una vida con bienestar para la población con discapacidadComunitario6_ANTONIO_NARIÑO2_NOVIEMBRE_2025</v>
      </c>
      <c r="O1397" s="78">
        <v>35135</v>
      </c>
      <c r="P1397" s="78"/>
      <c r="Q1397" s="78"/>
      <c r="R1397" s="79">
        <v>5</v>
      </c>
      <c r="S1397" s="79">
        <v>175675</v>
      </c>
    </row>
    <row r="1398" spans="2:19" ht="30" customHeight="1">
      <c r="B1398" s="77">
        <v>122</v>
      </c>
      <c r="C1398" s="77" t="s">
        <v>182</v>
      </c>
      <c r="D1398" s="77" t="s">
        <v>62</v>
      </c>
      <c r="E1398" s="73" t="str">
        <f t="shared" si="45"/>
        <v>1227. Cuidado Continuo por una vida con bienestar para la población con discapacidadComunitario</v>
      </c>
      <c r="F1398" s="77" t="s">
        <v>189</v>
      </c>
      <c r="G1398" s="77" t="s">
        <v>85</v>
      </c>
      <c r="H1398" s="77" t="s">
        <v>65</v>
      </c>
      <c r="I1398" s="73" t="s">
        <v>34</v>
      </c>
      <c r="J1398" s="77" t="s">
        <v>190</v>
      </c>
      <c r="K1398" s="77" t="s">
        <v>39</v>
      </c>
      <c r="L1398" s="77" t="s">
        <v>8</v>
      </c>
      <c r="M1398" s="80" t="s">
        <v>1</v>
      </c>
      <c r="N1398" s="73" t="str">
        <f t="shared" si="44"/>
        <v>1227. Cuidado Continuo por una vida con bienestar para la población con discapacidadComunitario6_ANTONIO_NARIÑO2_NOVIEMBRE_2025</v>
      </c>
      <c r="O1398" s="78">
        <v>53781</v>
      </c>
      <c r="P1398" s="78"/>
      <c r="Q1398" s="78"/>
      <c r="R1398" s="79">
        <v>1</v>
      </c>
      <c r="S1398" s="79">
        <v>53781</v>
      </c>
    </row>
    <row r="1399" spans="2:19" ht="30" customHeight="1">
      <c r="B1399" s="77">
        <v>123</v>
      </c>
      <c r="C1399" s="77" t="s">
        <v>182</v>
      </c>
      <c r="D1399" s="77" t="s">
        <v>68</v>
      </c>
      <c r="E1399" s="73" t="str">
        <f t="shared" si="45"/>
        <v>1237. Cuidado Continuo por una vida con bienestar para la población con discapacidadInstitucional</v>
      </c>
      <c r="F1399" s="77" t="s">
        <v>191</v>
      </c>
      <c r="G1399" s="77" t="s">
        <v>64</v>
      </c>
      <c r="H1399" s="77" t="s">
        <v>65</v>
      </c>
      <c r="I1399" s="73" t="s">
        <v>34</v>
      </c>
      <c r="J1399" s="77" t="s">
        <v>66</v>
      </c>
      <c r="K1399" s="77" t="s">
        <v>39</v>
      </c>
      <c r="L1399" s="77" t="s">
        <v>8</v>
      </c>
      <c r="M1399" s="80" t="s">
        <v>1</v>
      </c>
      <c r="N1399" s="73" t="str">
        <f t="shared" si="44"/>
        <v>1237. Cuidado Continuo por una vida con bienestar para la población con discapacidadInstitucional6_ANTONIO_NARIÑO2_NOVIEMBRE_2025</v>
      </c>
      <c r="O1399" s="78">
        <v>266747</v>
      </c>
      <c r="P1399" s="78"/>
      <c r="Q1399" s="78"/>
      <c r="R1399" s="79">
        <v>4</v>
      </c>
      <c r="S1399" s="79">
        <v>1066988</v>
      </c>
    </row>
    <row r="1400" spans="2:19" ht="30" customHeight="1">
      <c r="B1400" s="77">
        <v>124</v>
      </c>
      <c r="C1400" s="77" t="s">
        <v>182</v>
      </c>
      <c r="D1400" s="77" t="s">
        <v>62</v>
      </c>
      <c r="E1400" s="73" t="str">
        <f t="shared" si="45"/>
        <v>1247. Cuidado Continuo por una vida con bienestar para la población con discapacidadComunitario</v>
      </c>
      <c r="F1400" s="77" t="s">
        <v>192</v>
      </c>
      <c r="G1400" s="77" t="s">
        <v>64</v>
      </c>
      <c r="H1400" s="77" t="s">
        <v>65</v>
      </c>
      <c r="I1400" s="73" t="s">
        <v>34</v>
      </c>
      <c r="J1400" s="77" t="s">
        <v>193</v>
      </c>
      <c r="K1400" s="77" t="s">
        <v>39</v>
      </c>
      <c r="L1400" s="77" t="s">
        <v>8</v>
      </c>
      <c r="M1400" s="80" t="s">
        <v>1</v>
      </c>
      <c r="N1400" s="73" t="str">
        <f t="shared" si="44"/>
        <v>1247. Cuidado Continuo por una vida con bienestar para la población con discapacidadComunitario6_ANTONIO_NARIÑO2_NOVIEMBRE_2025</v>
      </c>
      <c r="O1400" s="78">
        <v>851865</v>
      </c>
      <c r="P1400" s="78"/>
      <c r="Q1400" s="78"/>
      <c r="R1400" s="76">
        <v>0</v>
      </c>
      <c r="S1400" s="79">
        <v>0</v>
      </c>
    </row>
    <row r="1401" spans="2:19" ht="30" customHeight="1">
      <c r="B1401" s="77">
        <v>125</v>
      </c>
      <c r="C1401" s="77" t="s">
        <v>182</v>
      </c>
      <c r="D1401" s="77" t="s">
        <v>62</v>
      </c>
      <c r="E1401" s="73" t="str">
        <f t="shared" si="45"/>
        <v>1257. Cuidado Continuo por una vida con bienestar para la población con discapacidadComunitario</v>
      </c>
      <c r="F1401" s="77" t="s">
        <v>194</v>
      </c>
      <c r="G1401" s="77" t="s">
        <v>64</v>
      </c>
      <c r="H1401" s="77" t="s">
        <v>65</v>
      </c>
      <c r="I1401" s="73" t="s">
        <v>34</v>
      </c>
      <c r="J1401" s="77" t="s">
        <v>35</v>
      </c>
      <c r="K1401" s="77" t="s">
        <v>55</v>
      </c>
      <c r="L1401" s="77" t="s">
        <v>8</v>
      </c>
      <c r="M1401" s="80" t="s">
        <v>1</v>
      </c>
      <c r="N1401" s="73" t="str">
        <f t="shared" si="44"/>
        <v>1257. Cuidado Continuo por una vida con bienestar para la población con discapacidadComunitario6_ANTONIO_NARIÑO2_NOVIEMBRE_2025</v>
      </c>
      <c r="O1401" s="78">
        <v>12879544</v>
      </c>
      <c r="P1401" s="78"/>
      <c r="Q1401" s="78"/>
      <c r="R1401" s="76">
        <v>0</v>
      </c>
      <c r="S1401" s="79">
        <v>0</v>
      </c>
    </row>
    <row r="1402" spans="2:19" ht="30" customHeight="1">
      <c r="B1402" s="77">
        <v>126</v>
      </c>
      <c r="C1402" s="77" t="s">
        <v>195</v>
      </c>
      <c r="D1402" s="77" t="s">
        <v>62</v>
      </c>
      <c r="E1402" s="73" t="str">
        <f t="shared" si="45"/>
        <v>1268. Cuidado Continuo por una vida con bienestar para la ruralidad de BogotáComunitario</v>
      </c>
      <c r="F1402" s="77" t="s">
        <v>196</v>
      </c>
      <c r="G1402" s="77" t="s">
        <v>64</v>
      </c>
      <c r="H1402" s="77" t="s">
        <v>65</v>
      </c>
      <c r="I1402" s="73" t="s">
        <v>34</v>
      </c>
      <c r="J1402" s="77" t="s">
        <v>66</v>
      </c>
      <c r="K1402" s="77" t="s">
        <v>55</v>
      </c>
      <c r="L1402" s="77" t="s">
        <v>8</v>
      </c>
      <c r="M1402" s="80" t="s">
        <v>1</v>
      </c>
      <c r="N1402" s="73" t="str">
        <f t="shared" si="44"/>
        <v>1268. Cuidado Continuo por una vida con bienestar para la ruralidad de BogotáComunitario6_ANTONIO_NARIÑO2_NOVIEMBRE_2025</v>
      </c>
      <c r="O1402" s="78">
        <v>175674</v>
      </c>
      <c r="P1402" s="78"/>
      <c r="Q1402" s="78"/>
      <c r="R1402" s="76">
        <v>0</v>
      </c>
      <c r="S1402" s="79">
        <v>0</v>
      </c>
    </row>
    <row r="1403" spans="2:19" ht="30" customHeight="1">
      <c r="B1403" s="77">
        <v>127</v>
      </c>
      <c r="C1403" s="77" t="s">
        <v>195</v>
      </c>
      <c r="D1403" s="77" t="s">
        <v>62</v>
      </c>
      <c r="E1403" s="73" t="str">
        <f t="shared" si="45"/>
        <v>1278. Cuidado Continuo por una vida con bienestar para la ruralidad de BogotáComunitario</v>
      </c>
      <c r="F1403" s="77" t="s">
        <v>197</v>
      </c>
      <c r="G1403" s="77" t="s">
        <v>64</v>
      </c>
      <c r="H1403" s="77" t="s">
        <v>65</v>
      </c>
      <c r="I1403" s="73" t="s">
        <v>34</v>
      </c>
      <c r="J1403" s="77" t="s">
        <v>66</v>
      </c>
      <c r="K1403" s="77" t="s">
        <v>39</v>
      </c>
      <c r="L1403" s="77" t="s">
        <v>8</v>
      </c>
      <c r="M1403" s="80" t="s">
        <v>1</v>
      </c>
      <c r="N1403" s="73" t="str">
        <f t="shared" si="44"/>
        <v>1278. Cuidado Continuo por una vida con bienestar para la ruralidad de BogotáComunitario6_ANTONIO_NARIÑO2_NOVIEMBRE_2025</v>
      </c>
      <c r="O1403" s="78">
        <v>468320</v>
      </c>
      <c r="P1403" s="78"/>
      <c r="Q1403" s="78"/>
      <c r="R1403" s="76">
        <v>0</v>
      </c>
      <c r="S1403" s="79">
        <v>0</v>
      </c>
    </row>
    <row r="1404" spans="2:19" ht="30" customHeight="1">
      <c r="B1404" s="77">
        <v>127</v>
      </c>
      <c r="C1404" s="77" t="s">
        <v>195</v>
      </c>
      <c r="D1404" s="77" t="s">
        <v>67</v>
      </c>
      <c r="E1404" s="73" t="str">
        <f t="shared" si="45"/>
        <v xml:space="preserve">1278. Cuidado Continuo por una vida con bienestar para la ruralidad de BogotáEducativo </v>
      </c>
      <c r="F1404" s="77" t="s">
        <v>197</v>
      </c>
      <c r="G1404" s="77" t="s">
        <v>64</v>
      </c>
      <c r="H1404" s="77" t="s">
        <v>65</v>
      </c>
      <c r="I1404" s="73" t="s">
        <v>34</v>
      </c>
      <c r="J1404" s="77" t="s">
        <v>66</v>
      </c>
      <c r="K1404" s="77" t="s">
        <v>39</v>
      </c>
      <c r="L1404" s="77" t="s">
        <v>8</v>
      </c>
      <c r="M1404" s="80" t="s">
        <v>1</v>
      </c>
      <c r="N1404" s="73" t="str">
        <f t="shared" si="44"/>
        <v>1278. Cuidado Continuo por una vida con bienestar para la ruralidad de BogotáEducativo 6_ANTONIO_NARIÑO2_NOVIEMBRE_2025</v>
      </c>
      <c r="O1404" s="78">
        <v>468320</v>
      </c>
      <c r="P1404" s="78"/>
      <c r="Q1404" s="78"/>
      <c r="R1404" s="76">
        <v>0</v>
      </c>
      <c r="S1404" s="79">
        <v>0</v>
      </c>
    </row>
    <row r="1405" spans="2:19" ht="30" customHeight="1">
      <c r="B1405" s="77">
        <v>127</v>
      </c>
      <c r="C1405" s="77" t="s">
        <v>195</v>
      </c>
      <c r="D1405" s="77" t="s">
        <v>68</v>
      </c>
      <c r="E1405" s="73" t="str">
        <f t="shared" si="45"/>
        <v>1278. Cuidado Continuo por una vida con bienestar para la ruralidad de BogotáInstitucional</v>
      </c>
      <c r="F1405" s="77" t="s">
        <v>197</v>
      </c>
      <c r="G1405" s="77" t="s">
        <v>64</v>
      </c>
      <c r="H1405" s="77" t="s">
        <v>65</v>
      </c>
      <c r="I1405" s="73" t="s">
        <v>34</v>
      </c>
      <c r="J1405" s="77" t="s">
        <v>66</v>
      </c>
      <c r="K1405" s="77" t="s">
        <v>39</v>
      </c>
      <c r="L1405" s="77" t="s">
        <v>8</v>
      </c>
      <c r="M1405" s="80" t="s">
        <v>1</v>
      </c>
      <c r="N1405" s="73" t="str">
        <f t="shared" si="44"/>
        <v>1278. Cuidado Continuo por una vida con bienestar para la ruralidad de BogotáInstitucional6_ANTONIO_NARIÑO2_NOVIEMBRE_2025</v>
      </c>
      <c r="O1405" s="78">
        <v>468320</v>
      </c>
      <c r="P1405" s="78"/>
      <c r="Q1405" s="78"/>
      <c r="R1405" s="76">
        <v>0</v>
      </c>
      <c r="S1405" s="79">
        <v>0</v>
      </c>
    </row>
    <row r="1406" spans="2:19" ht="30" customHeight="1">
      <c r="B1406" s="77">
        <v>128</v>
      </c>
      <c r="C1406" s="77" t="s">
        <v>195</v>
      </c>
      <c r="D1406" s="77" t="s">
        <v>62</v>
      </c>
      <c r="E1406" s="73" t="str">
        <f t="shared" si="45"/>
        <v>1288. Cuidado Continuo por una vida con bienestar para la ruralidad de BogotáComunitario</v>
      </c>
      <c r="F1406" s="77" t="s">
        <v>198</v>
      </c>
      <c r="G1406" s="77" t="s">
        <v>64</v>
      </c>
      <c r="H1406" s="77" t="s">
        <v>65</v>
      </c>
      <c r="I1406" s="73" t="s">
        <v>34</v>
      </c>
      <c r="J1406" s="77" t="s">
        <v>66</v>
      </c>
      <c r="K1406" s="77" t="s">
        <v>55</v>
      </c>
      <c r="L1406" s="77" t="s">
        <v>8</v>
      </c>
      <c r="M1406" s="80" t="s">
        <v>1</v>
      </c>
      <c r="N1406" s="73" t="str">
        <f t="shared" si="44"/>
        <v>1288. Cuidado Continuo por una vida con bienestar para la ruralidad de BogotáComunitario6_ANTONIO_NARIÑO2_NOVIEMBRE_2025</v>
      </c>
      <c r="O1406" s="78">
        <v>140539</v>
      </c>
      <c r="P1406" s="78"/>
      <c r="Q1406" s="78"/>
      <c r="R1406" s="76">
        <v>0</v>
      </c>
      <c r="S1406" s="79">
        <v>0</v>
      </c>
    </row>
    <row r="1407" spans="2:19" ht="30" customHeight="1">
      <c r="B1407" s="77">
        <v>128</v>
      </c>
      <c r="C1407" s="77" t="s">
        <v>195</v>
      </c>
      <c r="D1407" s="77" t="s">
        <v>67</v>
      </c>
      <c r="E1407" s="73" t="str">
        <f t="shared" si="45"/>
        <v xml:space="preserve">1288. Cuidado Continuo por una vida con bienestar para la ruralidad de BogotáEducativo </v>
      </c>
      <c r="F1407" s="77" t="s">
        <v>198</v>
      </c>
      <c r="G1407" s="77" t="s">
        <v>64</v>
      </c>
      <c r="H1407" s="77" t="s">
        <v>65</v>
      </c>
      <c r="I1407" s="73" t="s">
        <v>34</v>
      </c>
      <c r="J1407" s="77" t="s">
        <v>66</v>
      </c>
      <c r="K1407" s="77" t="s">
        <v>55</v>
      </c>
      <c r="L1407" s="77" t="s">
        <v>8</v>
      </c>
      <c r="M1407" s="80" t="s">
        <v>1</v>
      </c>
      <c r="N1407" s="73" t="str">
        <f t="shared" si="44"/>
        <v>1288. Cuidado Continuo por una vida con bienestar para la ruralidad de BogotáEducativo 6_ANTONIO_NARIÑO2_NOVIEMBRE_2025</v>
      </c>
      <c r="O1407" s="78">
        <v>140539</v>
      </c>
      <c r="P1407" s="78"/>
      <c r="Q1407" s="78"/>
      <c r="R1407" s="76">
        <v>0</v>
      </c>
      <c r="S1407" s="79">
        <v>0</v>
      </c>
    </row>
    <row r="1408" spans="2:19" ht="30" customHeight="1">
      <c r="B1408" s="77">
        <v>129</v>
      </c>
      <c r="C1408" s="77" t="s">
        <v>195</v>
      </c>
      <c r="D1408" s="77" t="s">
        <v>62</v>
      </c>
      <c r="E1408" s="73" t="str">
        <f t="shared" si="45"/>
        <v>1298. Cuidado Continuo por una vida con bienestar para la ruralidad de BogotáComunitario</v>
      </c>
      <c r="F1408" s="77" t="s">
        <v>199</v>
      </c>
      <c r="G1408" s="77" t="s">
        <v>64</v>
      </c>
      <c r="H1408" s="77" t="s">
        <v>65</v>
      </c>
      <c r="I1408" s="73" t="s">
        <v>34</v>
      </c>
      <c r="J1408" s="77" t="s">
        <v>66</v>
      </c>
      <c r="K1408" s="77" t="s">
        <v>39</v>
      </c>
      <c r="L1408" s="77" t="s">
        <v>8</v>
      </c>
      <c r="M1408" s="80" t="s">
        <v>1</v>
      </c>
      <c r="N1408" s="73" t="str">
        <f t="shared" si="44"/>
        <v>1298. Cuidado Continuo por una vida con bienestar para la ruralidad de BogotáComunitario6_ANTONIO_NARIÑO2_NOVIEMBRE_2025</v>
      </c>
      <c r="O1408" s="78">
        <v>175674</v>
      </c>
      <c r="P1408" s="78"/>
      <c r="Q1408" s="78"/>
      <c r="R1408" s="76">
        <v>0</v>
      </c>
      <c r="S1408" s="79">
        <v>0</v>
      </c>
    </row>
    <row r="1409" spans="2:19" ht="30" customHeight="1">
      <c r="B1409" s="77">
        <v>130</v>
      </c>
      <c r="C1409" s="77" t="s">
        <v>195</v>
      </c>
      <c r="D1409" s="77" t="s">
        <v>62</v>
      </c>
      <c r="E1409" s="73" t="str">
        <f t="shared" si="45"/>
        <v>1308. Cuidado Continuo por una vida con bienestar para la ruralidad de BogotáComunitario</v>
      </c>
      <c r="F1409" s="77" t="s">
        <v>200</v>
      </c>
      <c r="G1409" s="77" t="s">
        <v>64</v>
      </c>
      <c r="H1409" s="77" t="s">
        <v>65</v>
      </c>
      <c r="I1409" s="73" t="s">
        <v>34</v>
      </c>
      <c r="J1409" s="77" t="s">
        <v>66</v>
      </c>
      <c r="K1409" s="77" t="s">
        <v>55</v>
      </c>
      <c r="L1409" s="77" t="s">
        <v>8</v>
      </c>
      <c r="M1409" s="80" t="s">
        <v>1</v>
      </c>
      <c r="N1409" s="73" t="str">
        <f t="shared" si="44"/>
        <v>1308. Cuidado Continuo por una vida con bienestar para la ruralidad de BogotáComunitario6_ANTONIO_NARIÑO2_NOVIEMBRE_2025</v>
      </c>
      <c r="O1409" s="78">
        <v>140539</v>
      </c>
      <c r="P1409" s="78"/>
      <c r="Q1409" s="78"/>
      <c r="R1409" s="76">
        <v>0</v>
      </c>
      <c r="S1409" s="79">
        <v>0</v>
      </c>
    </row>
    <row r="1410" spans="2:19" ht="30" customHeight="1">
      <c r="B1410" s="77">
        <v>131</v>
      </c>
      <c r="C1410" s="77" t="s">
        <v>195</v>
      </c>
      <c r="D1410" s="77" t="s">
        <v>73</v>
      </c>
      <c r="E1410" s="73" t="str">
        <f t="shared" si="45"/>
        <v>1318. Cuidado Continuo por una vida con bienestar para la ruralidad de BogotáLaboral</v>
      </c>
      <c r="F1410" s="77" t="s">
        <v>201</v>
      </c>
      <c r="G1410" s="77" t="s">
        <v>85</v>
      </c>
      <c r="H1410" s="77" t="s">
        <v>65</v>
      </c>
      <c r="I1410" s="73" t="s">
        <v>34</v>
      </c>
      <c r="J1410" s="77" t="s">
        <v>129</v>
      </c>
      <c r="K1410" s="77" t="s">
        <v>39</v>
      </c>
      <c r="L1410" s="77" t="s">
        <v>8</v>
      </c>
      <c r="M1410" s="80" t="s">
        <v>1</v>
      </c>
      <c r="N1410" s="73" t="str">
        <f t="shared" si="44"/>
        <v>1318. Cuidado Continuo por una vida con bienestar para la ruralidad de BogotáLaboral6_ANTONIO_NARIÑO2_NOVIEMBRE_2025</v>
      </c>
      <c r="O1410" s="78">
        <v>940787</v>
      </c>
      <c r="P1410" s="78"/>
      <c r="Q1410" s="78"/>
      <c r="R1410" s="76">
        <v>0</v>
      </c>
      <c r="S1410" s="79">
        <v>0</v>
      </c>
    </row>
    <row r="1411" spans="2:19" ht="30" customHeight="1">
      <c r="B1411" s="77">
        <v>132</v>
      </c>
      <c r="C1411" s="77" t="s">
        <v>195</v>
      </c>
      <c r="D1411" s="77" t="s">
        <v>73</v>
      </c>
      <c r="E1411" s="73" t="str">
        <f t="shared" si="45"/>
        <v>1328. Cuidado Continuo por una vida con bienestar para la ruralidad de BogotáLaboral</v>
      </c>
      <c r="F1411" s="77" t="s">
        <v>202</v>
      </c>
      <c r="G1411" s="77" t="s">
        <v>85</v>
      </c>
      <c r="H1411" s="77" t="s">
        <v>65</v>
      </c>
      <c r="I1411" s="73" t="s">
        <v>34</v>
      </c>
      <c r="J1411" s="77" t="s">
        <v>203</v>
      </c>
      <c r="K1411" s="77" t="s">
        <v>55</v>
      </c>
      <c r="L1411" s="77" t="s">
        <v>8</v>
      </c>
      <c r="M1411" s="80" t="s">
        <v>1</v>
      </c>
      <c r="N1411" s="73" t="str">
        <f t="shared" si="44"/>
        <v>1328. Cuidado Continuo por una vida con bienestar para la ruralidad de BogotáLaboral6_ANTONIO_NARIÑO2_NOVIEMBRE_2025</v>
      </c>
      <c r="O1411" s="78">
        <v>250875</v>
      </c>
      <c r="P1411" s="78"/>
      <c r="Q1411" s="78"/>
      <c r="R1411" s="76">
        <v>0</v>
      </c>
      <c r="S1411" s="79">
        <v>0</v>
      </c>
    </row>
    <row r="1412" spans="2:19" ht="30" customHeight="1">
      <c r="B1412" s="77">
        <v>133</v>
      </c>
      <c r="C1412" s="77" t="s">
        <v>195</v>
      </c>
      <c r="D1412" s="77" t="s">
        <v>73</v>
      </c>
      <c r="E1412" s="73" t="str">
        <f t="shared" si="45"/>
        <v>1338. Cuidado Continuo por una vida con bienestar para la ruralidad de BogotáLaboral</v>
      </c>
      <c r="F1412" s="77" t="s">
        <v>204</v>
      </c>
      <c r="G1412" s="77" t="s">
        <v>85</v>
      </c>
      <c r="H1412" s="77" t="s">
        <v>65</v>
      </c>
      <c r="I1412" s="73" t="s">
        <v>34</v>
      </c>
      <c r="J1412" s="77" t="s">
        <v>203</v>
      </c>
      <c r="K1412" s="77" t="s">
        <v>55</v>
      </c>
      <c r="L1412" s="77" t="s">
        <v>8</v>
      </c>
      <c r="M1412" s="80" t="s">
        <v>1</v>
      </c>
      <c r="N1412" s="73" t="str">
        <f t="shared" si="44"/>
        <v>1338. Cuidado Continuo por una vida con bienestar para la ruralidad de BogotáLaboral6_ANTONIO_NARIÑO2_NOVIEMBRE_2025</v>
      </c>
      <c r="O1412" s="78">
        <v>183687</v>
      </c>
      <c r="P1412" s="78"/>
      <c r="Q1412" s="78"/>
      <c r="R1412" s="76">
        <v>0</v>
      </c>
      <c r="S1412" s="79">
        <v>0</v>
      </c>
    </row>
    <row r="1413" spans="2:19" ht="30" customHeight="1">
      <c r="B1413" s="77">
        <v>134</v>
      </c>
      <c r="C1413" s="77" t="s">
        <v>195</v>
      </c>
      <c r="D1413" s="77" t="s">
        <v>73</v>
      </c>
      <c r="E1413" s="73" t="str">
        <f t="shared" si="45"/>
        <v>1348. Cuidado Continuo por una vida con bienestar para la ruralidad de BogotáLaboral</v>
      </c>
      <c r="F1413" s="77" t="s">
        <v>205</v>
      </c>
      <c r="G1413" s="77" t="s">
        <v>85</v>
      </c>
      <c r="H1413" s="77" t="s">
        <v>65</v>
      </c>
      <c r="I1413" s="73" t="s">
        <v>34</v>
      </c>
      <c r="J1413" s="77" t="s">
        <v>126</v>
      </c>
      <c r="K1413" s="77" t="s">
        <v>55</v>
      </c>
      <c r="L1413" s="77" t="s">
        <v>8</v>
      </c>
      <c r="M1413" s="80" t="s">
        <v>1</v>
      </c>
      <c r="N1413" s="73" t="str">
        <f t="shared" ref="N1413:N1476" si="46">+E1413&amp;L1413&amp;M1413</f>
        <v>1348. Cuidado Continuo por una vida con bienestar para la ruralidad de BogotáLaboral6_ANTONIO_NARIÑO2_NOVIEMBRE_2025</v>
      </c>
      <c r="O1413" s="78">
        <v>110336</v>
      </c>
      <c r="P1413" s="78"/>
      <c r="Q1413" s="78"/>
      <c r="R1413" s="76">
        <v>0</v>
      </c>
      <c r="S1413" s="79">
        <v>0</v>
      </c>
    </row>
    <row r="1414" spans="2:19" ht="30" customHeight="1">
      <c r="B1414" s="77">
        <v>135</v>
      </c>
      <c r="C1414" s="77" t="s">
        <v>195</v>
      </c>
      <c r="D1414" s="77" t="s">
        <v>73</v>
      </c>
      <c r="E1414" s="73" t="str">
        <f t="shared" si="45"/>
        <v>1358. Cuidado Continuo por una vida con bienestar para la ruralidad de BogotáLaboral</v>
      </c>
      <c r="F1414" s="77" t="s">
        <v>206</v>
      </c>
      <c r="G1414" s="77" t="s">
        <v>85</v>
      </c>
      <c r="H1414" s="77" t="s">
        <v>65</v>
      </c>
      <c r="I1414" s="73" t="s">
        <v>34</v>
      </c>
      <c r="J1414" s="77" t="s">
        <v>126</v>
      </c>
      <c r="K1414" s="77" t="s">
        <v>39</v>
      </c>
      <c r="L1414" s="77" t="s">
        <v>8</v>
      </c>
      <c r="M1414" s="80" t="s">
        <v>1</v>
      </c>
      <c r="N1414" s="73" t="str">
        <f t="shared" si="46"/>
        <v>1358. Cuidado Continuo por una vida con bienestar para la ruralidad de BogotáLaboral6_ANTONIO_NARIÑO2_NOVIEMBRE_2025</v>
      </c>
      <c r="O1414" s="78">
        <v>137922</v>
      </c>
      <c r="P1414" s="78"/>
      <c r="Q1414" s="78"/>
      <c r="R1414" s="76">
        <v>0</v>
      </c>
      <c r="S1414" s="79">
        <v>0</v>
      </c>
    </row>
    <row r="1415" spans="2:19" ht="30" customHeight="1">
      <c r="B1415" s="77">
        <v>86</v>
      </c>
      <c r="C1415" s="77" t="s">
        <v>207</v>
      </c>
      <c r="D1415" s="77" t="s">
        <v>208</v>
      </c>
      <c r="E1415" s="73" t="str">
        <f t="shared" si="45"/>
        <v>869. Gestión de Programas Estrategias y Planes para el BienestarGestión Integral Estrategias y Programas</v>
      </c>
      <c r="F1415" s="77" t="s">
        <v>209</v>
      </c>
      <c r="G1415" s="77" t="s">
        <v>210</v>
      </c>
      <c r="H1415" s="77" t="s">
        <v>65</v>
      </c>
      <c r="I1415" s="73" t="s">
        <v>34</v>
      </c>
      <c r="J1415" s="77" t="s">
        <v>193</v>
      </c>
      <c r="K1415" s="77" t="s">
        <v>36</v>
      </c>
      <c r="L1415" s="77" t="s">
        <v>8</v>
      </c>
      <c r="M1415" s="80" t="s">
        <v>1</v>
      </c>
      <c r="N1415" s="73" t="str">
        <f t="shared" si="46"/>
        <v>869. Gestión de Programas Estrategias y Planes para el BienestarGestión Integral Estrategias y Programas6_ANTONIO_NARIÑO2_NOVIEMBRE_2025</v>
      </c>
      <c r="O1415" s="78">
        <v>73474880</v>
      </c>
      <c r="P1415" s="78"/>
      <c r="Q1415" s="78"/>
      <c r="R1415" s="76">
        <v>0</v>
      </c>
      <c r="S1415" s="79">
        <v>0</v>
      </c>
    </row>
    <row r="1416" spans="2:19" ht="30" customHeight="1">
      <c r="B1416" s="77">
        <v>136</v>
      </c>
      <c r="C1416" s="77" t="s">
        <v>207</v>
      </c>
      <c r="D1416" s="77" t="s">
        <v>208</v>
      </c>
      <c r="E1416" s="73" t="str">
        <f t="shared" si="45"/>
        <v>1369. Gestión de Programas Estrategias y Planes para el BienestarGestión Integral Estrategias y Programas</v>
      </c>
      <c r="F1416" s="77" t="s">
        <v>211</v>
      </c>
      <c r="G1416" s="77" t="s">
        <v>212</v>
      </c>
      <c r="H1416" s="77" t="s">
        <v>44</v>
      </c>
      <c r="I1416" s="73" t="s">
        <v>34</v>
      </c>
      <c r="J1416" s="77" t="s">
        <v>35</v>
      </c>
      <c r="K1416" s="77" t="s">
        <v>36</v>
      </c>
      <c r="L1416" s="77" t="s">
        <v>8</v>
      </c>
      <c r="M1416" s="80" t="s">
        <v>1</v>
      </c>
      <c r="N1416" s="73" t="str">
        <f t="shared" si="46"/>
        <v>1369. Gestión de Programas Estrategias y Planes para el BienestarGestión Integral Estrategias y Programas6_ANTONIO_NARIÑO2_NOVIEMBRE_2025</v>
      </c>
      <c r="O1416" s="78">
        <v>5621568</v>
      </c>
      <c r="P1416" s="78"/>
      <c r="Q1416" s="78"/>
      <c r="R1416" s="76">
        <v>0</v>
      </c>
      <c r="S1416" s="79">
        <v>0</v>
      </c>
    </row>
    <row r="1417" spans="2:19" ht="30" customHeight="1">
      <c r="B1417" s="77">
        <v>137</v>
      </c>
      <c r="C1417" s="77" t="s">
        <v>207</v>
      </c>
      <c r="D1417" s="77" t="s">
        <v>208</v>
      </c>
      <c r="E1417" s="73" t="str">
        <f t="shared" si="45"/>
        <v>1379. Gestión de Programas Estrategias y Planes para el BienestarGestión Integral Estrategias y Programas</v>
      </c>
      <c r="F1417" s="77" t="s">
        <v>213</v>
      </c>
      <c r="G1417" s="77" t="s">
        <v>212</v>
      </c>
      <c r="H1417" s="77" t="s">
        <v>44</v>
      </c>
      <c r="I1417" s="73" t="s">
        <v>34</v>
      </c>
      <c r="J1417" s="77" t="s">
        <v>35</v>
      </c>
      <c r="K1417" s="77" t="s">
        <v>36</v>
      </c>
      <c r="L1417" s="77" t="s">
        <v>8</v>
      </c>
      <c r="M1417" s="80" t="s">
        <v>1</v>
      </c>
      <c r="N1417" s="73" t="str">
        <f t="shared" si="46"/>
        <v>1379. Gestión de Programas Estrategias y Planes para el BienestarGestión Integral Estrategias y Programas6_ANTONIO_NARIÑO2_NOVIEMBRE_2025</v>
      </c>
      <c r="O1417" s="78">
        <v>3994272</v>
      </c>
      <c r="P1417" s="78"/>
      <c r="Q1417" s="78"/>
      <c r="R1417" s="76">
        <v>0</v>
      </c>
      <c r="S1417" s="79">
        <v>0</v>
      </c>
    </row>
    <row r="1418" spans="2:19" ht="30" customHeight="1">
      <c r="B1418" s="77">
        <v>138</v>
      </c>
      <c r="C1418" s="77" t="s">
        <v>207</v>
      </c>
      <c r="D1418" s="77" t="s">
        <v>208</v>
      </c>
      <c r="E1418" s="73" t="str">
        <f t="shared" si="45"/>
        <v>1389. Gestión de Programas Estrategias y Planes para el BienestarGestión Integral Estrategias y Programas</v>
      </c>
      <c r="F1418" s="77" t="s">
        <v>214</v>
      </c>
      <c r="G1418" s="77" t="s">
        <v>212</v>
      </c>
      <c r="H1418" s="77" t="s">
        <v>44</v>
      </c>
      <c r="I1418" s="73" t="s">
        <v>34</v>
      </c>
      <c r="J1418" s="77" t="s">
        <v>35</v>
      </c>
      <c r="K1418" s="77" t="s">
        <v>36</v>
      </c>
      <c r="L1418" s="77" t="s">
        <v>8</v>
      </c>
      <c r="M1418" s="80" t="s">
        <v>1</v>
      </c>
      <c r="N1418" s="73" t="str">
        <f t="shared" si="46"/>
        <v>1389. Gestión de Programas Estrategias y Planes para el BienestarGestión Integral Estrategias y Programas6_ANTONIO_NARIÑO2_NOVIEMBRE_2025</v>
      </c>
      <c r="O1418" s="78">
        <v>12969056</v>
      </c>
      <c r="P1418" s="78"/>
      <c r="Q1418" s="78"/>
      <c r="R1418" s="76">
        <v>0</v>
      </c>
      <c r="S1418" s="79">
        <v>0</v>
      </c>
    </row>
    <row r="1419" spans="2:19" ht="30" customHeight="1">
      <c r="B1419" s="77">
        <v>139</v>
      </c>
      <c r="C1419" s="77" t="s">
        <v>207</v>
      </c>
      <c r="D1419" s="77" t="s">
        <v>208</v>
      </c>
      <c r="E1419" s="73" t="str">
        <f t="shared" si="45"/>
        <v>1399. Gestión de Programas Estrategias y Planes para el BienestarGestión Integral Estrategias y Programas</v>
      </c>
      <c r="F1419" s="77" t="s">
        <v>215</v>
      </c>
      <c r="G1419" s="77" t="s">
        <v>212</v>
      </c>
      <c r="H1419" s="77" t="s">
        <v>44</v>
      </c>
      <c r="I1419" s="73" t="s">
        <v>34</v>
      </c>
      <c r="J1419" s="77" t="s">
        <v>35</v>
      </c>
      <c r="K1419" s="77" t="s">
        <v>36</v>
      </c>
      <c r="L1419" s="77" t="s">
        <v>8</v>
      </c>
      <c r="M1419" s="80" t="s">
        <v>1</v>
      </c>
      <c r="N1419" s="73" t="str">
        <f t="shared" si="46"/>
        <v>1399. Gestión de Programas Estrategias y Planes para el BienestarGestión Integral Estrategias y Programas6_ANTONIO_NARIÑO2_NOVIEMBRE_2025</v>
      </c>
      <c r="O1419" s="78">
        <v>3994272</v>
      </c>
      <c r="P1419" s="78"/>
      <c r="Q1419" s="78"/>
      <c r="R1419" s="76">
        <v>0</v>
      </c>
      <c r="S1419" s="79">
        <v>0</v>
      </c>
    </row>
    <row r="1420" spans="2:19" ht="30" customHeight="1">
      <c r="B1420" s="77">
        <v>140</v>
      </c>
      <c r="C1420" s="77" t="s">
        <v>207</v>
      </c>
      <c r="D1420" s="77" t="s">
        <v>208</v>
      </c>
      <c r="E1420" s="73" t="str">
        <f t="shared" si="45"/>
        <v>1409. Gestión de Programas Estrategias y Planes para el BienestarGestión Integral Estrategias y Programas</v>
      </c>
      <c r="F1420" s="77" t="s">
        <v>216</v>
      </c>
      <c r="G1420" s="77" t="s">
        <v>212</v>
      </c>
      <c r="H1420" s="77" t="s">
        <v>44</v>
      </c>
      <c r="I1420" s="73" t="s">
        <v>34</v>
      </c>
      <c r="J1420" s="77" t="s">
        <v>35</v>
      </c>
      <c r="K1420" s="77" t="s">
        <v>36</v>
      </c>
      <c r="L1420" s="77" t="s">
        <v>8</v>
      </c>
      <c r="M1420" s="80" t="s">
        <v>1</v>
      </c>
      <c r="N1420" s="73" t="str">
        <f t="shared" si="46"/>
        <v>1409. Gestión de Programas Estrategias y Planes para el BienestarGestión Integral Estrategias y Programas6_ANTONIO_NARIÑO2_NOVIEMBRE_2025</v>
      </c>
      <c r="O1420" s="78">
        <v>5621568</v>
      </c>
      <c r="P1420" s="78"/>
      <c r="Q1420" s="78"/>
      <c r="R1420" s="76">
        <v>0</v>
      </c>
      <c r="S1420" s="79">
        <v>0</v>
      </c>
    </row>
    <row r="1421" spans="2:19" ht="30" customHeight="1">
      <c r="B1421" s="77">
        <v>141</v>
      </c>
      <c r="C1421" s="77" t="s">
        <v>207</v>
      </c>
      <c r="D1421" s="77" t="s">
        <v>208</v>
      </c>
      <c r="E1421" s="73" t="str">
        <f t="shared" si="45"/>
        <v>1419. Gestión de Programas Estrategias y Planes para el BienestarGestión Integral Estrategias y Programas</v>
      </c>
      <c r="F1421" s="77" t="s">
        <v>217</v>
      </c>
      <c r="G1421" s="77" t="s">
        <v>212</v>
      </c>
      <c r="H1421" s="77" t="s">
        <v>44</v>
      </c>
      <c r="I1421" s="73" t="s">
        <v>34</v>
      </c>
      <c r="J1421" s="77" t="s">
        <v>35</v>
      </c>
      <c r="K1421" s="77" t="s">
        <v>36</v>
      </c>
      <c r="L1421" s="77" t="s">
        <v>8</v>
      </c>
      <c r="M1421" s="80" t="s">
        <v>1</v>
      </c>
      <c r="N1421" s="73" t="str">
        <f t="shared" si="46"/>
        <v>1419. Gestión de Programas Estrategias y Planes para el BienestarGestión Integral Estrategias y Programas6_ANTONIO_NARIÑO2_NOVIEMBRE_2025</v>
      </c>
      <c r="O1421" s="78">
        <v>3994272</v>
      </c>
      <c r="P1421" s="78"/>
      <c r="Q1421" s="78"/>
      <c r="R1421" s="76">
        <v>0</v>
      </c>
      <c r="S1421" s="79">
        <v>0</v>
      </c>
    </row>
    <row r="1422" spans="2:19" ht="30" customHeight="1">
      <c r="B1422" s="77">
        <v>142</v>
      </c>
      <c r="C1422" s="77" t="s">
        <v>207</v>
      </c>
      <c r="D1422" s="77" t="s">
        <v>208</v>
      </c>
      <c r="E1422" s="73" t="str">
        <f t="shared" si="45"/>
        <v>1429. Gestión de Programas Estrategias y Planes para el BienestarGestión Integral Estrategias y Programas</v>
      </c>
      <c r="F1422" s="77" t="s">
        <v>218</v>
      </c>
      <c r="G1422" s="77" t="s">
        <v>212</v>
      </c>
      <c r="H1422" s="77" t="s">
        <v>44</v>
      </c>
      <c r="I1422" s="73" t="s">
        <v>34</v>
      </c>
      <c r="J1422" s="77" t="s">
        <v>35</v>
      </c>
      <c r="K1422" s="77" t="s">
        <v>55</v>
      </c>
      <c r="L1422" s="77" t="s">
        <v>8</v>
      </c>
      <c r="M1422" s="80" t="s">
        <v>1</v>
      </c>
      <c r="N1422" s="73" t="str">
        <f t="shared" si="46"/>
        <v>1429. Gestión de Programas Estrategias y Planes para el BienestarGestión Integral Estrategias y Programas6_ANTONIO_NARIÑO2_NOVIEMBRE_2025</v>
      </c>
      <c r="O1422" s="78">
        <v>3994272</v>
      </c>
      <c r="P1422" s="78"/>
      <c r="Q1422" s="78"/>
      <c r="R1422" s="76">
        <v>0</v>
      </c>
      <c r="S1422" s="79">
        <v>0</v>
      </c>
    </row>
    <row r="1423" spans="2:19" ht="30" customHeight="1">
      <c r="B1423" s="77">
        <v>143</v>
      </c>
      <c r="C1423" s="77" t="s">
        <v>207</v>
      </c>
      <c r="D1423" s="77" t="s">
        <v>208</v>
      </c>
      <c r="E1423" s="73" t="str">
        <f t="shared" si="45"/>
        <v>1439. Gestión de Programas Estrategias y Planes para el BienestarGestión Integral Estrategias y Programas</v>
      </c>
      <c r="F1423" s="77" t="s">
        <v>219</v>
      </c>
      <c r="G1423" s="77" t="s">
        <v>220</v>
      </c>
      <c r="H1423" s="77" t="s">
        <v>44</v>
      </c>
      <c r="I1423" s="73" t="s">
        <v>34</v>
      </c>
      <c r="J1423" s="77" t="s">
        <v>35</v>
      </c>
      <c r="K1423" s="77" t="s">
        <v>36</v>
      </c>
      <c r="L1423" s="77" t="s">
        <v>8</v>
      </c>
      <c r="M1423" s="80" t="s">
        <v>1</v>
      </c>
      <c r="N1423" s="73" t="str">
        <f t="shared" si="46"/>
        <v>1439. Gestión de Programas Estrategias y Planes para el BienestarGestión Integral Estrategias y Programas6_ANTONIO_NARIÑO2_NOVIEMBRE_2025</v>
      </c>
      <c r="O1423" s="78">
        <v>7508288</v>
      </c>
      <c r="P1423" s="78"/>
      <c r="Q1423" s="78"/>
      <c r="R1423" s="76">
        <v>0</v>
      </c>
      <c r="S1423" s="79">
        <v>0</v>
      </c>
    </row>
    <row r="1424" spans="2:19" ht="30" customHeight="1">
      <c r="B1424" s="77">
        <v>144</v>
      </c>
      <c r="C1424" s="77" t="s">
        <v>207</v>
      </c>
      <c r="D1424" s="77" t="s">
        <v>208</v>
      </c>
      <c r="E1424" s="73" t="str">
        <f t="shared" si="45"/>
        <v>1449. Gestión de Programas Estrategias y Planes para el BienestarGestión Integral Estrategias y Programas</v>
      </c>
      <c r="F1424" s="77" t="s">
        <v>221</v>
      </c>
      <c r="G1424" s="77" t="s">
        <v>220</v>
      </c>
      <c r="H1424" s="77" t="s">
        <v>44</v>
      </c>
      <c r="I1424" s="73" t="s">
        <v>34</v>
      </c>
      <c r="J1424" s="77" t="s">
        <v>35</v>
      </c>
      <c r="K1424" s="77" t="s">
        <v>36</v>
      </c>
      <c r="L1424" s="77" t="s">
        <v>8</v>
      </c>
      <c r="M1424" s="80" t="s">
        <v>1</v>
      </c>
      <c r="N1424" s="73" t="str">
        <f t="shared" si="46"/>
        <v>1449. Gestión de Programas Estrategias y Planes para el BienestarGestión Integral Estrategias y Programas6_ANTONIO_NARIÑO2_NOVIEMBRE_2025</v>
      </c>
      <c r="O1424" s="78">
        <v>7508288</v>
      </c>
      <c r="P1424" s="78"/>
      <c r="Q1424" s="78"/>
      <c r="R1424" s="76">
        <v>0</v>
      </c>
      <c r="S1424" s="79">
        <v>0</v>
      </c>
    </row>
    <row r="1425" spans="2:19" ht="30" customHeight="1">
      <c r="B1425" s="77">
        <v>145</v>
      </c>
      <c r="C1425" s="77" t="s">
        <v>207</v>
      </c>
      <c r="D1425" s="77" t="s">
        <v>208</v>
      </c>
      <c r="E1425" s="73" t="str">
        <f t="shared" si="45"/>
        <v>1459. Gestión de Programas Estrategias y Planes para el BienestarGestión Integral Estrategias y Programas</v>
      </c>
      <c r="F1425" s="77" t="s">
        <v>222</v>
      </c>
      <c r="G1425" s="77" t="s">
        <v>220</v>
      </c>
      <c r="H1425" s="77" t="s">
        <v>44</v>
      </c>
      <c r="I1425" s="73" t="s">
        <v>34</v>
      </c>
      <c r="J1425" s="77" t="s">
        <v>35</v>
      </c>
      <c r="K1425" s="77" t="s">
        <v>36</v>
      </c>
      <c r="L1425" s="77" t="s">
        <v>8</v>
      </c>
      <c r="M1425" s="80" t="s">
        <v>1</v>
      </c>
      <c r="N1425" s="73" t="str">
        <f t="shared" si="46"/>
        <v>1459. Gestión de Programas Estrategias y Planes para el BienestarGestión Integral Estrategias y Programas6_ANTONIO_NARIÑO2_NOVIEMBRE_2025</v>
      </c>
      <c r="O1425" s="78">
        <v>5299968</v>
      </c>
      <c r="P1425" s="78"/>
      <c r="Q1425" s="78"/>
      <c r="R1425" s="76">
        <v>0</v>
      </c>
      <c r="S1425" s="79">
        <v>0</v>
      </c>
    </row>
    <row r="1426" spans="2:19" ht="30" customHeight="1">
      <c r="B1426" s="77">
        <v>146</v>
      </c>
      <c r="C1426" s="77" t="s">
        <v>207</v>
      </c>
      <c r="D1426" s="77" t="s">
        <v>208</v>
      </c>
      <c r="E1426" s="73" t="str">
        <f t="shared" si="45"/>
        <v>1469. Gestión de Programas Estrategias y Planes para el BienestarGestión Integral Estrategias y Programas</v>
      </c>
      <c r="F1426" s="77" t="s">
        <v>223</v>
      </c>
      <c r="G1426" s="77" t="s">
        <v>220</v>
      </c>
      <c r="H1426" s="77" t="s">
        <v>44</v>
      </c>
      <c r="I1426" s="73" t="s">
        <v>34</v>
      </c>
      <c r="J1426" s="77" t="s">
        <v>66</v>
      </c>
      <c r="K1426" s="77" t="s">
        <v>55</v>
      </c>
      <c r="L1426" s="77" t="s">
        <v>8</v>
      </c>
      <c r="M1426" s="80" t="s">
        <v>1</v>
      </c>
      <c r="N1426" s="73" t="str">
        <f t="shared" si="46"/>
        <v>1469. Gestión de Programas Estrategias y Planes para el BienestarGestión Integral Estrategias y Programas6_ANTONIO_NARIÑO2_NOVIEMBRE_2025</v>
      </c>
      <c r="O1426" s="78">
        <v>122208</v>
      </c>
      <c r="P1426" s="78"/>
      <c r="Q1426" s="78"/>
      <c r="R1426" s="76">
        <v>0</v>
      </c>
      <c r="S1426" s="79">
        <v>0</v>
      </c>
    </row>
    <row r="1427" spans="2:19" ht="30" customHeight="1">
      <c r="B1427" s="77">
        <v>147</v>
      </c>
      <c r="C1427" s="77" t="s">
        <v>207</v>
      </c>
      <c r="D1427" s="77" t="s">
        <v>208</v>
      </c>
      <c r="E1427" s="73" t="str">
        <f t="shared" si="45"/>
        <v>1479. Gestión de Programas Estrategias y Planes para el BienestarGestión Integral Estrategias y Programas</v>
      </c>
      <c r="F1427" s="77" t="s">
        <v>224</v>
      </c>
      <c r="G1427" s="77" t="s">
        <v>220</v>
      </c>
      <c r="H1427" s="77" t="s">
        <v>44</v>
      </c>
      <c r="I1427" s="73" t="s">
        <v>34</v>
      </c>
      <c r="J1427" s="77" t="s">
        <v>190</v>
      </c>
      <c r="K1427" s="77" t="s">
        <v>55</v>
      </c>
      <c r="L1427" s="77" t="s">
        <v>8</v>
      </c>
      <c r="M1427" s="80" t="s">
        <v>1</v>
      </c>
      <c r="N1427" s="73" t="str">
        <f t="shared" si="46"/>
        <v>1479. Gestión de Programas Estrategias y Planes para el BienestarGestión Integral Estrategias y Programas6_ANTONIO_NARIÑO2_NOVIEMBRE_2025</v>
      </c>
      <c r="O1427" s="78">
        <v>30552</v>
      </c>
      <c r="P1427" s="78"/>
      <c r="Q1427" s="78"/>
      <c r="R1427" s="76">
        <v>0</v>
      </c>
      <c r="S1427" s="79">
        <v>0</v>
      </c>
    </row>
    <row r="1428" spans="2:19" ht="30" customHeight="1">
      <c r="B1428" s="77">
        <v>148</v>
      </c>
      <c r="C1428" s="77" t="s">
        <v>207</v>
      </c>
      <c r="D1428" s="77" t="s">
        <v>208</v>
      </c>
      <c r="E1428" s="73" t="str">
        <f t="shared" ref="E1428:E1491" si="47">B1428&amp;C1428&amp;D1428</f>
        <v>1489. Gestión de Programas Estrategias y Planes para el BienestarGestión Integral Estrategias y Programas</v>
      </c>
      <c r="F1428" s="77" t="s">
        <v>225</v>
      </c>
      <c r="G1428" s="77" t="s">
        <v>220</v>
      </c>
      <c r="H1428" s="77" t="s">
        <v>44</v>
      </c>
      <c r="I1428" s="73" t="s">
        <v>34</v>
      </c>
      <c r="J1428" s="77" t="s">
        <v>66</v>
      </c>
      <c r="K1428" s="77" t="s">
        <v>55</v>
      </c>
      <c r="L1428" s="77" t="s">
        <v>8</v>
      </c>
      <c r="M1428" s="80" t="s">
        <v>1</v>
      </c>
      <c r="N1428" s="73" t="str">
        <f t="shared" si="46"/>
        <v>1489. Gestión de Programas Estrategias y Planes para el BienestarGestión Integral Estrategias y Programas6_ANTONIO_NARIÑO2_NOVIEMBRE_2025</v>
      </c>
      <c r="O1428" s="78">
        <v>122208</v>
      </c>
      <c r="P1428" s="78"/>
      <c r="Q1428" s="78"/>
      <c r="R1428" s="76">
        <v>0</v>
      </c>
      <c r="S1428" s="79">
        <v>0</v>
      </c>
    </row>
    <row r="1429" spans="2:19" ht="30" customHeight="1">
      <c r="B1429" s="77">
        <v>149</v>
      </c>
      <c r="C1429" s="77" t="s">
        <v>207</v>
      </c>
      <c r="D1429" s="77" t="s">
        <v>208</v>
      </c>
      <c r="E1429" s="73" t="str">
        <f t="shared" si="47"/>
        <v>1499. Gestión de Programas Estrategias y Planes para el BienestarGestión Integral Estrategias y Programas</v>
      </c>
      <c r="F1429" s="77" t="s">
        <v>226</v>
      </c>
      <c r="G1429" s="77" t="s">
        <v>220</v>
      </c>
      <c r="H1429" s="77" t="s">
        <v>44</v>
      </c>
      <c r="I1429" s="73" t="s">
        <v>34</v>
      </c>
      <c r="J1429" s="77" t="s">
        <v>35</v>
      </c>
      <c r="K1429" s="77" t="s">
        <v>36</v>
      </c>
      <c r="L1429" s="77" t="s">
        <v>8</v>
      </c>
      <c r="M1429" s="80" t="s">
        <v>1</v>
      </c>
      <c r="N1429" s="73" t="str">
        <f t="shared" si="46"/>
        <v>1499. Gestión de Programas Estrategias y Planes para el BienestarGestión Integral Estrategias y Programas6_ANTONIO_NARIÑO2_NOVIEMBRE_2025</v>
      </c>
      <c r="O1429" s="78">
        <v>3665168</v>
      </c>
      <c r="P1429" s="78"/>
      <c r="Q1429" s="78"/>
      <c r="R1429" s="76">
        <v>0</v>
      </c>
      <c r="S1429" s="79">
        <v>0</v>
      </c>
    </row>
    <row r="1430" spans="2:19" ht="30" customHeight="1">
      <c r="B1430" s="77">
        <v>150</v>
      </c>
      <c r="C1430" s="77" t="s">
        <v>207</v>
      </c>
      <c r="D1430" s="77" t="s">
        <v>208</v>
      </c>
      <c r="E1430" s="73" t="str">
        <f t="shared" si="47"/>
        <v>1509. Gestión de Programas Estrategias y Planes para el BienestarGestión Integral Estrategias y Programas</v>
      </c>
      <c r="F1430" s="77" t="s">
        <v>227</v>
      </c>
      <c r="G1430" s="77" t="s">
        <v>220</v>
      </c>
      <c r="H1430" s="77" t="s">
        <v>44</v>
      </c>
      <c r="I1430" s="73" t="s">
        <v>34</v>
      </c>
      <c r="J1430" s="77" t="s">
        <v>35</v>
      </c>
      <c r="K1430" s="77" t="s">
        <v>36</v>
      </c>
      <c r="L1430" s="77" t="s">
        <v>8</v>
      </c>
      <c r="M1430" s="80" t="s">
        <v>1</v>
      </c>
      <c r="N1430" s="73" t="str">
        <f t="shared" si="46"/>
        <v>1509. Gestión de Programas Estrategias y Planes para el BienestarGestión Integral Estrategias y Programas6_ANTONIO_NARIÑO2_NOVIEMBRE_2025</v>
      </c>
      <c r="O1430" s="78">
        <v>1057260</v>
      </c>
      <c r="P1430" s="78"/>
      <c r="Q1430" s="78"/>
      <c r="R1430" s="76">
        <v>0</v>
      </c>
      <c r="S1430" s="79">
        <v>0</v>
      </c>
    </row>
    <row r="1431" spans="2:19" ht="30" customHeight="1">
      <c r="B1431" s="77">
        <v>151</v>
      </c>
      <c r="C1431" s="77" t="s">
        <v>207</v>
      </c>
      <c r="D1431" s="77" t="s">
        <v>208</v>
      </c>
      <c r="E1431" s="73" t="str">
        <f t="shared" si="47"/>
        <v>1519. Gestión de Programas Estrategias y Planes para el BienestarGestión Integral Estrategias y Programas</v>
      </c>
      <c r="F1431" s="77" t="s">
        <v>228</v>
      </c>
      <c r="G1431" s="77" t="s">
        <v>220</v>
      </c>
      <c r="H1431" s="77" t="s">
        <v>44</v>
      </c>
      <c r="I1431" s="73" t="s">
        <v>34</v>
      </c>
      <c r="J1431" s="77" t="s">
        <v>35</v>
      </c>
      <c r="K1431" s="77" t="s">
        <v>36</v>
      </c>
      <c r="L1431" s="77" t="s">
        <v>8</v>
      </c>
      <c r="M1431" s="80" t="s">
        <v>1</v>
      </c>
      <c r="N1431" s="73" t="str">
        <f t="shared" si="46"/>
        <v>1519. Gestión de Programas Estrategias y Planes para el BienestarGestión Integral Estrategias y Programas6_ANTONIO_NARIÑO2_NOVIEMBRE_2025</v>
      </c>
      <c r="O1431" s="78">
        <v>1409680</v>
      </c>
      <c r="P1431" s="78"/>
      <c r="Q1431" s="78"/>
      <c r="R1431" s="76">
        <v>0</v>
      </c>
      <c r="S1431" s="79">
        <v>0</v>
      </c>
    </row>
    <row r="1432" spans="2:19" ht="30" customHeight="1">
      <c r="B1432" s="77">
        <v>152</v>
      </c>
      <c r="C1432" s="77" t="s">
        <v>207</v>
      </c>
      <c r="D1432" s="77" t="s">
        <v>208</v>
      </c>
      <c r="E1432" s="73" t="str">
        <f t="shared" si="47"/>
        <v>1529. Gestión de Programas Estrategias y Planes para el BienestarGestión Integral Estrategias y Programas</v>
      </c>
      <c r="F1432" s="77" t="s">
        <v>229</v>
      </c>
      <c r="G1432" s="77" t="s">
        <v>220</v>
      </c>
      <c r="H1432" s="77" t="s">
        <v>44</v>
      </c>
      <c r="I1432" s="73" t="s">
        <v>34</v>
      </c>
      <c r="J1432" s="77" t="s">
        <v>35</v>
      </c>
      <c r="K1432" s="77" t="s">
        <v>36</v>
      </c>
      <c r="L1432" s="77" t="s">
        <v>8</v>
      </c>
      <c r="M1432" s="80" t="s">
        <v>1</v>
      </c>
      <c r="N1432" s="73" t="str">
        <f t="shared" si="46"/>
        <v>1529. Gestión de Programas Estrategias y Planes para el BienestarGestión Integral Estrategias y Programas6_ANTONIO_NARIÑO2_NOVIEMBRE_2025</v>
      </c>
      <c r="O1432" s="78">
        <v>352420</v>
      </c>
      <c r="P1432" s="78"/>
      <c r="Q1432" s="78"/>
      <c r="R1432" s="76">
        <v>0</v>
      </c>
      <c r="S1432" s="79">
        <v>0</v>
      </c>
    </row>
    <row r="1433" spans="2:19" ht="30" customHeight="1">
      <c r="B1433" s="77">
        <v>153</v>
      </c>
      <c r="C1433" s="77" t="s">
        <v>207</v>
      </c>
      <c r="D1433" s="77" t="s">
        <v>208</v>
      </c>
      <c r="E1433" s="73" t="str">
        <f t="shared" si="47"/>
        <v>1539. Gestión de Programas Estrategias y Planes para el BienestarGestión Integral Estrategias y Programas</v>
      </c>
      <c r="F1433" s="77" t="s">
        <v>230</v>
      </c>
      <c r="G1433" s="77" t="s">
        <v>210</v>
      </c>
      <c r="H1433" s="77" t="s">
        <v>44</v>
      </c>
      <c r="I1433" s="73" t="s">
        <v>34</v>
      </c>
      <c r="J1433" s="77" t="s">
        <v>35</v>
      </c>
      <c r="K1433" s="77" t="s">
        <v>36</v>
      </c>
      <c r="L1433" s="77" t="s">
        <v>8</v>
      </c>
      <c r="M1433" s="80" t="s">
        <v>1</v>
      </c>
      <c r="N1433" s="73" t="str">
        <f t="shared" si="46"/>
        <v>1539. Gestión de Programas Estrategias y Planes para el BienestarGestión Integral Estrategias y Programas6_ANTONIO_NARIÑO2_NOVIEMBRE_2025</v>
      </c>
      <c r="O1433" s="78">
        <v>7347488</v>
      </c>
      <c r="P1433" s="78"/>
      <c r="Q1433" s="78"/>
      <c r="R1433" s="76">
        <v>0</v>
      </c>
      <c r="S1433" s="79">
        <v>0</v>
      </c>
    </row>
    <row r="1434" spans="2:19" ht="30" customHeight="1">
      <c r="B1434" s="77">
        <v>154</v>
      </c>
      <c r="C1434" s="77" t="s">
        <v>207</v>
      </c>
      <c r="D1434" s="77" t="s">
        <v>208</v>
      </c>
      <c r="E1434" s="73" t="str">
        <f t="shared" si="47"/>
        <v>1549. Gestión de Programas Estrategias y Planes para el BienestarGestión Integral Estrategias y Programas</v>
      </c>
      <c r="F1434" s="77" t="s">
        <v>231</v>
      </c>
      <c r="G1434" s="77" t="s">
        <v>210</v>
      </c>
      <c r="H1434" s="77" t="s">
        <v>44</v>
      </c>
      <c r="I1434" s="73" t="s">
        <v>34</v>
      </c>
      <c r="J1434" s="77" t="s">
        <v>35</v>
      </c>
      <c r="K1434" s="77" t="s">
        <v>36</v>
      </c>
      <c r="L1434" s="77" t="s">
        <v>8</v>
      </c>
      <c r="M1434" s="80" t="s">
        <v>1</v>
      </c>
      <c r="N1434" s="73" t="str">
        <f t="shared" si="46"/>
        <v>1549. Gestión de Programas Estrategias y Planes para el BienestarGestión Integral Estrategias y Programas6_ANTONIO_NARIÑO2_NOVIEMBRE_2025</v>
      </c>
      <c r="O1434" s="78">
        <v>7347488</v>
      </c>
      <c r="P1434" s="78"/>
      <c r="Q1434" s="78"/>
      <c r="R1434" s="76">
        <v>0</v>
      </c>
      <c r="S1434" s="79">
        <v>0</v>
      </c>
    </row>
    <row r="1435" spans="2:19" ht="30" customHeight="1">
      <c r="B1435" s="77">
        <v>155</v>
      </c>
      <c r="C1435" s="77" t="s">
        <v>207</v>
      </c>
      <c r="D1435" s="77" t="s">
        <v>208</v>
      </c>
      <c r="E1435" s="73" t="str">
        <f t="shared" si="47"/>
        <v>1559. Gestión de Programas Estrategias y Planes para el BienestarGestión Integral Estrategias y Programas</v>
      </c>
      <c r="F1435" s="77" t="s">
        <v>232</v>
      </c>
      <c r="G1435" s="77" t="s">
        <v>210</v>
      </c>
      <c r="H1435" s="77" t="s">
        <v>44</v>
      </c>
      <c r="I1435" s="73" t="s">
        <v>34</v>
      </c>
      <c r="J1435" s="77" t="s">
        <v>35</v>
      </c>
      <c r="K1435" s="77" t="s">
        <v>36</v>
      </c>
      <c r="L1435" s="77" t="s">
        <v>8</v>
      </c>
      <c r="M1435" s="80" t="s">
        <v>1</v>
      </c>
      <c r="N1435" s="73" t="str">
        <f t="shared" si="46"/>
        <v>1559. Gestión de Programas Estrategias y Planes para el BienestarGestión Integral Estrategias y Programas6_ANTONIO_NARIÑO2_NOVIEMBRE_2025</v>
      </c>
      <c r="O1435" s="78">
        <v>7347488</v>
      </c>
      <c r="P1435" s="78"/>
      <c r="Q1435" s="78"/>
      <c r="R1435" s="76">
        <v>0</v>
      </c>
      <c r="S1435" s="79">
        <v>0</v>
      </c>
    </row>
    <row r="1436" spans="2:19" ht="30" customHeight="1">
      <c r="B1436" s="77">
        <v>156</v>
      </c>
      <c r="C1436" s="77" t="s">
        <v>207</v>
      </c>
      <c r="D1436" s="77" t="s">
        <v>208</v>
      </c>
      <c r="E1436" s="73" t="str">
        <f t="shared" si="47"/>
        <v>1569. Gestión de Programas Estrategias y Planes para el BienestarGestión Integral Estrategias y Programas</v>
      </c>
      <c r="F1436" s="77" t="s">
        <v>233</v>
      </c>
      <c r="G1436" s="77" t="s">
        <v>210</v>
      </c>
      <c r="H1436" s="77" t="s">
        <v>44</v>
      </c>
      <c r="I1436" s="73" t="s">
        <v>34</v>
      </c>
      <c r="J1436" s="77" t="s">
        <v>35</v>
      </c>
      <c r="K1436" s="77" t="s">
        <v>36</v>
      </c>
      <c r="L1436" s="77" t="s">
        <v>8</v>
      </c>
      <c r="M1436" s="80" t="s">
        <v>1</v>
      </c>
      <c r="N1436" s="73" t="str">
        <f t="shared" si="46"/>
        <v>1569. Gestión de Programas Estrategias y Planes para el BienestarGestión Integral Estrategias y Programas6_ANTONIO_NARIÑO2_NOVIEMBRE_2025</v>
      </c>
      <c r="O1436" s="78">
        <v>13832016</v>
      </c>
      <c r="P1436" s="78"/>
      <c r="Q1436" s="78"/>
      <c r="R1436" s="76">
        <v>0</v>
      </c>
      <c r="S1436" s="79">
        <v>0</v>
      </c>
    </row>
    <row r="1437" spans="2:19" ht="30" customHeight="1">
      <c r="B1437" s="77">
        <v>157</v>
      </c>
      <c r="C1437" s="77" t="s">
        <v>207</v>
      </c>
      <c r="D1437" s="77" t="s">
        <v>208</v>
      </c>
      <c r="E1437" s="73" t="str">
        <f t="shared" si="47"/>
        <v>1579. Gestión de Programas Estrategias y Planes para el BienestarGestión Integral Estrategias y Programas</v>
      </c>
      <c r="F1437" s="77" t="s">
        <v>234</v>
      </c>
      <c r="G1437" s="77" t="s">
        <v>210</v>
      </c>
      <c r="H1437" s="77" t="s">
        <v>44</v>
      </c>
      <c r="I1437" s="73" t="s">
        <v>34</v>
      </c>
      <c r="J1437" s="77" t="s">
        <v>35</v>
      </c>
      <c r="K1437" s="77" t="s">
        <v>36</v>
      </c>
      <c r="L1437" s="77" t="s">
        <v>8</v>
      </c>
      <c r="M1437" s="80" t="s">
        <v>1</v>
      </c>
      <c r="N1437" s="73" t="str">
        <f t="shared" si="46"/>
        <v>1579. Gestión de Programas Estrategias y Planes para el BienestarGestión Integral Estrategias y Programas6_ANTONIO_NARIÑO2_NOVIEMBRE_2025</v>
      </c>
      <c r="O1437" s="78">
        <v>13832016</v>
      </c>
      <c r="P1437" s="78"/>
      <c r="Q1437" s="78"/>
      <c r="R1437" s="76">
        <v>0</v>
      </c>
      <c r="S1437" s="79">
        <v>0</v>
      </c>
    </row>
    <row r="1438" spans="2:19" ht="30" customHeight="1">
      <c r="B1438" s="77">
        <v>158</v>
      </c>
      <c r="C1438" s="77" t="s">
        <v>207</v>
      </c>
      <c r="D1438" s="77" t="s">
        <v>208</v>
      </c>
      <c r="E1438" s="73" t="str">
        <f t="shared" si="47"/>
        <v>1589. Gestión de Programas Estrategias y Planes para el BienestarGestión Integral Estrategias y Programas</v>
      </c>
      <c r="F1438" s="77" t="s">
        <v>235</v>
      </c>
      <c r="G1438" s="77" t="s">
        <v>210</v>
      </c>
      <c r="H1438" s="77" t="s">
        <v>44</v>
      </c>
      <c r="I1438" s="73" t="s">
        <v>34</v>
      </c>
      <c r="J1438" s="77" t="s">
        <v>66</v>
      </c>
      <c r="K1438" s="77" t="s">
        <v>36</v>
      </c>
      <c r="L1438" s="77" t="s">
        <v>8</v>
      </c>
      <c r="M1438" s="80" t="s">
        <v>1</v>
      </c>
      <c r="N1438" s="73" t="str">
        <f t="shared" si="46"/>
        <v>1589. Gestión de Programas Estrategias y Planes para el BienestarGestión Integral Estrategias y Programas6_ANTONIO_NARIÑO2_NOVIEMBRE_2025</v>
      </c>
      <c r="O1438" s="78">
        <v>2114520</v>
      </c>
      <c r="P1438" s="78"/>
      <c r="Q1438" s="78"/>
      <c r="R1438" s="76">
        <v>0</v>
      </c>
      <c r="S1438" s="79">
        <v>0</v>
      </c>
    </row>
    <row r="1439" spans="2:19" ht="30" customHeight="1">
      <c r="B1439" s="77">
        <v>159</v>
      </c>
      <c r="C1439" s="77" t="s">
        <v>207</v>
      </c>
      <c r="D1439" s="77" t="s">
        <v>208</v>
      </c>
      <c r="E1439" s="73" t="str">
        <f t="shared" si="47"/>
        <v>1599. Gestión de Programas Estrategias y Planes para el BienestarGestión Integral Estrategias y Programas</v>
      </c>
      <c r="F1439" s="77" t="s">
        <v>236</v>
      </c>
      <c r="G1439" s="77" t="s">
        <v>210</v>
      </c>
      <c r="H1439" s="77" t="s">
        <v>44</v>
      </c>
      <c r="I1439" s="73" t="s">
        <v>34</v>
      </c>
      <c r="J1439" s="77" t="s">
        <v>35</v>
      </c>
      <c r="K1439" s="77" t="s">
        <v>36</v>
      </c>
      <c r="L1439" s="77" t="s">
        <v>8</v>
      </c>
      <c r="M1439" s="80" t="s">
        <v>1</v>
      </c>
      <c r="N1439" s="73" t="str">
        <f t="shared" si="46"/>
        <v>1599. Gestión de Programas Estrategias y Planes para el BienestarGestión Integral Estrategias y Programas6_ANTONIO_NARIÑO2_NOVIEMBRE_2025</v>
      </c>
      <c r="O1439" s="78">
        <v>4370008</v>
      </c>
      <c r="P1439" s="78"/>
      <c r="Q1439" s="78"/>
      <c r="R1439" s="76">
        <v>0</v>
      </c>
      <c r="S1439" s="79">
        <v>0</v>
      </c>
    </row>
    <row r="1440" spans="2:19" ht="30" customHeight="1">
      <c r="B1440" s="77">
        <v>160</v>
      </c>
      <c r="C1440" s="77" t="s">
        <v>207</v>
      </c>
      <c r="D1440" s="77" t="s">
        <v>208</v>
      </c>
      <c r="E1440" s="73" t="str">
        <f t="shared" si="47"/>
        <v>1609. Gestión de Programas Estrategias y Planes para el BienestarGestión Integral Estrategias y Programas</v>
      </c>
      <c r="F1440" s="77" t="s">
        <v>237</v>
      </c>
      <c r="G1440" s="77" t="s">
        <v>210</v>
      </c>
      <c r="H1440" s="77" t="s">
        <v>44</v>
      </c>
      <c r="I1440" s="73" t="s">
        <v>34</v>
      </c>
      <c r="J1440" s="77" t="s">
        <v>35</v>
      </c>
      <c r="K1440" s="77" t="s">
        <v>36</v>
      </c>
      <c r="L1440" s="77" t="s">
        <v>8</v>
      </c>
      <c r="M1440" s="80" t="s">
        <v>1</v>
      </c>
      <c r="N1440" s="73" t="str">
        <f t="shared" si="46"/>
        <v>1609. Gestión de Programas Estrategias y Planes para el BienestarGestión Integral Estrategias y Programas6_ANTONIO_NARIÑO2_NOVIEMBRE_2025</v>
      </c>
      <c r="O1440" s="78">
        <v>3994272</v>
      </c>
      <c r="P1440" s="78"/>
      <c r="Q1440" s="78"/>
      <c r="R1440" s="76">
        <v>0</v>
      </c>
      <c r="S1440" s="79">
        <v>0</v>
      </c>
    </row>
    <row r="1441" spans="2:19" ht="30" customHeight="1">
      <c r="B1441" s="77">
        <v>161</v>
      </c>
      <c r="C1441" s="77" t="s">
        <v>207</v>
      </c>
      <c r="D1441" s="77" t="s">
        <v>208</v>
      </c>
      <c r="E1441" s="73" t="str">
        <f t="shared" si="47"/>
        <v>1619. Gestión de Programas Estrategias y Planes para el BienestarGestión Integral Estrategias y Programas</v>
      </c>
      <c r="F1441" s="77" t="s">
        <v>238</v>
      </c>
      <c r="G1441" s="77" t="s">
        <v>212</v>
      </c>
      <c r="H1441" s="77" t="s">
        <v>44</v>
      </c>
      <c r="I1441" s="73" t="s">
        <v>34</v>
      </c>
      <c r="J1441" s="77" t="s">
        <v>35</v>
      </c>
      <c r="K1441" s="77" t="s">
        <v>36</v>
      </c>
      <c r="L1441" s="77" t="s">
        <v>8</v>
      </c>
      <c r="M1441" s="80" t="s">
        <v>1</v>
      </c>
      <c r="N1441" s="73" t="str">
        <f t="shared" si="46"/>
        <v>1619. Gestión de Programas Estrategias y Planes para el BienestarGestión Integral Estrategias y Programas6_ANTONIO_NARIÑO2_NOVIEMBRE_2025</v>
      </c>
      <c r="O1441" s="78">
        <v>7347488</v>
      </c>
      <c r="P1441" s="78"/>
      <c r="Q1441" s="78"/>
      <c r="R1441" s="76">
        <v>0</v>
      </c>
      <c r="S1441" s="79">
        <v>0</v>
      </c>
    </row>
    <row r="1442" spans="2:19" ht="30" customHeight="1">
      <c r="B1442" s="77">
        <v>162</v>
      </c>
      <c r="C1442" s="77" t="s">
        <v>207</v>
      </c>
      <c r="D1442" s="77" t="s">
        <v>208</v>
      </c>
      <c r="E1442" s="73" t="str">
        <f t="shared" si="47"/>
        <v>1629. Gestión de Programas Estrategias y Planes para el BienestarGestión Integral Estrategias y Programas</v>
      </c>
      <c r="F1442" s="77" t="s">
        <v>239</v>
      </c>
      <c r="G1442" s="77" t="s">
        <v>212</v>
      </c>
      <c r="H1442" s="77" t="s">
        <v>44</v>
      </c>
      <c r="I1442" s="73" t="s">
        <v>34</v>
      </c>
      <c r="J1442" s="77" t="s">
        <v>35</v>
      </c>
      <c r="K1442" s="77" t="s">
        <v>36</v>
      </c>
      <c r="L1442" s="77" t="s">
        <v>8</v>
      </c>
      <c r="M1442" s="80" t="s">
        <v>1</v>
      </c>
      <c r="N1442" s="73" t="str">
        <f t="shared" si="46"/>
        <v>1629. Gestión de Programas Estrategias y Planes para el BienestarGestión Integral Estrategias y Programas6_ANTONIO_NARIÑO2_NOVIEMBRE_2025</v>
      </c>
      <c r="O1442" s="78">
        <v>10478800</v>
      </c>
      <c r="P1442" s="78"/>
      <c r="Q1442" s="78"/>
      <c r="R1442" s="76">
        <v>0</v>
      </c>
      <c r="S1442" s="79">
        <v>0</v>
      </c>
    </row>
    <row r="1443" spans="2:19" ht="30" customHeight="1">
      <c r="B1443" s="77">
        <v>163</v>
      </c>
      <c r="C1443" s="77" t="s">
        <v>207</v>
      </c>
      <c r="D1443" s="77" t="s">
        <v>208</v>
      </c>
      <c r="E1443" s="73" t="str">
        <f t="shared" si="47"/>
        <v>1639. Gestión de Programas Estrategias y Planes para el BienestarGestión Integral Estrategias y Programas</v>
      </c>
      <c r="F1443" s="77" t="s">
        <v>240</v>
      </c>
      <c r="G1443" s="77" t="s">
        <v>212</v>
      </c>
      <c r="H1443" s="77" t="s">
        <v>44</v>
      </c>
      <c r="I1443" s="73" t="s">
        <v>34</v>
      </c>
      <c r="J1443" s="77" t="s">
        <v>35</v>
      </c>
      <c r="K1443" s="77" t="s">
        <v>36</v>
      </c>
      <c r="L1443" s="77" t="s">
        <v>8</v>
      </c>
      <c r="M1443" s="80" t="s">
        <v>1</v>
      </c>
      <c r="N1443" s="73" t="str">
        <f t="shared" si="46"/>
        <v>1639. Gestión de Programas Estrategias y Planes para el BienestarGestión Integral Estrategias y Programas6_ANTONIO_NARIÑO2_NOVIEMBRE_2025</v>
      </c>
      <c r="O1443" s="78">
        <v>3994272</v>
      </c>
      <c r="P1443" s="78"/>
      <c r="Q1443" s="78"/>
      <c r="R1443" s="76">
        <v>0</v>
      </c>
      <c r="S1443" s="79">
        <v>0</v>
      </c>
    </row>
    <row r="1444" spans="2:19" ht="30" customHeight="1">
      <c r="B1444" s="77">
        <v>164</v>
      </c>
      <c r="C1444" s="77" t="s">
        <v>207</v>
      </c>
      <c r="D1444" s="77" t="s">
        <v>208</v>
      </c>
      <c r="E1444" s="73" t="str">
        <f t="shared" si="47"/>
        <v>1649. Gestión de Programas Estrategias y Planes para el BienestarGestión Integral Estrategias y Programas</v>
      </c>
      <c r="F1444" s="77" t="s">
        <v>241</v>
      </c>
      <c r="G1444" s="77" t="s">
        <v>212</v>
      </c>
      <c r="H1444" s="77" t="s">
        <v>44</v>
      </c>
      <c r="I1444" s="73" t="s">
        <v>34</v>
      </c>
      <c r="J1444" s="77" t="s">
        <v>35</v>
      </c>
      <c r="K1444" s="77" t="s">
        <v>36</v>
      </c>
      <c r="L1444" s="77" t="s">
        <v>8</v>
      </c>
      <c r="M1444" s="80" t="s">
        <v>1</v>
      </c>
      <c r="N1444" s="73" t="str">
        <f t="shared" si="46"/>
        <v>1649. Gestión de Programas Estrategias y Planes para el BienestarGestión Integral Estrategias y Programas6_ANTONIO_NARIÑO2_NOVIEMBRE_2025</v>
      </c>
      <c r="O1444" s="78">
        <v>6484528</v>
      </c>
      <c r="P1444" s="78"/>
      <c r="Q1444" s="78"/>
      <c r="R1444" s="76">
        <v>0</v>
      </c>
      <c r="S1444" s="79">
        <v>0</v>
      </c>
    </row>
    <row r="1445" spans="2:19" ht="30" customHeight="1">
      <c r="B1445" s="77">
        <v>165</v>
      </c>
      <c r="C1445" s="77" t="s">
        <v>207</v>
      </c>
      <c r="D1445" s="77" t="s">
        <v>208</v>
      </c>
      <c r="E1445" s="73" t="str">
        <f t="shared" si="47"/>
        <v>1659. Gestión de Programas Estrategias y Planes para el BienestarGestión Integral Estrategias y Programas</v>
      </c>
      <c r="F1445" s="77" t="s">
        <v>242</v>
      </c>
      <c r="G1445" s="77" t="s">
        <v>212</v>
      </c>
      <c r="H1445" s="77" t="s">
        <v>44</v>
      </c>
      <c r="I1445" s="73" t="s">
        <v>34</v>
      </c>
      <c r="J1445" s="77" t="s">
        <v>35</v>
      </c>
      <c r="K1445" s="77" t="s">
        <v>36</v>
      </c>
      <c r="L1445" s="77" t="s">
        <v>8</v>
      </c>
      <c r="M1445" s="80" t="s">
        <v>1</v>
      </c>
      <c r="N1445" s="73" t="str">
        <f t="shared" si="46"/>
        <v>1659. Gestión de Programas Estrategias y Planes para el BienestarGestión Integral Estrategias y Programas6_ANTONIO_NARIÑO2_NOVIEMBRE_2025</v>
      </c>
      <c r="O1445" s="78">
        <v>3994272</v>
      </c>
      <c r="P1445" s="78"/>
      <c r="Q1445" s="78"/>
      <c r="R1445" s="76">
        <v>0</v>
      </c>
      <c r="S1445" s="79">
        <v>0</v>
      </c>
    </row>
    <row r="1446" spans="2:19" ht="30" customHeight="1">
      <c r="B1446" s="77">
        <v>166</v>
      </c>
      <c r="C1446" s="77" t="s">
        <v>207</v>
      </c>
      <c r="D1446" s="77" t="s">
        <v>208</v>
      </c>
      <c r="E1446" s="73" t="str">
        <f t="shared" si="47"/>
        <v>1669. Gestión de Programas Estrategias y Planes para el BienestarGestión Integral Estrategias y Programas</v>
      </c>
      <c r="F1446" s="77" t="s">
        <v>243</v>
      </c>
      <c r="G1446" s="77" t="s">
        <v>212</v>
      </c>
      <c r="H1446" s="77" t="s">
        <v>44</v>
      </c>
      <c r="I1446" s="73" t="s">
        <v>34</v>
      </c>
      <c r="J1446" s="77" t="s">
        <v>35</v>
      </c>
      <c r="K1446" s="77" t="s">
        <v>36</v>
      </c>
      <c r="L1446" s="77" t="s">
        <v>8</v>
      </c>
      <c r="M1446" s="80" t="s">
        <v>1</v>
      </c>
      <c r="N1446" s="73" t="str">
        <f t="shared" si="46"/>
        <v>1669. Gestión de Programas Estrategias y Planes para el BienestarGestión Integral Estrategias y Programas6_ANTONIO_NARIÑO2_NOVIEMBRE_2025</v>
      </c>
      <c r="O1446" s="78">
        <v>2983376</v>
      </c>
      <c r="P1446" s="78"/>
      <c r="Q1446" s="78"/>
      <c r="R1446" s="76">
        <v>0</v>
      </c>
      <c r="S1446" s="79">
        <v>0</v>
      </c>
    </row>
    <row r="1447" spans="2:19" ht="30" customHeight="1">
      <c r="B1447" s="77">
        <v>167</v>
      </c>
      <c r="C1447" s="77" t="s">
        <v>207</v>
      </c>
      <c r="D1447" s="77" t="s">
        <v>208</v>
      </c>
      <c r="E1447" s="73" t="str">
        <f t="shared" si="47"/>
        <v>1679. Gestión de Programas Estrategias y Planes para el BienestarGestión Integral Estrategias y Programas</v>
      </c>
      <c r="F1447" s="77" t="s">
        <v>244</v>
      </c>
      <c r="G1447" s="77" t="s">
        <v>212</v>
      </c>
      <c r="H1447" s="77" t="s">
        <v>44</v>
      </c>
      <c r="I1447" s="73" t="s">
        <v>34</v>
      </c>
      <c r="J1447" s="77" t="s">
        <v>35</v>
      </c>
      <c r="K1447" s="77" t="s">
        <v>36</v>
      </c>
      <c r="L1447" s="77" t="s">
        <v>8</v>
      </c>
      <c r="M1447" s="80" t="s">
        <v>1</v>
      </c>
      <c r="N1447" s="73" t="str">
        <f t="shared" si="46"/>
        <v>1679. Gestión de Programas Estrategias y Planes para el BienestarGestión Integral Estrategias y Programas6_ANTONIO_NARIÑO2_NOVIEMBRE_2025</v>
      </c>
      <c r="O1447" s="78">
        <v>6484528</v>
      </c>
      <c r="P1447" s="78"/>
      <c r="Q1447" s="78"/>
      <c r="R1447" s="76">
        <v>0</v>
      </c>
      <c r="S1447" s="79">
        <v>0</v>
      </c>
    </row>
    <row r="1448" spans="2:19" ht="30" customHeight="1">
      <c r="B1448" s="77">
        <v>168</v>
      </c>
      <c r="C1448" s="77" t="s">
        <v>207</v>
      </c>
      <c r="D1448" s="77" t="s">
        <v>208</v>
      </c>
      <c r="E1448" s="73" t="str">
        <f t="shared" si="47"/>
        <v>1689. Gestión de Programas Estrategias y Planes para el BienestarGestión Integral Estrategias y Programas</v>
      </c>
      <c r="F1448" s="77" t="s">
        <v>245</v>
      </c>
      <c r="G1448" s="77" t="s">
        <v>212</v>
      </c>
      <c r="H1448" s="77" t="s">
        <v>44</v>
      </c>
      <c r="I1448" s="73" t="s">
        <v>34</v>
      </c>
      <c r="J1448" s="77" t="s">
        <v>35</v>
      </c>
      <c r="K1448" s="77" t="s">
        <v>36</v>
      </c>
      <c r="L1448" s="77" t="s">
        <v>8</v>
      </c>
      <c r="M1448" s="80" t="s">
        <v>1</v>
      </c>
      <c r="N1448" s="73" t="str">
        <f t="shared" si="46"/>
        <v>1689. Gestión de Programas Estrategias y Planes para el BienestarGestión Integral Estrategias y Programas6_ANTONIO_NARIÑO2_NOVIEMBRE_2025</v>
      </c>
      <c r="O1448" s="78">
        <v>3994272</v>
      </c>
      <c r="P1448" s="78"/>
      <c r="Q1448" s="78"/>
      <c r="R1448" s="76">
        <v>0</v>
      </c>
      <c r="S1448" s="79">
        <v>0</v>
      </c>
    </row>
    <row r="1449" spans="2:19" ht="30" customHeight="1">
      <c r="B1449" s="77">
        <v>169</v>
      </c>
      <c r="C1449" s="77" t="s">
        <v>207</v>
      </c>
      <c r="D1449" s="77" t="s">
        <v>208</v>
      </c>
      <c r="E1449" s="73" t="str">
        <f t="shared" si="47"/>
        <v>1699. Gestión de Programas Estrategias y Planes para el BienestarGestión Integral Estrategias y Programas</v>
      </c>
      <c r="F1449" s="77" t="s">
        <v>246</v>
      </c>
      <c r="G1449" s="77" t="s">
        <v>212</v>
      </c>
      <c r="H1449" s="77" t="s">
        <v>44</v>
      </c>
      <c r="I1449" s="73" t="s">
        <v>34</v>
      </c>
      <c r="J1449" s="77" t="s">
        <v>35</v>
      </c>
      <c r="K1449" s="77" t="s">
        <v>36</v>
      </c>
      <c r="L1449" s="77" t="s">
        <v>8</v>
      </c>
      <c r="M1449" s="80" t="s">
        <v>1</v>
      </c>
      <c r="N1449" s="73" t="str">
        <f t="shared" si="46"/>
        <v>1699. Gestión de Programas Estrategias y Planes para el BienestarGestión Integral Estrategias y Programas6_ANTONIO_NARIÑO2_NOVIEMBRE_2025</v>
      </c>
      <c r="O1449" s="78">
        <v>3994272</v>
      </c>
      <c r="P1449" s="78"/>
      <c r="Q1449" s="78"/>
      <c r="R1449" s="76">
        <v>0</v>
      </c>
      <c r="S1449" s="79">
        <v>0</v>
      </c>
    </row>
    <row r="1450" spans="2:19" ht="30" customHeight="1">
      <c r="B1450" s="77">
        <v>170</v>
      </c>
      <c r="C1450" s="77" t="s">
        <v>207</v>
      </c>
      <c r="D1450" s="77" t="s">
        <v>208</v>
      </c>
      <c r="E1450" s="73" t="str">
        <f t="shared" si="47"/>
        <v>1709. Gestión de Programas Estrategias y Planes para el BienestarGestión Integral Estrategias y Programas</v>
      </c>
      <c r="F1450" s="77" t="s">
        <v>247</v>
      </c>
      <c r="G1450" s="77" t="s">
        <v>212</v>
      </c>
      <c r="H1450" s="77" t="s">
        <v>44</v>
      </c>
      <c r="I1450" s="73" t="s">
        <v>34</v>
      </c>
      <c r="J1450" s="77" t="s">
        <v>248</v>
      </c>
      <c r="K1450" s="77" t="s">
        <v>36</v>
      </c>
      <c r="L1450" s="77" t="s">
        <v>8</v>
      </c>
      <c r="M1450" s="80" t="s">
        <v>1</v>
      </c>
      <c r="N1450" s="73" t="str">
        <f t="shared" si="46"/>
        <v>1709. Gestión de Programas Estrategias y Planes para el BienestarGestión Integral Estrategias y Programas6_ANTONIO_NARIÑO2_NOVIEMBRE_2025</v>
      </c>
      <c r="O1450" s="78">
        <v>19450000</v>
      </c>
      <c r="P1450" s="78"/>
      <c r="Q1450" s="78"/>
      <c r="R1450" s="76">
        <v>0</v>
      </c>
      <c r="S1450" s="79">
        <v>0</v>
      </c>
    </row>
    <row r="1451" spans="2:19" ht="30" customHeight="1">
      <c r="B1451" s="77">
        <v>171</v>
      </c>
      <c r="C1451" s="77" t="s">
        <v>207</v>
      </c>
      <c r="D1451" s="77" t="s">
        <v>208</v>
      </c>
      <c r="E1451" s="73" t="str">
        <f t="shared" si="47"/>
        <v>1719. Gestión de Programas Estrategias y Planes para el BienestarGestión Integral Estrategias y Programas</v>
      </c>
      <c r="F1451" s="77" t="s">
        <v>249</v>
      </c>
      <c r="G1451" s="77" t="s">
        <v>212</v>
      </c>
      <c r="H1451" s="77" t="s">
        <v>44</v>
      </c>
      <c r="I1451" s="73" t="s">
        <v>34</v>
      </c>
      <c r="J1451" s="77" t="s">
        <v>250</v>
      </c>
      <c r="K1451" s="77" t="s">
        <v>36</v>
      </c>
      <c r="L1451" s="77" t="s">
        <v>8</v>
      </c>
      <c r="M1451" s="80" t="s">
        <v>1</v>
      </c>
      <c r="N1451" s="73" t="str">
        <f t="shared" si="46"/>
        <v>1719. Gestión de Programas Estrategias y Planes para el BienestarGestión Integral Estrategias y Programas6_ANTONIO_NARIÑO2_NOVIEMBRE_2025</v>
      </c>
      <c r="O1451" s="78">
        <v>3994272</v>
      </c>
      <c r="P1451" s="78"/>
      <c r="Q1451" s="78"/>
      <c r="R1451" s="76">
        <v>0</v>
      </c>
      <c r="S1451" s="79">
        <v>0</v>
      </c>
    </row>
    <row r="1452" spans="2:19" ht="30" customHeight="1">
      <c r="B1452" s="77">
        <v>172</v>
      </c>
      <c r="C1452" s="77" t="s">
        <v>207</v>
      </c>
      <c r="D1452" s="77" t="s">
        <v>208</v>
      </c>
      <c r="E1452" s="73" t="str">
        <f t="shared" si="47"/>
        <v>1729. Gestión de Programas Estrategias y Planes para el BienestarGestión Integral Estrategias y Programas</v>
      </c>
      <c r="F1452" s="77" t="s">
        <v>251</v>
      </c>
      <c r="G1452" s="77" t="s">
        <v>212</v>
      </c>
      <c r="H1452" s="77" t="s">
        <v>44</v>
      </c>
      <c r="I1452" s="73" t="s">
        <v>34</v>
      </c>
      <c r="J1452" s="77" t="s">
        <v>35</v>
      </c>
      <c r="K1452" s="77" t="s">
        <v>36</v>
      </c>
      <c r="L1452" s="77" t="s">
        <v>8</v>
      </c>
      <c r="M1452" s="80" t="s">
        <v>1</v>
      </c>
      <c r="N1452" s="73" t="str">
        <f t="shared" si="46"/>
        <v>1729. Gestión de Programas Estrategias y Planes para el BienestarGestión Integral Estrategias y Programas6_ANTONIO_NARIÑO2_NOVIEMBRE_2025</v>
      </c>
      <c r="O1452" s="78">
        <v>9985680</v>
      </c>
      <c r="P1452" s="78"/>
      <c r="Q1452" s="78"/>
      <c r="R1452" s="76">
        <v>0</v>
      </c>
      <c r="S1452" s="79">
        <v>0</v>
      </c>
    </row>
    <row r="1453" spans="2:19" ht="30" customHeight="1">
      <c r="B1453" s="77">
        <v>173</v>
      </c>
      <c r="C1453" s="77" t="s">
        <v>207</v>
      </c>
      <c r="D1453" s="77" t="s">
        <v>208</v>
      </c>
      <c r="E1453" s="73" t="str">
        <f t="shared" si="47"/>
        <v>1739. Gestión de Programas Estrategias y Planes para el BienestarGestión Integral Estrategias y Programas</v>
      </c>
      <c r="F1453" s="77" t="s">
        <v>252</v>
      </c>
      <c r="G1453" s="77" t="s">
        <v>212</v>
      </c>
      <c r="H1453" s="77" t="s">
        <v>44</v>
      </c>
      <c r="I1453" s="73" t="s">
        <v>34</v>
      </c>
      <c r="J1453" s="77" t="s">
        <v>35</v>
      </c>
      <c r="K1453" s="77" t="s">
        <v>36</v>
      </c>
      <c r="L1453" s="77" t="s">
        <v>8</v>
      </c>
      <c r="M1453" s="80" t="s">
        <v>1</v>
      </c>
      <c r="N1453" s="73" t="str">
        <f t="shared" si="46"/>
        <v>1739. Gestión de Programas Estrategias y Planes para el BienestarGestión Integral Estrategias y Programas6_ANTONIO_NARIÑO2_NOVIEMBRE_2025</v>
      </c>
      <c r="O1453" s="78">
        <v>2983376</v>
      </c>
      <c r="P1453" s="78"/>
      <c r="Q1453" s="78"/>
      <c r="R1453" s="76">
        <v>0</v>
      </c>
      <c r="S1453" s="79">
        <v>0</v>
      </c>
    </row>
    <row r="1454" spans="2:19" ht="30" customHeight="1">
      <c r="B1454" s="77">
        <v>174</v>
      </c>
      <c r="C1454" s="77" t="s">
        <v>253</v>
      </c>
      <c r="D1454" s="77" t="s">
        <v>254</v>
      </c>
      <c r="E1454" s="73" t="str">
        <f t="shared" si="47"/>
        <v>17410. Proceso integral e integrado de la Vigilancia de la Salud PúblicaVigilancia en salud pública</v>
      </c>
      <c r="F1454" s="77" t="s">
        <v>255</v>
      </c>
      <c r="G1454" s="77" t="s">
        <v>256</v>
      </c>
      <c r="H1454" s="77" t="s">
        <v>44</v>
      </c>
      <c r="I1454" s="73" t="s">
        <v>34</v>
      </c>
      <c r="J1454" s="77" t="s">
        <v>35</v>
      </c>
      <c r="K1454" s="77" t="s">
        <v>36</v>
      </c>
      <c r="L1454" s="77" t="s">
        <v>8</v>
      </c>
      <c r="M1454" s="80" t="s">
        <v>1</v>
      </c>
      <c r="N1454" s="73" t="str">
        <f t="shared" si="46"/>
        <v>17410. Proceso integral e integrado de la Vigilancia de la Salud PúblicaVigilancia en salud pública6_ANTONIO_NARIÑO2_NOVIEMBRE_2025</v>
      </c>
      <c r="O1454" s="78">
        <v>37920928</v>
      </c>
      <c r="P1454" s="78"/>
      <c r="Q1454" s="78"/>
      <c r="R1454" s="76">
        <v>0</v>
      </c>
      <c r="S1454" s="79">
        <v>0</v>
      </c>
    </row>
    <row r="1455" spans="2:19" ht="30" customHeight="1">
      <c r="B1455" s="77">
        <v>175</v>
      </c>
      <c r="C1455" s="77" t="s">
        <v>253</v>
      </c>
      <c r="D1455" s="77" t="s">
        <v>254</v>
      </c>
      <c r="E1455" s="73" t="str">
        <f t="shared" si="47"/>
        <v>17510. Proceso integral e integrado de la Vigilancia de la Salud PúblicaVigilancia en salud pública</v>
      </c>
      <c r="F1455" s="77" t="s">
        <v>257</v>
      </c>
      <c r="G1455" s="77" t="s">
        <v>256</v>
      </c>
      <c r="H1455" s="77" t="s">
        <v>44</v>
      </c>
      <c r="I1455" s="73" t="s">
        <v>34</v>
      </c>
      <c r="J1455" s="77" t="s">
        <v>35</v>
      </c>
      <c r="K1455" s="77" t="s">
        <v>36</v>
      </c>
      <c r="L1455" s="77" t="s">
        <v>8</v>
      </c>
      <c r="M1455" s="80" t="s">
        <v>1</v>
      </c>
      <c r="N1455" s="73" t="str">
        <f t="shared" si="46"/>
        <v>17510. Proceso integral e integrado de la Vigilancia de la Salud PúblicaVigilancia en salud pública6_ANTONIO_NARIÑO2_NOVIEMBRE_2025</v>
      </c>
      <c r="O1455" s="78">
        <v>26899696</v>
      </c>
      <c r="P1455" s="78"/>
      <c r="Q1455" s="78"/>
      <c r="R1455" s="76">
        <v>0</v>
      </c>
      <c r="S1455" s="79">
        <v>0</v>
      </c>
    </row>
    <row r="1456" spans="2:19" ht="30" customHeight="1">
      <c r="B1456" s="77">
        <v>176</v>
      </c>
      <c r="C1456" s="77" t="s">
        <v>253</v>
      </c>
      <c r="D1456" s="77" t="s">
        <v>254</v>
      </c>
      <c r="E1456" s="73" t="str">
        <f t="shared" si="47"/>
        <v>17610. Proceso integral e integrado de la Vigilancia de la Salud PúblicaVigilancia en salud pública</v>
      </c>
      <c r="F1456" s="77" t="s">
        <v>258</v>
      </c>
      <c r="G1456" s="77" t="s">
        <v>256</v>
      </c>
      <c r="H1456" s="77" t="s">
        <v>44</v>
      </c>
      <c r="I1456" s="73" t="s">
        <v>34</v>
      </c>
      <c r="J1456" s="77" t="s">
        <v>35</v>
      </c>
      <c r="K1456" s="77" t="s">
        <v>55</v>
      </c>
      <c r="L1456" s="77" t="s">
        <v>8</v>
      </c>
      <c r="M1456" s="80" t="s">
        <v>1</v>
      </c>
      <c r="N1456" s="73" t="str">
        <f t="shared" si="46"/>
        <v>17610. Proceso integral e integrado de la Vigilancia de la Salud PúblicaVigilancia en salud pública6_ANTONIO_NARIÑO2_NOVIEMBRE_2025</v>
      </c>
      <c r="O1456" s="78">
        <v>28206464</v>
      </c>
      <c r="P1456" s="78"/>
      <c r="Q1456" s="78"/>
      <c r="R1456" s="76">
        <v>0</v>
      </c>
      <c r="S1456" s="79">
        <v>0</v>
      </c>
    </row>
    <row r="1457" spans="2:19" ht="30" customHeight="1">
      <c r="B1457" s="77">
        <v>177</v>
      </c>
      <c r="C1457" s="77" t="s">
        <v>253</v>
      </c>
      <c r="D1457" s="77" t="s">
        <v>254</v>
      </c>
      <c r="E1457" s="73" t="str">
        <f t="shared" si="47"/>
        <v>17710. Proceso integral e integrado de la Vigilancia de la Salud PúblicaVigilancia en salud pública</v>
      </c>
      <c r="F1457" s="77" t="s">
        <v>259</v>
      </c>
      <c r="G1457" s="77" t="s">
        <v>256</v>
      </c>
      <c r="H1457" s="77" t="s">
        <v>44</v>
      </c>
      <c r="I1457" s="73" t="s">
        <v>34</v>
      </c>
      <c r="J1457" s="77" t="s">
        <v>35</v>
      </c>
      <c r="K1457" s="77" t="s">
        <v>55</v>
      </c>
      <c r="L1457" s="77" t="s">
        <v>8</v>
      </c>
      <c r="M1457" s="80" t="s">
        <v>1</v>
      </c>
      <c r="N1457" s="73" t="str">
        <f t="shared" si="46"/>
        <v>17710. Proceso integral e integrado de la Vigilancia de la Salud PúblicaVigilancia en salud pública6_ANTONIO_NARIÑO2_NOVIEMBRE_2025</v>
      </c>
      <c r="O1457" s="78">
        <v>37181248</v>
      </c>
      <c r="P1457" s="78"/>
      <c r="Q1457" s="78"/>
      <c r="R1457" s="76">
        <v>0</v>
      </c>
      <c r="S1457" s="79">
        <v>0</v>
      </c>
    </row>
    <row r="1458" spans="2:19" ht="30" customHeight="1">
      <c r="B1458" s="77">
        <v>178</v>
      </c>
      <c r="C1458" s="77" t="s">
        <v>253</v>
      </c>
      <c r="D1458" s="77" t="s">
        <v>254</v>
      </c>
      <c r="E1458" s="73" t="str">
        <f t="shared" si="47"/>
        <v>17810. Proceso integral e integrado de la Vigilancia de la Salud PúblicaVigilancia en salud pública</v>
      </c>
      <c r="F1458" s="77" t="s">
        <v>260</v>
      </c>
      <c r="G1458" s="77" t="s">
        <v>256</v>
      </c>
      <c r="H1458" s="77" t="s">
        <v>44</v>
      </c>
      <c r="I1458" s="73" t="s">
        <v>34</v>
      </c>
      <c r="J1458" s="77" t="s">
        <v>35</v>
      </c>
      <c r="K1458" s="77" t="s">
        <v>36</v>
      </c>
      <c r="L1458" s="77" t="s">
        <v>8</v>
      </c>
      <c r="M1458" s="80" t="s">
        <v>1</v>
      </c>
      <c r="N1458" s="73" t="str">
        <f t="shared" si="46"/>
        <v>17810. Proceso integral e integrado de la Vigilancia de la Salud PúblicaVigilancia en salud pública6_ANTONIO_NARIÑO2_NOVIEMBRE_2025</v>
      </c>
      <c r="O1458" s="78">
        <v>7347488</v>
      </c>
      <c r="P1458" s="78"/>
      <c r="Q1458" s="78"/>
      <c r="R1458" s="76">
        <v>0</v>
      </c>
      <c r="S1458" s="79">
        <v>0</v>
      </c>
    </row>
    <row r="1459" spans="2:19" ht="30" customHeight="1">
      <c r="B1459" s="77">
        <v>179</v>
      </c>
      <c r="C1459" s="77" t="s">
        <v>253</v>
      </c>
      <c r="D1459" s="77" t="s">
        <v>254</v>
      </c>
      <c r="E1459" s="73" t="str">
        <f t="shared" si="47"/>
        <v>17910. Proceso integral e integrado de la Vigilancia de la Salud PúblicaVigilancia en salud pública</v>
      </c>
      <c r="F1459" s="77" t="s">
        <v>261</v>
      </c>
      <c r="G1459" s="77" t="s">
        <v>256</v>
      </c>
      <c r="H1459" s="77" t="s">
        <v>44</v>
      </c>
      <c r="I1459" s="73" t="s">
        <v>34</v>
      </c>
      <c r="J1459" s="77" t="s">
        <v>35</v>
      </c>
      <c r="K1459" s="77" t="s">
        <v>36</v>
      </c>
      <c r="L1459" s="77" t="s">
        <v>8</v>
      </c>
      <c r="M1459" s="80" t="s">
        <v>1</v>
      </c>
      <c r="N1459" s="73" t="str">
        <f t="shared" si="46"/>
        <v>17910. Proceso integral e integrado de la Vigilancia de la Salud PúblicaVigilancia en salud pública6_ANTONIO_NARIÑO2_NOVIEMBRE_2025</v>
      </c>
      <c r="O1459" s="78">
        <v>3673744</v>
      </c>
      <c r="P1459" s="78"/>
      <c r="Q1459" s="78"/>
      <c r="R1459" s="76">
        <v>0</v>
      </c>
      <c r="S1459" s="79">
        <v>0</v>
      </c>
    </row>
    <row r="1460" spans="2:19" ht="30" customHeight="1">
      <c r="B1460" s="77">
        <v>180</v>
      </c>
      <c r="C1460" s="77" t="s">
        <v>253</v>
      </c>
      <c r="D1460" s="77" t="s">
        <v>254</v>
      </c>
      <c r="E1460" s="73" t="str">
        <f t="shared" si="47"/>
        <v>18010. Proceso integral e integrado de la Vigilancia de la Salud PúblicaVigilancia en salud pública</v>
      </c>
      <c r="F1460" s="77" t="s">
        <v>262</v>
      </c>
      <c r="G1460" s="77" t="s">
        <v>256</v>
      </c>
      <c r="H1460" s="77" t="s">
        <v>44</v>
      </c>
      <c r="I1460" s="73" t="s">
        <v>34</v>
      </c>
      <c r="J1460" s="77" t="s">
        <v>35</v>
      </c>
      <c r="K1460" s="77" t="s">
        <v>36</v>
      </c>
      <c r="L1460" s="77" t="s">
        <v>8</v>
      </c>
      <c r="M1460" s="80" t="s">
        <v>1</v>
      </c>
      <c r="N1460" s="73" t="str">
        <f t="shared" si="46"/>
        <v>18010. Proceso integral e integrado de la Vigilancia de la Salud PúblicaVigilancia en salud pública6_ANTONIO_NARIÑO2_NOVIEMBRE_2025</v>
      </c>
      <c r="O1460" s="78">
        <v>3673744</v>
      </c>
      <c r="P1460" s="78"/>
      <c r="Q1460" s="78"/>
      <c r="R1460" s="76">
        <v>0</v>
      </c>
      <c r="S1460" s="79">
        <v>0</v>
      </c>
    </row>
    <row r="1461" spans="2:19" ht="30" customHeight="1">
      <c r="B1461" s="77">
        <v>181</v>
      </c>
      <c r="C1461" s="77" t="s">
        <v>253</v>
      </c>
      <c r="D1461" s="77" t="s">
        <v>254</v>
      </c>
      <c r="E1461" s="73" t="str">
        <f t="shared" si="47"/>
        <v>18110. Proceso integral e integrado de la Vigilancia de la Salud PúblicaVigilancia en salud pública</v>
      </c>
      <c r="F1461" s="77" t="s">
        <v>263</v>
      </c>
      <c r="G1461" s="77" t="s">
        <v>256</v>
      </c>
      <c r="H1461" s="77" t="s">
        <v>44</v>
      </c>
      <c r="I1461" s="73" t="s">
        <v>34</v>
      </c>
      <c r="J1461" s="77" t="s">
        <v>35</v>
      </c>
      <c r="K1461" s="77" t="s">
        <v>36</v>
      </c>
      <c r="L1461" s="77" t="s">
        <v>8</v>
      </c>
      <c r="M1461" s="80" t="s">
        <v>1</v>
      </c>
      <c r="N1461" s="73" t="str">
        <f t="shared" si="46"/>
        <v>18110. Proceso integral e integrado de la Vigilancia de la Salud PúblicaVigilancia en salud pública6_ANTONIO_NARIÑO2_NOVIEMBRE_2025</v>
      </c>
      <c r="O1461" s="78">
        <v>87405520</v>
      </c>
      <c r="P1461" s="78"/>
      <c r="Q1461" s="78"/>
      <c r="R1461" s="76">
        <v>0</v>
      </c>
      <c r="S1461" s="79">
        <v>0</v>
      </c>
    </row>
    <row r="1462" spans="2:19" ht="30" customHeight="1">
      <c r="B1462" s="77">
        <v>182</v>
      </c>
      <c r="C1462" s="77" t="s">
        <v>253</v>
      </c>
      <c r="D1462" s="77" t="s">
        <v>254</v>
      </c>
      <c r="E1462" s="73" t="str">
        <f t="shared" si="47"/>
        <v>18210. Proceso integral e integrado de la Vigilancia de la Salud PúblicaVigilancia en salud pública</v>
      </c>
      <c r="F1462" s="77" t="s">
        <v>264</v>
      </c>
      <c r="G1462" s="77" t="s">
        <v>256</v>
      </c>
      <c r="H1462" s="77" t="s">
        <v>44</v>
      </c>
      <c r="I1462" s="73" t="s">
        <v>34</v>
      </c>
      <c r="J1462" s="77" t="s">
        <v>35</v>
      </c>
      <c r="K1462" s="77" t="s">
        <v>36</v>
      </c>
      <c r="L1462" s="77" t="s">
        <v>8</v>
      </c>
      <c r="M1462" s="80" t="s">
        <v>1</v>
      </c>
      <c r="N1462" s="73" t="str">
        <f t="shared" si="46"/>
        <v>18210. Proceso integral e integrado de la Vigilancia de la Salud PúblicaVigilancia en salud pública6_ANTONIO_NARIÑO2_NOVIEMBRE_2025</v>
      </c>
      <c r="O1462" s="78">
        <v>17288787</v>
      </c>
      <c r="P1462" s="78"/>
      <c r="Q1462" s="78"/>
      <c r="R1462" s="76">
        <v>0</v>
      </c>
      <c r="S1462" s="79">
        <v>0</v>
      </c>
    </row>
    <row r="1463" spans="2:19" ht="30" customHeight="1">
      <c r="B1463" s="77">
        <v>183</v>
      </c>
      <c r="C1463" s="77" t="s">
        <v>253</v>
      </c>
      <c r="D1463" s="77" t="s">
        <v>254</v>
      </c>
      <c r="E1463" s="73" t="str">
        <f t="shared" si="47"/>
        <v>18310. Proceso integral e integrado de la Vigilancia de la Salud PúblicaVigilancia en salud pública</v>
      </c>
      <c r="F1463" s="77" t="s">
        <v>265</v>
      </c>
      <c r="G1463" s="77" t="s">
        <v>256</v>
      </c>
      <c r="H1463" s="77" t="s">
        <v>44</v>
      </c>
      <c r="I1463" s="73" t="s">
        <v>34</v>
      </c>
      <c r="J1463" s="77" t="s">
        <v>35</v>
      </c>
      <c r="K1463" s="77" t="s">
        <v>36</v>
      </c>
      <c r="L1463" s="77" t="s">
        <v>8</v>
      </c>
      <c r="M1463" s="80" t="s">
        <v>1</v>
      </c>
      <c r="N1463" s="73" t="str">
        <f t="shared" si="46"/>
        <v>18310. Proceso integral e integrado de la Vigilancia de la Salud PúblicaVigilancia en salud pública6_ANTONIO_NARIÑO2_NOVIEMBRE_2025</v>
      </c>
      <c r="O1463" s="78">
        <v>61146880</v>
      </c>
      <c r="P1463" s="78"/>
      <c r="Q1463" s="78"/>
      <c r="R1463" s="76">
        <v>0</v>
      </c>
      <c r="S1463" s="79">
        <v>0</v>
      </c>
    </row>
    <row r="1464" spans="2:19" ht="30" customHeight="1">
      <c r="B1464" s="77">
        <v>184</v>
      </c>
      <c r="C1464" s="77" t="s">
        <v>253</v>
      </c>
      <c r="D1464" s="77" t="s">
        <v>254</v>
      </c>
      <c r="E1464" s="73" t="str">
        <f t="shared" si="47"/>
        <v>18410. Proceso integral e integrado de la Vigilancia de la Salud PúblicaVigilancia en salud pública</v>
      </c>
      <c r="F1464" s="77" t="s">
        <v>266</v>
      </c>
      <c r="G1464" s="77" t="s">
        <v>256</v>
      </c>
      <c r="H1464" s="77" t="s">
        <v>44</v>
      </c>
      <c r="I1464" s="73" t="s">
        <v>34</v>
      </c>
      <c r="J1464" s="77" t="s">
        <v>35</v>
      </c>
      <c r="K1464" s="77" t="s">
        <v>36</v>
      </c>
      <c r="L1464" s="77" t="s">
        <v>8</v>
      </c>
      <c r="M1464" s="80" t="s">
        <v>1</v>
      </c>
      <c r="N1464" s="73" t="str">
        <f t="shared" si="46"/>
        <v>18410. Proceso integral e integrado de la Vigilancia de la Salud PúblicaVigilancia en salud pública6_ANTONIO_NARIÑO2_NOVIEMBRE_2025</v>
      </c>
      <c r="O1464" s="78">
        <v>9941299</v>
      </c>
      <c r="P1464" s="78"/>
      <c r="Q1464" s="78"/>
      <c r="R1464" s="76">
        <v>0</v>
      </c>
      <c r="S1464" s="79">
        <v>0</v>
      </c>
    </row>
    <row r="1465" spans="2:19" ht="30" customHeight="1">
      <c r="B1465" s="77">
        <v>185</v>
      </c>
      <c r="C1465" s="77" t="s">
        <v>253</v>
      </c>
      <c r="D1465" s="77" t="s">
        <v>254</v>
      </c>
      <c r="E1465" s="73" t="str">
        <f t="shared" si="47"/>
        <v>18510. Proceso integral e integrado de la Vigilancia de la Salud PúblicaVigilancia en salud pública</v>
      </c>
      <c r="F1465" s="77" t="s">
        <v>267</v>
      </c>
      <c r="G1465" s="77" t="s">
        <v>256</v>
      </c>
      <c r="H1465" s="77" t="s">
        <v>44</v>
      </c>
      <c r="I1465" s="73" t="s">
        <v>34</v>
      </c>
      <c r="J1465" s="77" t="s">
        <v>35</v>
      </c>
      <c r="K1465" s="77" t="s">
        <v>36</v>
      </c>
      <c r="L1465" s="77" t="s">
        <v>8</v>
      </c>
      <c r="M1465" s="80" t="s">
        <v>1</v>
      </c>
      <c r="N1465" s="73" t="str">
        <f t="shared" si="46"/>
        <v>18510. Proceso integral e integrado de la Vigilancia de la Salud PúblicaVigilancia en salud pública6_ANTONIO_NARIÑO2_NOVIEMBRE_2025</v>
      </c>
      <c r="O1465" s="78">
        <v>40189280</v>
      </c>
      <c r="P1465" s="78"/>
      <c r="Q1465" s="78"/>
      <c r="R1465" s="76">
        <v>0</v>
      </c>
      <c r="S1465" s="79">
        <v>0</v>
      </c>
    </row>
    <row r="1466" spans="2:19" ht="30" customHeight="1">
      <c r="B1466" s="77">
        <v>186</v>
      </c>
      <c r="C1466" s="77" t="s">
        <v>253</v>
      </c>
      <c r="D1466" s="77" t="s">
        <v>254</v>
      </c>
      <c r="E1466" s="73" t="str">
        <f t="shared" si="47"/>
        <v>18610. Proceso integral e integrado de la Vigilancia de la Salud PúblicaVigilancia en salud pública</v>
      </c>
      <c r="F1466" s="77" t="s">
        <v>268</v>
      </c>
      <c r="G1466" s="77" t="s">
        <v>256</v>
      </c>
      <c r="H1466" s="77" t="s">
        <v>44</v>
      </c>
      <c r="I1466" s="73" t="s">
        <v>34</v>
      </c>
      <c r="J1466" s="77" t="s">
        <v>35</v>
      </c>
      <c r="K1466" s="77" t="s">
        <v>55</v>
      </c>
      <c r="L1466" s="77" t="s">
        <v>8</v>
      </c>
      <c r="M1466" s="80" t="s">
        <v>1</v>
      </c>
      <c r="N1466" s="73" t="str">
        <f t="shared" si="46"/>
        <v>18610. Proceso integral e integrado de la Vigilancia de la Salud PúblicaVigilancia en salud pública6_ANTONIO_NARIÑO2_NOVIEMBRE_2025</v>
      </c>
      <c r="O1466" s="78">
        <v>7347488</v>
      </c>
      <c r="P1466" s="78"/>
      <c r="Q1466" s="78"/>
      <c r="R1466" s="76">
        <v>0</v>
      </c>
      <c r="S1466" s="79">
        <v>0</v>
      </c>
    </row>
    <row r="1467" spans="2:19" ht="30" customHeight="1">
      <c r="B1467" s="77">
        <v>187</v>
      </c>
      <c r="C1467" s="77" t="s">
        <v>253</v>
      </c>
      <c r="D1467" s="77" t="s">
        <v>254</v>
      </c>
      <c r="E1467" s="73" t="str">
        <f t="shared" si="47"/>
        <v>18710. Proceso integral e integrado de la Vigilancia de la Salud PúblicaVigilancia en salud pública</v>
      </c>
      <c r="F1467" s="77" t="s">
        <v>269</v>
      </c>
      <c r="G1467" s="77" t="s">
        <v>270</v>
      </c>
      <c r="H1467" s="77" t="s">
        <v>44</v>
      </c>
      <c r="I1467" s="73" t="s">
        <v>34</v>
      </c>
      <c r="J1467" s="77" t="s">
        <v>35</v>
      </c>
      <c r="K1467" s="77" t="s">
        <v>36</v>
      </c>
      <c r="L1467" s="77" t="s">
        <v>8</v>
      </c>
      <c r="M1467" s="80" t="s">
        <v>1</v>
      </c>
      <c r="N1467" s="73" t="str">
        <f t="shared" si="46"/>
        <v>18710. Proceso integral e integrado de la Vigilancia de la Salud PúblicaVigilancia en salud pública6_ANTONIO_NARIÑO2_NOVIEMBRE_2025</v>
      </c>
      <c r="O1467" s="78">
        <v>3994272</v>
      </c>
      <c r="P1467" s="78"/>
      <c r="Q1467" s="78"/>
      <c r="R1467" s="76">
        <v>0</v>
      </c>
      <c r="S1467" s="79">
        <v>0</v>
      </c>
    </row>
    <row r="1468" spans="2:19" ht="30" customHeight="1">
      <c r="B1468" s="77">
        <v>188</v>
      </c>
      <c r="C1468" s="77" t="s">
        <v>253</v>
      </c>
      <c r="D1468" s="77" t="s">
        <v>254</v>
      </c>
      <c r="E1468" s="73" t="str">
        <f t="shared" si="47"/>
        <v>18810. Proceso integral e integrado de la Vigilancia de la Salud PúblicaVigilancia en salud pública</v>
      </c>
      <c r="F1468" s="77" t="s">
        <v>271</v>
      </c>
      <c r="G1468" s="77" t="s">
        <v>270</v>
      </c>
      <c r="H1468" s="77" t="s">
        <v>44</v>
      </c>
      <c r="I1468" s="73" t="s">
        <v>34</v>
      </c>
      <c r="J1468" s="77" t="s">
        <v>35</v>
      </c>
      <c r="K1468" s="77" t="s">
        <v>36</v>
      </c>
      <c r="L1468" s="77" t="s">
        <v>8</v>
      </c>
      <c r="M1468" s="80" t="s">
        <v>1</v>
      </c>
      <c r="N1468" s="73" t="str">
        <f t="shared" si="46"/>
        <v>18810. Proceso integral e integrado de la Vigilancia de la Salud PúblicaVigilancia en salud pública6_ANTONIO_NARIÑO2_NOVIEMBRE_2025</v>
      </c>
      <c r="O1468" s="78">
        <v>33280669</v>
      </c>
      <c r="P1468" s="78"/>
      <c r="Q1468" s="78"/>
      <c r="R1468" s="76">
        <v>0</v>
      </c>
      <c r="S1468" s="79">
        <v>0</v>
      </c>
    </row>
    <row r="1469" spans="2:19" ht="30" customHeight="1">
      <c r="B1469" s="77">
        <v>189</v>
      </c>
      <c r="C1469" s="77" t="s">
        <v>253</v>
      </c>
      <c r="D1469" s="77" t="s">
        <v>254</v>
      </c>
      <c r="E1469" s="73" t="str">
        <f t="shared" si="47"/>
        <v>18910. Proceso integral e integrado de la Vigilancia de la Salud PúblicaVigilancia en salud pública</v>
      </c>
      <c r="F1469" s="77" t="s">
        <v>272</v>
      </c>
      <c r="G1469" s="77" t="s">
        <v>270</v>
      </c>
      <c r="H1469" s="77" t="s">
        <v>44</v>
      </c>
      <c r="I1469" s="73" t="s">
        <v>34</v>
      </c>
      <c r="J1469" s="77" t="s">
        <v>35</v>
      </c>
      <c r="K1469" s="77" t="s">
        <v>36</v>
      </c>
      <c r="L1469" s="77" t="s">
        <v>8</v>
      </c>
      <c r="M1469" s="80" t="s">
        <v>1</v>
      </c>
      <c r="N1469" s="73" t="str">
        <f t="shared" si="46"/>
        <v>18910. Proceso integral e integrado de la Vigilancia de la Salud PúblicaVigilancia en salud pública6_ANTONIO_NARIÑO2_NOVIEMBRE_2025</v>
      </c>
      <c r="O1469" s="78">
        <v>25933181</v>
      </c>
      <c r="P1469" s="78"/>
      <c r="Q1469" s="78"/>
      <c r="R1469" s="76">
        <v>0</v>
      </c>
      <c r="S1469" s="79">
        <v>0</v>
      </c>
    </row>
    <row r="1470" spans="2:19" ht="30" customHeight="1">
      <c r="B1470" s="77">
        <v>190</v>
      </c>
      <c r="C1470" s="77" t="s">
        <v>253</v>
      </c>
      <c r="D1470" s="77" t="s">
        <v>254</v>
      </c>
      <c r="E1470" s="73" t="str">
        <f t="shared" si="47"/>
        <v>19010. Proceso integral e integrado de la Vigilancia de la Salud PúblicaVigilancia en salud pública</v>
      </c>
      <c r="F1470" s="77" t="s">
        <v>273</v>
      </c>
      <c r="G1470" s="77" t="s">
        <v>270</v>
      </c>
      <c r="H1470" s="77" t="s">
        <v>44</v>
      </c>
      <c r="I1470" s="73" t="s">
        <v>34</v>
      </c>
      <c r="J1470" s="77" t="s">
        <v>35</v>
      </c>
      <c r="K1470" s="77" t="s">
        <v>36</v>
      </c>
      <c r="L1470" s="77" t="s">
        <v>8</v>
      </c>
      <c r="M1470" s="80" t="s">
        <v>1</v>
      </c>
      <c r="N1470" s="73" t="str">
        <f t="shared" si="46"/>
        <v>19010. Proceso integral e integrado de la Vigilancia de la Salud PúblicaVigilancia en salud pública6_ANTONIO_NARIÑO2_NOVIEMBRE_2025</v>
      </c>
      <c r="O1470" s="78">
        <v>8432352</v>
      </c>
      <c r="P1470" s="78"/>
      <c r="Q1470" s="78"/>
      <c r="R1470" s="76">
        <v>0</v>
      </c>
      <c r="S1470" s="79">
        <v>0</v>
      </c>
    </row>
    <row r="1471" spans="2:19" ht="30" customHeight="1">
      <c r="B1471" s="77">
        <v>191</v>
      </c>
      <c r="C1471" s="77" t="s">
        <v>253</v>
      </c>
      <c r="D1471" s="77" t="s">
        <v>254</v>
      </c>
      <c r="E1471" s="73" t="str">
        <f t="shared" si="47"/>
        <v>19110. Proceso integral e integrado de la Vigilancia de la Salud PúblicaVigilancia en salud pública</v>
      </c>
      <c r="F1471" s="77" t="s">
        <v>274</v>
      </c>
      <c r="G1471" s="77" t="s">
        <v>256</v>
      </c>
      <c r="H1471" s="77" t="s">
        <v>44</v>
      </c>
      <c r="I1471" s="73" t="s">
        <v>34</v>
      </c>
      <c r="J1471" s="77" t="s">
        <v>35</v>
      </c>
      <c r="K1471" s="77" t="s">
        <v>36</v>
      </c>
      <c r="L1471" s="77" t="s">
        <v>8</v>
      </c>
      <c r="M1471" s="80" t="s">
        <v>1</v>
      </c>
      <c r="N1471" s="73" t="str">
        <f t="shared" si="46"/>
        <v>19110. Proceso integral e integrado de la Vigilancia de la Salud PúblicaVigilancia en salud pública6_ANTONIO_NARIÑO2_NOVIEMBRE_2025</v>
      </c>
      <c r="O1471" s="78">
        <v>7347488</v>
      </c>
      <c r="P1471" s="78"/>
      <c r="Q1471" s="78"/>
      <c r="R1471" s="76">
        <v>0</v>
      </c>
      <c r="S1471" s="79">
        <v>0</v>
      </c>
    </row>
    <row r="1472" spans="2:19" ht="30" customHeight="1">
      <c r="B1472" s="77">
        <v>192</v>
      </c>
      <c r="C1472" s="77" t="s">
        <v>253</v>
      </c>
      <c r="D1472" s="77" t="s">
        <v>254</v>
      </c>
      <c r="E1472" s="73" t="str">
        <f t="shared" si="47"/>
        <v>19210. Proceso integral e integrado de la Vigilancia de la Salud PúblicaVigilancia en salud pública</v>
      </c>
      <c r="F1472" s="77" t="s">
        <v>275</v>
      </c>
      <c r="G1472" s="77" t="s">
        <v>256</v>
      </c>
      <c r="H1472" s="77" t="s">
        <v>44</v>
      </c>
      <c r="I1472" s="73" t="s">
        <v>34</v>
      </c>
      <c r="J1472" s="77" t="s">
        <v>35</v>
      </c>
      <c r="K1472" s="77" t="s">
        <v>36</v>
      </c>
      <c r="L1472" s="77" t="s">
        <v>8</v>
      </c>
      <c r="M1472" s="80" t="s">
        <v>1</v>
      </c>
      <c r="N1472" s="73" t="str">
        <f t="shared" si="46"/>
        <v>19210. Proceso integral e integrado de la Vigilancia de la Salud PúblicaVigilancia en salud pública6_ANTONIO_NARIÑO2_NOVIEMBRE_2025</v>
      </c>
      <c r="O1472" s="78">
        <v>3673744</v>
      </c>
      <c r="P1472" s="78"/>
      <c r="Q1472" s="78"/>
      <c r="R1472" s="76">
        <v>0</v>
      </c>
      <c r="S1472" s="79">
        <v>0</v>
      </c>
    </row>
    <row r="1473" spans="2:19" ht="30" customHeight="1">
      <c r="B1473" s="77">
        <v>193</v>
      </c>
      <c r="C1473" s="77" t="s">
        <v>253</v>
      </c>
      <c r="D1473" s="77" t="s">
        <v>254</v>
      </c>
      <c r="E1473" s="73" t="str">
        <f t="shared" si="47"/>
        <v>19310. Proceso integral e integrado de la Vigilancia de la Salud PúblicaVigilancia en salud pública</v>
      </c>
      <c r="F1473" s="77" t="s">
        <v>276</v>
      </c>
      <c r="G1473" s="77" t="s">
        <v>270</v>
      </c>
      <c r="H1473" s="77" t="s">
        <v>44</v>
      </c>
      <c r="I1473" s="73" t="s">
        <v>34</v>
      </c>
      <c r="J1473" s="77" t="s">
        <v>35</v>
      </c>
      <c r="K1473" s="77" t="s">
        <v>36</v>
      </c>
      <c r="L1473" s="77" t="s">
        <v>8</v>
      </c>
      <c r="M1473" s="80" t="s">
        <v>1</v>
      </c>
      <c r="N1473" s="73" t="str">
        <f t="shared" si="46"/>
        <v>19310. Proceso integral e integrado de la Vigilancia de la Salud PúblicaVigilancia en salud pública6_ANTONIO_NARIÑO2_NOVIEMBRE_2025</v>
      </c>
      <c r="O1473" s="78">
        <v>42556256</v>
      </c>
      <c r="P1473" s="78"/>
      <c r="Q1473" s="78"/>
      <c r="R1473" s="76">
        <v>0</v>
      </c>
      <c r="S1473" s="79">
        <v>0</v>
      </c>
    </row>
    <row r="1474" spans="2:19" ht="30" customHeight="1">
      <c r="B1474" s="77">
        <v>194</v>
      </c>
      <c r="C1474" s="77" t="s">
        <v>253</v>
      </c>
      <c r="D1474" s="77" t="s">
        <v>254</v>
      </c>
      <c r="E1474" s="73" t="str">
        <f t="shared" si="47"/>
        <v>19410. Proceso integral e integrado de la Vigilancia de la Salud PúblicaVigilancia en salud pública</v>
      </c>
      <c r="F1474" s="77" t="s">
        <v>277</v>
      </c>
      <c r="G1474" s="77" t="s">
        <v>270</v>
      </c>
      <c r="H1474" s="77" t="s">
        <v>44</v>
      </c>
      <c r="I1474" s="73" t="s">
        <v>34</v>
      </c>
      <c r="J1474" s="77" t="s">
        <v>35</v>
      </c>
      <c r="K1474" s="77" t="s">
        <v>36</v>
      </c>
      <c r="L1474" s="77" t="s">
        <v>8</v>
      </c>
      <c r="M1474" s="80" t="s">
        <v>1</v>
      </c>
      <c r="N1474" s="73" t="str">
        <f t="shared" si="46"/>
        <v>19410. Proceso integral e integrado de la Vigilancia de la Salud PúblicaVigilancia en salud pública6_ANTONIO_NARIÑO2_NOVIEMBRE_2025</v>
      </c>
      <c r="O1474" s="78">
        <v>38561984</v>
      </c>
      <c r="P1474" s="78"/>
      <c r="Q1474" s="78"/>
      <c r="R1474" s="76">
        <v>0</v>
      </c>
      <c r="S1474" s="79">
        <v>0</v>
      </c>
    </row>
    <row r="1475" spans="2:19" ht="30" customHeight="1">
      <c r="B1475" s="77">
        <v>195</v>
      </c>
      <c r="C1475" s="77" t="s">
        <v>253</v>
      </c>
      <c r="D1475" s="77" t="s">
        <v>254</v>
      </c>
      <c r="E1475" s="73" t="str">
        <f t="shared" si="47"/>
        <v>19510. Proceso integral e integrado de la Vigilancia de la Salud PúblicaVigilancia en salud pública</v>
      </c>
      <c r="F1475" s="77" t="s">
        <v>278</v>
      </c>
      <c r="G1475" s="77" t="s">
        <v>256</v>
      </c>
      <c r="H1475" s="77" t="s">
        <v>44</v>
      </c>
      <c r="I1475" s="73" t="s">
        <v>34</v>
      </c>
      <c r="J1475" s="77" t="s">
        <v>35</v>
      </c>
      <c r="K1475" s="77" t="s">
        <v>36</v>
      </c>
      <c r="L1475" s="77" t="s">
        <v>8</v>
      </c>
      <c r="M1475" s="80" t="s">
        <v>1</v>
      </c>
      <c r="N1475" s="73" t="str">
        <f t="shared" si="46"/>
        <v>19510. Proceso integral e integrado de la Vigilancia de la Salud PúblicaVigilancia en salud pública6_ANTONIO_NARIÑO2_NOVIEMBRE_2025</v>
      </c>
      <c r="O1475" s="78">
        <v>125967504</v>
      </c>
      <c r="P1475" s="78"/>
      <c r="Q1475" s="78"/>
      <c r="R1475" s="76">
        <v>0</v>
      </c>
      <c r="S1475" s="79">
        <v>0</v>
      </c>
    </row>
    <row r="1476" spans="2:19" ht="30" customHeight="1">
      <c r="B1476" s="77">
        <v>196</v>
      </c>
      <c r="C1476" s="77" t="s">
        <v>253</v>
      </c>
      <c r="D1476" s="77" t="s">
        <v>254</v>
      </c>
      <c r="E1476" s="73" t="str">
        <f t="shared" si="47"/>
        <v>19610. Proceso integral e integrado de la Vigilancia de la Salud PúblicaVigilancia en salud pública</v>
      </c>
      <c r="F1476" s="77" t="s">
        <v>279</v>
      </c>
      <c r="G1476" s="77" t="s">
        <v>256</v>
      </c>
      <c r="H1476" s="77" t="s">
        <v>44</v>
      </c>
      <c r="I1476" s="73" t="s">
        <v>34</v>
      </c>
      <c r="J1476" s="77" t="s">
        <v>35</v>
      </c>
      <c r="K1476" s="77" t="s">
        <v>36</v>
      </c>
      <c r="L1476" s="77" t="s">
        <v>8</v>
      </c>
      <c r="M1476" s="80" t="s">
        <v>1</v>
      </c>
      <c r="N1476" s="73" t="str">
        <f t="shared" si="46"/>
        <v>19610. Proceso integral e integrado de la Vigilancia de la Salud PúblicaVigilancia en salud pública6_ANTONIO_NARIÑO2_NOVIEMBRE_2025</v>
      </c>
      <c r="O1476" s="78">
        <v>59199056</v>
      </c>
      <c r="P1476" s="78"/>
      <c r="Q1476" s="78"/>
      <c r="R1476" s="76">
        <v>0</v>
      </c>
      <c r="S1476" s="79">
        <v>0</v>
      </c>
    </row>
    <row r="1477" spans="2:19" ht="30" customHeight="1">
      <c r="B1477" s="77">
        <v>197</v>
      </c>
      <c r="C1477" s="77" t="s">
        <v>253</v>
      </c>
      <c r="D1477" s="77" t="s">
        <v>254</v>
      </c>
      <c r="E1477" s="73" t="str">
        <f t="shared" si="47"/>
        <v>19710. Proceso integral e integrado de la Vigilancia de la Salud PúblicaVigilancia en salud pública</v>
      </c>
      <c r="F1477" s="77" t="s">
        <v>280</v>
      </c>
      <c r="G1477" s="77" t="s">
        <v>256</v>
      </c>
      <c r="H1477" s="77" t="s">
        <v>44</v>
      </c>
      <c r="I1477" s="73" t="s">
        <v>34</v>
      </c>
      <c r="J1477" s="77" t="s">
        <v>35</v>
      </c>
      <c r="K1477" s="77" t="s">
        <v>36</v>
      </c>
      <c r="L1477" s="77" t="s">
        <v>8</v>
      </c>
      <c r="M1477" s="80" t="s">
        <v>1</v>
      </c>
      <c r="N1477" s="73" t="str">
        <f t="shared" ref="N1477:N1540" si="48">+E1477&amp;L1477&amp;M1477</f>
        <v>19710. Proceso integral e integrado de la Vigilancia de la Salud PúblicaVigilancia en salud pública6_ANTONIO_NARIÑO2_NOVIEMBRE_2025</v>
      </c>
      <c r="O1477" s="78">
        <v>34888240</v>
      </c>
      <c r="P1477" s="78"/>
      <c r="Q1477" s="78"/>
      <c r="R1477" s="76">
        <v>0</v>
      </c>
      <c r="S1477" s="79">
        <v>0</v>
      </c>
    </row>
    <row r="1478" spans="2:19" ht="30" customHeight="1">
      <c r="B1478" s="77">
        <v>198</v>
      </c>
      <c r="C1478" s="77" t="s">
        <v>253</v>
      </c>
      <c r="D1478" s="77" t="s">
        <v>254</v>
      </c>
      <c r="E1478" s="73" t="str">
        <f t="shared" si="47"/>
        <v>19810. Proceso integral e integrado de la Vigilancia de la Salud PúblicaVigilancia en salud pública</v>
      </c>
      <c r="F1478" s="77" t="s">
        <v>281</v>
      </c>
      <c r="G1478" s="77" t="s">
        <v>256</v>
      </c>
      <c r="H1478" s="77" t="s">
        <v>44</v>
      </c>
      <c r="I1478" s="73" t="s">
        <v>34</v>
      </c>
      <c r="J1478" s="77" t="s">
        <v>35</v>
      </c>
      <c r="K1478" s="77" t="s">
        <v>36</v>
      </c>
      <c r="L1478" s="77" t="s">
        <v>8</v>
      </c>
      <c r="M1478" s="80" t="s">
        <v>1</v>
      </c>
      <c r="N1478" s="73" t="str">
        <f t="shared" si="48"/>
        <v>19810. Proceso integral e integrado de la Vigilancia de la Salud PúblicaVigilancia en salud pública6_ANTONIO_NARIÑO2_NOVIEMBRE_2025</v>
      </c>
      <c r="O1478" s="78">
        <v>73252976</v>
      </c>
      <c r="P1478" s="78"/>
      <c r="Q1478" s="78"/>
      <c r="R1478" s="76">
        <v>0</v>
      </c>
      <c r="S1478" s="79">
        <v>0</v>
      </c>
    </row>
    <row r="1479" spans="2:19" ht="30" customHeight="1">
      <c r="B1479" s="77">
        <v>199</v>
      </c>
      <c r="C1479" s="77" t="s">
        <v>253</v>
      </c>
      <c r="D1479" s="77" t="s">
        <v>254</v>
      </c>
      <c r="E1479" s="73" t="str">
        <f t="shared" si="47"/>
        <v>19910. Proceso integral e integrado de la Vigilancia de la Salud PúblicaVigilancia en salud pública</v>
      </c>
      <c r="F1479" s="77" t="s">
        <v>282</v>
      </c>
      <c r="G1479" s="77" t="s">
        <v>256</v>
      </c>
      <c r="H1479" s="77" t="s">
        <v>44</v>
      </c>
      <c r="I1479" s="73" t="s">
        <v>34</v>
      </c>
      <c r="J1479" s="77" t="s">
        <v>35</v>
      </c>
      <c r="K1479" s="77" t="s">
        <v>36</v>
      </c>
      <c r="L1479" s="77" t="s">
        <v>8</v>
      </c>
      <c r="M1479" s="80" t="s">
        <v>1</v>
      </c>
      <c r="N1479" s="73" t="str">
        <f t="shared" si="48"/>
        <v>19910. Proceso integral e integrado de la Vigilancia de la Salud PúblicaVigilancia en salud pública6_ANTONIO_NARIÑO2_NOVIEMBRE_2025</v>
      </c>
      <c r="O1479" s="78">
        <v>67631408</v>
      </c>
      <c r="P1479" s="78"/>
      <c r="Q1479" s="78"/>
      <c r="R1479" s="76">
        <v>0</v>
      </c>
      <c r="S1479" s="79">
        <v>0</v>
      </c>
    </row>
    <row r="1480" spans="2:19" ht="30" customHeight="1">
      <c r="B1480" s="77">
        <v>200</v>
      </c>
      <c r="C1480" s="77" t="s">
        <v>253</v>
      </c>
      <c r="D1480" s="77" t="s">
        <v>254</v>
      </c>
      <c r="E1480" s="73" t="str">
        <f t="shared" si="47"/>
        <v>20010. Proceso integral e integrado de la Vigilancia de la Salud PúblicaVigilancia en salud pública</v>
      </c>
      <c r="F1480" s="77" t="s">
        <v>283</v>
      </c>
      <c r="G1480" s="77" t="s">
        <v>256</v>
      </c>
      <c r="H1480" s="77" t="s">
        <v>44</v>
      </c>
      <c r="I1480" s="73" t="s">
        <v>34</v>
      </c>
      <c r="J1480" s="77" t="s">
        <v>35</v>
      </c>
      <c r="K1480" s="77" t="s">
        <v>36</v>
      </c>
      <c r="L1480" s="77" t="s">
        <v>8</v>
      </c>
      <c r="M1480" s="80" t="s">
        <v>1</v>
      </c>
      <c r="N1480" s="73" t="str">
        <f t="shared" si="48"/>
        <v>20010. Proceso integral e integrado de la Vigilancia de la Salud PúblicaVigilancia en salud pública6_ANTONIO_NARIÑO2_NOVIEMBRE_2025</v>
      </c>
      <c r="O1480" s="78">
        <v>62009840</v>
      </c>
      <c r="P1480" s="78"/>
      <c r="Q1480" s="78"/>
      <c r="R1480" s="76">
        <v>0</v>
      </c>
      <c r="S1480" s="79">
        <v>0</v>
      </c>
    </row>
    <row r="1481" spans="2:19" ht="30" customHeight="1">
      <c r="B1481" s="77">
        <v>201</v>
      </c>
      <c r="C1481" s="77" t="s">
        <v>253</v>
      </c>
      <c r="D1481" s="77" t="s">
        <v>254</v>
      </c>
      <c r="E1481" s="73" t="str">
        <f t="shared" si="47"/>
        <v>20110. Proceso integral e integrado de la Vigilancia de la Salud PúblicaVigilancia en salud pública</v>
      </c>
      <c r="F1481" s="77" t="s">
        <v>284</v>
      </c>
      <c r="G1481" s="77" t="s">
        <v>270</v>
      </c>
      <c r="H1481" s="77" t="s">
        <v>44</v>
      </c>
      <c r="I1481" s="73" t="s">
        <v>34</v>
      </c>
      <c r="J1481" s="77" t="s">
        <v>285</v>
      </c>
      <c r="K1481" s="77" t="s">
        <v>36</v>
      </c>
      <c r="L1481" s="77" t="s">
        <v>8</v>
      </c>
      <c r="M1481" s="80" t="s">
        <v>1</v>
      </c>
      <c r="N1481" s="73" t="str">
        <f t="shared" si="48"/>
        <v>20110. Proceso integral e integrado de la Vigilancia de la Salud PúblicaVigilancia en salud pública6_ANTONIO_NARIÑO2_NOVIEMBRE_2025</v>
      </c>
      <c r="O1481" s="78">
        <v>152760</v>
      </c>
      <c r="P1481" s="78"/>
      <c r="Q1481" s="78"/>
      <c r="R1481" s="76">
        <v>0</v>
      </c>
      <c r="S1481" s="79">
        <v>0</v>
      </c>
    </row>
    <row r="1482" spans="2:19" ht="30" customHeight="1">
      <c r="B1482" s="77">
        <v>202</v>
      </c>
      <c r="C1482" s="77" t="s">
        <v>253</v>
      </c>
      <c r="D1482" s="77" t="s">
        <v>254</v>
      </c>
      <c r="E1482" s="73" t="str">
        <f t="shared" si="47"/>
        <v>20210. Proceso integral e integrado de la Vigilancia de la Salud PúblicaVigilancia en salud pública</v>
      </c>
      <c r="F1482" s="77" t="s">
        <v>286</v>
      </c>
      <c r="G1482" s="77" t="s">
        <v>256</v>
      </c>
      <c r="H1482" s="77" t="s">
        <v>44</v>
      </c>
      <c r="I1482" s="73" t="s">
        <v>34</v>
      </c>
      <c r="J1482" s="77" t="s">
        <v>35</v>
      </c>
      <c r="K1482" s="77" t="s">
        <v>36</v>
      </c>
      <c r="L1482" s="77" t="s">
        <v>8</v>
      </c>
      <c r="M1482" s="80" t="s">
        <v>1</v>
      </c>
      <c r="N1482" s="73" t="str">
        <f t="shared" si="48"/>
        <v>20210. Proceso integral e integrado de la Vigilancia de la Salud PúblicaVigilancia en salud pública6_ANTONIO_NARIÑO2_NOVIEMBRE_2025</v>
      </c>
      <c r="O1482" s="78">
        <v>41150864</v>
      </c>
      <c r="P1482" s="78"/>
      <c r="Q1482" s="78"/>
      <c r="R1482" s="76">
        <v>0</v>
      </c>
      <c r="S1482" s="79">
        <v>0</v>
      </c>
    </row>
    <row r="1483" spans="2:19" ht="30" customHeight="1">
      <c r="B1483" s="77">
        <v>203</v>
      </c>
      <c r="C1483" s="77" t="s">
        <v>253</v>
      </c>
      <c r="D1483" s="77" t="s">
        <v>254</v>
      </c>
      <c r="E1483" s="73" t="str">
        <f t="shared" si="47"/>
        <v>20310. Proceso integral e integrado de la Vigilancia de la Salud PúblicaVigilancia en salud pública</v>
      </c>
      <c r="F1483" s="77" t="s">
        <v>287</v>
      </c>
      <c r="G1483" s="77" t="s">
        <v>256</v>
      </c>
      <c r="H1483" s="77" t="s">
        <v>44</v>
      </c>
      <c r="I1483" s="73" t="s">
        <v>34</v>
      </c>
      <c r="J1483" s="77" t="s">
        <v>35</v>
      </c>
      <c r="K1483" s="77" t="s">
        <v>36</v>
      </c>
      <c r="L1483" s="77" t="s">
        <v>8</v>
      </c>
      <c r="M1483" s="80" t="s">
        <v>1</v>
      </c>
      <c r="N1483" s="73" t="str">
        <f t="shared" si="48"/>
        <v>20310. Proceso integral e integrado de la Vigilancia de la Salud PúblicaVigilancia en salud pública6_ANTONIO_NARIÑO2_NOVIEMBRE_2025</v>
      </c>
      <c r="O1483" s="78">
        <v>37156592</v>
      </c>
      <c r="P1483" s="78"/>
      <c r="Q1483" s="78"/>
      <c r="R1483" s="76">
        <v>0</v>
      </c>
      <c r="S1483" s="79">
        <v>0</v>
      </c>
    </row>
    <row r="1484" spans="2:19" ht="30" customHeight="1">
      <c r="B1484" s="77">
        <v>204</v>
      </c>
      <c r="C1484" s="77" t="s">
        <v>253</v>
      </c>
      <c r="D1484" s="77" t="s">
        <v>254</v>
      </c>
      <c r="E1484" s="73" t="str">
        <f t="shared" si="47"/>
        <v>20410. Proceso integral e integrado de la Vigilancia de la Salud PúblicaVigilancia en salud pública</v>
      </c>
      <c r="F1484" s="77" t="s">
        <v>288</v>
      </c>
      <c r="G1484" s="77" t="s">
        <v>256</v>
      </c>
      <c r="H1484" s="77" t="s">
        <v>44</v>
      </c>
      <c r="I1484" s="73" t="s">
        <v>34</v>
      </c>
      <c r="J1484" s="77" t="s">
        <v>35</v>
      </c>
      <c r="K1484" s="77" t="s">
        <v>36</v>
      </c>
      <c r="L1484" s="77" t="s">
        <v>8</v>
      </c>
      <c r="M1484" s="80" t="s">
        <v>1</v>
      </c>
      <c r="N1484" s="73" t="str">
        <f t="shared" si="48"/>
        <v>20410. Proceso integral e integrado de la Vigilancia de la Salud PúblicaVigilancia en salud pública6_ANTONIO_NARIÑO2_NOVIEMBRE_2025</v>
      </c>
      <c r="O1484" s="78">
        <v>33162320</v>
      </c>
      <c r="P1484" s="78"/>
      <c r="Q1484" s="78"/>
      <c r="R1484" s="76">
        <v>0</v>
      </c>
      <c r="S1484" s="79">
        <v>0</v>
      </c>
    </row>
    <row r="1485" spans="2:19" ht="30" customHeight="1">
      <c r="B1485" s="77">
        <v>205</v>
      </c>
      <c r="C1485" s="77" t="s">
        <v>253</v>
      </c>
      <c r="D1485" s="77" t="s">
        <v>254</v>
      </c>
      <c r="E1485" s="73" t="str">
        <f t="shared" si="47"/>
        <v>20510. Proceso integral e integrado de la Vigilancia de la Salud PúblicaVigilancia en salud pública</v>
      </c>
      <c r="F1485" s="77" t="s">
        <v>289</v>
      </c>
      <c r="G1485" s="77" t="s">
        <v>256</v>
      </c>
      <c r="H1485" s="77" t="s">
        <v>44</v>
      </c>
      <c r="I1485" s="73" t="s">
        <v>34</v>
      </c>
      <c r="J1485" s="77" t="s">
        <v>35</v>
      </c>
      <c r="K1485" s="77" t="s">
        <v>36</v>
      </c>
      <c r="L1485" s="77" t="s">
        <v>8</v>
      </c>
      <c r="M1485" s="80" t="s">
        <v>1</v>
      </c>
      <c r="N1485" s="73" t="str">
        <f t="shared" si="48"/>
        <v>20510. Proceso integral e integrado de la Vigilancia de la Salud PúblicaVigilancia en salud pública6_ANTONIO_NARIÑO2_NOVIEMBRE_2025</v>
      </c>
      <c r="O1485" s="78">
        <v>11243136</v>
      </c>
      <c r="P1485" s="78"/>
      <c r="Q1485" s="78"/>
      <c r="R1485" s="76">
        <v>0</v>
      </c>
      <c r="S1485" s="79">
        <v>0</v>
      </c>
    </row>
    <row r="1486" spans="2:19" ht="30" customHeight="1">
      <c r="B1486" s="77">
        <v>206</v>
      </c>
      <c r="C1486" s="77" t="s">
        <v>253</v>
      </c>
      <c r="D1486" s="77" t="s">
        <v>254</v>
      </c>
      <c r="E1486" s="73" t="str">
        <f t="shared" si="47"/>
        <v>20610. Proceso integral e integrado de la Vigilancia de la Salud PúblicaVigilancia en salud pública</v>
      </c>
      <c r="F1486" s="77" t="s">
        <v>290</v>
      </c>
      <c r="G1486" s="77" t="s">
        <v>256</v>
      </c>
      <c r="H1486" s="77" t="s">
        <v>44</v>
      </c>
      <c r="I1486" s="73" t="s">
        <v>34</v>
      </c>
      <c r="J1486" s="77" t="s">
        <v>35</v>
      </c>
      <c r="K1486" s="77" t="s">
        <v>36</v>
      </c>
      <c r="L1486" s="77" t="s">
        <v>8</v>
      </c>
      <c r="M1486" s="80" t="s">
        <v>1</v>
      </c>
      <c r="N1486" s="73" t="str">
        <f t="shared" si="48"/>
        <v>20610. Proceso integral e integrado de la Vigilancia de la Salud PúblicaVigilancia en salud pública6_ANTONIO_NARIÑO2_NOVIEMBRE_2025</v>
      </c>
      <c r="O1486" s="78">
        <v>7347488</v>
      </c>
      <c r="P1486" s="78"/>
      <c r="Q1486" s="78"/>
      <c r="R1486" s="76">
        <v>0</v>
      </c>
      <c r="S1486" s="79">
        <v>0</v>
      </c>
    </row>
    <row r="1487" spans="2:19" ht="30" customHeight="1">
      <c r="B1487" s="77">
        <v>207</v>
      </c>
      <c r="C1487" s="77" t="s">
        <v>253</v>
      </c>
      <c r="D1487" s="77" t="s">
        <v>254</v>
      </c>
      <c r="E1487" s="73" t="str">
        <f t="shared" si="47"/>
        <v>20710. Proceso integral e integrado de la Vigilancia de la Salud PúblicaVigilancia en salud pública</v>
      </c>
      <c r="F1487" s="77" t="s">
        <v>291</v>
      </c>
      <c r="G1487" s="77" t="s">
        <v>256</v>
      </c>
      <c r="H1487" s="77" t="s">
        <v>44</v>
      </c>
      <c r="I1487" s="73" t="s">
        <v>34</v>
      </c>
      <c r="J1487" s="77" t="s">
        <v>35</v>
      </c>
      <c r="K1487" s="77" t="s">
        <v>36</v>
      </c>
      <c r="L1487" s="77" t="s">
        <v>8</v>
      </c>
      <c r="M1487" s="80" t="s">
        <v>1</v>
      </c>
      <c r="N1487" s="73" t="str">
        <f t="shared" si="48"/>
        <v>20710. Proceso integral e integrado de la Vigilancia de la Salud PúblicaVigilancia en salud pública6_ANTONIO_NARIÑO2_NOVIEMBRE_2025</v>
      </c>
      <c r="O1487" s="78">
        <v>8210448</v>
      </c>
      <c r="P1487" s="78"/>
      <c r="Q1487" s="78"/>
      <c r="R1487" s="76">
        <v>0</v>
      </c>
      <c r="S1487" s="79">
        <v>0</v>
      </c>
    </row>
    <row r="1488" spans="2:19" ht="30" customHeight="1">
      <c r="B1488" s="77">
        <v>208</v>
      </c>
      <c r="C1488" s="77" t="s">
        <v>253</v>
      </c>
      <c r="D1488" s="77" t="s">
        <v>254</v>
      </c>
      <c r="E1488" s="73" t="str">
        <f t="shared" si="47"/>
        <v>20810. Proceso integral e integrado de la Vigilancia de la Salud PúblicaVigilancia en salud pública</v>
      </c>
      <c r="F1488" s="77" t="s">
        <v>292</v>
      </c>
      <c r="G1488" s="77" t="s">
        <v>270</v>
      </c>
      <c r="H1488" s="77" t="s">
        <v>44</v>
      </c>
      <c r="I1488" s="73" t="s">
        <v>34</v>
      </c>
      <c r="J1488" s="77" t="s">
        <v>35</v>
      </c>
      <c r="K1488" s="77" t="s">
        <v>36</v>
      </c>
      <c r="L1488" s="77" t="s">
        <v>8</v>
      </c>
      <c r="M1488" s="80" t="s">
        <v>1</v>
      </c>
      <c r="N1488" s="73" t="str">
        <f t="shared" si="48"/>
        <v>20810. Proceso integral e integrado de la Vigilancia de la Salud PúblicaVigilancia en salud pública6_ANTONIO_NARIÑO2_NOVIEMBRE_2025</v>
      </c>
      <c r="O1488" s="78">
        <v>12969056</v>
      </c>
      <c r="P1488" s="78"/>
      <c r="Q1488" s="78"/>
      <c r="R1488" s="76">
        <v>0</v>
      </c>
      <c r="S1488" s="79">
        <v>0</v>
      </c>
    </row>
    <row r="1489" spans="2:19" ht="30" customHeight="1">
      <c r="B1489" s="77">
        <v>209</v>
      </c>
      <c r="C1489" s="77" t="s">
        <v>253</v>
      </c>
      <c r="D1489" s="77" t="s">
        <v>254</v>
      </c>
      <c r="E1489" s="73" t="str">
        <f t="shared" si="47"/>
        <v>20910. Proceso integral e integrado de la Vigilancia de la Salud PúblicaVigilancia en salud pública</v>
      </c>
      <c r="F1489" s="77" t="s">
        <v>293</v>
      </c>
      <c r="G1489" s="77" t="s">
        <v>270</v>
      </c>
      <c r="H1489" s="77" t="s">
        <v>44</v>
      </c>
      <c r="I1489" s="73" t="s">
        <v>34</v>
      </c>
      <c r="J1489" s="77" t="s">
        <v>35</v>
      </c>
      <c r="K1489" s="77" t="s">
        <v>36</v>
      </c>
      <c r="L1489" s="77" t="s">
        <v>8</v>
      </c>
      <c r="M1489" s="80" t="s">
        <v>1</v>
      </c>
      <c r="N1489" s="73" t="str">
        <f t="shared" si="48"/>
        <v>20910. Proceso integral e integrado de la Vigilancia de la Salud PúblicaVigilancia en salud pública6_ANTONIO_NARIÑO2_NOVIEMBRE_2025</v>
      </c>
      <c r="O1489" s="78">
        <v>7988544</v>
      </c>
      <c r="P1489" s="78"/>
      <c r="Q1489" s="78"/>
      <c r="R1489" s="76">
        <v>0</v>
      </c>
      <c r="S1489" s="79">
        <v>0</v>
      </c>
    </row>
    <row r="1490" spans="2:19" ht="30" customHeight="1">
      <c r="B1490" s="77">
        <v>210</v>
      </c>
      <c r="C1490" s="77" t="s">
        <v>253</v>
      </c>
      <c r="D1490" s="77" t="s">
        <v>254</v>
      </c>
      <c r="E1490" s="73" t="str">
        <f t="shared" si="47"/>
        <v>21010. Proceso integral e integrado de la Vigilancia de la Salud PúblicaVigilancia en salud pública</v>
      </c>
      <c r="F1490" s="77" t="s">
        <v>294</v>
      </c>
      <c r="G1490" s="77" t="s">
        <v>270</v>
      </c>
      <c r="H1490" s="77" t="s">
        <v>44</v>
      </c>
      <c r="I1490" s="73" t="s">
        <v>34</v>
      </c>
      <c r="J1490" s="77" t="s">
        <v>35</v>
      </c>
      <c r="K1490" s="77" t="s">
        <v>55</v>
      </c>
      <c r="L1490" s="77" t="s">
        <v>8</v>
      </c>
      <c r="M1490" s="80" t="s">
        <v>1</v>
      </c>
      <c r="N1490" s="73" t="str">
        <f t="shared" si="48"/>
        <v>21010. Proceso integral e integrado de la Vigilancia de la Salud PúblicaVigilancia en salud pública6_ANTONIO_NARIÑO2_NOVIEMBRE_2025</v>
      </c>
      <c r="O1490" s="78">
        <v>70836688</v>
      </c>
      <c r="P1490" s="78"/>
      <c r="Q1490" s="78"/>
      <c r="R1490" s="76">
        <v>0</v>
      </c>
      <c r="S1490" s="79">
        <v>0</v>
      </c>
    </row>
    <row r="1491" spans="2:19" ht="30" customHeight="1">
      <c r="B1491" s="77">
        <v>211</v>
      </c>
      <c r="C1491" s="77" t="s">
        <v>253</v>
      </c>
      <c r="D1491" s="77" t="s">
        <v>254</v>
      </c>
      <c r="E1491" s="73" t="str">
        <f t="shared" si="47"/>
        <v>21110. Proceso integral e integrado de la Vigilancia de la Salud PúblicaVigilancia en salud pública</v>
      </c>
      <c r="F1491" s="77" t="s">
        <v>295</v>
      </c>
      <c r="G1491" s="77" t="s">
        <v>270</v>
      </c>
      <c r="H1491" s="77" t="s">
        <v>44</v>
      </c>
      <c r="I1491" s="73" t="s">
        <v>34</v>
      </c>
      <c r="J1491" s="77" t="s">
        <v>35</v>
      </c>
      <c r="K1491" s="77" t="s">
        <v>55</v>
      </c>
      <c r="L1491" s="77" t="s">
        <v>8</v>
      </c>
      <c r="M1491" s="80" t="s">
        <v>1</v>
      </c>
      <c r="N1491" s="73" t="str">
        <f t="shared" si="48"/>
        <v>21110. Proceso integral e integrado de la Vigilancia de la Salud PúblicaVigilancia en salud pública6_ANTONIO_NARIÑO2_NOVIEMBRE_2025</v>
      </c>
      <c r="O1491" s="78">
        <v>25938112</v>
      </c>
      <c r="P1491" s="78"/>
      <c r="Q1491" s="78"/>
      <c r="R1491" s="76">
        <v>0</v>
      </c>
      <c r="S1491" s="79">
        <v>0</v>
      </c>
    </row>
    <row r="1492" spans="2:19" ht="30" customHeight="1">
      <c r="B1492" s="77">
        <v>212</v>
      </c>
      <c r="C1492" s="77" t="s">
        <v>253</v>
      </c>
      <c r="D1492" s="77" t="s">
        <v>254</v>
      </c>
      <c r="E1492" s="73" t="str">
        <f t="shared" ref="E1492:E1555" si="49">B1492&amp;C1492&amp;D1492</f>
        <v>21210. Proceso integral e integrado de la Vigilancia de la Salud PúblicaVigilancia en salud pública</v>
      </c>
      <c r="F1492" s="77" t="s">
        <v>296</v>
      </c>
      <c r="G1492" s="77" t="s">
        <v>270</v>
      </c>
      <c r="H1492" s="77" t="s">
        <v>44</v>
      </c>
      <c r="I1492" s="73" t="s">
        <v>34</v>
      </c>
      <c r="J1492" s="77" t="s">
        <v>35</v>
      </c>
      <c r="K1492" s="77" t="s">
        <v>55</v>
      </c>
      <c r="L1492" s="77" t="s">
        <v>8</v>
      </c>
      <c r="M1492" s="80" t="s">
        <v>1</v>
      </c>
      <c r="N1492" s="73" t="str">
        <f t="shared" si="48"/>
        <v>21210. Proceso integral e integrado de la Vigilancia de la Salud PúblicaVigilancia en salud pública6_ANTONIO_NARIÑO2_NOVIEMBRE_2025</v>
      </c>
      <c r="O1492" s="78">
        <v>100000000</v>
      </c>
      <c r="P1492" s="78"/>
      <c r="Q1492" s="78"/>
      <c r="R1492" s="76">
        <v>0</v>
      </c>
      <c r="S1492" s="79">
        <v>0</v>
      </c>
    </row>
    <row r="1493" spans="2:19" ht="30" customHeight="1">
      <c r="B1493" s="77">
        <v>213</v>
      </c>
      <c r="C1493" s="77" t="s">
        <v>253</v>
      </c>
      <c r="D1493" s="77" t="s">
        <v>254</v>
      </c>
      <c r="E1493" s="73" t="str">
        <f t="shared" si="49"/>
        <v>21310. Proceso integral e integrado de la Vigilancia de la Salud PúblicaVigilancia en salud pública</v>
      </c>
      <c r="F1493" s="77" t="s">
        <v>297</v>
      </c>
      <c r="G1493" s="77" t="s">
        <v>256</v>
      </c>
      <c r="H1493" s="77" t="s">
        <v>44</v>
      </c>
      <c r="I1493" s="73" t="s">
        <v>34</v>
      </c>
      <c r="J1493" s="77" t="s">
        <v>35</v>
      </c>
      <c r="K1493" s="77" t="s">
        <v>36</v>
      </c>
      <c r="L1493" s="77" t="s">
        <v>8</v>
      </c>
      <c r="M1493" s="80" t="s">
        <v>1</v>
      </c>
      <c r="N1493" s="73" t="str">
        <f t="shared" si="48"/>
        <v>21310. Proceso integral e integrado de la Vigilancia de la Salud PúblicaVigilancia en salud pública6_ANTONIO_NARIÑO2_NOVIEMBRE_2025</v>
      </c>
      <c r="O1493" s="78">
        <v>92953120</v>
      </c>
      <c r="P1493" s="78"/>
      <c r="Q1493" s="78"/>
      <c r="R1493" s="76">
        <v>0</v>
      </c>
      <c r="S1493" s="79">
        <v>0</v>
      </c>
    </row>
    <row r="1494" spans="2:19" ht="30" customHeight="1">
      <c r="B1494" s="77">
        <v>214</v>
      </c>
      <c r="C1494" s="77" t="s">
        <v>253</v>
      </c>
      <c r="D1494" s="77" t="s">
        <v>254</v>
      </c>
      <c r="E1494" s="73" t="str">
        <f t="shared" si="49"/>
        <v>21410. Proceso integral e integrado de la Vigilancia de la Salud PúblicaVigilancia en salud pública</v>
      </c>
      <c r="F1494" s="77" t="s">
        <v>298</v>
      </c>
      <c r="G1494" s="77" t="s">
        <v>256</v>
      </c>
      <c r="H1494" s="77" t="s">
        <v>44</v>
      </c>
      <c r="I1494" s="73" t="s">
        <v>34</v>
      </c>
      <c r="J1494" s="77" t="s">
        <v>35</v>
      </c>
      <c r="K1494" s="77" t="s">
        <v>36</v>
      </c>
      <c r="L1494" s="77" t="s">
        <v>8</v>
      </c>
      <c r="M1494" s="80" t="s">
        <v>1</v>
      </c>
      <c r="N1494" s="73" t="str">
        <f t="shared" si="48"/>
        <v>21410. Proceso integral e integrado de la Vigilancia de la Salud PúblicaVigilancia en salud pública6_ANTONIO_NARIÑO2_NOVIEMBRE_2025</v>
      </c>
      <c r="O1494" s="78">
        <v>72587264</v>
      </c>
      <c r="P1494" s="78"/>
      <c r="Q1494" s="78"/>
      <c r="R1494" s="76">
        <v>0</v>
      </c>
      <c r="S1494" s="79">
        <v>0</v>
      </c>
    </row>
    <row r="1495" spans="2:19" ht="30" customHeight="1">
      <c r="B1495" s="77">
        <v>215</v>
      </c>
      <c r="C1495" s="77" t="s">
        <v>253</v>
      </c>
      <c r="D1495" s="77" t="s">
        <v>254</v>
      </c>
      <c r="E1495" s="73" t="str">
        <f t="shared" si="49"/>
        <v>21510. Proceso integral e integrado de la Vigilancia de la Salud PúblicaVigilancia en salud pública</v>
      </c>
      <c r="F1495" s="77" t="s">
        <v>299</v>
      </c>
      <c r="G1495" s="77" t="s">
        <v>270</v>
      </c>
      <c r="H1495" s="77" t="s">
        <v>44</v>
      </c>
      <c r="I1495" s="73" t="s">
        <v>34</v>
      </c>
      <c r="J1495" s="77" t="s">
        <v>300</v>
      </c>
      <c r="K1495" s="77" t="s">
        <v>36</v>
      </c>
      <c r="L1495" s="77" t="s">
        <v>8</v>
      </c>
      <c r="M1495" s="80" t="s">
        <v>1</v>
      </c>
      <c r="N1495" s="73" t="str">
        <f t="shared" si="48"/>
        <v>21510. Proceso integral e integrado de la Vigilancia de la Salud PúblicaVigilancia en salud pública6_ANTONIO_NARIÑO2_NOVIEMBRE_2025</v>
      </c>
      <c r="O1495" s="78">
        <v>211452</v>
      </c>
      <c r="P1495" s="78"/>
      <c r="Q1495" s="78"/>
      <c r="R1495" s="76">
        <v>0</v>
      </c>
      <c r="S1495" s="79">
        <v>0</v>
      </c>
    </row>
    <row r="1496" spans="2:19" ht="30" customHeight="1">
      <c r="B1496" s="77">
        <v>216</v>
      </c>
      <c r="C1496" s="77" t="s">
        <v>253</v>
      </c>
      <c r="D1496" s="77" t="s">
        <v>254</v>
      </c>
      <c r="E1496" s="73" t="str">
        <f t="shared" si="49"/>
        <v>21610. Proceso integral e integrado de la Vigilancia de la Salud PúblicaVigilancia en salud pública</v>
      </c>
      <c r="F1496" s="77" t="s">
        <v>301</v>
      </c>
      <c r="G1496" s="77" t="s">
        <v>256</v>
      </c>
      <c r="H1496" s="77" t="s">
        <v>44</v>
      </c>
      <c r="I1496" s="73" t="s">
        <v>34</v>
      </c>
      <c r="J1496" s="77" t="s">
        <v>35</v>
      </c>
      <c r="K1496" s="77" t="s">
        <v>55</v>
      </c>
      <c r="L1496" s="77" t="s">
        <v>8</v>
      </c>
      <c r="M1496" s="80" t="s">
        <v>1</v>
      </c>
      <c r="N1496" s="73" t="str">
        <f t="shared" si="48"/>
        <v>21610. Proceso integral e integrado de la Vigilancia de la Salud PúblicaVigilancia en salud pública6_ANTONIO_NARIÑO2_NOVIEMBRE_2025</v>
      </c>
      <c r="O1496" s="78">
        <v>30252912</v>
      </c>
      <c r="P1496" s="78"/>
      <c r="Q1496" s="78"/>
      <c r="R1496" s="76">
        <v>0</v>
      </c>
      <c r="S1496" s="79">
        <v>0</v>
      </c>
    </row>
    <row r="1497" spans="2:19" ht="30" customHeight="1">
      <c r="B1497" s="77">
        <v>217</v>
      </c>
      <c r="C1497" s="77" t="s">
        <v>253</v>
      </c>
      <c r="D1497" s="77" t="s">
        <v>254</v>
      </c>
      <c r="E1497" s="73" t="str">
        <f t="shared" si="49"/>
        <v>21710. Proceso integral e integrado de la Vigilancia de la Salud PúblicaVigilancia en salud pública</v>
      </c>
      <c r="F1497" s="77" t="s">
        <v>302</v>
      </c>
      <c r="G1497" s="77" t="s">
        <v>256</v>
      </c>
      <c r="H1497" s="77" t="s">
        <v>44</v>
      </c>
      <c r="I1497" s="73" t="s">
        <v>34</v>
      </c>
      <c r="J1497" s="77" t="s">
        <v>35</v>
      </c>
      <c r="K1497" s="77" t="s">
        <v>36</v>
      </c>
      <c r="L1497" s="77" t="s">
        <v>8</v>
      </c>
      <c r="M1497" s="80" t="s">
        <v>1</v>
      </c>
      <c r="N1497" s="73" t="str">
        <f t="shared" si="48"/>
        <v>21710. Proceso integral e integrado de la Vigilancia de la Salud PúblicaVigilancia en salud pública6_ANTONIO_NARIÑO2_NOVIEMBRE_2025</v>
      </c>
      <c r="O1497" s="78">
        <v>3994272</v>
      </c>
      <c r="P1497" s="78"/>
      <c r="Q1497" s="78"/>
      <c r="R1497" s="76">
        <v>0</v>
      </c>
      <c r="S1497" s="79">
        <v>0</v>
      </c>
    </row>
    <row r="1498" spans="2:19" ht="30" customHeight="1">
      <c r="B1498" s="77">
        <v>218</v>
      </c>
      <c r="C1498" s="77" t="s">
        <v>253</v>
      </c>
      <c r="D1498" s="77" t="s">
        <v>254</v>
      </c>
      <c r="E1498" s="73" t="str">
        <f t="shared" si="49"/>
        <v>21810. Proceso integral e integrado de la Vigilancia de la Salud PúblicaVigilancia en salud pública</v>
      </c>
      <c r="F1498" s="77" t="s">
        <v>303</v>
      </c>
      <c r="G1498" s="77" t="s">
        <v>256</v>
      </c>
      <c r="H1498" s="77" t="s">
        <v>44</v>
      </c>
      <c r="I1498" s="73" t="s">
        <v>34</v>
      </c>
      <c r="J1498" s="77" t="s">
        <v>35</v>
      </c>
      <c r="K1498" s="77" t="s">
        <v>36</v>
      </c>
      <c r="L1498" s="77" t="s">
        <v>8</v>
      </c>
      <c r="M1498" s="80" t="s">
        <v>1</v>
      </c>
      <c r="N1498" s="73" t="str">
        <f t="shared" si="48"/>
        <v>21810. Proceso integral e integrado de la Vigilancia de la Salud PúblicaVigilancia en salud pública6_ANTONIO_NARIÑO2_NOVIEMBRE_2025</v>
      </c>
      <c r="O1498" s="78">
        <v>7347488</v>
      </c>
      <c r="P1498" s="78"/>
      <c r="Q1498" s="78"/>
      <c r="R1498" s="76">
        <v>0</v>
      </c>
      <c r="S1498" s="79">
        <v>0</v>
      </c>
    </row>
    <row r="1499" spans="2:19" ht="30" customHeight="1">
      <c r="B1499" s="77">
        <v>219</v>
      </c>
      <c r="C1499" s="77" t="s">
        <v>253</v>
      </c>
      <c r="D1499" s="77" t="s">
        <v>254</v>
      </c>
      <c r="E1499" s="73" t="str">
        <f t="shared" si="49"/>
        <v>21910. Proceso integral e integrado de la Vigilancia de la Salud PúblicaVigilancia en salud pública</v>
      </c>
      <c r="F1499" s="77" t="s">
        <v>304</v>
      </c>
      <c r="G1499" s="77" t="s">
        <v>256</v>
      </c>
      <c r="H1499" s="77" t="s">
        <v>44</v>
      </c>
      <c r="I1499" s="73" t="s">
        <v>34</v>
      </c>
      <c r="J1499" s="77" t="s">
        <v>35</v>
      </c>
      <c r="K1499" s="77" t="s">
        <v>36</v>
      </c>
      <c r="L1499" s="77" t="s">
        <v>8</v>
      </c>
      <c r="M1499" s="80" t="s">
        <v>1</v>
      </c>
      <c r="N1499" s="73" t="str">
        <f t="shared" si="48"/>
        <v>21910. Proceso integral e integrado de la Vigilancia de la Salud PúblicaVigilancia en salud pública6_ANTONIO_NARIÑO2_NOVIEMBRE_2025</v>
      </c>
      <c r="O1499" s="78">
        <v>6484528</v>
      </c>
      <c r="P1499" s="78"/>
      <c r="Q1499" s="78"/>
      <c r="R1499" s="76">
        <v>0</v>
      </c>
      <c r="S1499" s="79">
        <v>0</v>
      </c>
    </row>
    <row r="1500" spans="2:19" ht="30" customHeight="1">
      <c r="B1500" s="77">
        <v>220</v>
      </c>
      <c r="C1500" s="77" t="s">
        <v>253</v>
      </c>
      <c r="D1500" s="77" t="s">
        <v>254</v>
      </c>
      <c r="E1500" s="73" t="str">
        <f t="shared" si="49"/>
        <v>22010. Proceso integral e integrado de la Vigilancia de la Salud PúblicaVigilancia en salud pública</v>
      </c>
      <c r="F1500" s="77" t="s">
        <v>305</v>
      </c>
      <c r="G1500" s="77" t="s">
        <v>256</v>
      </c>
      <c r="H1500" s="77" t="s">
        <v>44</v>
      </c>
      <c r="I1500" s="73" t="s">
        <v>34</v>
      </c>
      <c r="J1500" s="77" t="s">
        <v>35</v>
      </c>
      <c r="K1500" s="77" t="s">
        <v>36</v>
      </c>
      <c r="L1500" s="77" t="s">
        <v>8</v>
      </c>
      <c r="M1500" s="80" t="s">
        <v>1</v>
      </c>
      <c r="N1500" s="73" t="str">
        <f t="shared" si="48"/>
        <v>22010. Proceso integral e integrado de la Vigilancia de la Salud PúblicaVigilancia en salud pública6_ANTONIO_NARIÑO2_NOVIEMBRE_2025</v>
      </c>
      <c r="O1500" s="78">
        <v>5621568</v>
      </c>
      <c r="P1500" s="78"/>
      <c r="Q1500" s="78"/>
      <c r="R1500" s="76">
        <v>0</v>
      </c>
      <c r="S1500" s="79">
        <v>0</v>
      </c>
    </row>
    <row r="1501" spans="2:19" ht="30" customHeight="1">
      <c r="B1501" s="77">
        <v>221</v>
      </c>
      <c r="C1501" s="77" t="s">
        <v>253</v>
      </c>
      <c r="D1501" s="77" t="s">
        <v>254</v>
      </c>
      <c r="E1501" s="73" t="str">
        <f t="shared" si="49"/>
        <v>22110. Proceso integral e integrado de la Vigilancia de la Salud PúblicaVigilancia en salud pública</v>
      </c>
      <c r="F1501" s="77" t="s">
        <v>306</v>
      </c>
      <c r="G1501" s="77" t="s">
        <v>270</v>
      </c>
      <c r="H1501" s="77" t="s">
        <v>44</v>
      </c>
      <c r="I1501" s="73" t="s">
        <v>34</v>
      </c>
      <c r="J1501" s="77" t="s">
        <v>35</v>
      </c>
      <c r="K1501" s="77" t="s">
        <v>55</v>
      </c>
      <c r="L1501" s="77" t="s">
        <v>8</v>
      </c>
      <c r="M1501" s="80" t="s">
        <v>1</v>
      </c>
      <c r="N1501" s="73" t="str">
        <f t="shared" si="48"/>
        <v>22110. Proceso integral e integrado de la Vigilancia de la Salud PúblicaVigilancia en salud pública6_ANTONIO_NARIÑO2_NOVIEMBRE_2025</v>
      </c>
      <c r="O1501" s="78">
        <v>149094832</v>
      </c>
      <c r="P1501" s="78"/>
      <c r="Q1501" s="78"/>
      <c r="R1501" s="76">
        <v>0</v>
      </c>
      <c r="S1501" s="79">
        <v>0</v>
      </c>
    </row>
    <row r="1502" spans="2:19" ht="30" customHeight="1">
      <c r="B1502" s="77">
        <v>222</v>
      </c>
      <c r="C1502" s="77" t="s">
        <v>253</v>
      </c>
      <c r="D1502" s="77" t="s">
        <v>254</v>
      </c>
      <c r="E1502" s="73" t="str">
        <f t="shared" si="49"/>
        <v>22210. Proceso integral e integrado de la Vigilancia de la Salud PúblicaVigilancia en salud pública</v>
      </c>
      <c r="F1502" s="77" t="s">
        <v>307</v>
      </c>
      <c r="G1502" s="77" t="s">
        <v>256</v>
      </c>
      <c r="H1502" s="77" t="s">
        <v>44</v>
      </c>
      <c r="I1502" s="73" t="s">
        <v>34</v>
      </c>
      <c r="J1502" s="77" t="s">
        <v>35</v>
      </c>
      <c r="K1502" s="77" t="s">
        <v>36</v>
      </c>
      <c r="L1502" s="77" t="s">
        <v>8</v>
      </c>
      <c r="M1502" s="80" t="s">
        <v>1</v>
      </c>
      <c r="N1502" s="73" t="str">
        <f t="shared" si="48"/>
        <v>22210. Proceso integral e integrado de la Vigilancia de la Salud PúblicaVigilancia en salud pública6_ANTONIO_NARIÑO2_NOVIEMBRE_2025</v>
      </c>
      <c r="O1502" s="78">
        <v>18590624</v>
      </c>
      <c r="P1502" s="78"/>
      <c r="Q1502" s="78"/>
      <c r="R1502" s="76">
        <v>0</v>
      </c>
      <c r="S1502" s="79">
        <v>0</v>
      </c>
    </row>
    <row r="1503" spans="2:19" ht="30" customHeight="1">
      <c r="B1503" s="77">
        <v>223</v>
      </c>
      <c r="C1503" s="77" t="s">
        <v>253</v>
      </c>
      <c r="D1503" s="77" t="s">
        <v>254</v>
      </c>
      <c r="E1503" s="73" t="str">
        <f t="shared" si="49"/>
        <v>22310. Proceso integral e integrado de la Vigilancia de la Salud PúblicaVigilancia en salud pública</v>
      </c>
      <c r="F1503" s="77" t="s">
        <v>308</v>
      </c>
      <c r="G1503" s="77" t="s">
        <v>256</v>
      </c>
      <c r="H1503" s="77" t="s">
        <v>44</v>
      </c>
      <c r="I1503" s="73" t="s">
        <v>34</v>
      </c>
      <c r="J1503" s="77" t="s">
        <v>35</v>
      </c>
      <c r="K1503" s="77" t="s">
        <v>36</v>
      </c>
      <c r="L1503" s="77" t="s">
        <v>8</v>
      </c>
      <c r="M1503" s="80" t="s">
        <v>1</v>
      </c>
      <c r="N1503" s="73" t="str">
        <f t="shared" si="48"/>
        <v>22310. Proceso integral e integrado de la Vigilancia de la Salud PúblicaVigilancia en salud pública6_ANTONIO_NARIÑO2_NOVIEMBRE_2025</v>
      </c>
      <c r="O1503" s="78">
        <v>29488576</v>
      </c>
      <c r="P1503" s="78"/>
      <c r="Q1503" s="78"/>
      <c r="R1503" s="76">
        <v>0</v>
      </c>
      <c r="S1503" s="79">
        <v>0</v>
      </c>
    </row>
    <row r="1504" spans="2:19" ht="30" customHeight="1">
      <c r="B1504" s="77">
        <v>224</v>
      </c>
      <c r="C1504" s="77" t="s">
        <v>253</v>
      </c>
      <c r="D1504" s="77" t="s">
        <v>254</v>
      </c>
      <c r="E1504" s="73" t="str">
        <f t="shared" si="49"/>
        <v>22410. Proceso integral e integrado de la Vigilancia de la Salud PúblicaVigilancia en salud pública</v>
      </c>
      <c r="F1504" s="77" t="s">
        <v>309</v>
      </c>
      <c r="G1504" s="77" t="s">
        <v>270</v>
      </c>
      <c r="H1504" s="77" t="s">
        <v>44</v>
      </c>
      <c r="I1504" s="73" t="s">
        <v>34</v>
      </c>
      <c r="J1504" s="77" t="s">
        <v>35</v>
      </c>
      <c r="K1504" s="77" t="s">
        <v>36</v>
      </c>
      <c r="L1504" s="77" t="s">
        <v>8</v>
      </c>
      <c r="M1504" s="80" t="s">
        <v>1</v>
      </c>
      <c r="N1504" s="73" t="str">
        <f t="shared" si="48"/>
        <v>22410. Proceso integral e integrado de la Vigilancia de la Salud PúblicaVigilancia en salud pública6_ANTONIO_NARIÑO2_NOVIEMBRE_2025</v>
      </c>
      <c r="O1504" s="78">
        <v>3994272</v>
      </c>
      <c r="P1504" s="78"/>
      <c r="Q1504" s="78"/>
      <c r="R1504" s="76">
        <v>0</v>
      </c>
      <c r="S1504" s="79">
        <v>0</v>
      </c>
    </row>
    <row r="1505" spans="2:19" ht="30" customHeight="1">
      <c r="B1505" s="77">
        <v>225</v>
      </c>
      <c r="C1505" s="77" t="s">
        <v>253</v>
      </c>
      <c r="D1505" s="77" t="s">
        <v>254</v>
      </c>
      <c r="E1505" s="73" t="str">
        <f t="shared" si="49"/>
        <v>22510. Proceso integral e integrado de la Vigilancia de la Salud PúblicaVigilancia en salud pública</v>
      </c>
      <c r="F1505" s="77" t="s">
        <v>310</v>
      </c>
      <c r="G1505" s="77" t="s">
        <v>256</v>
      </c>
      <c r="H1505" s="77" t="s">
        <v>44</v>
      </c>
      <c r="I1505" s="73" t="s">
        <v>34</v>
      </c>
      <c r="J1505" s="77" t="s">
        <v>35</v>
      </c>
      <c r="K1505" s="77" t="s">
        <v>36</v>
      </c>
      <c r="L1505" s="77" t="s">
        <v>8</v>
      </c>
      <c r="M1505" s="80" t="s">
        <v>1</v>
      </c>
      <c r="N1505" s="73" t="str">
        <f t="shared" si="48"/>
        <v>22510. Proceso integral e integrado de la Vigilancia de la Salud PúblicaVigilancia en salud pública6_ANTONIO_NARIÑO2_NOVIEMBRE_2025</v>
      </c>
      <c r="O1505" s="78">
        <v>7347488</v>
      </c>
      <c r="P1505" s="78"/>
      <c r="Q1505" s="78"/>
      <c r="R1505" s="76">
        <v>0</v>
      </c>
      <c r="S1505" s="79">
        <v>0</v>
      </c>
    </row>
    <row r="1506" spans="2:19" ht="30" customHeight="1">
      <c r="B1506" s="77">
        <v>226</v>
      </c>
      <c r="C1506" s="77" t="s">
        <v>253</v>
      </c>
      <c r="D1506" s="77" t="s">
        <v>254</v>
      </c>
      <c r="E1506" s="73" t="str">
        <f t="shared" si="49"/>
        <v>22610. Proceso integral e integrado de la Vigilancia de la Salud PúblicaVigilancia en salud pública</v>
      </c>
      <c r="F1506" s="77" t="s">
        <v>311</v>
      </c>
      <c r="G1506" s="77" t="s">
        <v>256</v>
      </c>
      <c r="H1506" s="77" t="s">
        <v>44</v>
      </c>
      <c r="I1506" s="73" t="s">
        <v>34</v>
      </c>
      <c r="J1506" s="77" t="s">
        <v>35</v>
      </c>
      <c r="K1506" s="77" t="s">
        <v>55</v>
      </c>
      <c r="L1506" s="77" t="s">
        <v>8</v>
      </c>
      <c r="M1506" s="80" t="s">
        <v>1</v>
      </c>
      <c r="N1506" s="73" t="str">
        <f t="shared" si="48"/>
        <v>22610. Proceso integral e integrado de la Vigilancia de la Salud PúblicaVigilancia en salud pública6_ANTONIO_NARIÑO2_NOVIEMBRE_2025</v>
      </c>
      <c r="O1506" s="78">
        <v>95295440</v>
      </c>
      <c r="P1506" s="78"/>
      <c r="Q1506" s="78"/>
      <c r="R1506" s="76">
        <v>0</v>
      </c>
      <c r="S1506" s="79">
        <v>0</v>
      </c>
    </row>
    <row r="1507" spans="2:19" ht="30" customHeight="1">
      <c r="B1507" s="77">
        <v>227</v>
      </c>
      <c r="C1507" s="77" t="s">
        <v>253</v>
      </c>
      <c r="D1507" s="77" t="s">
        <v>254</v>
      </c>
      <c r="E1507" s="73" t="str">
        <f t="shared" si="49"/>
        <v>22710. Proceso integral e integrado de la Vigilancia de la Salud PúblicaVigilancia en salud pública</v>
      </c>
      <c r="F1507" s="77" t="s">
        <v>312</v>
      </c>
      <c r="G1507" s="77" t="s">
        <v>256</v>
      </c>
      <c r="H1507" s="77" t="s">
        <v>44</v>
      </c>
      <c r="I1507" s="73" t="s">
        <v>34</v>
      </c>
      <c r="J1507" s="77" t="s">
        <v>35</v>
      </c>
      <c r="K1507" s="77" t="s">
        <v>55</v>
      </c>
      <c r="L1507" s="77" t="s">
        <v>8</v>
      </c>
      <c r="M1507" s="80" t="s">
        <v>1</v>
      </c>
      <c r="N1507" s="73" t="str">
        <f t="shared" si="48"/>
        <v>22710. Proceso integral e integrado de la Vigilancia de la Salud PúblicaVigilancia en salud pública6_ANTONIO_NARIÑO2_NOVIEMBRE_2025</v>
      </c>
      <c r="O1507" s="78">
        <v>53602144</v>
      </c>
      <c r="P1507" s="78"/>
      <c r="Q1507" s="78"/>
      <c r="R1507" s="76">
        <v>0</v>
      </c>
      <c r="S1507" s="79">
        <v>0</v>
      </c>
    </row>
    <row r="1508" spans="2:19" ht="30" customHeight="1">
      <c r="B1508" s="77">
        <v>228</v>
      </c>
      <c r="C1508" s="77" t="s">
        <v>253</v>
      </c>
      <c r="D1508" s="77" t="s">
        <v>254</v>
      </c>
      <c r="E1508" s="73" t="str">
        <f t="shared" si="49"/>
        <v>22810. Proceso integral e integrado de la Vigilancia de la Salud PúblicaVigilancia en salud pública</v>
      </c>
      <c r="F1508" s="77" t="s">
        <v>313</v>
      </c>
      <c r="G1508" s="77" t="s">
        <v>270</v>
      </c>
      <c r="H1508" s="77" t="s">
        <v>44</v>
      </c>
      <c r="I1508" s="73" t="s">
        <v>34</v>
      </c>
      <c r="J1508" s="77" t="s">
        <v>35</v>
      </c>
      <c r="K1508" s="77" t="s">
        <v>39</v>
      </c>
      <c r="L1508" s="77" t="s">
        <v>8</v>
      </c>
      <c r="M1508" s="80" t="s">
        <v>1</v>
      </c>
      <c r="N1508" s="73" t="str">
        <f t="shared" si="48"/>
        <v>22810. Proceso integral e integrado de la Vigilancia de la Salud PúblicaVigilancia en salud pública6_ANTONIO_NARIÑO2_NOVIEMBRE_2025</v>
      </c>
      <c r="O1508" s="78">
        <v>3513480</v>
      </c>
      <c r="P1508" s="78"/>
      <c r="Q1508" s="78"/>
      <c r="R1508" s="76">
        <v>0</v>
      </c>
      <c r="S1508" s="79">
        <v>0</v>
      </c>
    </row>
    <row r="1509" spans="2:19" ht="30" customHeight="1">
      <c r="B1509" s="77">
        <v>229</v>
      </c>
      <c r="C1509" s="77" t="s">
        <v>253</v>
      </c>
      <c r="D1509" s="77" t="s">
        <v>254</v>
      </c>
      <c r="E1509" s="73" t="str">
        <f t="shared" si="49"/>
        <v>22910. Proceso integral e integrado de la Vigilancia de la Salud PúblicaVigilancia en salud pública</v>
      </c>
      <c r="F1509" s="77" t="s">
        <v>314</v>
      </c>
      <c r="G1509" s="77" t="s">
        <v>270</v>
      </c>
      <c r="H1509" s="77" t="s">
        <v>44</v>
      </c>
      <c r="I1509" s="73" t="s">
        <v>34</v>
      </c>
      <c r="J1509" s="77" t="s">
        <v>315</v>
      </c>
      <c r="K1509" s="77" t="s">
        <v>36</v>
      </c>
      <c r="L1509" s="77" t="s">
        <v>8</v>
      </c>
      <c r="M1509" s="80" t="s">
        <v>1</v>
      </c>
      <c r="N1509" s="73" t="str">
        <f t="shared" si="48"/>
        <v>22910. Proceso integral e integrado de la Vigilancia de la Salud PúblicaVigilancia en salud pública6_ANTONIO_NARIÑO2_NOVIEMBRE_2025</v>
      </c>
      <c r="O1509" s="78">
        <v>281936</v>
      </c>
      <c r="P1509" s="78"/>
      <c r="Q1509" s="78"/>
      <c r="R1509" s="76">
        <v>0</v>
      </c>
      <c r="S1509" s="79">
        <v>0</v>
      </c>
    </row>
    <row r="1510" spans="2:19" ht="30" customHeight="1">
      <c r="B1510" s="77">
        <v>230</v>
      </c>
      <c r="C1510" s="77" t="s">
        <v>253</v>
      </c>
      <c r="D1510" s="77" t="s">
        <v>254</v>
      </c>
      <c r="E1510" s="73" t="str">
        <f t="shared" si="49"/>
        <v>23010. Proceso integral e integrado de la Vigilancia de la Salud PúblicaVigilancia en salud pública</v>
      </c>
      <c r="F1510" s="77" t="s">
        <v>316</v>
      </c>
      <c r="G1510" s="77" t="s">
        <v>270</v>
      </c>
      <c r="H1510" s="77" t="s">
        <v>44</v>
      </c>
      <c r="I1510" s="73" t="s">
        <v>34</v>
      </c>
      <c r="J1510" s="77" t="s">
        <v>315</v>
      </c>
      <c r="K1510" s="77" t="s">
        <v>36</v>
      </c>
      <c r="L1510" s="77" t="s">
        <v>8</v>
      </c>
      <c r="M1510" s="80" t="s">
        <v>1</v>
      </c>
      <c r="N1510" s="73" t="str">
        <f t="shared" si="48"/>
        <v>23010. Proceso integral e integrado de la Vigilancia de la Salud PúblicaVigilancia en salud pública6_ANTONIO_NARIÑO2_NOVIEMBRE_2025</v>
      </c>
      <c r="O1510" s="78">
        <v>244416</v>
      </c>
      <c r="P1510" s="78"/>
      <c r="Q1510" s="78"/>
      <c r="R1510" s="76">
        <v>0</v>
      </c>
      <c r="S1510" s="79">
        <v>0</v>
      </c>
    </row>
    <row r="1511" spans="2:19" ht="30" customHeight="1">
      <c r="B1511" s="77">
        <v>231</v>
      </c>
      <c r="C1511" s="77" t="s">
        <v>317</v>
      </c>
      <c r="D1511" s="77" t="s">
        <v>254</v>
      </c>
      <c r="E1511" s="73" t="str">
        <f t="shared" si="49"/>
        <v>23111. Proceso integral e integrado de la Vigilancia basada en ComunidadVigilancia en salud pública</v>
      </c>
      <c r="F1511" s="77" t="s">
        <v>318</v>
      </c>
      <c r="G1511" s="77" t="s">
        <v>318</v>
      </c>
      <c r="H1511" s="77" t="s">
        <v>44</v>
      </c>
      <c r="I1511" s="73" t="s">
        <v>34</v>
      </c>
      <c r="J1511" s="77" t="s">
        <v>35</v>
      </c>
      <c r="K1511" s="77" t="s">
        <v>36</v>
      </c>
      <c r="L1511" s="77" t="s">
        <v>8</v>
      </c>
      <c r="M1511" s="80" t="s">
        <v>1</v>
      </c>
      <c r="N1511" s="73" t="str">
        <f t="shared" si="48"/>
        <v>23111. Proceso integral e integrado de la Vigilancia basada en ComunidadVigilancia en salud pública6_ANTONIO_NARIÑO2_NOVIEMBRE_2025</v>
      </c>
      <c r="O1511" s="78">
        <v>25173776</v>
      </c>
      <c r="P1511" s="78"/>
      <c r="Q1511" s="78"/>
      <c r="R1511" s="76">
        <v>0</v>
      </c>
      <c r="S1511" s="79">
        <v>0</v>
      </c>
    </row>
    <row r="1512" spans="2:19" ht="30" customHeight="1">
      <c r="B1512" s="77">
        <v>232</v>
      </c>
      <c r="C1512" s="77" t="s">
        <v>317</v>
      </c>
      <c r="D1512" s="77" t="s">
        <v>254</v>
      </c>
      <c r="E1512" s="73" t="str">
        <f t="shared" si="49"/>
        <v>23211. Proceso integral e integrado de la Vigilancia basada en ComunidadVigilancia en salud pública</v>
      </c>
      <c r="F1512" s="77" t="s">
        <v>319</v>
      </c>
      <c r="G1512" s="77" t="s">
        <v>319</v>
      </c>
      <c r="H1512" s="77" t="s">
        <v>44</v>
      </c>
      <c r="I1512" s="73" t="s">
        <v>34</v>
      </c>
      <c r="J1512" s="77" t="s">
        <v>35</v>
      </c>
      <c r="K1512" s="77" t="s">
        <v>39</v>
      </c>
      <c r="L1512" s="77" t="s">
        <v>8</v>
      </c>
      <c r="M1512" s="80" t="s">
        <v>1</v>
      </c>
      <c r="N1512" s="73" t="str">
        <f t="shared" si="48"/>
        <v>23211. Proceso integral e integrado de la Vigilancia basada en ComunidadVigilancia en salud pública6_ANTONIO_NARIÑO2_NOVIEMBRE_2025</v>
      </c>
      <c r="O1512" s="78">
        <v>5621568</v>
      </c>
      <c r="P1512" s="78"/>
      <c r="Q1512" s="78"/>
      <c r="R1512" s="79">
        <v>1</v>
      </c>
      <c r="S1512" s="79">
        <v>5621568</v>
      </c>
    </row>
    <row r="1513" spans="2:19" ht="30" customHeight="1">
      <c r="B1513" s="77">
        <v>233</v>
      </c>
      <c r="C1513" s="77" t="s">
        <v>317</v>
      </c>
      <c r="D1513" s="77" t="s">
        <v>254</v>
      </c>
      <c r="E1513" s="73" t="str">
        <f t="shared" si="49"/>
        <v>23311. Proceso integral e integrado de la Vigilancia basada en ComunidadVigilancia en salud pública</v>
      </c>
      <c r="F1513" s="77" t="s">
        <v>320</v>
      </c>
      <c r="G1513" s="77" t="s">
        <v>319</v>
      </c>
      <c r="H1513" s="77" t="s">
        <v>44</v>
      </c>
      <c r="I1513" s="73" t="s">
        <v>34</v>
      </c>
      <c r="J1513" s="77" t="s">
        <v>35</v>
      </c>
      <c r="K1513" s="77" t="s">
        <v>39</v>
      </c>
      <c r="L1513" s="77" t="s">
        <v>8</v>
      </c>
      <c r="M1513" s="80" t="s">
        <v>1</v>
      </c>
      <c r="N1513" s="73" t="str">
        <f t="shared" si="48"/>
        <v>23311. Proceso integral e integrado de la Vigilancia basada en ComunidadVigilancia en salud pública6_ANTONIO_NARIÑO2_NOVIEMBRE_2025</v>
      </c>
      <c r="O1513" s="78">
        <v>7026960</v>
      </c>
      <c r="P1513" s="78"/>
      <c r="Q1513" s="78"/>
      <c r="R1513" s="76">
        <v>0</v>
      </c>
      <c r="S1513" s="79">
        <v>0</v>
      </c>
    </row>
    <row r="1514" spans="2:19" ht="30" customHeight="1">
      <c r="B1514" s="77">
        <v>234</v>
      </c>
      <c r="C1514" s="77" t="s">
        <v>321</v>
      </c>
      <c r="D1514" s="77" t="s">
        <v>322</v>
      </c>
      <c r="E1514" s="73" t="str">
        <f t="shared" si="49"/>
        <v>23413. Proceso integral e integrado de gestión y análisis de políticas para el bienestarAnálisis de Politicas</v>
      </c>
      <c r="F1514" s="77" t="s">
        <v>323</v>
      </c>
      <c r="G1514" s="77" t="s">
        <v>324</v>
      </c>
      <c r="H1514" s="77" t="s">
        <v>44</v>
      </c>
      <c r="I1514" s="73" t="s">
        <v>34</v>
      </c>
      <c r="J1514" s="77" t="s">
        <v>35</v>
      </c>
      <c r="K1514" s="77" t="s">
        <v>39</v>
      </c>
      <c r="L1514" s="77" t="s">
        <v>8</v>
      </c>
      <c r="M1514" s="80" t="s">
        <v>1</v>
      </c>
      <c r="N1514" s="73" t="str">
        <f t="shared" si="48"/>
        <v>23413. Proceso integral e integrado de gestión y análisis de políticas para el bienestarAnálisis de Politicas6_ANTONIO_NARIÑO2_NOVIEMBRE_2025</v>
      </c>
      <c r="O1514" s="78">
        <v>24853248</v>
      </c>
      <c r="P1514" s="78"/>
      <c r="Q1514" s="78"/>
      <c r="R1514" s="79">
        <v>1</v>
      </c>
      <c r="S1514" s="79">
        <v>24853248</v>
      </c>
    </row>
    <row r="1515" spans="2:19" ht="30" customHeight="1">
      <c r="B1515" s="77">
        <v>235</v>
      </c>
      <c r="C1515" s="77" t="s">
        <v>321</v>
      </c>
      <c r="D1515" s="77" t="s">
        <v>322</v>
      </c>
      <c r="E1515" s="73" t="str">
        <f t="shared" si="49"/>
        <v>23513. Proceso integral e integrado de gestión y análisis de políticas para el bienestarAnálisis de Politicas</v>
      </c>
      <c r="F1515" s="77" t="s">
        <v>325</v>
      </c>
      <c r="G1515" s="77" t="s">
        <v>324</v>
      </c>
      <c r="H1515" s="77" t="s">
        <v>44</v>
      </c>
      <c r="I1515" s="73" t="s">
        <v>34</v>
      </c>
      <c r="J1515" s="77" t="s">
        <v>35</v>
      </c>
      <c r="K1515" s="77" t="s">
        <v>36</v>
      </c>
      <c r="L1515" s="77" t="s">
        <v>8</v>
      </c>
      <c r="M1515" s="80" t="s">
        <v>1</v>
      </c>
      <c r="N1515" s="73" t="str">
        <f t="shared" si="48"/>
        <v>23513. Proceso integral e integrado de gestión y análisis de políticas para el bienestarAnálisis de Politicas6_ANTONIO_NARIÑO2_NOVIEMBRE_2025</v>
      </c>
      <c r="O1515" s="78">
        <v>7332480</v>
      </c>
      <c r="P1515" s="78"/>
      <c r="Q1515" s="78"/>
      <c r="R1515" s="76">
        <v>0</v>
      </c>
      <c r="S1515" s="79">
        <v>0</v>
      </c>
    </row>
    <row r="1516" spans="2:19" ht="30" customHeight="1">
      <c r="B1516" s="77">
        <v>236</v>
      </c>
      <c r="C1516" s="77" t="s">
        <v>321</v>
      </c>
      <c r="D1516" s="77" t="s">
        <v>322</v>
      </c>
      <c r="E1516" s="73" t="str">
        <f t="shared" si="49"/>
        <v>23613. Proceso integral e integrado de gestión y análisis de políticas para el bienestarAnálisis de Politicas</v>
      </c>
      <c r="F1516" s="77" t="s">
        <v>326</v>
      </c>
      <c r="G1516" s="77" t="s">
        <v>324</v>
      </c>
      <c r="H1516" s="77" t="s">
        <v>44</v>
      </c>
      <c r="I1516" s="73" t="s">
        <v>34</v>
      </c>
      <c r="J1516" s="77" t="s">
        <v>35</v>
      </c>
      <c r="K1516" s="77" t="s">
        <v>55</v>
      </c>
      <c r="L1516" s="77" t="s">
        <v>8</v>
      </c>
      <c r="M1516" s="80" t="s">
        <v>1</v>
      </c>
      <c r="N1516" s="73" t="str">
        <f t="shared" si="48"/>
        <v>23613. Proceso integral e integrado de gestión y análisis de políticas para el bienestarAnálisis de Politicas6_ANTONIO_NARIÑO2_NOVIEMBRE_2025</v>
      </c>
      <c r="O1516" s="78">
        <v>7332480</v>
      </c>
      <c r="P1516" s="78"/>
      <c r="Q1516" s="78"/>
      <c r="R1516" s="76">
        <v>0</v>
      </c>
      <c r="S1516" s="79">
        <v>0</v>
      </c>
    </row>
    <row r="1517" spans="2:19" ht="30" customHeight="1">
      <c r="B1517" s="77">
        <v>237</v>
      </c>
      <c r="C1517" s="77" t="s">
        <v>321</v>
      </c>
      <c r="D1517" s="77" t="s">
        <v>322</v>
      </c>
      <c r="E1517" s="73" t="str">
        <f t="shared" si="49"/>
        <v>23713. Proceso integral e integrado de gestión y análisis de políticas para el bienestarAnálisis de Politicas</v>
      </c>
      <c r="F1517" s="77" t="s">
        <v>327</v>
      </c>
      <c r="G1517" s="77" t="s">
        <v>324</v>
      </c>
      <c r="H1517" s="77" t="s">
        <v>44</v>
      </c>
      <c r="I1517" s="73" t="s">
        <v>34</v>
      </c>
      <c r="J1517" s="77" t="s">
        <v>35</v>
      </c>
      <c r="K1517" s="77" t="s">
        <v>39</v>
      </c>
      <c r="L1517" s="77" t="s">
        <v>8</v>
      </c>
      <c r="M1517" s="80" t="s">
        <v>1</v>
      </c>
      <c r="N1517" s="73" t="str">
        <f t="shared" si="48"/>
        <v>23713. Proceso integral e integrado de gestión y análisis de políticas para el bienestarAnálisis de Politicas6_ANTONIO_NARIÑO2_NOVIEMBRE_2025</v>
      </c>
      <c r="O1517" s="78">
        <v>22914000</v>
      </c>
      <c r="P1517" s="78"/>
      <c r="Q1517" s="78"/>
      <c r="R1517" s="76">
        <v>0</v>
      </c>
      <c r="S1517" s="79">
        <v>0</v>
      </c>
    </row>
    <row r="1518" spans="2:19" ht="30" customHeight="1">
      <c r="B1518" s="77">
        <v>238</v>
      </c>
      <c r="C1518" s="77" t="s">
        <v>321</v>
      </c>
      <c r="D1518" s="77" t="s">
        <v>322</v>
      </c>
      <c r="E1518" s="73" t="str">
        <f t="shared" si="49"/>
        <v>23813. Proceso integral e integrado de gestión y análisis de políticas para el bienestarAnálisis de Politicas</v>
      </c>
      <c r="F1518" s="77" t="s">
        <v>328</v>
      </c>
      <c r="G1518" s="77" t="s">
        <v>324</v>
      </c>
      <c r="H1518" s="77" t="s">
        <v>44</v>
      </c>
      <c r="I1518" s="73" t="s">
        <v>34</v>
      </c>
      <c r="J1518" s="77" t="s">
        <v>35</v>
      </c>
      <c r="K1518" s="77" t="s">
        <v>55</v>
      </c>
      <c r="L1518" s="77" t="s">
        <v>8</v>
      </c>
      <c r="M1518" s="80" t="s">
        <v>1</v>
      </c>
      <c r="N1518" s="73" t="str">
        <f t="shared" si="48"/>
        <v>23813. Proceso integral e integrado de gestión y análisis de políticas para el bienestarAnálisis de Politicas6_ANTONIO_NARIÑO2_NOVIEMBRE_2025</v>
      </c>
      <c r="O1518" s="78">
        <v>29329920</v>
      </c>
      <c r="P1518" s="78"/>
      <c r="Q1518" s="78"/>
      <c r="R1518" s="76">
        <v>0</v>
      </c>
      <c r="S1518" s="79">
        <v>0</v>
      </c>
    </row>
    <row r="1519" spans="2:19" ht="30" customHeight="1">
      <c r="B1519" s="77">
        <v>239</v>
      </c>
      <c r="C1519" s="77" t="s">
        <v>321</v>
      </c>
      <c r="D1519" s="77" t="s">
        <v>322</v>
      </c>
      <c r="E1519" s="73" t="str">
        <f t="shared" si="49"/>
        <v>23913. Proceso integral e integrado de gestión y análisis de políticas para el bienestarAnálisis de Politicas</v>
      </c>
      <c r="F1519" s="77" t="s">
        <v>329</v>
      </c>
      <c r="G1519" s="77" t="s">
        <v>330</v>
      </c>
      <c r="H1519" s="77" t="s">
        <v>44</v>
      </c>
      <c r="I1519" s="73" t="s">
        <v>34</v>
      </c>
      <c r="J1519" s="77" t="s">
        <v>35</v>
      </c>
      <c r="K1519" s="77" t="s">
        <v>39</v>
      </c>
      <c r="L1519" s="77" t="s">
        <v>8</v>
      </c>
      <c r="M1519" s="80" t="s">
        <v>1</v>
      </c>
      <c r="N1519" s="73" t="str">
        <f t="shared" si="48"/>
        <v>23913. Proceso integral e integrado de gestión y análisis de políticas para el bienestarAnálisis de Politicas6_ANTONIO_NARIÑO2_NOVIEMBRE_2025</v>
      </c>
      <c r="O1519" s="78">
        <v>17086608</v>
      </c>
      <c r="P1519" s="78"/>
      <c r="Q1519" s="78"/>
      <c r="R1519" s="79">
        <v>1</v>
      </c>
      <c r="S1519" s="79">
        <v>17086608</v>
      </c>
    </row>
    <row r="1520" spans="2:19" ht="30" customHeight="1">
      <c r="B1520" s="77">
        <v>240</v>
      </c>
      <c r="C1520" s="77" t="s">
        <v>321</v>
      </c>
      <c r="D1520" s="77" t="s">
        <v>322</v>
      </c>
      <c r="E1520" s="73" t="str">
        <f t="shared" si="49"/>
        <v>24013. Proceso integral e integrado de gestión y análisis de políticas para el bienestarAnálisis de Politicas</v>
      </c>
      <c r="F1520" s="77" t="s">
        <v>331</v>
      </c>
      <c r="G1520" s="77" t="s">
        <v>330</v>
      </c>
      <c r="H1520" s="77" t="s">
        <v>44</v>
      </c>
      <c r="I1520" s="73" t="s">
        <v>34</v>
      </c>
      <c r="J1520" s="77" t="s">
        <v>35</v>
      </c>
      <c r="K1520" s="77" t="s">
        <v>36</v>
      </c>
      <c r="L1520" s="77" t="s">
        <v>8</v>
      </c>
      <c r="M1520" s="80" t="s">
        <v>1</v>
      </c>
      <c r="N1520" s="73" t="str">
        <f t="shared" si="48"/>
        <v>24013. Proceso integral e integrado de gestión y análisis de políticas para el bienestarAnálisis de Politicas6_ANTONIO_NARIÑO2_NOVIEMBRE_2025</v>
      </c>
      <c r="O1520" s="78">
        <v>3910656</v>
      </c>
      <c r="P1520" s="78"/>
      <c r="Q1520" s="78"/>
      <c r="R1520" s="76">
        <v>0</v>
      </c>
      <c r="S1520" s="79">
        <v>0</v>
      </c>
    </row>
    <row r="1521" spans="2:19" ht="30" customHeight="1">
      <c r="B1521" s="77">
        <v>241</v>
      </c>
      <c r="C1521" s="77" t="s">
        <v>321</v>
      </c>
      <c r="D1521" s="77" t="s">
        <v>322</v>
      </c>
      <c r="E1521" s="73" t="str">
        <f t="shared" si="49"/>
        <v>24113. Proceso integral e integrado de gestión y análisis de políticas para el bienestarAnálisis de Politicas</v>
      </c>
      <c r="F1521" s="77" t="s">
        <v>332</v>
      </c>
      <c r="G1521" s="77" t="s">
        <v>330</v>
      </c>
      <c r="H1521" s="77" t="s">
        <v>44</v>
      </c>
      <c r="I1521" s="73" t="s">
        <v>34</v>
      </c>
      <c r="J1521" s="77" t="s">
        <v>35</v>
      </c>
      <c r="K1521" s="77" t="s">
        <v>55</v>
      </c>
      <c r="L1521" s="77" t="s">
        <v>8</v>
      </c>
      <c r="M1521" s="80" t="s">
        <v>1</v>
      </c>
      <c r="N1521" s="73" t="str">
        <f t="shared" si="48"/>
        <v>24113. Proceso integral e integrado de gestión y análisis de políticas para el bienestarAnálisis de Politicas6_ANTONIO_NARIÑO2_NOVIEMBRE_2025</v>
      </c>
      <c r="O1521" s="78">
        <v>3910656</v>
      </c>
      <c r="P1521" s="78"/>
      <c r="Q1521" s="78"/>
      <c r="R1521" s="76">
        <v>0</v>
      </c>
      <c r="S1521" s="79">
        <v>0</v>
      </c>
    </row>
    <row r="1522" spans="2:19" ht="30" customHeight="1">
      <c r="B1522" s="77">
        <v>242</v>
      </c>
      <c r="C1522" s="77" t="s">
        <v>321</v>
      </c>
      <c r="D1522" s="77" t="s">
        <v>322</v>
      </c>
      <c r="E1522" s="73" t="str">
        <f t="shared" si="49"/>
        <v>24213. Proceso integral e integrado de gestión y análisis de políticas para el bienestarAnálisis de Politicas</v>
      </c>
      <c r="F1522" s="77" t="s">
        <v>333</v>
      </c>
      <c r="G1522" s="77" t="s">
        <v>330</v>
      </c>
      <c r="H1522" s="77" t="s">
        <v>44</v>
      </c>
      <c r="I1522" s="73" t="s">
        <v>34</v>
      </c>
      <c r="J1522" s="77" t="s">
        <v>35</v>
      </c>
      <c r="K1522" s="77" t="s">
        <v>39</v>
      </c>
      <c r="L1522" s="77" t="s">
        <v>8</v>
      </c>
      <c r="M1522" s="80" t="s">
        <v>1</v>
      </c>
      <c r="N1522" s="73" t="str">
        <f t="shared" si="48"/>
        <v>24213. Proceso integral e integrado de gestión y análisis de políticas para el bienestarAnálisis de Politicas6_ANTONIO_NARIÑO2_NOVIEMBRE_2025</v>
      </c>
      <c r="O1522" s="78">
        <v>12220800</v>
      </c>
      <c r="P1522" s="78"/>
      <c r="Q1522" s="78"/>
      <c r="R1522" s="76">
        <v>0</v>
      </c>
      <c r="S1522" s="79">
        <v>0</v>
      </c>
    </row>
    <row r="1523" spans="2:19" ht="30" customHeight="1">
      <c r="B1523" s="77">
        <v>243</v>
      </c>
      <c r="C1523" s="77" t="s">
        <v>321</v>
      </c>
      <c r="D1523" s="77" t="s">
        <v>322</v>
      </c>
      <c r="E1523" s="73" t="str">
        <f t="shared" si="49"/>
        <v>24313. Proceso integral e integrado de gestión y análisis de políticas para el bienestarAnálisis de Politicas</v>
      </c>
      <c r="F1523" s="77" t="s">
        <v>334</v>
      </c>
      <c r="G1523" s="77" t="s">
        <v>330</v>
      </c>
      <c r="H1523" s="77" t="s">
        <v>44</v>
      </c>
      <c r="I1523" s="73" t="s">
        <v>34</v>
      </c>
      <c r="J1523" s="77" t="s">
        <v>58</v>
      </c>
      <c r="K1523" s="77" t="s">
        <v>55</v>
      </c>
      <c r="L1523" s="77" t="s">
        <v>8</v>
      </c>
      <c r="M1523" s="80" t="s">
        <v>1</v>
      </c>
      <c r="N1523" s="73" t="str">
        <f t="shared" si="48"/>
        <v>24313. Proceso integral e integrado de gestión y análisis de políticas para el bienestarAnálisis de Politicas6_ANTONIO_NARIÑO2_NOVIEMBRE_2025</v>
      </c>
      <c r="O1523" s="78">
        <v>15642624</v>
      </c>
      <c r="P1523" s="78"/>
      <c r="Q1523" s="78"/>
      <c r="R1523" s="76">
        <v>0</v>
      </c>
      <c r="S1523" s="79">
        <v>0</v>
      </c>
    </row>
    <row r="1524" spans="2:19" ht="30" customHeight="1">
      <c r="B1524" s="77">
        <v>244</v>
      </c>
      <c r="C1524" s="77" t="s">
        <v>321</v>
      </c>
      <c r="D1524" s="77" t="s">
        <v>322</v>
      </c>
      <c r="E1524" s="73" t="str">
        <f t="shared" si="49"/>
        <v>24413. Proceso integral e integrado de gestión y análisis de políticas para el bienestarAnálisis de Politicas</v>
      </c>
      <c r="F1524" s="77" t="s">
        <v>335</v>
      </c>
      <c r="G1524" s="77" t="s">
        <v>336</v>
      </c>
      <c r="H1524" s="77" t="s">
        <v>44</v>
      </c>
      <c r="I1524" s="73" t="s">
        <v>34</v>
      </c>
      <c r="J1524" s="77" t="s">
        <v>58</v>
      </c>
      <c r="K1524" s="77" t="s">
        <v>36</v>
      </c>
      <c r="L1524" s="77" t="s">
        <v>8</v>
      </c>
      <c r="M1524" s="80" t="s">
        <v>1</v>
      </c>
      <c r="N1524" s="73" t="str">
        <f t="shared" si="48"/>
        <v>24413. Proceso integral e integrado de gestión y análisis de políticas para el bienestarAnálisis de Politicas6_ANTONIO_NARIÑO2_NOVIEMBRE_2025</v>
      </c>
      <c r="O1524" s="78">
        <v>20316544</v>
      </c>
      <c r="P1524" s="78"/>
      <c r="Q1524" s="78"/>
      <c r="R1524" s="76">
        <v>0</v>
      </c>
      <c r="S1524" s="79">
        <v>0</v>
      </c>
    </row>
    <row r="1525" spans="2:19" ht="30" customHeight="1">
      <c r="B1525" s="77">
        <v>245</v>
      </c>
      <c r="C1525" s="77" t="s">
        <v>321</v>
      </c>
      <c r="D1525" s="77" t="s">
        <v>322</v>
      </c>
      <c r="E1525" s="73" t="str">
        <f t="shared" si="49"/>
        <v>24513. Proceso integral e integrado de gestión y análisis de políticas para el bienestarAnálisis de Politicas</v>
      </c>
      <c r="F1525" s="77" t="s">
        <v>337</v>
      </c>
      <c r="G1525" s="77" t="s">
        <v>336</v>
      </c>
      <c r="H1525" s="77" t="s">
        <v>44</v>
      </c>
      <c r="I1525" s="73" t="s">
        <v>34</v>
      </c>
      <c r="J1525" s="77" t="s">
        <v>58</v>
      </c>
      <c r="K1525" s="77" t="s">
        <v>55</v>
      </c>
      <c r="L1525" s="77" t="s">
        <v>8</v>
      </c>
      <c r="M1525" s="80" t="s">
        <v>1</v>
      </c>
      <c r="N1525" s="73" t="str">
        <f t="shared" si="48"/>
        <v>24513. Proceso integral e integrado de gestión y análisis de políticas para el bienestarAnálisis de Politicas6_ANTONIO_NARIÑO2_NOVIEMBRE_2025</v>
      </c>
      <c r="O1525" s="78">
        <v>24729968</v>
      </c>
      <c r="P1525" s="78"/>
      <c r="Q1525" s="78"/>
      <c r="R1525" s="76">
        <v>0</v>
      </c>
      <c r="S1525" s="79">
        <v>0</v>
      </c>
    </row>
    <row r="1526" spans="2:19" ht="30" customHeight="1">
      <c r="B1526" s="77">
        <v>246</v>
      </c>
      <c r="C1526" s="77" t="s">
        <v>321</v>
      </c>
      <c r="D1526" s="77" t="s">
        <v>322</v>
      </c>
      <c r="E1526" s="73" t="str">
        <f t="shared" si="49"/>
        <v>24613. Proceso integral e integrado de gestión y análisis de políticas para el bienestarAnálisis de Politicas</v>
      </c>
      <c r="F1526" s="77" t="s">
        <v>338</v>
      </c>
      <c r="G1526" s="77" t="s">
        <v>324</v>
      </c>
      <c r="H1526" s="77" t="s">
        <v>44</v>
      </c>
      <c r="I1526" s="73" t="s">
        <v>34</v>
      </c>
      <c r="J1526" s="77" t="s">
        <v>339</v>
      </c>
      <c r="K1526" s="77" t="s">
        <v>55</v>
      </c>
      <c r="L1526" s="77" t="s">
        <v>8</v>
      </c>
      <c r="M1526" s="80" t="s">
        <v>1</v>
      </c>
      <c r="N1526" s="73" t="str">
        <f t="shared" si="48"/>
        <v>24613. Proceso integral e integrado de gestión y análisis de políticas para el bienestarAnálisis de Politicas6_ANTONIO_NARIÑO2_NOVIEMBRE_2025</v>
      </c>
      <c r="O1526" s="78">
        <v>67458816</v>
      </c>
      <c r="P1526" s="78"/>
      <c r="Q1526" s="78"/>
      <c r="R1526" s="76">
        <v>0</v>
      </c>
      <c r="S1526" s="79">
        <v>0</v>
      </c>
    </row>
    <row r="1527" spans="2:19" s="46" customFormat="1" ht="30" customHeight="1">
      <c r="B1527" s="77">
        <v>1</v>
      </c>
      <c r="C1527" s="77" t="s">
        <v>29</v>
      </c>
      <c r="D1527" s="77" t="s">
        <v>30</v>
      </c>
      <c r="E1527" s="73" t="str">
        <f t="shared" si="49"/>
        <v>11. Gestión Territorial para la Atención Primaria Social de los procesos de Gestión de la Salud Pública (GSP) y el Plan de Salud Pública de Intervenciones Colectivas (PSPIC)Gestión Territorial</v>
      </c>
      <c r="F1527" s="77" t="s">
        <v>31</v>
      </c>
      <c r="G1527" s="77" t="s">
        <v>32</v>
      </c>
      <c r="H1527" s="77" t="s">
        <v>33</v>
      </c>
      <c r="I1527" s="73" t="s">
        <v>34</v>
      </c>
      <c r="J1527" s="73" t="s">
        <v>35</v>
      </c>
      <c r="K1527" s="73" t="s">
        <v>36</v>
      </c>
      <c r="L1527" s="75" t="s">
        <v>9</v>
      </c>
      <c r="M1527" s="80" t="s">
        <v>1</v>
      </c>
      <c r="N1527" s="73" t="str">
        <f t="shared" si="48"/>
        <v>11. Gestión Territorial para la Atención Primaria Social de los procesos de Gestión de la Salud Pública (GSP) y el Plan de Salud Pública de Intervenciones Colectivas (PSPIC)Gestión Territorial7_SUBRED2_NOVIEMBRE_2025</v>
      </c>
      <c r="O1527" s="78">
        <v>30277568</v>
      </c>
      <c r="P1527" s="78"/>
      <c r="Q1527" s="78"/>
      <c r="R1527" s="79">
        <v>0.98789123353632635</v>
      </c>
      <c r="S1527" s="79">
        <v>29910944</v>
      </c>
    </row>
    <row r="1528" spans="2:19" ht="30" customHeight="1">
      <c r="B1528" s="77">
        <v>3</v>
      </c>
      <c r="C1528" s="77" t="s">
        <v>29</v>
      </c>
      <c r="D1528" s="77" t="s">
        <v>30</v>
      </c>
      <c r="E1528" s="73" t="str">
        <f t="shared" si="49"/>
        <v>31. Gestión Territorial para la Atención Primaria Social de los procesos de Gestión de la Salud Pública (GSP) y el Plan de Salud Pública de Intervenciones Colectivas (PSPIC)Gestión Territorial</v>
      </c>
      <c r="F1528" s="77" t="s">
        <v>37</v>
      </c>
      <c r="G1528" s="77" t="s">
        <v>32</v>
      </c>
      <c r="H1528" s="77" t="s">
        <v>38</v>
      </c>
      <c r="I1528" s="73" t="s">
        <v>34</v>
      </c>
      <c r="J1528" s="77" t="s">
        <v>35</v>
      </c>
      <c r="K1528" s="77" t="s">
        <v>39</v>
      </c>
      <c r="L1528" s="77" t="s">
        <v>9</v>
      </c>
      <c r="M1528" s="80" t="s">
        <v>1</v>
      </c>
      <c r="N1528" s="73" t="str">
        <f t="shared" si="48"/>
        <v>31. Gestión Territorial para la Atención Primaria Social de los procesos de Gestión de la Salud Pública (GSP) y el Plan de Salud Pública de Intervenciones Colectivas (PSPIC)Gestión Territorial7_SUBRED2_NOVIEMBRE_2025</v>
      </c>
      <c r="O1528" s="78">
        <v>12204720</v>
      </c>
      <c r="P1528" s="78"/>
      <c r="Q1528" s="78"/>
      <c r="R1528" s="76">
        <v>0</v>
      </c>
      <c r="S1528" s="79">
        <v>0</v>
      </c>
    </row>
    <row r="1529" spans="2:19" ht="30" customHeight="1">
      <c r="B1529" s="77">
        <v>4</v>
      </c>
      <c r="C1529" s="77" t="s">
        <v>29</v>
      </c>
      <c r="D1529" s="77" t="s">
        <v>30</v>
      </c>
      <c r="E1529" s="73" t="str">
        <f t="shared" si="49"/>
        <v>41. Gestión Territorial para la Atención Primaria Social de los procesos de Gestión de la Salud Pública (GSP) y el Plan de Salud Pública de Intervenciones Colectivas (PSPIC)Gestión Territorial</v>
      </c>
      <c r="F1529" s="77" t="s">
        <v>40</v>
      </c>
      <c r="G1529" s="77" t="s">
        <v>32</v>
      </c>
      <c r="H1529" s="77" t="s">
        <v>38</v>
      </c>
      <c r="I1529" s="73" t="s">
        <v>34</v>
      </c>
      <c r="J1529" s="77" t="s">
        <v>35</v>
      </c>
      <c r="K1529" s="77" t="s">
        <v>39</v>
      </c>
      <c r="L1529" s="77" t="s">
        <v>9</v>
      </c>
      <c r="M1529" s="80" t="s">
        <v>1</v>
      </c>
      <c r="N1529" s="73" t="str">
        <f t="shared" si="48"/>
        <v>41. Gestión Territorial para la Atención Primaria Social de los procesos de Gestión de la Salud Pública (GSP) y el Plan de Salud Pública de Intervenciones Colectivas (PSPIC)Gestión Territorial7_SUBRED2_NOVIEMBRE_2025</v>
      </c>
      <c r="O1529" s="78">
        <v>6484528</v>
      </c>
      <c r="P1529" s="78"/>
      <c r="Q1529" s="78"/>
      <c r="R1529" s="76">
        <v>0</v>
      </c>
      <c r="S1529" s="79">
        <v>0</v>
      </c>
    </row>
    <row r="1530" spans="2:19" ht="30" customHeight="1">
      <c r="B1530" s="77">
        <v>5</v>
      </c>
      <c r="C1530" s="77" t="s">
        <v>29</v>
      </c>
      <c r="D1530" s="77" t="s">
        <v>30</v>
      </c>
      <c r="E1530" s="73" t="str">
        <f t="shared" si="49"/>
        <v>51. Gestión Territorial para la Atención Primaria Social de los procesos de Gestión de la Salud Pública (GSP) y el Plan de Salud Pública de Intervenciones Colectivas (PSPIC)Gestión Territorial</v>
      </c>
      <c r="F1530" s="77" t="s">
        <v>41</v>
      </c>
      <c r="G1530" s="77" t="s">
        <v>32</v>
      </c>
      <c r="H1530" s="77" t="s">
        <v>38</v>
      </c>
      <c r="I1530" s="73" t="s">
        <v>34</v>
      </c>
      <c r="J1530" s="77" t="s">
        <v>35</v>
      </c>
      <c r="K1530" s="77" t="s">
        <v>39</v>
      </c>
      <c r="L1530" s="77" t="s">
        <v>9</v>
      </c>
      <c r="M1530" s="80" t="s">
        <v>1</v>
      </c>
      <c r="N1530" s="73" t="str">
        <f t="shared" si="48"/>
        <v>51. Gestión Territorial para la Atención Primaria Social de los procesos de Gestión de la Salud Pública (GSP) y el Plan de Salud Pública de Intervenciones Colectivas (PSPIC)Gestión Territorial7_SUBRED2_NOVIEMBRE_2025</v>
      </c>
      <c r="O1530" s="78">
        <v>5621568</v>
      </c>
      <c r="P1530" s="78"/>
      <c r="Q1530" s="78"/>
      <c r="R1530" s="76">
        <v>0</v>
      </c>
      <c r="S1530" s="79">
        <v>0</v>
      </c>
    </row>
    <row r="1531" spans="2:19" ht="30" customHeight="1">
      <c r="B1531" s="77">
        <v>6</v>
      </c>
      <c r="C1531" s="77" t="s">
        <v>29</v>
      </c>
      <c r="D1531" s="77" t="s">
        <v>30</v>
      </c>
      <c r="E1531" s="73" t="str">
        <f t="shared" si="49"/>
        <v>61. Gestión Territorial para la Atención Primaria Social de los procesos de Gestión de la Salud Pública (GSP) y el Plan de Salud Pública de Intervenciones Colectivas (PSPIC)Gestión Territorial</v>
      </c>
      <c r="F1531" s="77" t="s">
        <v>42</v>
      </c>
      <c r="G1531" s="77" t="s">
        <v>32</v>
      </c>
      <c r="H1531" s="77" t="s">
        <v>38</v>
      </c>
      <c r="I1531" s="73" t="s">
        <v>34</v>
      </c>
      <c r="J1531" s="77" t="s">
        <v>35</v>
      </c>
      <c r="K1531" s="77" t="s">
        <v>39</v>
      </c>
      <c r="L1531" s="77" t="s">
        <v>9</v>
      </c>
      <c r="M1531" s="80" t="s">
        <v>1</v>
      </c>
      <c r="N1531" s="73" t="str">
        <f t="shared" si="48"/>
        <v>61. Gestión Territorial para la Atención Primaria Social de los procesos de Gestión de la Salud Pública (GSP) y el Plan de Salud Pública de Intervenciones Colectivas (PSPIC)Gestión Territorial7_SUBRED2_NOVIEMBRE_2025</v>
      </c>
      <c r="O1531" s="78">
        <v>15132712</v>
      </c>
      <c r="P1531" s="78"/>
      <c r="Q1531" s="78"/>
      <c r="R1531" s="76">
        <v>0</v>
      </c>
      <c r="S1531" s="79">
        <v>0</v>
      </c>
    </row>
    <row r="1532" spans="2:19" ht="30" customHeight="1">
      <c r="B1532" s="77">
        <v>7</v>
      </c>
      <c r="C1532" s="77" t="s">
        <v>29</v>
      </c>
      <c r="D1532" s="77" t="s">
        <v>30</v>
      </c>
      <c r="E1532" s="73" t="str">
        <f t="shared" si="49"/>
        <v>71. Gestión Territorial para la Atención Primaria Social de los procesos de Gestión de la Salud Pública (GSP) y el Plan de Salud Pública de Intervenciones Colectivas (PSPIC)Gestión Territorial</v>
      </c>
      <c r="F1532" s="77" t="s">
        <v>43</v>
      </c>
      <c r="G1532" s="77" t="s">
        <v>32</v>
      </c>
      <c r="H1532" s="77" t="s">
        <v>44</v>
      </c>
      <c r="I1532" s="73" t="s">
        <v>34</v>
      </c>
      <c r="J1532" s="77" t="s">
        <v>35</v>
      </c>
      <c r="K1532" s="77" t="s">
        <v>36</v>
      </c>
      <c r="L1532" s="77" t="s">
        <v>9</v>
      </c>
      <c r="M1532" s="80" t="s">
        <v>1</v>
      </c>
      <c r="N1532" s="73" t="str">
        <f t="shared" si="48"/>
        <v>71. Gestión Territorial para la Atención Primaria Social de los procesos de Gestión de la Salud Pública (GSP) y el Plan de Salud Pública de Intervenciones Colectivas (PSPIC)Gestión Territorial7_SUBRED2_NOVIEMBRE_2025</v>
      </c>
      <c r="O1532" s="78">
        <v>25617584</v>
      </c>
      <c r="P1532" s="78"/>
      <c r="Q1532" s="78"/>
      <c r="R1532" s="79">
        <v>1</v>
      </c>
      <c r="S1532" s="79">
        <v>25617584</v>
      </c>
    </row>
    <row r="1533" spans="2:19" ht="30" customHeight="1">
      <c r="B1533" s="77">
        <v>8</v>
      </c>
      <c r="C1533" s="77" t="s">
        <v>29</v>
      </c>
      <c r="D1533" s="77" t="s">
        <v>30</v>
      </c>
      <c r="E1533" s="73" t="str">
        <f t="shared" si="49"/>
        <v>81. Gestión Territorial para la Atención Primaria Social de los procesos de Gestión de la Salud Pública (GSP) y el Plan de Salud Pública de Intervenciones Colectivas (PSPIC)Gestión Territorial</v>
      </c>
      <c r="F1533" s="77" t="s">
        <v>45</v>
      </c>
      <c r="G1533" s="77" t="s">
        <v>32</v>
      </c>
      <c r="H1533" s="77" t="s">
        <v>44</v>
      </c>
      <c r="I1533" s="73" t="s">
        <v>34</v>
      </c>
      <c r="J1533" s="77" t="s">
        <v>35</v>
      </c>
      <c r="K1533" s="77" t="s">
        <v>36</v>
      </c>
      <c r="L1533" s="77" t="s">
        <v>9</v>
      </c>
      <c r="M1533" s="80" t="s">
        <v>1</v>
      </c>
      <c r="N1533" s="73" t="str">
        <f t="shared" si="48"/>
        <v>81. Gestión Territorial para la Atención Primaria Social de los procesos de Gestión de la Salud Pública (GSP) y el Plan de Salud Pública de Intervenciones Colectivas (PSPIC)Gestión Territorial7_SUBRED2_NOVIEMBRE_2025</v>
      </c>
      <c r="O1533" s="78">
        <v>9098064</v>
      </c>
      <c r="P1533" s="78"/>
      <c r="Q1533" s="78"/>
      <c r="R1533" s="79">
        <v>1</v>
      </c>
      <c r="S1533" s="79">
        <v>9098064</v>
      </c>
    </row>
    <row r="1534" spans="2:19" ht="30" customHeight="1">
      <c r="B1534" s="77">
        <v>9</v>
      </c>
      <c r="C1534" s="77" t="s">
        <v>29</v>
      </c>
      <c r="D1534" s="77" t="s">
        <v>30</v>
      </c>
      <c r="E1534" s="73" t="str">
        <f t="shared" si="49"/>
        <v>91. Gestión Territorial para la Atención Primaria Social de los procesos de Gestión de la Salud Pública (GSP) y el Plan de Salud Pública de Intervenciones Colectivas (PSPIC)Gestión Territorial</v>
      </c>
      <c r="F1534" s="77" t="s">
        <v>46</v>
      </c>
      <c r="G1534" s="77" t="s">
        <v>32</v>
      </c>
      <c r="H1534" s="77" t="s">
        <v>44</v>
      </c>
      <c r="I1534" s="73" t="s">
        <v>34</v>
      </c>
      <c r="J1534" s="77" t="s">
        <v>35</v>
      </c>
      <c r="K1534" s="77" t="s">
        <v>36</v>
      </c>
      <c r="L1534" s="77" t="s">
        <v>9</v>
      </c>
      <c r="M1534" s="80" t="s">
        <v>1</v>
      </c>
      <c r="N1534" s="73" t="str">
        <f t="shared" si="48"/>
        <v>91. Gestión Territorial para la Atención Primaria Social de los procesos de Gestión de la Salud Pública (GSP) y el Plan de Salud Pública de Intervenciones Colectivas (PSPIC)Gestión Territorial7_SUBRED2_NOVIEMBRE_2025</v>
      </c>
      <c r="O1534" s="78">
        <v>28674928</v>
      </c>
      <c r="P1534" s="78"/>
      <c r="Q1534" s="78"/>
      <c r="R1534" s="79">
        <v>1</v>
      </c>
      <c r="S1534" s="79">
        <v>28674928</v>
      </c>
    </row>
    <row r="1535" spans="2:19" ht="30" customHeight="1">
      <c r="B1535" s="77">
        <v>10</v>
      </c>
      <c r="C1535" s="77" t="s">
        <v>29</v>
      </c>
      <c r="D1535" s="77" t="s">
        <v>30</v>
      </c>
      <c r="E1535" s="73" t="str">
        <f t="shared" si="49"/>
        <v>101. Gestión Territorial para la Atención Primaria Social de los procesos de Gestión de la Salud Pública (GSP) y el Plan de Salud Pública de Intervenciones Colectivas (PSPIC)Gestión Territorial</v>
      </c>
      <c r="F1535" s="77" t="s">
        <v>47</v>
      </c>
      <c r="G1535" s="77" t="s">
        <v>32</v>
      </c>
      <c r="H1535" s="77" t="s">
        <v>44</v>
      </c>
      <c r="I1535" s="73" t="s">
        <v>34</v>
      </c>
      <c r="J1535" s="77" t="s">
        <v>35</v>
      </c>
      <c r="K1535" s="77" t="s">
        <v>36</v>
      </c>
      <c r="L1535" s="77" t="s">
        <v>9</v>
      </c>
      <c r="M1535" s="80" t="s">
        <v>1</v>
      </c>
      <c r="N1535" s="73" t="str">
        <f t="shared" si="48"/>
        <v>101. Gestión Territorial para la Atención Primaria Social de los procesos de Gestión de la Salud Pública (GSP) y el Plan de Salud Pública de Intervenciones Colectivas (PSPIC)Gestión Territorial7_SUBRED2_NOVIEMBRE_2025</v>
      </c>
      <c r="O1535" s="78">
        <v>13092336</v>
      </c>
      <c r="P1535" s="78"/>
      <c r="Q1535" s="78"/>
      <c r="R1535" s="79">
        <v>1</v>
      </c>
      <c r="S1535" s="79">
        <v>13092336</v>
      </c>
    </row>
    <row r="1536" spans="2:19" ht="30" customHeight="1">
      <c r="B1536" s="77">
        <v>11</v>
      </c>
      <c r="C1536" s="77" t="s">
        <v>29</v>
      </c>
      <c r="D1536" s="77" t="s">
        <v>30</v>
      </c>
      <c r="E1536" s="73" t="str">
        <f t="shared" si="49"/>
        <v>111. Gestión Territorial para la Atención Primaria Social de los procesos de Gestión de la Salud Pública (GSP) y el Plan de Salud Pública de Intervenciones Colectivas (PSPIC)Gestión Territorial</v>
      </c>
      <c r="F1536" s="77" t="s">
        <v>48</v>
      </c>
      <c r="G1536" s="77" t="s">
        <v>32</v>
      </c>
      <c r="H1536" s="77" t="s">
        <v>44</v>
      </c>
      <c r="I1536" s="73" t="s">
        <v>34</v>
      </c>
      <c r="J1536" s="77" t="s">
        <v>35</v>
      </c>
      <c r="K1536" s="77" t="s">
        <v>36</v>
      </c>
      <c r="L1536" s="77" t="s">
        <v>9</v>
      </c>
      <c r="M1536" s="80" t="s">
        <v>1</v>
      </c>
      <c r="N1536" s="73" t="str">
        <f t="shared" si="48"/>
        <v>111. Gestión Territorial para la Atención Primaria Social de los procesos de Gestión de la Salud Pública (GSP) y el Plan de Salud Pública de Intervenciones Colectivas (PSPIC)Gestión Territorial7_SUBRED2_NOVIEMBRE_2025</v>
      </c>
      <c r="O1536" s="78">
        <v>29389952</v>
      </c>
      <c r="P1536" s="78"/>
      <c r="Q1536" s="78"/>
      <c r="R1536" s="79">
        <v>1</v>
      </c>
      <c r="S1536" s="79">
        <v>29389952</v>
      </c>
    </row>
    <row r="1537" spans="2:19" ht="30" customHeight="1">
      <c r="B1537" s="77">
        <v>12</v>
      </c>
      <c r="C1537" s="77" t="s">
        <v>29</v>
      </c>
      <c r="D1537" s="77" t="s">
        <v>30</v>
      </c>
      <c r="E1537" s="73" t="str">
        <f t="shared" si="49"/>
        <v>121. Gestión Territorial para la Atención Primaria Social de los procesos de Gestión de la Salud Pública (GSP) y el Plan de Salud Pública de Intervenciones Colectivas (PSPIC)Gestión Territorial</v>
      </c>
      <c r="F1537" s="77" t="s">
        <v>49</v>
      </c>
      <c r="G1537" s="77" t="s">
        <v>50</v>
      </c>
      <c r="H1537" s="77" t="s">
        <v>44</v>
      </c>
      <c r="I1537" s="73" t="s">
        <v>34</v>
      </c>
      <c r="J1537" s="77" t="s">
        <v>35</v>
      </c>
      <c r="K1537" s="77" t="s">
        <v>36</v>
      </c>
      <c r="L1537" s="77" t="s">
        <v>9</v>
      </c>
      <c r="M1537" s="80" t="s">
        <v>1</v>
      </c>
      <c r="N1537" s="73" t="str">
        <f t="shared" si="48"/>
        <v>121. Gestión Territorial para la Atención Primaria Social de los procesos de Gestión de la Salud Pública (GSP) y el Plan de Salud Pública de Intervenciones Colectivas (PSPIC)Gestión Territorial7_SUBRED2_NOVIEMBRE_2025</v>
      </c>
      <c r="O1537" s="78">
        <v>100029392</v>
      </c>
      <c r="P1537" s="78"/>
      <c r="Q1537" s="78"/>
      <c r="R1537" s="79">
        <v>1</v>
      </c>
      <c r="S1537" s="79">
        <v>100029392</v>
      </c>
    </row>
    <row r="1538" spans="2:19" ht="30" customHeight="1">
      <c r="B1538" s="77">
        <v>13</v>
      </c>
      <c r="C1538" s="77" t="s">
        <v>29</v>
      </c>
      <c r="D1538" s="77" t="s">
        <v>30</v>
      </c>
      <c r="E1538" s="73" t="str">
        <f t="shared" si="49"/>
        <v>131. Gestión Territorial para la Atención Primaria Social de los procesos de Gestión de la Salud Pública (GSP) y el Plan de Salud Pública de Intervenciones Colectivas (PSPIC)Gestión Territorial</v>
      </c>
      <c r="F1538" s="77" t="s">
        <v>51</v>
      </c>
      <c r="G1538" s="77" t="s">
        <v>50</v>
      </c>
      <c r="H1538" s="77" t="s">
        <v>44</v>
      </c>
      <c r="I1538" s="73" t="s">
        <v>34</v>
      </c>
      <c r="J1538" s="77" t="s">
        <v>35</v>
      </c>
      <c r="K1538" s="77" t="s">
        <v>36</v>
      </c>
      <c r="L1538" s="77" t="s">
        <v>9</v>
      </c>
      <c r="M1538" s="80" t="s">
        <v>1</v>
      </c>
      <c r="N1538" s="73" t="str">
        <f t="shared" si="48"/>
        <v>131. Gestión Territorial para la Atención Primaria Social de los procesos de Gestión de la Salud Pública (GSP) y el Plan de Salud Pública de Intervenciones Colectivas (PSPIC)Gestión Territorial7_SUBRED2_NOVIEMBRE_2025</v>
      </c>
      <c r="O1538" s="78">
        <v>29833760</v>
      </c>
      <c r="P1538" s="78"/>
      <c r="Q1538" s="78"/>
      <c r="R1538" s="79">
        <v>0.76777757815000003</v>
      </c>
      <c r="S1538" s="79">
        <v>22905691.999908347</v>
      </c>
    </row>
    <row r="1539" spans="2:19" ht="30" customHeight="1">
      <c r="B1539" s="77">
        <v>14</v>
      </c>
      <c r="C1539" s="77" t="s">
        <v>29</v>
      </c>
      <c r="D1539" s="77" t="s">
        <v>30</v>
      </c>
      <c r="E1539" s="73" t="str">
        <f t="shared" si="49"/>
        <v>141. Gestión Territorial para la Atención Primaria Social de los procesos de Gestión de la Salud Pública (GSP) y el Plan de Salud Pública de Intervenciones Colectivas (PSPIC)Gestión Territorial</v>
      </c>
      <c r="F1539" s="77" t="s">
        <v>52</v>
      </c>
      <c r="G1539" s="77" t="s">
        <v>50</v>
      </c>
      <c r="H1539" s="77" t="s">
        <v>44</v>
      </c>
      <c r="I1539" s="73" t="s">
        <v>34</v>
      </c>
      <c r="J1539" s="77" t="s">
        <v>35</v>
      </c>
      <c r="K1539" s="77" t="s">
        <v>36</v>
      </c>
      <c r="L1539" s="77" t="s">
        <v>9</v>
      </c>
      <c r="M1539" s="80" t="s">
        <v>1</v>
      </c>
      <c r="N1539" s="73" t="str">
        <f t="shared" si="48"/>
        <v>141. Gestión Territorial para la Atención Primaria Social de los procesos de Gestión de la Salud Pública (GSP) y el Plan de Salud Pública de Intervenciones Colectivas (PSPIC)Gestión Territorial7_SUBRED2_NOVIEMBRE_2025</v>
      </c>
      <c r="O1539" s="78">
        <v>54021296</v>
      </c>
      <c r="P1539" s="78"/>
      <c r="Q1539" s="78"/>
      <c r="R1539" s="79">
        <v>1</v>
      </c>
      <c r="S1539" s="79">
        <v>54021296</v>
      </c>
    </row>
    <row r="1540" spans="2:19" ht="30" customHeight="1">
      <c r="B1540" s="77">
        <v>15</v>
      </c>
      <c r="C1540" s="77" t="s">
        <v>29</v>
      </c>
      <c r="D1540" s="77" t="s">
        <v>30</v>
      </c>
      <c r="E1540" s="73" t="str">
        <f t="shared" si="49"/>
        <v>151. Gestión Territorial para la Atención Primaria Social de los procesos de Gestión de la Salud Pública (GSP) y el Plan de Salud Pública de Intervenciones Colectivas (PSPIC)Gestión Territorial</v>
      </c>
      <c r="F1540" s="77" t="s">
        <v>53</v>
      </c>
      <c r="G1540" s="77" t="s">
        <v>50</v>
      </c>
      <c r="H1540" s="77" t="s">
        <v>44</v>
      </c>
      <c r="I1540" s="73" t="s">
        <v>34</v>
      </c>
      <c r="J1540" s="77" t="s">
        <v>35</v>
      </c>
      <c r="K1540" s="77" t="s">
        <v>36</v>
      </c>
      <c r="L1540" s="77" t="s">
        <v>9</v>
      </c>
      <c r="M1540" s="80" t="s">
        <v>1</v>
      </c>
      <c r="N1540" s="73" t="str">
        <f t="shared" si="48"/>
        <v>151. Gestión Territorial para la Atención Primaria Social de los procesos de Gestión de la Salud Pública (GSP) y el Plan de Salud Pública de Intervenciones Colectivas (PSPIC)Gestión Territorial7_SUBRED2_NOVIEMBRE_2025</v>
      </c>
      <c r="O1540" s="78">
        <v>5621568</v>
      </c>
      <c r="P1540" s="78"/>
      <c r="Q1540" s="78"/>
      <c r="R1540" s="79">
        <v>1</v>
      </c>
      <c r="S1540" s="79">
        <v>5621568</v>
      </c>
    </row>
    <row r="1541" spans="2:19" ht="30" customHeight="1">
      <c r="B1541" s="77">
        <v>16</v>
      </c>
      <c r="C1541" s="77" t="s">
        <v>29</v>
      </c>
      <c r="D1541" s="77" t="s">
        <v>30</v>
      </c>
      <c r="E1541" s="73" t="str">
        <f t="shared" si="49"/>
        <v>161. Gestión Territorial para la Atención Primaria Social de los procesos de Gestión de la Salud Pública (GSP) y el Plan de Salud Pública de Intervenciones Colectivas (PSPIC)Gestión Territorial</v>
      </c>
      <c r="F1541" s="77" t="s">
        <v>54</v>
      </c>
      <c r="G1541" s="77" t="s">
        <v>50</v>
      </c>
      <c r="H1541" s="77" t="s">
        <v>44</v>
      </c>
      <c r="I1541" s="73" t="s">
        <v>34</v>
      </c>
      <c r="J1541" s="77" t="s">
        <v>35</v>
      </c>
      <c r="K1541" s="77" t="s">
        <v>55</v>
      </c>
      <c r="L1541" s="77" t="s">
        <v>9</v>
      </c>
      <c r="M1541" s="80" t="s">
        <v>1</v>
      </c>
      <c r="N1541" s="73" t="str">
        <f t="shared" ref="N1541:N1604" si="50">+E1541&amp;L1541&amp;M1541</f>
        <v>161. Gestión Territorial para la Atención Primaria Social de los procesos de Gestión de la Salud Pública (GSP) y el Plan de Salud Pública de Intervenciones Colectivas (PSPIC)Gestión Territorial7_SUBRED2_NOVIEMBRE_2025</v>
      </c>
      <c r="O1541" s="78">
        <v>3994272</v>
      </c>
      <c r="P1541" s="78"/>
      <c r="Q1541" s="78"/>
      <c r="R1541" s="76">
        <v>0</v>
      </c>
      <c r="S1541" s="79">
        <v>0</v>
      </c>
    </row>
    <row r="1542" spans="2:19" ht="30" customHeight="1">
      <c r="B1542" s="77">
        <v>17</v>
      </c>
      <c r="C1542" s="77" t="s">
        <v>29</v>
      </c>
      <c r="D1542" s="77" t="s">
        <v>30</v>
      </c>
      <c r="E1542" s="73" t="str">
        <f t="shared" si="49"/>
        <v>171. Gestión Territorial para la Atención Primaria Social de los procesos de Gestión de la Salud Pública (GSP) y el Plan de Salud Pública de Intervenciones Colectivas (PSPIC)Gestión Territorial</v>
      </c>
      <c r="F1542" s="77" t="s">
        <v>56</v>
      </c>
      <c r="G1542" s="77" t="s">
        <v>57</v>
      </c>
      <c r="H1542" s="77" t="s">
        <v>44</v>
      </c>
      <c r="I1542" s="73" t="s">
        <v>34</v>
      </c>
      <c r="J1542" s="77" t="s">
        <v>58</v>
      </c>
      <c r="K1542" s="77" t="s">
        <v>55</v>
      </c>
      <c r="L1542" s="77" t="s">
        <v>9</v>
      </c>
      <c r="M1542" s="80" t="s">
        <v>1</v>
      </c>
      <c r="N1542" s="73" t="str">
        <f t="shared" si="50"/>
        <v>171. Gestión Territorial para la Atención Primaria Social de los procesos de Gestión de la Salud Pública (GSP) y el Plan de Salud Pública de Intervenciones Colectivas (PSPIC)Gestión Territorial7_SUBRED2_NOVIEMBRE_2025</v>
      </c>
      <c r="O1542" s="78">
        <v>5621568</v>
      </c>
      <c r="P1542" s="78"/>
      <c r="Q1542" s="78"/>
      <c r="R1542" s="76">
        <v>0</v>
      </c>
      <c r="S1542" s="79">
        <v>0</v>
      </c>
    </row>
    <row r="1543" spans="2:19" ht="30" customHeight="1">
      <c r="B1543" s="77">
        <v>18</v>
      </c>
      <c r="C1543" s="77" t="s">
        <v>29</v>
      </c>
      <c r="D1543" s="77" t="s">
        <v>30</v>
      </c>
      <c r="E1543" s="73" t="str">
        <f t="shared" si="49"/>
        <v>181. Gestión Territorial para la Atención Primaria Social de los procesos de Gestión de la Salud Pública (GSP) y el Plan de Salud Pública de Intervenciones Colectivas (PSPIC)Gestión Territorial</v>
      </c>
      <c r="F1543" s="77" t="s">
        <v>59</v>
      </c>
      <c r="G1543" s="77" t="s">
        <v>57</v>
      </c>
      <c r="H1543" s="77" t="s">
        <v>44</v>
      </c>
      <c r="I1543" s="73" t="s">
        <v>34</v>
      </c>
      <c r="J1543" s="77" t="s">
        <v>58</v>
      </c>
      <c r="K1543" s="77" t="s">
        <v>36</v>
      </c>
      <c r="L1543" s="77" t="s">
        <v>9</v>
      </c>
      <c r="M1543" s="80" t="s">
        <v>1</v>
      </c>
      <c r="N1543" s="73" t="str">
        <f t="shared" si="50"/>
        <v>181. Gestión Territorial para la Atención Primaria Social de los procesos de Gestión de la Salud Pública (GSP) y el Plan de Salud Pública de Intervenciones Colectivas (PSPIC)Gestión Territorial7_SUBRED2_NOVIEMBRE_2025</v>
      </c>
      <c r="O1543" s="78">
        <v>32422640</v>
      </c>
      <c r="P1543" s="78"/>
      <c r="Q1543" s="78"/>
      <c r="R1543" s="79">
        <v>1</v>
      </c>
      <c r="S1543" s="79">
        <v>32422640</v>
      </c>
    </row>
    <row r="1544" spans="2:19" ht="30" customHeight="1">
      <c r="B1544" s="77">
        <v>19</v>
      </c>
      <c r="C1544" s="77" t="s">
        <v>29</v>
      </c>
      <c r="D1544" s="77" t="s">
        <v>30</v>
      </c>
      <c r="E1544" s="73" t="str">
        <f t="shared" si="49"/>
        <v>191. Gestión Territorial para la Atención Primaria Social de los procesos de Gestión de la Salud Pública (GSP) y el Plan de Salud Pública de Intervenciones Colectivas (PSPIC)Gestión Territorial</v>
      </c>
      <c r="F1544" s="77" t="s">
        <v>60</v>
      </c>
      <c r="G1544" s="77" t="s">
        <v>57</v>
      </c>
      <c r="H1544" s="77" t="s">
        <v>44</v>
      </c>
      <c r="I1544" s="73" t="s">
        <v>34</v>
      </c>
      <c r="J1544" s="77" t="s">
        <v>58</v>
      </c>
      <c r="K1544" s="77" t="s">
        <v>36</v>
      </c>
      <c r="L1544" s="77" t="s">
        <v>9</v>
      </c>
      <c r="M1544" s="80" t="s">
        <v>1</v>
      </c>
      <c r="N1544" s="73" t="str">
        <f t="shared" si="50"/>
        <v>191. Gestión Territorial para la Atención Primaria Social de los procesos de Gestión de la Salud Pública (GSP) y el Plan de Salud Pública de Intervenciones Colectivas (PSPIC)Gestión Territorial7_SUBRED2_NOVIEMBRE_2025</v>
      </c>
      <c r="O1544" s="78">
        <v>20316544</v>
      </c>
      <c r="P1544" s="78"/>
      <c r="Q1544" s="78"/>
      <c r="R1544" s="79">
        <v>1</v>
      </c>
      <c r="S1544" s="79">
        <v>20316544</v>
      </c>
    </row>
    <row r="1545" spans="2:19" ht="30" customHeight="1">
      <c r="B1545" s="77">
        <v>20</v>
      </c>
      <c r="C1545" s="77" t="s">
        <v>61</v>
      </c>
      <c r="D1545" s="77" t="s">
        <v>62</v>
      </c>
      <c r="E1545" s="73" t="str">
        <f t="shared" si="49"/>
        <v>202. Cuidado Continuo por una vida con bienestarComunitario</v>
      </c>
      <c r="F1545" s="77" t="s">
        <v>63</v>
      </c>
      <c r="G1545" s="77" t="s">
        <v>64</v>
      </c>
      <c r="H1545" s="77" t="s">
        <v>65</v>
      </c>
      <c r="I1545" s="73" t="s">
        <v>34</v>
      </c>
      <c r="J1545" s="77" t="s">
        <v>66</v>
      </c>
      <c r="K1545" s="77" t="s">
        <v>39</v>
      </c>
      <c r="L1545" s="77" t="s">
        <v>9</v>
      </c>
      <c r="M1545" s="80" t="s">
        <v>1</v>
      </c>
      <c r="N1545" s="73" t="str">
        <f t="shared" si="50"/>
        <v>202. Cuidado Continuo por una vida con bienestarComunitario7_SUBRED2_NOVIEMBRE_2025</v>
      </c>
      <c r="O1545" s="78">
        <v>105404</v>
      </c>
      <c r="P1545" s="78"/>
      <c r="Q1545" s="78"/>
      <c r="R1545" s="76">
        <v>0</v>
      </c>
      <c r="S1545" s="79">
        <v>0</v>
      </c>
    </row>
    <row r="1546" spans="2:19" ht="30" customHeight="1">
      <c r="B1546" s="77">
        <v>20</v>
      </c>
      <c r="C1546" s="77" t="s">
        <v>61</v>
      </c>
      <c r="D1546" s="77" t="s">
        <v>67</v>
      </c>
      <c r="E1546" s="73" t="str">
        <f t="shared" si="49"/>
        <v xml:space="preserve">202. Cuidado Continuo por una vida con bienestarEducativo </v>
      </c>
      <c r="F1546" s="77" t="s">
        <v>63</v>
      </c>
      <c r="G1546" s="77" t="s">
        <v>64</v>
      </c>
      <c r="H1546" s="77" t="s">
        <v>65</v>
      </c>
      <c r="I1546" s="73" t="s">
        <v>34</v>
      </c>
      <c r="J1546" s="77" t="s">
        <v>66</v>
      </c>
      <c r="K1546" s="77" t="s">
        <v>39</v>
      </c>
      <c r="L1546" s="77" t="s">
        <v>9</v>
      </c>
      <c r="M1546" s="80" t="s">
        <v>1</v>
      </c>
      <c r="N1546" s="73" t="str">
        <f t="shared" si="50"/>
        <v>202. Cuidado Continuo por una vida con bienestarEducativo 7_SUBRED2_NOVIEMBRE_2025</v>
      </c>
      <c r="O1546" s="78">
        <v>105404</v>
      </c>
      <c r="P1546" s="78"/>
      <c r="Q1546" s="78"/>
      <c r="R1546" s="76">
        <v>0</v>
      </c>
      <c r="S1546" s="79">
        <v>0</v>
      </c>
    </row>
    <row r="1547" spans="2:19" ht="30" customHeight="1">
      <c r="B1547" s="77">
        <v>20</v>
      </c>
      <c r="C1547" s="77" t="s">
        <v>61</v>
      </c>
      <c r="D1547" s="77" t="s">
        <v>68</v>
      </c>
      <c r="E1547" s="73" t="str">
        <f t="shared" si="49"/>
        <v>202. Cuidado Continuo por una vida con bienestarInstitucional</v>
      </c>
      <c r="F1547" s="77" t="s">
        <v>63</v>
      </c>
      <c r="G1547" s="77" t="s">
        <v>64</v>
      </c>
      <c r="H1547" s="77" t="s">
        <v>65</v>
      </c>
      <c r="I1547" s="73" t="s">
        <v>34</v>
      </c>
      <c r="J1547" s="77" t="s">
        <v>66</v>
      </c>
      <c r="K1547" s="77" t="s">
        <v>39</v>
      </c>
      <c r="L1547" s="77" t="s">
        <v>9</v>
      </c>
      <c r="M1547" s="80" t="s">
        <v>1</v>
      </c>
      <c r="N1547" s="73" t="str">
        <f t="shared" si="50"/>
        <v>202. Cuidado Continuo por una vida con bienestarInstitucional7_SUBRED2_NOVIEMBRE_2025</v>
      </c>
      <c r="O1547" s="78">
        <v>105404</v>
      </c>
      <c r="P1547" s="78"/>
      <c r="Q1547" s="78"/>
      <c r="R1547" s="76">
        <v>0</v>
      </c>
      <c r="S1547" s="79">
        <v>0</v>
      </c>
    </row>
    <row r="1548" spans="2:19" ht="30" customHeight="1">
      <c r="B1548" s="77">
        <v>21</v>
      </c>
      <c r="C1548" s="77" t="s">
        <v>61</v>
      </c>
      <c r="D1548" s="77" t="s">
        <v>62</v>
      </c>
      <c r="E1548" s="73" t="str">
        <f t="shared" si="49"/>
        <v>212. Cuidado Continuo por una vida con bienestarComunitario</v>
      </c>
      <c r="F1548" s="77" t="s">
        <v>69</v>
      </c>
      <c r="G1548" s="77" t="s">
        <v>64</v>
      </c>
      <c r="H1548" s="77" t="s">
        <v>65</v>
      </c>
      <c r="I1548" s="73" t="s">
        <v>34</v>
      </c>
      <c r="J1548" s="77" t="s">
        <v>66</v>
      </c>
      <c r="K1548" s="77" t="s">
        <v>39</v>
      </c>
      <c r="L1548" s="77" t="s">
        <v>9</v>
      </c>
      <c r="M1548" s="80" t="s">
        <v>1</v>
      </c>
      <c r="N1548" s="73" t="str">
        <f t="shared" si="50"/>
        <v>212. Cuidado Continuo por una vida con bienestarComunitario7_SUBRED2_NOVIEMBRE_2025</v>
      </c>
      <c r="O1548" s="78">
        <v>55938</v>
      </c>
      <c r="P1548" s="78"/>
      <c r="Q1548" s="78"/>
      <c r="R1548" s="76">
        <v>0</v>
      </c>
      <c r="S1548" s="79">
        <v>0</v>
      </c>
    </row>
    <row r="1549" spans="2:19" ht="30" customHeight="1">
      <c r="B1549" s="77">
        <v>22</v>
      </c>
      <c r="C1549" s="77" t="s">
        <v>61</v>
      </c>
      <c r="D1549" s="77" t="s">
        <v>62</v>
      </c>
      <c r="E1549" s="73" t="str">
        <f t="shared" si="49"/>
        <v>222. Cuidado Continuo por una vida con bienestarComunitario</v>
      </c>
      <c r="F1549" s="77" t="s">
        <v>70</v>
      </c>
      <c r="G1549" s="77" t="s">
        <v>64</v>
      </c>
      <c r="H1549" s="77" t="s">
        <v>65</v>
      </c>
      <c r="I1549" s="73" t="s">
        <v>34</v>
      </c>
      <c r="J1549" s="77" t="s">
        <v>66</v>
      </c>
      <c r="K1549" s="77" t="s">
        <v>55</v>
      </c>
      <c r="L1549" s="77" t="s">
        <v>9</v>
      </c>
      <c r="M1549" s="80" t="s">
        <v>1</v>
      </c>
      <c r="N1549" s="73" t="str">
        <f t="shared" si="50"/>
        <v>222. Cuidado Continuo por una vida con bienestarComunitario7_SUBRED2_NOVIEMBRE_2025</v>
      </c>
      <c r="O1549" s="78">
        <v>105404</v>
      </c>
      <c r="P1549" s="78"/>
      <c r="Q1549" s="78"/>
      <c r="R1549" s="76">
        <v>0</v>
      </c>
      <c r="S1549" s="79">
        <v>0</v>
      </c>
    </row>
    <row r="1550" spans="2:19" ht="30" customHeight="1">
      <c r="B1550" s="77">
        <v>23</v>
      </c>
      <c r="C1550" s="77" t="s">
        <v>61</v>
      </c>
      <c r="D1550" s="77" t="s">
        <v>62</v>
      </c>
      <c r="E1550" s="73" t="str">
        <f t="shared" si="49"/>
        <v>232. Cuidado Continuo por una vida con bienestarComunitario</v>
      </c>
      <c r="F1550" s="77" t="s">
        <v>71</v>
      </c>
      <c r="G1550" s="77" t="s">
        <v>64</v>
      </c>
      <c r="H1550" s="77" t="s">
        <v>65</v>
      </c>
      <c r="I1550" s="73" t="s">
        <v>34</v>
      </c>
      <c r="J1550" s="77" t="s">
        <v>66</v>
      </c>
      <c r="K1550" s="77" t="s">
        <v>55</v>
      </c>
      <c r="L1550" s="77" t="s">
        <v>9</v>
      </c>
      <c r="M1550" s="80" t="s">
        <v>1</v>
      </c>
      <c r="N1550" s="73" t="str">
        <f t="shared" si="50"/>
        <v>232. Cuidado Continuo por una vida con bienestarComunitario7_SUBRED2_NOVIEMBRE_2025</v>
      </c>
      <c r="O1550" s="78">
        <v>55938</v>
      </c>
      <c r="P1550" s="78"/>
      <c r="Q1550" s="78"/>
      <c r="R1550" s="76">
        <v>0</v>
      </c>
      <c r="S1550" s="79">
        <v>0</v>
      </c>
    </row>
    <row r="1551" spans="2:19" ht="30" customHeight="1">
      <c r="B1551" s="77">
        <v>24</v>
      </c>
      <c r="C1551" s="77" t="s">
        <v>61</v>
      </c>
      <c r="D1551" s="77" t="s">
        <v>67</v>
      </c>
      <c r="E1551" s="73" t="str">
        <f t="shared" si="49"/>
        <v xml:space="preserve">242. Cuidado Continuo por una vida con bienestarEducativo </v>
      </c>
      <c r="F1551" s="77" t="s">
        <v>72</v>
      </c>
      <c r="G1551" s="77" t="s">
        <v>64</v>
      </c>
      <c r="H1551" s="77" t="s">
        <v>65</v>
      </c>
      <c r="I1551" s="73" t="s">
        <v>34</v>
      </c>
      <c r="J1551" s="77" t="s">
        <v>66</v>
      </c>
      <c r="K1551" s="77" t="s">
        <v>39</v>
      </c>
      <c r="L1551" s="77" t="s">
        <v>9</v>
      </c>
      <c r="M1551" s="80" t="s">
        <v>1</v>
      </c>
      <c r="N1551" s="73" t="str">
        <f t="shared" si="50"/>
        <v>242. Cuidado Continuo por una vida con bienestarEducativo 7_SUBRED2_NOVIEMBRE_2025</v>
      </c>
      <c r="O1551" s="78">
        <v>180297</v>
      </c>
      <c r="P1551" s="78"/>
      <c r="Q1551" s="78"/>
      <c r="R1551" s="76">
        <v>0</v>
      </c>
      <c r="S1551" s="79">
        <v>0</v>
      </c>
    </row>
    <row r="1552" spans="2:19" ht="30" customHeight="1">
      <c r="B1552" s="77">
        <v>25</v>
      </c>
      <c r="C1552" s="77" t="s">
        <v>61</v>
      </c>
      <c r="D1552" s="77" t="s">
        <v>73</v>
      </c>
      <c r="E1552" s="73" t="str">
        <f t="shared" si="49"/>
        <v>252. Cuidado Continuo por una vida con bienestarLaboral</v>
      </c>
      <c r="F1552" s="77" t="s">
        <v>74</v>
      </c>
      <c r="G1552" s="77" t="s">
        <v>64</v>
      </c>
      <c r="H1552" s="77" t="s">
        <v>65</v>
      </c>
      <c r="I1552" s="73" t="s">
        <v>34</v>
      </c>
      <c r="J1552" s="77" t="s">
        <v>66</v>
      </c>
      <c r="K1552" s="77" t="s">
        <v>39</v>
      </c>
      <c r="L1552" s="77" t="s">
        <v>9</v>
      </c>
      <c r="M1552" s="80" t="s">
        <v>1</v>
      </c>
      <c r="N1552" s="73" t="str">
        <f t="shared" si="50"/>
        <v>252. Cuidado Continuo por una vida con bienestarLaboral7_SUBRED2_NOVIEMBRE_2025</v>
      </c>
      <c r="O1552" s="78">
        <v>210809</v>
      </c>
      <c r="P1552" s="78"/>
      <c r="Q1552" s="78"/>
      <c r="R1552" s="76">
        <v>0</v>
      </c>
      <c r="S1552" s="79">
        <v>0</v>
      </c>
    </row>
    <row r="1553" spans="2:19" ht="30" customHeight="1">
      <c r="B1553" s="77">
        <v>26</v>
      </c>
      <c r="C1553" s="77" t="s">
        <v>61</v>
      </c>
      <c r="D1553" s="77" t="s">
        <v>62</v>
      </c>
      <c r="E1553" s="73" t="str">
        <f t="shared" si="49"/>
        <v>262. Cuidado Continuo por una vida con bienestarComunitario</v>
      </c>
      <c r="F1553" s="77" t="s">
        <v>75</v>
      </c>
      <c r="G1553" s="77" t="s">
        <v>64</v>
      </c>
      <c r="H1553" s="77" t="s">
        <v>65</v>
      </c>
      <c r="I1553" s="73" t="s">
        <v>34</v>
      </c>
      <c r="J1553" s="77" t="s">
        <v>66</v>
      </c>
      <c r="K1553" s="77" t="s">
        <v>39</v>
      </c>
      <c r="L1553" s="77" t="s">
        <v>9</v>
      </c>
      <c r="M1553" s="80" t="s">
        <v>1</v>
      </c>
      <c r="N1553" s="73" t="str">
        <f t="shared" si="50"/>
        <v>262. Cuidado Continuo por una vida con bienestarComunitario7_SUBRED2_NOVIEMBRE_2025</v>
      </c>
      <c r="O1553" s="78">
        <v>140539</v>
      </c>
      <c r="P1553" s="78"/>
      <c r="Q1553" s="78"/>
      <c r="R1553" s="76">
        <v>0</v>
      </c>
      <c r="S1553" s="79">
        <v>0</v>
      </c>
    </row>
    <row r="1554" spans="2:19" ht="30" customHeight="1">
      <c r="B1554" s="77">
        <v>27</v>
      </c>
      <c r="C1554" s="77" t="s">
        <v>61</v>
      </c>
      <c r="D1554" s="77" t="s">
        <v>62</v>
      </c>
      <c r="E1554" s="73" t="str">
        <f t="shared" si="49"/>
        <v>272. Cuidado Continuo por una vida con bienestarComunitario</v>
      </c>
      <c r="F1554" s="77" t="s">
        <v>76</v>
      </c>
      <c r="G1554" s="77" t="s">
        <v>64</v>
      </c>
      <c r="H1554" s="77" t="s">
        <v>65</v>
      </c>
      <c r="I1554" s="73" t="s">
        <v>34</v>
      </c>
      <c r="J1554" s="77" t="s">
        <v>66</v>
      </c>
      <c r="K1554" s="77" t="s">
        <v>39</v>
      </c>
      <c r="L1554" s="77" t="s">
        <v>9</v>
      </c>
      <c r="M1554" s="80" t="s">
        <v>1</v>
      </c>
      <c r="N1554" s="73" t="str">
        <f t="shared" si="50"/>
        <v>272. Cuidado Continuo por una vida con bienestarComunitario7_SUBRED2_NOVIEMBRE_2025</v>
      </c>
      <c r="O1554" s="78">
        <v>74584</v>
      </c>
      <c r="P1554" s="78"/>
      <c r="Q1554" s="78"/>
      <c r="R1554" s="76">
        <v>0</v>
      </c>
      <c r="S1554" s="79">
        <v>0</v>
      </c>
    </row>
    <row r="1555" spans="2:19" ht="30" customHeight="1">
      <c r="B1555" s="77">
        <v>28</v>
      </c>
      <c r="C1555" s="77" t="s">
        <v>61</v>
      </c>
      <c r="D1555" s="77" t="s">
        <v>62</v>
      </c>
      <c r="E1555" s="73" t="str">
        <f t="shared" si="49"/>
        <v>282. Cuidado Continuo por una vida con bienestarComunitario</v>
      </c>
      <c r="F1555" s="77" t="s">
        <v>77</v>
      </c>
      <c r="G1555" s="77" t="s">
        <v>64</v>
      </c>
      <c r="H1555" s="77" t="s">
        <v>65</v>
      </c>
      <c r="I1555" s="73" t="s">
        <v>34</v>
      </c>
      <c r="J1555" s="77" t="s">
        <v>66</v>
      </c>
      <c r="K1555" s="77" t="s">
        <v>39</v>
      </c>
      <c r="L1555" s="77" t="s">
        <v>9</v>
      </c>
      <c r="M1555" s="80" t="s">
        <v>1</v>
      </c>
      <c r="N1555" s="73" t="str">
        <f t="shared" si="50"/>
        <v>282. Cuidado Continuo por una vida con bienestarComunitario7_SUBRED2_NOVIEMBRE_2025</v>
      </c>
      <c r="O1555" s="78">
        <v>215123</v>
      </c>
      <c r="P1555" s="78"/>
      <c r="Q1555" s="78"/>
      <c r="R1555" s="76">
        <v>0</v>
      </c>
      <c r="S1555" s="79">
        <v>0</v>
      </c>
    </row>
    <row r="1556" spans="2:19" ht="30" customHeight="1">
      <c r="B1556" s="77">
        <v>29</v>
      </c>
      <c r="C1556" s="77" t="s">
        <v>61</v>
      </c>
      <c r="D1556" s="77" t="s">
        <v>62</v>
      </c>
      <c r="E1556" s="73" t="str">
        <f t="shared" ref="E1556:E1619" si="51">B1556&amp;C1556&amp;D1556</f>
        <v>292. Cuidado Continuo por una vida con bienestarComunitario</v>
      </c>
      <c r="F1556" s="77" t="s">
        <v>78</v>
      </c>
      <c r="G1556" s="77" t="s">
        <v>64</v>
      </c>
      <c r="H1556" s="77" t="s">
        <v>65</v>
      </c>
      <c r="I1556" s="73" t="s">
        <v>34</v>
      </c>
      <c r="J1556" s="77" t="s">
        <v>66</v>
      </c>
      <c r="K1556" s="77" t="s">
        <v>55</v>
      </c>
      <c r="L1556" s="77" t="s">
        <v>9</v>
      </c>
      <c r="M1556" s="80" t="s">
        <v>1</v>
      </c>
      <c r="N1556" s="73" t="str">
        <f t="shared" si="50"/>
        <v>292. Cuidado Continuo por una vida con bienestarComunitario7_SUBRED2_NOVIEMBRE_2025</v>
      </c>
      <c r="O1556" s="78">
        <v>140539</v>
      </c>
      <c r="P1556" s="78"/>
      <c r="Q1556" s="78"/>
      <c r="R1556" s="76">
        <v>0</v>
      </c>
      <c r="S1556" s="79">
        <v>0</v>
      </c>
    </row>
    <row r="1557" spans="2:19" ht="30" customHeight="1">
      <c r="B1557" s="77">
        <v>30</v>
      </c>
      <c r="C1557" s="77" t="s">
        <v>61</v>
      </c>
      <c r="D1557" s="77" t="s">
        <v>62</v>
      </c>
      <c r="E1557" s="73" t="str">
        <f t="shared" si="51"/>
        <v>302. Cuidado Continuo por una vida con bienestarComunitario</v>
      </c>
      <c r="F1557" s="77" t="s">
        <v>79</v>
      </c>
      <c r="G1557" s="77" t="s">
        <v>64</v>
      </c>
      <c r="H1557" s="77" t="s">
        <v>65</v>
      </c>
      <c r="I1557" s="73" t="s">
        <v>34</v>
      </c>
      <c r="J1557" s="77" t="s">
        <v>66</v>
      </c>
      <c r="K1557" s="77" t="s">
        <v>55</v>
      </c>
      <c r="L1557" s="77" t="s">
        <v>9</v>
      </c>
      <c r="M1557" s="80" t="s">
        <v>1</v>
      </c>
      <c r="N1557" s="73" t="str">
        <f t="shared" si="50"/>
        <v>302. Cuidado Continuo por una vida con bienestarComunitario7_SUBRED2_NOVIEMBRE_2025</v>
      </c>
      <c r="O1557" s="78">
        <v>74584</v>
      </c>
      <c r="P1557" s="78"/>
      <c r="Q1557" s="78"/>
      <c r="R1557" s="76">
        <v>0</v>
      </c>
      <c r="S1557" s="79">
        <v>0</v>
      </c>
    </row>
    <row r="1558" spans="2:19" ht="30" customHeight="1">
      <c r="B1558" s="77">
        <v>31</v>
      </c>
      <c r="C1558" s="77" t="s">
        <v>61</v>
      </c>
      <c r="D1558" s="77" t="s">
        <v>62</v>
      </c>
      <c r="E1558" s="73" t="str">
        <f t="shared" si="51"/>
        <v>312. Cuidado Continuo por una vida con bienestarComunitario</v>
      </c>
      <c r="F1558" s="77" t="s">
        <v>80</v>
      </c>
      <c r="G1558" s="77" t="s">
        <v>64</v>
      </c>
      <c r="H1558" s="77" t="s">
        <v>65</v>
      </c>
      <c r="I1558" s="73" t="s">
        <v>34</v>
      </c>
      <c r="J1558" s="77" t="s">
        <v>66</v>
      </c>
      <c r="K1558" s="77" t="s">
        <v>39</v>
      </c>
      <c r="L1558" s="77" t="s">
        <v>9</v>
      </c>
      <c r="M1558" s="80" t="s">
        <v>1</v>
      </c>
      <c r="N1558" s="73" t="str">
        <f t="shared" si="50"/>
        <v>312. Cuidado Continuo por una vida con bienestarComunitario7_SUBRED2_NOVIEMBRE_2025</v>
      </c>
      <c r="O1558" s="78">
        <v>215123</v>
      </c>
      <c r="P1558" s="78"/>
      <c r="Q1558" s="78"/>
      <c r="R1558" s="76">
        <v>0</v>
      </c>
      <c r="S1558" s="79">
        <v>0</v>
      </c>
    </row>
    <row r="1559" spans="2:19" ht="30" customHeight="1">
      <c r="B1559" s="77">
        <v>31</v>
      </c>
      <c r="C1559" s="77" t="s">
        <v>61</v>
      </c>
      <c r="D1559" s="77" t="s">
        <v>67</v>
      </c>
      <c r="E1559" s="73" t="str">
        <f t="shared" si="51"/>
        <v xml:space="preserve">312. Cuidado Continuo por una vida con bienestarEducativo </v>
      </c>
      <c r="F1559" s="77" t="s">
        <v>80</v>
      </c>
      <c r="G1559" s="77" t="s">
        <v>64</v>
      </c>
      <c r="H1559" s="77" t="s">
        <v>65</v>
      </c>
      <c r="I1559" s="73" t="s">
        <v>34</v>
      </c>
      <c r="J1559" s="77" t="s">
        <v>66</v>
      </c>
      <c r="K1559" s="77" t="s">
        <v>39</v>
      </c>
      <c r="L1559" s="77" t="s">
        <v>9</v>
      </c>
      <c r="M1559" s="80" t="s">
        <v>1</v>
      </c>
      <c r="N1559" s="73" t="str">
        <f t="shared" si="50"/>
        <v>312. Cuidado Continuo por una vida con bienestarEducativo 7_SUBRED2_NOVIEMBRE_2025</v>
      </c>
      <c r="O1559" s="78">
        <v>215123</v>
      </c>
      <c r="P1559" s="78"/>
      <c r="Q1559" s="78"/>
      <c r="R1559" s="76">
        <v>0</v>
      </c>
      <c r="S1559" s="79">
        <v>0</v>
      </c>
    </row>
    <row r="1560" spans="2:19" ht="30" customHeight="1">
      <c r="B1560" s="77">
        <v>31</v>
      </c>
      <c r="C1560" s="77" t="s">
        <v>61</v>
      </c>
      <c r="D1560" s="77" t="s">
        <v>73</v>
      </c>
      <c r="E1560" s="73" t="str">
        <f t="shared" si="51"/>
        <v>312. Cuidado Continuo por una vida con bienestarLaboral</v>
      </c>
      <c r="F1560" s="77" t="s">
        <v>80</v>
      </c>
      <c r="G1560" s="77" t="s">
        <v>64</v>
      </c>
      <c r="H1560" s="77" t="s">
        <v>65</v>
      </c>
      <c r="I1560" s="73" t="s">
        <v>34</v>
      </c>
      <c r="J1560" s="77" t="s">
        <v>66</v>
      </c>
      <c r="K1560" s="77" t="s">
        <v>39</v>
      </c>
      <c r="L1560" s="77" t="s">
        <v>9</v>
      </c>
      <c r="M1560" s="80" t="s">
        <v>1</v>
      </c>
      <c r="N1560" s="73" t="str">
        <f t="shared" si="50"/>
        <v>312. Cuidado Continuo por una vida con bienestarLaboral7_SUBRED2_NOVIEMBRE_2025</v>
      </c>
      <c r="O1560" s="78">
        <v>215123</v>
      </c>
      <c r="P1560" s="78"/>
      <c r="Q1560" s="78"/>
      <c r="R1560" s="76">
        <v>0</v>
      </c>
      <c r="S1560" s="79">
        <v>0</v>
      </c>
    </row>
    <row r="1561" spans="2:19" ht="30" customHeight="1">
      <c r="B1561" s="77">
        <v>31</v>
      </c>
      <c r="C1561" s="77" t="s">
        <v>61</v>
      </c>
      <c r="D1561" s="77" t="s">
        <v>68</v>
      </c>
      <c r="E1561" s="73" t="str">
        <f t="shared" si="51"/>
        <v>312. Cuidado Continuo por una vida con bienestarInstitucional</v>
      </c>
      <c r="F1561" s="77" t="s">
        <v>80</v>
      </c>
      <c r="G1561" s="77" t="s">
        <v>64</v>
      </c>
      <c r="H1561" s="77" t="s">
        <v>65</v>
      </c>
      <c r="I1561" s="73" t="s">
        <v>34</v>
      </c>
      <c r="J1561" s="77" t="s">
        <v>66</v>
      </c>
      <c r="K1561" s="77" t="s">
        <v>39</v>
      </c>
      <c r="L1561" s="77" t="s">
        <v>9</v>
      </c>
      <c r="M1561" s="80" t="s">
        <v>1</v>
      </c>
      <c r="N1561" s="73" t="str">
        <f t="shared" si="50"/>
        <v>312. Cuidado Continuo por una vida con bienestarInstitucional7_SUBRED2_NOVIEMBRE_2025</v>
      </c>
      <c r="O1561" s="78">
        <v>215123</v>
      </c>
      <c r="P1561" s="78"/>
      <c r="Q1561" s="78"/>
      <c r="R1561" s="76">
        <v>0</v>
      </c>
      <c r="S1561" s="79">
        <v>0</v>
      </c>
    </row>
    <row r="1562" spans="2:19" ht="30" customHeight="1">
      <c r="B1562" s="77">
        <v>32</v>
      </c>
      <c r="C1562" s="77" t="s">
        <v>61</v>
      </c>
      <c r="D1562" s="77" t="s">
        <v>67</v>
      </c>
      <c r="E1562" s="73" t="str">
        <f t="shared" si="51"/>
        <v xml:space="preserve">322. Cuidado Continuo por una vida con bienestarEducativo </v>
      </c>
      <c r="F1562" s="77" t="s">
        <v>81</v>
      </c>
      <c r="G1562" s="77" t="s">
        <v>64</v>
      </c>
      <c r="H1562" s="77" t="s">
        <v>65</v>
      </c>
      <c r="I1562" s="73" t="s">
        <v>34</v>
      </c>
      <c r="J1562" s="77" t="s">
        <v>66</v>
      </c>
      <c r="K1562" s="77" t="s">
        <v>39</v>
      </c>
      <c r="L1562" s="77" t="s">
        <v>9</v>
      </c>
      <c r="M1562" s="80" t="s">
        <v>1</v>
      </c>
      <c r="N1562" s="73" t="str">
        <f t="shared" si="50"/>
        <v>322. Cuidado Continuo por una vida con bienestarEducativo 7_SUBRED2_NOVIEMBRE_2025</v>
      </c>
      <c r="O1562" s="78">
        <v>281078</v>
      </c>
      <c r="P1562" s="78"/>
      <c r="Q1562" s="78"/>
      <c r="R1562" s="76">
        <v>0</v>
      </c>
      <c r="S1562" s="79">
        <v>0</v>
      </c>
    </row>
    <row r="1563" spans="2:19" ht="30" customHeight="1">
      <c r="B1563" s="77">
        <v>33</v>
      </c>
      <c r="C1563" s="77" t="s">
        <v>61</v>
      </c>
      <c r="D1563" s="77" t="s">
        <v>73</v>
      </c>
      <c r="E1563" s="73" t="str">
        <f t="shared" si="51"/>
        <v>332. Cuidado Continuo por una vida con bienestarLaboral</v>
      </c>
      <c r="F1563" s="77" t="s">
        <v>82</v>
      </c>
      <c r="G1563" s="77" t="s">
        <v>64</v>
      </c>
      <c r="H1563" s="77" t="s">
        <v>65</v>
      </c>
      <c r="I1563" s="73" t="s">
        <v>34</v>
      </c>
      <c r="J1563" s="77" t="s">
        <v>83</v>
      </c>
      <c r="K1563" s="77" t="s">
        <v>39</v>
      </c>
      <c r="L1563" s="77" t="s">
        <v>9</v>
      </c>
      <c r="M1563" s="80" t="s">
        <v>1</v>
      </c>
      <c r="N1563" s="73" t="str">
        <f t="shared" si="50"/>
        <v>332. Cuidado Continuo por una vida con bienestarLaboral7_SUBRED2_NOVIEMBRE_2025</v>
      </c>
      <c r="O1563" s="78">
        <v>1094110</v>
      </c>
      <c r="P1563" s="78"/>
      <c r="Q1563" s="78"/>
      <c r="R1563" s="76">
        <v>0</v>
      </c>
      <c r="S1563" s="79">
        <v>0</v>
      </c>
    </row>
    <row r="1564" spans="2:19" ht="30" customHeight="1">
      <c r="B1564" s="77">
        <v>34</v>
      </c>
      <c r="C1564" s="77" t="s">
        <v>61</v>
      </c>
      <c r="D1564" s="77" t="s">
        <v>62</v>
      </c>
      <c r="E1564" s="73" t="str">
        <f t="shared" si="51"/>
        <v>342. Cuidado Continuo por una vida con bienestarComunitario</v>
      </c>
      <c r="F1564" s="77" t="s">
        <v>84</v>
      </c>
      <c r="G1564" s="77" t="s">
        <v>85</v>
      </c>
      <c r="H1564" s="77" t="s">
        <v>65</v>
      </c>
      <c r="I1564" s="73" t="s">
        <v>34</v>
      </c>
      <c r="J1564" s="77" t="s">
        <v>66</v>
      </c>
      <c r="K1564" s="77" t="s">
        <v>39</v>
      </c>
      <c r="L1564" s="77" t="s">
        <v>9</v>
      </c>
      <c r="M1564" s="80" t="s">
        <v>1</v>
      </c>
      <c r="N1564" s="73" t="str">
        <f t="shared" si="50"/>
        <v>342. Cuidado Continuo por una vida con bienestarComunitario7_SUBRED2_NOVIEMBRE_2025</v>
      </c>
      <c r="O1564" s="78">
        <v>161342</v>
      </c>
      <c r="P1564" s="78"/>
      <c r="Q1564" s="78"/>
      <c r="R1564" s="76">
        <v>0</v>
      </c>
      <c r="S1564" s="79">
        <v>0</v>
      </c>
    </row>
    <row r="1565" spans="2:19" ht="30" customHeight="1">
      <c r="B1565" s="77">
        <v>35</v>
      </c>
      <c r="C1565" s="77" t="s">
        <v>61</v>
      </c>
      <c r="D1565" s="77" t="s">
        <v>62</v>
      </c>
      <c r="E1565" s="73" t="str">
        <f t="shared" si="51"/>
        <v>352. Cuidado Continuo por una vida con bienestarComunitario</v>
      </c>
      <c r="F1565" s="77" t="s">
        <v>86</v>
      </c>
      <c r="G1565" s="77" t="s">
        <v>64</v>
      </c>
      <c r="H1565" s="77" t="s">
        <v>65</v>
      </c>
      <c r="I1565" s="73" t="s">
        <v>34</v>
      </c>
      <c r="J1565" s="77" t="s">
        <v>66</v>
      </c>
      <c r="K1565" s="77" t="s">
        <v>39</v>
      </c>
      <c r="L1565" s="77" t="s">
        <v>9</v>
      </c>
      <c r="M1565" s="80" t="s">
        <v>1</v>
      </c>
      <c r="N1565" s="73" t="str">
        <f t="shared" si="50"/>
        <v>352. Cuidado Continuo por una vida con bienestarComunitario7_SUBRED2_NOVIEMBRE_2025</v>
      </c>
      <c r="O1565" s="78">
        <v>215123</v>
      </c>
      <c r="P1565" s="78"/>
      <c r="Q1565" s="78"/>
      <c r="R1565" s="76">
        <v>0</v>
      </c>
      <c r="S1565" s="79">
        <v>0</v>
      </c>
    </row>
    <row r="1566" spans="2:19" ht="30" customHeight="1">
      <c r="B1566" s="77">
        <v>36</v>
      </c>
      <c r="C1566" s="77" t="s">
        <v>61</v>
      </c>
      <c r="D1566" s="77" t="s">
        <v>62</v>
      </c>
      <c r="E1566" s="73" t="str">
        <f t="shared" si="51"/>
        <v>362. Cuidado Continuo por una vida con bienestarComunitario</v>
      </c>
      <c r="F1566" s="77" t="s">
        <v>87</v>
      </c>
      <c r="G1566" s="77" t="s">
        <v>64</v>
      </c>
      <c r="H1566" s="77" t="s">
        <v>65</v>
      </c>
      <c r="I1566" s="73" t="s">
        <v>34</v>
      </c>
      <c r="J1566" s="77" t="s">
        <v>66</v>
      </c>
      <c r="K1566" s="77" t="s">
        <v>55</v>
      </c>
      <c r="L1566" s="77" t="s">
        <v>9</v>
      </c>
      <c r="M1566" s="80" t="s">
        <v>1</v>
      </c>
      <c r="N1566" s="73" t="str">
        <f t="shared" si="50"/>
        <v>362. Cuidado Continuo por una vida con bienestarComunitario7_SUBRED2_NOVIEMBRE_2025</v>
      </c>
      <c r="O1566" s="78">
        <v>140539</v>
      </c>
      <c r="P1566" s="78"/>
      <c r="Q1566" s="78"/>
      <c r="R1566" s="76">
        <v>0</v>
      </c>
      <c r="S1566" s="79">
        <v>0</v>
      </c>
    </row>
    <row r="1567" spans="2:19" ht="30" customHeight="1">
      <c r="B1567" s="77">
        <v>37</v>
      </c>
      <c r="C1567" s="77" t="s">
        <v>61</v>
      </c>
      <c r="D1567" s="77" t="s">
        <v>62</v>
      </c>
      <c r="E1567" s="73" t="str">
        <f t="shared" si="51"/>
        <v>372. Cuidado Continuo por una vida con bienestarComunitario</v>
      </c>
      <c r="F1567" s="77" t="s">
        <v>88</v>
      </c>
      <c r="G1567" s="77" t="s">
        <v>64</v>
      </c>
      <c r="H1567" s="77" t="s">
        <v>65</v>
      </c>
      <c r="I1567" s="73" t="s">
        <v>34</v>
      </c>
      <c r="J1567" s="77" t="s">
        <v>66</v>
      </c>
      <c r="K1567" s="77" t="s">
        <v>55</v>
      </c>
      <c r="L1567" s="77" t="s">
        <v>9</v>
      </c>
      <c r="M1567" s="80" t="s">
        <v>1</v>
      </c>
      <c r="N1567" s="73" t="str">
        <f t="shared" si="50"/>
        <v>372. Cuidado Continuo por una vida con bienestarComunitario7_SUBRED2_NOVIEMBRE_2025</v>
      </c>
      <c r="O1567" s="78">
        <v>74584</v>
      </c>
      <c r="P1567" s="78"/>
      <c r="Q1567" s="78"/>
      <c r="R1567" s="76">
        <v>0</v>
      </c>
      <c r="S1567" s="79">
        <v>0</v>
      </c>
    </row>
    <row r="1568" spans="2:19" ht="30" customHeight="1">
      <c r="B1568" s="77">
        <v>38</v>
      </c>
      <c r="C1568" s="77" t="s">
        <v>61</v>
      </c>
      <c r="D1568" s="77" t="s">
        <v>62</v>
      </c>
      <c r="E1568" s="73" t="str">
        <f t="shared" si="51"/>
        <v>382. Cuidado Continuo por una vida con bienestarComunitario</v>
      </c>
      <c r="F1568" s="77" t="s">
        <v>89</v>
      </c>
      <c r="G1568" s="77" t="s">
        <v>64</v>
      </c>
      <c r="H1568" s="77" t="s">
        <v>65</v>
      </c>
      <c r="I1568" s="73" t="s">
        <v>34</v>
      </c>
      <c r="J1568" s="77" t="s">
        <v>66</v>
      </c>
      <c r="K1568" s="77" t="s">
        <v>39</v>
      </c>
      <c r="L1568" s="77" t="s">
        <v>9</v>
      </c>
      <c r="M1568" s="80" t="s">
        <v>1</v>
      </c>
      <c r="N1568" s="73" t="str">
        <f t="shared" si="50"/>
        <v>382. Cuidado Continuo por una vida con bienestarComunitario7_SUBRED2_NOVIEMBRE_2025</v>
      </c>
      <c r="O1568" s="78">
        <v>355662</v>
      </c>
      <c r="P1568" s="78"/>
      <c r="Q1568" s="78"/>
      <c r="R1568" s="76">
        <v>0</v>
      </c>
      <c r="S1568" s="79">
        <v>0</v>
      </c>
    </row>
    <row r="1569" spans="2:19" ht="30" customHeight="1">
      <c r="B1569" s="77">
        <v>39</v>
      </c>
      <c r="C1569" s="77" t="s">
        <v>61</v>
      </c>
      <c r="D1569" s="77" t="s">
        <v>62</v>
      </c>
      <c r="E1569" s="73" t="str">
        <f t="shared" si="51"/>
        <v>392. Cuidado Continuo por una vida con bienestarComunitario</v>
      </c>
      <c r="F1569" s="77" t="s">
        <v>90</v>
      </c>
      <c r="G1569" s="77" t="s">
        <v>64</v>
      </c>
      <c r="H1569" s="77" t="s">
        <v>65</v>
      </c>
      <c r="I1569" s="73" t="s">
        <v>34</v>
      </c>
      <c r="J1569" s="77" t="s">
        <v>66</v>
      </c>
      <c r="K1569" s="77" t="s">
        <v>39</v>
      </c>
      <c r="L1569" s="77" t="s">
        <v>9</v>
      </c>
      <c r="M1569" s="80" t="s">
        <v>1</v>
      </c>
      <c r="N1569" s="73" t="str">
        <f t="shared" si="50"/>
        <v>392. Cuidado Continuo por una vida con bienestarComunitario7_SUBRED2_NOVIEMBRE_2025</v>
      </c>
      <c r="O1569" s="78">
        <v>140539</v>
      </c>
      <c r="P1569" s="78"/>
      <c r="Q1569" s="78"/>
      <c r="R1569" s="76">
        <v>0</v>
      </c>
      <c r="S1569" s="79">
        <v>0</v>
      </c>
    </row>
    <row r="1570" spans="2:19" ht="30" customHeight="1">
      <c r="B1570" s="77">
        <v>40</v>
      </c>
      <c r="C1570" s="77" t="s">
        <v>61</v>
      </c>
      <c r="D1570" s="77" t="s">
        <v>62</v>
      </c>
      <c r="E1570" s="73" t="str">
        <f t="shared" si="51"/>
        <v>402. Cuidado Continuo por una vida con bienestarComunitario</v>
      </c>
      <c r="F1570" s="77" t="s">
        <v>91</v>
      </c>
      <c r="G1570" s="77" t="s">
        <v>64</v>
      </c>
      <c r="H1570" s="77" t="s">
        <v>65</v>
      </c>
      <c r="I1570" s="73" t="s">
        <v>34</v>
      </c>
      <c r="J1570" s="77" t="s">
        <v>66</v>
      </c>
      <c r="K1570" s="77" t="s">
        <v>39</v>
      </c>
      <c r="L1570" s="77" t="s">
        <v>9</v>
      </c>
      <c r="M1570" s="80" t="s">
        <v>1</v>
      </c>
      <c r="N1570" s="73" t="str">
        <f t="shared" si="50"/>
        <v>402. Cuidado Continuo por una vida con bienestarComunitario7_SUBRED2_NOVIEMBRE_2025</v>
      </c>
      <c r="O1570" s="78">
        <v>74584</v>
      </c>
      <c r="P1570" s="78"/>
      <c r="Q1570" s="78"/>
      <c r="R1570" s="76">
        <v>0</v>
      </c>
      <c r="S1570" s="79">
        <v>0</v>
      </c>
    </row>
    <row r="1571" spans="2:19" ht="30" customHeight="1">
      <c r="B1571" s="77">
        <v>41</v>
      </c>
      <c r="C1571" s="77" t="s">
        <v>61</v>
      </c>
      <c r="D1571" s="77" t="s">
        <v>62</v>
      </c>
      <c r="E1571" s="73" t="str">
        <f t="shared" si="51"/>
        <v>412. Cuidado Continuo por una vida con bienestarComunitario</v>
      </c>
      <c r="F1571" s="77" t="s">
        <v>92</v>
      </c>
      <c r="G1571" s="77" t="s">
        <v>93</v>
      </c>
      <c r="H1571" s="77" t="s">
        <v>65</v>
      </c>
      <c r="I1571" s="73" t="s">
        <v>34</v>
      </c>
      <c r="J1571" s="77" t="s">
        <v>94</v>
      </c>
      <c r="K1571" s="77" t="s">
        <v>39</v>
      </c>
      <c r="L1571" s="77" t="s">
        <v>9</v>
      </c>
      <c r="M1571" s="80" t="s">
        <v>1</v>
      </c>
      <c r="N1571" s="73" t="str">
        <f t="shared" si="50"/>
        <v>412. Cuidado Continuo por una vida con bienestarComunitario7_SUBRED2_NOVIEMBRE_2025</v>
      </c>
      <c r="O1571" s="78">
        <v>621332</v>
      </c>
      <c r="P1571" s="78"/>
      <c r="Q1571" s="78"/>
      <c r="R1571" s="76">
        <v>0</v>
      </c>
      <c r="S1571" s="79">
        <v>0</v>
      </c>
    </row>
    <row r="1572" spans="2:19" ht="30" customHeight="1">
      <c r="B1572" s="77">
        <v>42</v>
      </c>
      <c r="C1572" s="77" t="s">
        <v>61</v>
      </c>
      <c r="D1572" s="77" t="s">
        <v>62</v>
      </c>
      <c r="E1572" s="73" t="str">
        <f t="shared" si="51"/>
        <v>422. Cuidado Continuo por una vida con bienestarComunitario</v>
      </c>
      <c r="F1572" s="77" t="s">
        <v>95</v>
      </c>
      <c r="G1572" s="77" t="s">
        <v>64</v>
      </c>
      <c r="H1572" s="77" t="s">
        <v>65</v>
      </c>
      <c r="I1572" s="73" t="s">
        <v>34</v>
      </c>
      <c r="J1572" s="77" t="s">
        <v>94</v>
      </c>
      <c r="K1572" s="77" t="s">
        <v>39</v>
      </c>
      <c r="L1572" s="77" t="s">
        <v>9</v>
      </c>
      <c r="M1572" s="80" t="s">
        <v>1</v>
      </c>
      <c r="N1572" s="73" t="str">
        <f t="shared" si="50"/>
        <v>422. Cuidado Continuo por una vida con bienestarComunitario7_SUBRED2_NOVIEMBRE_2025</v>
      </c>
      <c r="O1572" s="78">
        <v>340253</v>
      </c>
      <c r="P1572" s="78"/>
      <c r="Q1572" s="78"/>
      <c r="R1572" s="76">
        <v>0</v>
      </c>
      <c r="S1572" s="79">
        <v>0</v>
      </c>
    </row>
    <row r="1573" spans="2:19" ht="30" customHeight="1">
      <c r="B1573" s="77">
        <v>43</v>
      </c>
      <c r="C1573" s="77" t="s">
        <v>61</v>
      </c>
      <c r="D1573" s="77" t="s">
        <v>62</v>
      </c>
      <c r="E1573" s="73" t="str">
        <f t="shared" si="51"/>
        <v>432. Cuidado Continuo por una vida con bienestarComunitario</v>
      </c>
      <c r="F1573" s="77" t="s">
        <v>96</v>
      </c>
      <c r="G1573" s="77" t="s">
        <v>93</v>
      </c>
      <c r="H1573" s="77" t="s">
        <v>65</v>
      </c>
      <c r="I1573" s="73" t="s">
        <v>34</v>
      </c>
      <c r="J1573" s="77" t="s">
        <v>94</v>
      </c>
      <c r="K1573" s="77" t="s">
        <v>39</v>
      </c>
      <c r="L1573" s="77" t="s">
        <v>9</v>
      </c>
      <c r="M1573" s="80" t="s">
        <v>1</v>
      </c>
      <c r="N1573" s="73" t="str">
        <f t="shared" si="50"/>
        <v>432. Cuidado Continuo por una vida con bienestarComunitario7_SUBRED2_NOVIEMBRE_2025</v>
      </c>
      <c r="O1573" s="78">
        <v>548596</v>
      </c>
      <c r="P1573" s="78"/>
      <c r="Q1573" s="78"/>
      <c r="R1573" s="76">
        <v>0</v>
      </c>
      <c r="S1573" s="79">
        <v>0</v>
      </c>
    </row>
    <row r="1574" spans="2:19" ht="30" customHeight="1">
      <c r="B1574" s="77">
        <v>44</v>
      </c>
      <c r="C1574" s="77" t="s">
        <v>61</v>
      </c>
      <c r="D1574" s="77" t="s">
        <v>62</v>
      </c>
      <c r="E1574" s="73" t="str">
        <f t="shared" si="51"/>
        <v>442. Cuidado Continuo por una vida con bienestarComunitario</v>
      </c>
      <c r="F1574" s="77" t="s">
        <v>97</v>
      </c>
      <c r="G1574" s="77" t="s">
        <v>64</v>
      </c>
      <c r="H1574" s="77" t="s">
        <v>65</v>
      </c>
      <c r="I1574" s="73" t="s">
        <v>34</v>
      </c>
      <c r="J1574" s="77" t="s">
        <v>94</v>
      </c>
      <c r="K1574" s="77" t="s">
        <v>39</v>
      </c>
      <c r="L1574" s="77" t="s">
        <v>9</v>
      </c>
      <c r="M1574" s="80" t="s">
        <v>1</v>
      </c>
      <c r="N1574" s="73" t="str">
        <f t="shared" si="50"/>
        <v>442. Cuidado Continuo por una vida con bienestarComunitario7_SUBRED2_NOVIEMBRE_2025</v>
      </c>
      <c r="O1574" s="78">
        <v>711326</v>
      </c>
      <c r="P1574" s="78"/>
      <c r="Q1574" s="78"/>
      <c r="R1574" s="76">
        <v>0</v>
      </c>
      <c r="S1574" s="79">
        <v>0</v>
      </c>
    </row>
    <row r="1575" spans="2:19" ht="30" customHeight="1">
      <c r="B1575" s="77">
        <v>45</v>
      </c>
      <c r="C1575" s="77" t="s">
        <v>61</v>
      </c>
      <c r="D1575" s="77" t="s">
        <v>62</v>
      </c>
      <c r="E1575" s="73" t="str">
        <f t="shared" si="51"/>
        <v>452. Cuidado Continuo por una vida con bienestarComunitario</v>
      </c>
      <c r="F1575" s="77" t="s">
        <v>98</v>
      </c>
      <c r="G1575" s="77" t="s">
        <v>93</v>
      </c>
      <c r="H1575" s="77" t="s">
        <v>65</v>
      </c>
      <c r="I1575" s="73" t="s">
        <v>34</v>
      </c>
      <c r="J1575" s="77" t="s">
        <v>94</v>
      </c>
      <c r="K1575" s="77" t="s">
        <v>39</v>
      </c>
      <c r="L1575" s="77" t="s">
        <v>9</v>
      </c>
      <c r="M1575" s="80" t="s">
        <v>1</v>
      </c>
      <c r="N1575" s="73" t="str">
        <f t="shared" si="50"/>
        <v>452. Cuidado Continuo por una vida con bienestarComunitario7_SUBRED2_NOVIEMBRE_2025</v>
      </c>
      <c r="O1575" s="78">
        <v>281078</v>
      </c>
      <c r="P1575" s="78"/>
      <c r="Q1575" s="78"/>
      <c r="R1575" s="76">
        <v>0</v>
      </c>
      <c r="S1575" s="79">
        <v>0</v>
      </c>
    </row>
    <row r="1576" spans="2:19" ht="30" customHeight="1">
      <c r="B1576" s="77">
        <v>46</v>
      </c>
      <c r="C1576" s="77" t="s">
        <v>61</v>
      </c>
      <c r="D1576" s="77" t="s">
        <v>67</v>
      </c>
      <c r="E1576" s="73" t="str">
        <f t="shared" si="51"/>
        <v xml:space="preserve">462. Cuidado Continuo por una vida con bienestarEducativo </v>
      </c>
      <c r="F1576" s="77" t="s">
        <v>99</v>
      </c>
      <c r="G1576" s="77" t="s">
        <v>64</v>
      </c>
      <c r="H1576" s="77" t="s">
        <v>65</v>
      </c>
      <c r="I1576" s="73" t="s">
        <v>34</v>
      </c>
      <c r="J1576" s="77" t="s">
        <v>94</v>
      </c>
      <c r="K1576" s="77" t="s">
        <v>39</v>
      </c>
      <c r="L1576" s="77" t="s">
        <v>9</v>
      </c>
      <c r="M1576" s="80" t="s">
        <v>1</v>
      </c>
      <c r="N1576" s="73" t="str">
        <f t="shared" si="50"/>
        <v>462. Cuidado Continuo por una vida con bienestarEducativo 7_SUBRED2_NOVIEMBRE_2025</v>
      </c>
      <c r="O1576" s="78">
        <v>2366976</v>
      </c>
      <c r="P1576" s="78"/>
      <c r="Q1576" s="78"/>
      <c r="R1576" s="76">
        <v>0</v>
      </c>
      <c r="S1576" s="79">
        <v>0</v>
      </c>
    </row>
    <row r="1577" spans="2:19" ht="30" customHeight="1">
      <c r="B1577" s="77">
        <v>47</v>
      </c>
      <c r="C1577" s="77" t="s">
        <v>61</v>
      </c>
      <c r="D1577" s="77" t="s">
        <v>73</v>
      </c>
      <c r="E1577" s="73" t="str">
        <f t="shared" si="51"/>
        <v>472. Cuidado Continuo por una vida con bienestarLaboral</v>
      </c>
      <c r="F1577" s="77" t="s">
        <v>100</v>
      </c>
      <c r="G1577" s="77" t="s">
        <v>64</v>
      </c>
      <c r="H1577" s="77" t="s">
        <v>65</v>
      </c>
      <c r="I1577" s="73" t="s">
        <v>34</v>
      </c>
      <c r="J1577" s="77" t="s">
        <v>94</v>
      </c>
      <c r="K1577" s="77" t="s">
        <v>39</v>
      </c>
      <c r="L1577" s="77" t="s">
        <v>9</v>
      </c>
      <c r="M1577" s="80" t="s">
        <v>1</v>
      </c>
      <c r="N1577" s="73" t="str">
        <f t="shared" si="50"/>
        <v>472. Cuidado Continuo por una vida con bienestarLaboral7_SUBRED2_NOVIEMBRE_2025</v>
      </c>
      <c r="O1577" s="78">
        <v>110336</v>
      </c>
      <c r="P1577" s="78"/>
      <c r="Q1577" s="78"/>
      <c r="R1577" s="76">
        <v>0</v>
      </c>
      <c r="S1577" s="79">
        <v>0</v>
      </c>
    </row>
    <row r="1578" spans="2:19" ht="30" customHeight="1">
      <c r="B1578" s="77">
        <v>48</v>
      </c>
      <c r="C1578" s="77" t="s">
        <v>61</v>
      </c>
      <c r="D1578" s="77" t="s">
        <v>62</v>
      </c>
      <c r="E1578" s="73" t="str">
        <f t="shared" si="51"/>
        <v>482. Cuidado Continuo por una vida con bienestarComunitario</v>
      </c>
      <c r="F1578" s="77" t="s">
        <v>101</v>
      </c>
      <c r="G1578" s="77" t="s">
        <v>64</v>
      </c>
      <c r="H1578" s="77" t="s">
        <v>65</v>
      </c>
      <c r="I1578" s="73" t="s">
        <v>34</v>
      </c>
      <c r="J1578" s="77" t="s">
        <v>94</v>
      </c>
      <c r="K1578" s="77" t="s">
        <v>39</v>
      </c>
      <c r="L1578" s="77" t="s">
        <v>9</v>
      </c>
      <c r="M1578" s="80" t="s">
        <v>1</v>
      </c>
      <c r="N1578" s="73" t="str">
        <f t="shared" si="50"/>
        <v>482. Cuidado Continuo por una vida con bienestarComunitario7_SUBRED2_NOVIEMBRE_2025</v>
      </c>
      <c r="O1578" s="78">
        <v>430247</v>
      </c>
      <c r="P1578" s="78"/>
      <c r="Q1578" s="78"/>
      <c r="R1578" s="76">
        <v>0</v>
      </c>
      <c r="S1578" s="79">
        <v>0</v>
      </c>
    </row>
    <row r="1579" spans="2:19" ht="30" customHeight="1">
      <c r="B1579" s="77">
        <v>49</v>
      </c>
      <c r="C1579" s="77" t="s">
        <v>61</v>
      </c>
      <c r="D1579" s="77" t="s">
        <v>62</v>
      </c>
      <c r="E1579" s="73" t="str">
        <f t="shared" si="51"/>
        <v>492. Cuidado Continuo por una vida con bienestarComunitario</v>
      </c>
      <c r="F1579" s="77" t="s">
        <v>102</v>
      </c>
      <c r="G1579" s="77" t="s">
        <v>64</v>
      </c>
      <c r="H1579" s="77" t="s">
        <v>65</v>
      </c>
      <c r="I1579" s="73" t="s">
        <v>34</v>
      </c>
      <c r="J1579" s="77" t="s">
        <v>94</v>
      </c>
      <c r="K1579" s="77" t="s">
        <v>39</v>
      </c>
      <c r="L1579" s="77" t="s">
        <v>9</v>
      </c>
      <c r="M1579" s="80" t="s">
        <v>1</v>
      </c>
      <c r="N1579" s="73" t="str">
        <f t="shared" si="50"/>
        <v>492. Cuidado Continuo por una vida con bienestarComunitario7_SUBRED2_NOVIEMBRE_2025</v>
      </c>
      <c r="O1579" s="78">
        <v>711326</v>
      </c>
      <c r="P1579" s="78"/>
      <c r="Q1579" s="78"/>
      <c r="R1579" s="76">
        <v>0</v>
      </c>
      <c r="S1579" s="79">
        <v>0</v>
      </c>
    </row>
    <row r="1580" spans="2:19" ht="30" customHeight="1">
      <c r="B1580" s="77">
        <v>50</v>
      </c>
      <c r="C1580" s="77" t="s">
        <v>61</v>
      </c>
      <c r="D1580" s="77" t="s">
        <v>62</v>
      </c>
      <c r="E1580" s="73" t="str">
        <f t="shared" si="51"/>
        <v>502. Cuidado Continuo por una vida con bienestarComunitario</v>
      </c>
      <c r="F1580" s="77" t="s">
        <v>103</v>
      </c>
      <c r="G1580" s="77" t="s">
        <v>64</v>
      </c>
      <c r="H1580" s="77" t="s">
        <v>65</v>
      </c>
      <c r="I1580" s="73" t="s">
        <v>34</v>
      </c>
      <c r="J1580" s="77" t="s">
        <v>66</v>
      </c>
      <c r="K1580" s="77" t="s">
        <v>39</v>
      </c>
      <c r="L1580" s="77" t="s">
        <v>9</v>
      </c>
      <c r="M1580" s="80" t="s">
        <v>1</v>
      </c>
      <c r="N1580" s="73" t="str">
        <f t="shared" si="50"/>
        <v>502. Cuidado Continuo por una vida con bienestarComunitario7_SUBRED2_NOVIEMBRE_2025</v>
      </c>
      <c r="O1580" s="78">
        <v>266747</v>
      </c>
      <c r="P1580" s="78"/>
      <c r="Q1580" s="78"/>
      <c r="R1580" s="76">
        <v>0</v>
      </c>
      <c r="S1580" s="79">
        <v>0</v>
      </c>
    </row>
    <row r="1581" spans="2:19" ht="30" customHeight="1">
      <c r="B1581" s="77">
        <v>51</v>
      </c>
      <c r="C1581" s="77" t="s">
        <v>61</v>
      </c>
      <c r="D1581" s="77" t="s">
        <v>62</v>
      </c>
      <c r="E1581" s="73" t="str">
        <f t="shared" si="51"/>
        <v>512. Cuidado Continuo por una vida con bienestarComunitario</v>
      </c>
      <c r="F1581" s="77" t="s">
        <v>104</v>
      </c>
      <c r="G1581" s="77" t="s">
        <v>64</v>
      </c>
      <c r="H1581" s="77" t="s">
        <v>65</v>
      </c>
      <c r="I1581" s="73" t="s">
        <v>34</v>
      </c>
      <c r="J1581" s="77" t="s">
        <v>35</v>
      </c>
      <c r="K1581" s="77" t="s">
        <v>55</v>
      </c>
      <c r="L1581" s="77" t="s">
        <v>9</v>
      </c>
      <c r="M1581" s="80" t="s">
        <v>1</v>
      </c>
      <c r="N1581" s="73" t="str">
        <f t="shared" si="50"/>
        <v>512. Cuidado Continuo por una vida con bienestarComunitario7_SUBRED2_NOVIEMBRE_2025</v>
      </c>
      <c r="O1581" s="78">
        <v>5621568</v>
      </c>
      <c r="P1581" s="78"/>
      <c r="Q1581" s="78"/>
      <c r="R1581" s="76">
        <v>0</v>
      </c>
      <c r="S1581" s="79">
        <v>0</v>
      </c>
    </row>
    <row r="1582" spans="2:19" ht="30" customHeight="1">
      <c r="B1582" s="77">
        <v>52</v>
      </c>
      <c r="C1582" s="77" t="s">
        <v>61</v>
      </c>
      <c r="D1582" s="77" t="s">
        <v>62</v>
      </c>
      <c r="E1582" s="73" t="str">
        <f t="shared" si="51"/>
        <v>522. Cuidado Continuo por una vida con bienestarComunitario</v>
      </c>
      <c r="F1582" s="77" t="s">
        <v>105</v>
      </c>
      <c r="G1582" s="77" t="s">
        <v>85</v>
      </c>
      <c r="H1582" s="77" t="s">
        <v>65</v>
      </c>
      <c r="I1582" s="73" t="s">
        <v>34</v>
      </c>
      <c r="J1582" s="77" t="s">
        <v>94</v>
      </c>
      <c r="K1582" s="77" t="s">
        <v>39</v>
      </c>
      <c r="L1582" s="77" t="s">
        <v>9</v>
      </c>
      <c r="M1582" s="80" t="s">
        <v>1</v>
      </c>
      <c r="N1582" s="73" t="str">
        <f t="shared" si="50"/>
        <v>522. Cuidado Continuo por una vida con bienestarComunitario7_SUBRED2_NOVIEMBRE_2025</v>
      </c>
      <c r="O1582" s="78">
        <v>711326</v>
      </c>
      <c r="P1582" s="78"/>
      <c r="Q1582" s="78"/>
      <c r="R1582" s="76">
        <v>0</v>
      </c>
      <c r="S1582" s="79">
        <v>0</v>
      </c>
    </row>
    <row r="1583" spans="2:19" ht="30" customHeight="1">
      <c r="B1583" s="77">
        <v>53</v>
      </c>
      <c r="C1583" s="77" t="s">
        <v>61</v>
      </c>
      <c r="D1583" s="77" t="s">
        <v>62</v>
      </c>
      <c r="E1583" s="73" t="str">
        <f t="shared" si="51"/>
        <v>532. Cuidado Continuo por una vida con bienestarComunitario</v>
      </c>
      <c r="F1583" s="77" t="s">
        <v>106</v>
      </c>
      <c r="G1583" s="77" t="s">
        <v>64</v>
      </c>
      <c r="H1583" s="77" t="s">
        <v>65</v>
      </c>
      <c r="I1583" s="73" t="s">
        <v>34</v>
      </c>
      <c r="J1583" s="77" t="s">
        <v>35</v>
      </c>
      <c r="K1583" s="77" t="s">
        <v>36</v>
      </c>
      <c r="L1583" s="77" t="s">
        <v>9</v>
      </c>
      <c r="M1583" s="80" t="s">
        <v>1</v>
      </c>
      <c r="N1583" s="73" t="str">
        <f t="shared" si="50"/>
        <v>532. Cuidado Continuo por una vida con bienestarComunitario7_SUBRED2_NOVIEMBRE_2025</v>
      </c>
      <c r="O1583" s="78">
        <v>5621568</v>
      </c>
      <c r="P1583" s="78"/>
      <c r="Q1583" s="78"/>
      <c r="R1583" s="76">
        <v>0</v>
      </c>
      <c r="S1583" s="79">
        <v>0</v>
      </c>
    </row>
    <row r="1584" spans="2:19" ht="30" customHeight="1">
      <c r="B1584" s="77">
        <v>54</v>
      </c>
      <c r="C1584" s="77" t="s">
        <v>61</v>
      </c>
      <c r="D1584" s="77" t="s">
        <v>62</v>
      </c>
      <c r="E1584" s="73" t="str">
        <f t="shared" si="51"/>
        <v>542. Cuidado Continuo por una vida con bienestarComunitario</v>
      </c>
      <c r="F1584" s="77" t="s">
        <v>107</v>
      </c>
      <c r="G1584" s="77" t="s">
        <v>64</v>
      </c>
      <c r="H1584" s="77" t="s">
        <v>65</v>
      </c>
      <c r="I1584" s="73" t="s">
        <v>34</v>
      </c>
      <c r="J1584" s="77" t="s">
        <v>66</v>
      </c>
      <c r="K1584" s="77" t="s">
        <v>39</v>
      </c>
      <c r="L1584" s="77" t="s">
        <v>9</v>
      </c>
      <c r="M1584" s="80" t="s">
        <v>1</v>
      </c>
      <c r="N1584" s="73" t="str">
        <f t="shared" si="50"/>
        <v>542. Cuidado Continuo por una vida con bienestarComunitario7_SUBRED2_NOVIEMBRE_2025</v>
      </c>
      <c r="O1584" s="78">
        <v>285702</v>
      </c>
      <c r="P1584" s="78"/>
      <c r="Q1584" s="78"/>
      <c r="R1584" s="76">
        <v>0</v>
      </c>
      <c r="S1584" s="79">
        <v>0</v>
      </c>
    </row>
    <row r="1585" spans="2:19" ht="30" customHeight="1">
      <c r="B1585" s="77">
        <v>55</v>
      </c>
      <c r="C1585" s="77" t="s">
        <v>61</v>
      </c>
      <c r="D1585" s="77" t="s">
        <v>62</v>
      </c>
      <c r="E1585" s="73" t="str">
        <f t="shared" si="51"/>
        <v>552. Cuidado Continuo por una vida con bienestarComunitario</v>
      </c>
      <c r="F1585" s="77" t="s">
        <v>108</v>
      </c>
      <c r="G1585" s="77" t="s">
        <v>64</v>
      </c>
      <c r="H1585" s="77" t="s">
        <v>65</v>
      </c>
      <c r="I1585" s="73" t="s">
        <v>34</v>
      </c>
      <c r="J1585" s="77" t="s">
        <v>66</v>
      </c>
      <c r="K1585" s="77" t="s">
        <v>39</v>
      </c>
      <c r="L1585" s="77" t="s">
        <v>9</v>
      </c>
      <c r="M1585" s="80" t="s">
        <v>1</v>
      </c>
      <c r="N1585" s="73" t="str">
        <f t="shared" si="50"/>
        <v>552. Cuidado Continuo por una vida con bienestarComunitario7_SUBRED2_NOVIEMBRE_2025</v>
      </c>
      <c r="O1585" s="78">
        <v>380935</v>
      </c>
      <c r="P1585" s="78"/>
      <c r="Q1585" s="78"/>
      <c r="R1585" s="76">
        <v>0</v>
      </c>
      <c r="S1585" s="79">
        <v>0</v>
      </c>
    </row>
    <row r="1586" spans="2:19" ht="30" customHeight="1">
      <c r="B1586" s="77">
        <v>56</v>
      </c>
      <c r="C1586" s="77" t="s">
        <v>61</v>
      </c>
      <c r="D1586" s="77" t="s">
        <v>62</v>
      </c>
      <c r="E1586" s="73" t="str">
        <f t="shared" si="51"/>
        <v>562. Cuidado Continuo por una vida con bienestarComunitario</v>
      </c>
      <c r="F1586" s="77" t="s">
        <v>109</v>
      </c>
      <c r="G1586" s="77" t="s">
        <v>64</v>
      </c>
      <c r="H1586" s="77" t="s">
        <v>65</v>
      </c>
      <c r="I1586" s="73" t="s">
        <v>34</v>
      </c>
      <c r="J1586" s="77" t="s">
        <v>66</v>
      </c>
      <c r="K1586" s="77" t="s">
        <v>39</v>
      </c>
      <c r="L1586" s="77" t="s">
        <v>9</v>
      </c>
      <c r="M1586" s="80" t="s">
        <v>1</v>
      </c>
      <c r="N1586" s="73" t="str">
        <f t="shared" si="50"/>
        <v>562. Cuidado Continuo por una vida con bienestarComunitario7_SUBRED2_NOVIEMBRE_2025</v>
      </c>
      <c r="O1586" s="78">
        <v>266747</v>
      </c>
      <c r="P1586" s="78"/>
      <c r="Q1586" s="78"/>
      <c r="R1586" s="76">
        <v>0</v>
      </c>
      <c r="S1586" s="79">
        <v>0</v>
      </c>
    </row>
    <row r="1587" spans="2:19" ht="30" customHeight="1">
      <c r="B1587" s="77">
        <v>57</v>
      </c>
      <c r="C1587" s="77" t="s">
        <v>61</v>
      </c>
      <c r="D1587" s="77" t="s">
        <v>62</v>
      </c>
      <c r="E1587" s="73" t="str">
        <f t="shared" si="51"/>
        <v>572. Cuidado Continuo por una vida con bienestarComunitario</v>
      </c>
      <c r="F1587" s="77" t="s">
        <v>110</v>
      </c>
      <c r="G1587" s="77" t="s">
        <v>85</v>
      </c>
      <c r="H1587" s="77" t="s">
        <v>65</v>
      </c>
      <c r="I1587" s="73" t="s">
        <v>34</v>
      </c>
      <c r="J1587" s="77" t="s">
        <v>66</v>
      </c>
      <c r="K1587" s="77" t="s">
        <v>39</v>
      </c>
      <c r="L1587" s="77" t="s">
        <v>9</v>
      </c>
      <c r="M1587" s="80" t="s">
        <v>1</v>
      </c>
      <c r="N1587" s="73" t="str">
        <f t="shared" si="50"/>
        <v>572. Cuidado Continuo por una vida con bienestarComunitario7_SUBRED2_NOVIEMBRE_2025</v>
      </c>
      <c r="O1587" s="78">
        <v>88916</v>
      </c>
      <c r="P1587" s="78"/>
      <c r="Q1587" s="78"/>
      <c r="R1587" s="76">
        <v>0</v>
      </c>
      <c r="S1587" s="79">
        <v>0</v>
      </c>
    </row>
    <row r="1588" spans="2:19" ht="30" customHeight="1">
      <c r="B1588" s="77">
        <v>58</v>
      </c>
      <c r="C1588" s="77" t="s">
        <v>61</v>
      </c>
      <c r="D1588" s="77" t="s">
        <v>67</v>
      </c>
      <c r="E1588" s="73" t="str">
        <f t="shared" si="51"/>
        <v xml:space="preserve">582. Cuidado Continuo por una vida con bienestarEducativo </v>
      </c>
      <c r="F1588" s="77" t="s">
        <v>111</v>
      </c>
      <c r="G1588" s="77" t="s">
        <v>64</v>
      </c>
      <c r="H1588" s="77" t="s">
        <v>65</v>
      </c>
      <c r="I1588" s="73" t="s">
        <v>34</v>
      </c>
      <c r="J1588" s="77" t="s">
        <v>112</v>
      </c>
      <c r="K1588" s="77" t="s">
        <v>39</v>
      </c>
      <c r="L1588" s="77" t="s">
        <v>9</v>
      </c>
      <c r="M1588" s="80" t="s">
        <v>1</v>
      </c>
      <c r="N1588" s="73" t="str">
        <f t="shared" si="50"/>
        <v>582. Cuidado Continuo por una vida con bienestarEducativo 7_SUBRED2_NOVIEMBRE_2025</v>
      </c>
      <c r="O1588" s="78">
        <v>562157</v>
      </c>
      <c r="P1588" s="78"/>
      <c r="Q1588" s="78"/>
      <c r="R1588" s="76">
        <v>0</v>
      </c>
      <c r="S1588" s="79">
        <v>0</v>
      </c>
    </row>
    <row r="1589" spans="2:19" ht="30" customHeight="1">
      <c r="B1589" s="77">
        <v>59</v>
      </c>
      <c r="C1589" s="77" t="s">
        <v>61</v>
      </c>
      <c r="D1589" s="77" t="s">
        <v>67</v>
      </c>
      <c r="E1589" s="73" t="str">
        <f t="shared" si="51"/>
        <v xml:space="preserve">592. Cuidado Continuo por una vida con bienestarEducativo </v>
      </c>
      <c r="F1589" s="77" t="s">
        <v>113</v>
      </c>
      <c r="G1589" s="77" t="s">
        <v>64</v>
      </c>
      <c r="H1589" s="77" t="s">
        <v>65</v>
      </c>
      <c r="I1589" s="73" t="s">
        <v>34</v>
      </c>
      <c r="J1589" s="77" t="s">
        <v>35</v>
      </c>
      <c r="K1589" s="77" t="s">
        <v>36</v>
      </c>
      <c r="L1589" s="77" t="s">
        <v>9</v>
      </c>
      <c r="M1589" s="80" t="s">
        <v>1</v>
      </c>
      <c r="N1589" s="73" t="str">
        <f t="shared" si="50"/>
        <v>592. Cuidado Continuo por una vida con bienestarEducativo 7_SUBRED2_NOVIEMBRE_2025</v>
      </c>
      <c r="O1589" s="78">
        <v>14226512</v>
      </c>
      <c r="P1589" s="78"/>
      <c r="Q1589" s="78"/>
      <c r="R1589" s="76">
        <v>0</v>
      </c>
      <c r="S1589" s="79">
        <v>0</v>
      </c>
    </row>
    <row r="1590" spans="2:19" ht="30" customHeight="1">
      <c r="B1590" s="77">
        <v>60</v>
      </c>
      <c r="C1590" s="77" t="s">
        <v>61</v>
      </c>
      <c r="D1590" s="77" t="s">
        <v>67</v>
      </c>
      <c r="E1590" s="73" t="str">
        <f t="shared" si="51"/>
        <v xml:space="preserve">602. Cuidado Continuo por una vida con bienestarEducativo </v>
      </c>
      <c r="F1590" s="77" t="s">
        <v>114</v>
      </c>
      <c r="G1590" s="77" t="s">
        <v>64</v>
      </c>
      <c r="H1590" s="77" t="s">
        <v>65</v>
      </c>
      <c r="I1590" s="73" t="s">
        <v>34</v>
      </c>
      <c r="J1590" s="77" t="s">
        <v>66</v>
      </c>
      <c r="K1590" s="77" t="s">
        <v>39</v>
      </c>
      <c r="L1590" s="77" t="s">
        <v>9</v>
      </c>
      <c r="M1590" s="80" t="s">
        <v>1</v>
      </c>
      <c r="N1590" s="73" t="str">
        <f t="shared" si="50"/>
        <v>602. Cuidado Continuo por una vida con bienestarEducativo 7_SUBRED2_NOVIEMBRE_2025</v>
      </c>
      <c r="O1590" s="78">
        <v>105404</v>
      </c>
      <c r="P1590" s="78"/>
      <c r="Q1590" s="78"/>
      <c r="R1590" s="76">
        <v>0</v>
      </c>
      <c r="S1590" s="79">
        <v>0</v>
      </c>
    </row>
    <row r="1591" spans="2:19" ht="30" customHeight="1">
      <c r="B1591" s="77">
        <v>61</v>
      </c>
      <c r="C1591" s="77" t="s">
        <v>61</v>
      </c>
      <c r="D1591" s="77" t="s">
        <v>67</v>
      </c>
      <c r="E1591" s="73" t="str">
        <f t="shared" si="51"/>
        <v xml:space="preserve">612. Cuidado Continuo por una vida con bienestarEducativo </v>
      </c>
      <c r="F1591" s="77" t="s">
        <v>115</v>
      </c>
      <c r="G1591" s="77" t="s">
        <v>64</v>
      </c>
      <c r="H1591" s="77" t="s">
        <v>65</v>
      </c>
      <c r="I1591" s="73" t="s">
        <v>34</v>
      </c>
      <c r="J1591" s="77" t="s">
        <v>66</v>
      </c>
      <c r="K1591" s="77" t="s">
        <v>39</v>
      </c>
      <c r="L1591" s="77" t="s">
        <v>9</v>
      </c>
      <c r="M1591" s="80" t="s">
        <v>1</v>
      </c>
      <c r="N1591" s="73" t="str">
        <f t="shared" si="50"/>
        <v>612. Cuidado Continuo por una vida con bienestarEducativo 7_SUBRED2_NOVIEMBRE_2025</v>
      </c>
      <c r="O1591" s="78">
        <v>266747</v>
      </c>
      <c r="P1591" s="78"/>
      <c r="Q1591" s="78"/>
      <c r="R1591" s="76">
        <v>0</v>
      </c>
      <c r="S1591" s="79">
        <v>0</v>
      </c>
    </row>
    <row r="1592" spans="2:19" ht="30" customHeight="1">
      <c r="B1592" s="77">
        <v>62</v>
      </c>
      <c r="C1592" s="77" t="s">
        <v>61</v>
      </c>
      <c r="D1592" s="77" t="s">
        <v>67</v>
      </c>
      <c r="E1592" s="73" t="str">
        <f t="shared" si="51"/>
        <v xml:space="preserve">622. Cuidado Continuo por una vida con bienestarEducativo </v>
      </c>
      <c r="F1592" s="77" t="s">
        <v>116</v>
      </c>
      <c r="G1592" s="77" t="s">
        <v>93</v>
      </c>
      <c r="H1592" s="77" t="s">
        <v>65</v>
      </c>
      <c r="I1592" s="73" t="s">
        <v>34</v>
      </c>
      <c r="J1592" s="77" t="s">
        <v>35</v>
      </c>
      <c r="K1592" s="77" t="s">
        <v>36</v>
      </c>
      <c r="L1592" s="77" t="s">
        <v>9</v>
      </c>
      <c r="M1592" s="80" t="s">
        <v>1</v>
      </c>
      <c r="N1592" s="73" t="str">
        <f t="shared" si="50"/>
        <v>622. Cuidado Continuo por una vida con bienestarEducativo 7_SUBRED2_NOVIEMBRE_2025</v>
      </c>
      <c r="O1592" s="78">
        <v>13610112</v>
      </c>
      <c r="P1592" s="78"/>
      <c r="Q1592" s="78"/>
      <c r="R1592" s="76">
        <v>0</v>
      </c>
      <c r="S1592" s="79">
        <v>0</v>
      </c>
    </row>
    <row r="1593" spans="2:19" ht="30" customHeight="1">
      <c r="B1593" s="77">
        <v>63</v>
      </c>
      <c r="C1593" s="77" t="s">
        <v>61</v>
      </c>
      <c r="D1593" s="77" t="s">
        <v>67</v>
      </c>
      <c r="E1593" s="73" t="str">
        <f t="shared" si="51"/>
        <v xml:space="preserve">632. Cuidado Continuo por una vida con bienestarEducativo </v>
      </c>
      <c r="F1593" s="77" t="s">
        <v>117</v>
      </c>
      <c r="G1593" s="77" t="s">
        <v>93</v>
      </c>
      <c r="H1593" s="77" t="s">
        <v>65</v>
      </c>
      <c r="I1593" s="73" t="s">
        <v>34</v>
      </c>
      <c r="J1593" s="77" t="s">
        <v>66</v>
      </c>
      <c r="K1593" s="77" t="s">
        <v>39</v>
      </c>
      <c r="L1593" s="77" t="s">
        <v>9</v>
      </c>
      <c r="M1593" s="80" t="s">
        <v>1</v>
      </c>
      <c r="N1593" s="73" t="str">
        <f t="shared" si="50"/>
        <v>632. Cuidado Continuo por una vida con bienestarEducativo 7_SUBRED2_NOVIEMBRE_2025</v>
      </c>
      <c r="O1593" s="78">
        <v>105404</v>
      </c>
      <c r="P1593" s="78"/>
      <c r="Q1593" s="78"/>
      <c r="R1593" s="76">
        <v>0</v>
      </c>
      <c r="S1593" s="79">
        <v>0</v>
      </c>
    </row>
    <row r="1594" spans="2:19" ht="30" customHeight="1">
      <c r="B1594" s="77">
        <v>64</v>
      </c>
      <c r="C1594" s="77" t="s">
        <v>61</v>
      </c>
      <c r="D1594" s="77" t="s">
        <v>67</v>
      </c>
      <c r="E1594" s="73" t="str">
        <f t="shared" si="51"/>
        <v xml:space="preserve">642. Cuidado Continuo por una vida con bienestarEducativo </v>
      </c>
      <c r="F1594" s="77" t="s">
        <v>118</v>
      </c>
      <c r="G1594" s="77" t="s">
        <v>85</v>
      </c>
      <c r="H1594" s="77" t="s">
        <v>65</v>
      </c>
      <c r="I1594" s="73" t="s">
        <v>34</v>
      </c>
      <c r="J1594" s="77" t="s">
        <v>66</v>
      </c>
      <c r="K1594" s="77" t="s">
        <v>39</v>
      </c>
      <c r="L1594" s="77" t="s">
        <v>9</v>
      </c>
      <c r="M1594" s="80" t="s">
        <v>1</v>
      </c>
      <c r="N1594" s="73" t="str">
        <f t="shared" si="50"/>
        <v>642. Cuidado Continuo por una vida con bienestarEducativo 7_SUBRED2_NOVIEMBRE_2025</v>
      </c>
      <c r="O1594" s="78">
        <v>137765</v>
      </c>
      <c r="P1594" s="78"/>
      <c r="Q1594" s="78"/>
      <c r="R1594" s="76">
        <v>0</v>
      </c>
      <c r="S1594" s="79">
        <v>0</v>
      </c>
    </row>
    <row r="1595" spans="2:19" ht="30" customHeight="1">
      <c r="B1595" s="77">
        <v>65</v>
      </c>
      <c r="C1595" s="77" t="s">
        <v>61</v>
      </c>
      <c r="D1595" s="77" t="s">
        <v>67</v>
      </c>
      <c r="E1595" s="73" t="str">
        <f t="shared" si="51"/>
        <v xml:space="preserve">652. Cuidado Continuo por una vida con bienestarEducativo </v>
      </c>
      <c r="F1595" s="77" t="s">
        <v>119</v>
      </c>
      <c r="G1595" s="77" t="s">
        <v>85</v>
      </c>
      <c r="H1595" s="77" t="s">
        <v>65</v>
      </c>
      <c r="I1595" s="73" t="s">
        <v>34</v>
      </c>
      <c r="J1595" s="77" t="s">
        <v>66</v>
      </c>
      <c r="K1595" s="77" t="s">
        <v>39</v>
      </c>
      <c r="L1595" s="77" t="s">
        <v>9</v>
      </c>
      <c r="M1595" s="80" t="s">
        <v>1</v>
      </c>
      <c r="N1595" s="73" t="str">
        <f t="shared" si="50"/>
        <v>652. Cuidado Continuo por una vida con bienestarEducativo 7_SUBRED2_NOVIEMBRE_2025</v>
      </c>
      <c r="O1595" s="78">
        <v>105404</v>
      </c>
      <c r="P1595" s="78"/>
      <c r="Q1595" s="78"/>
      <c r="R1595" s="76">
        <v>0</v>
      </c>
      <c r="S1595" s="79">
        <v>0</v>
      </c>
    </row>
    <row r="1596" spans="2:19" ht="30" customHeight="1">
      <c r="B1596" s="77">
        <v>66</v>
      </c>
      <c r="C1596" s="77" t="s">
        <v>61</v>
      </c>
      <c r="D1596" s="77" t="s">
        <v>67</v>
      </c>
      <c r="E1596" s="73" t="str">
        <f t="shared" si="51"/>
        <v xml:space="preserve">662. Cuidado Continuo por una vida con bienestarEducativo </v>
      </c>
      <c r="F1596" s="77" t="s">
        <v>120</v>
      </c>
      <c r="G1596" s="77" t="s">
        <v>85</v>
      </c>
      <c r="H1596" s="77" t="s">
        <v>65</v>
      </c>
      <c r="I1596" s="73" t="s">
        <v>34</v>
      </c>
      <c r="J1596" s="77" t="s">
        <v>94</v>
      </c>
      <c r="K1596" s="77" t="s">
        <v>39</v>
      </c>
      <c r="L1596" s="77" t="s">
        <v>9</v>
      </c>
      <c r="M1596" s="80" t="s">
        <v>1</v>
      </c>
      <c r="N1596" s="73" t="str">
        <f t="shared" si="50"/>
        <v>662. Cuidado Continuo por una vida con bienestarEducativo 7_SUBRED2_NOVIEMBRE_2025</v>
      </c>
      <c r="O1596" s="78">
        <v>199714</v>
      </c>
      <c r="P1596" s="78"/>
      <c r="Q1596" s="78"/>
      <c r="R1596" s="76">
        <v>0</v>
      </c>
      <c r="S1596" s="79">
        <v>0</v>
      </c>
    </row>
    <row r="1597" spans="2:19" ht="30" customHeight="1">
      <c r="B1597" s="77">
        <v>67</v>
      </c>
      <c r="C1597" s="77" t="s">
        <v>61</v>
      </c>
      <c r="D1597" s="77" t="s">
        <v>67</v>
      </c>
      <c r="E1597" s="73" t="str">
        <f t="shared" si="51"/>
        <v xml:space="preserve">672. Cuidado Continuo por una vida con bienestarEducativo </v>
      </c>
      <c r="F1597" s="77" t="s">
        <v>121</v>
      </c>
      <c r="G1597" s="77" t="s">
        <v>85</v>
      </c>
      <c r="H1597" s="77" t="s">
        <v>65</v>
      </c>
      <c r="I1597" s="73" t="s">
        <v>34</v>
      </c>
      <c r="J1597" s="77" t="s">
        <v>66</v>
      </c>
      <c r="K1597" s="77" t="s">
        <v>39</v>
      </c>
      <c r="L1597" s="77" t="s">
        <v>9</v>
      </c>
      <c r="M1597" s="80" t="s">
        <v>1</v>
      </c>
      <c r="N1597" s="73" t="str">
        <f t="shared" si="50"/>
        <v>672. Cuidado Continuo por una vida con bienestarEducativo 7_SUBRED2_NOVIEMBRE_2025</v>
      </c>
      <c r="O1597" s="78">
        <v>88916</v>
      </c>
      <c r="P1597" s="78"/>
      <c r="Q1597" s="78"/>
      <c r="R1597" s="76">
        <v>0</v>
      </c>
      <c r="S1597" s="79">
        <v>0</v>
      </c>
    </row>
    <row r="1598" spans="2:19" ht="30" customHeight="1">
      <c r="B1598" s="77">
        <v>68</v>
      </c>
      <c r="C1598" s="77" t="s">
        <v>61</v>
      </c>
      <c r="D1598" s="77" t="s">
        <v>68</v>
      </c>
      <c r="E1598" s="73" t="str">
        <f t="shared" si="51"/>
        <v>682. Cuidado Continuo por una vida con bienestarInstitucional</v>
      </c>
      <c r="F1598" s="77" t="s">
        <v>122</v>
      </c>
      <c r="G1598" s="77" t="s">
        <v>85</v>
      </c>
      <c r="H1598" s="77" t="s">
        <v>65</v>
      </c>
      <c r="I1598" s="73" t="s">
        <v>34</v>
      </c>
      <c r="J1598" s="77" t="s">
        <v>66</v>
      </c>
      <c r="K1598" s="77" t="s">
        <v>39</v>
      </c>
      <c r="L1598" s="77" t="s">
        <v>9</v>
      </c>
      <c r="M1598" s="80" t="s">
        <v>1</v>
      </c>
      <c r="N1598" s="73" t="str">
        <f t="shared" si="50"/>
        <v>682. Cuidado Continuo por una vida con bienestarInstitucional7_SUBRED2_NOVIEMBRE_2025</v>
      </c>
      <c r="O1598" s="78">
        <v>105404</v>
      </c>
      <c r="P1598" s="78"/>
      <c r="Q1598" s="78"/>
      <c r="R1598" s="76">
        <v>0</v>
      </c>
      <c r="S1598" s="79">
        <v>0</v>
      </c>
    </row>
    <row r="1599" spans="2:19" ht="30" customHeight="1">
      <c r="B1599" s="77">
        <v>69</v>
      </c>
      <c r="C1599" s="77" t="s">
        <v>61</v>
      </c>
      <c r="D1599" s="77" t="s">
        <v>68</v>
      </c>
      <c r="E1599" s="73" t="str">
        <f t="shared" si="51"/>
        <v>692. Cuidado Continuo por una vida con bienestarInstitucional</v>
      </c>
      <c r="F1599" s="77" t="s">
        <v>123</v>
      </c>
      <c r="G1599" s="77" t="s">
        <v>93</v>
      </c>
      <c r="H1599" s="77" t="s">
        <v>65</v>
      </c>
      <c r="I1599" s="73" t="s">
        <v>34</v>
      </c>
      <c r="J1599" s="77" t="s">
        <v>66</v>
      </c>
      <c r="K1599" s="77" t="s">
        <v>39</v>
      </c>
      <c r="L1599" s="77" t="s">
        <v>9</v>
      </c>
      <c r="M1599" s="80" t="s">
        <v>1</v>
      </c>
      <c r="N1599" s="73" t="str">
        <f t="shared" si="50"/>
        <v>692. Cuidado Continuo por una vida con bienestarInstitucional7_SUBRED2_NOVIEMBRE_2025</v>
      </c>
      <c r="O1599" s="78">
        <v>105404</v>
      </c>
      <c r="P1599" s="78"/>
      <c r="Q1599" s="78"/>
      <c r="R1599" s="76">
        <v>0</v>
      </c>
      <c r="S1599" s="79">
        <v>0</v>
      </c>
    </row>
    <row r="1600" spans="2:19" ht="30" customHeight="1">
      <c r="B1600" s="77">
        <v>70</v>
      </c>
      <c r="C1600" s="77" t="s">
        <v>61</v>
      </c>
      <c r="D1600" s="77" t="s">
        <v>68</v>
      </c>
      <c r="E1600" s="73" t="str">
        <f t="shared" si="51"/>
        <v>702. Cuidado Continuo por una vida con bienestarInstitucional</v>
      </c>
      <c r="F1600" s="77" t="s">
        <v>124</v>
      </c>
      <c r="G1600" s="77" t="s">
        <v>64</v>
      </c>
      <c r="H1600" s="77" t="s">
        <v>65</v>
      </c>
      <c r="I1600" s="73" t="s">
        <v>34</v>
      </c>
      <c r="J1600" s="77" t="s">
        <v>66</v>
      </c>
      <c r="K1600" s="77" t="s">
        <v>39</v>
      </c>
      <c r="L1600" s="77" t="s">
        <v>9</v>
      </c>
      <c r="M1600" s="80" t="s">
        <v>1</v>
      </c>
      <c r="N1600" s="73" t="str">
        <f t="shared" si="50"/>
        <v>702. Cuidado Continuo por una vida con bienestarInstitucional7_SUBRED2_NOVIEMBRE_2025</v>
      </c>
      <c r="O1600" s="78">
        <v>74893</v>
      </c>
      <c r="P1600" s="78"/>
      <c r="Q1600" s="78"/>
      <c r="R1600" s="76">
        <v>0</v>
      </c>
      <c r="S1600" s="79">
        <v>0</v>
      </c>
    </row>
    <row r="1601" spans="2:19" ht="30" customHeight="1">
      <c r="B1601" s="77">
        <v>71</v>
      </c>
      <c r="C1601" s="77" t="s">
        <v>61</v>
      </c>
      <c r="D1601" s="77" t="s">
        <v>73</v>
      </c>
      <c r="E1601" s="73" t="str">
        <f t="shared" si="51"/>
        <v>712. Cuidado Continuo por una vida con bienestarLaboral</v>
      </c>
      <c r="F1601" s="77" t="s">
        <v>125</v>
      </c>
      <c r="G1601" s="77" t="s">
        <v>85</v>
      </c>
      <c r="H1601" s="77" t="s">
        <v>65</v>
      </c>
      <c r="I1601" s="73" t="s">
        <v>34</v>
      </c>
      <c r="J1601" s="77" t="s">
        <v>126</v>
      </c>
      <c r="K1601" s="77" t="s">
        <v>39</v>
      </c>
      <c r="L1601" s="77" t="s">
        <v>9</v>
      </c>
      <c r="M1601" s="80" t="s">
        <v>1</v>
      </c>
      <c r="N1601" s="73" t="str">
        <f t="shared" si="50"/>
        <v>712. Cuidado Continuo por una vida con bienestarLaboral7_SUBRED2_NOVIEMBRE_2025</v>
      </c>
      <c r="O1601" s="78">
        <v>59965</v>
      </c>
      <c r="P1601" s="78"/>
      <c r="Q1601" s="78"/>
      <c r="R1601" s="76">
        <v>0</v>
      </c>
      <c r="S1601" s="79">
        <v>0</v>
      </c>
    </row>
    <row r="1602" spans="2:19" ht="30" customHeight="1">
      <c r="B1602" s="77">
        <v>72</v>
      </c>
      <c r="C1602" s="77" t="s">
        <v>61</v>
      </c>
      <c r="D1602" s="77" t="s">
        <v>73</v>
      </c>
      <c r="E1602" s="73" t="str">
        <f t="shared" si="51"/>
        <v>722. Cuidado Continuo por una vida con bienestarLaboral</v>
      </c>
      <c r="F1602" s="77" t="s">
        <v>127</v>
      </c>
      <c r="G1602" s="77" t="s">
        <v>85</v>
      </c>
      <c r="H1602" s="77" t="s">
        <v>65</v>
      </c>
      <c r="I1602" s="73" t="s">
        <v>34</v>
      </c>
      <c r="J1602" s="77" t="s">
        <v>126</v>
      </c>
      <c r="K1602" s="77" t="s">
        <v>39</v>
      </c>
      <c r="L1602" s="77" t="s">
        <v>9</v>
      </c>
      <c r="M1602" s="80" t="s">
        <v>1</v>
      </c>
      <c r="N1602" s="73" t="str">
        <f t="shared" si="50"/>
        <v>722. Cuidado Continuo por una vida con bienestarLaboral7_SUBRED2_NOVIEMBRE_2025</v>
      </c>
      <c r="O1602" s="78">
        <v>99830</v>
      </c>
      <c r="P1602" s="78"/>
      <c r="Q1602" s="78"/>
      <c r="R1602" s="76">
        <v>0</v>
      </c>
      <c r="S1602" s="79">
        <v>0</v>
      </c>
    </row>
    <row r="1603" spans="2:19" ht="30" customHeight="1">
      <c r="B1603" s="77">
        <v>73</v>
      </c>
      <c r="C1603" s="77" t="s">
        <v>61</v>
      </c>
      <c r="D1603" s="77" t="s">
        <v>73</v>
      </c>
      <c r="E1603" s="73" t="str">
        <f t="shared" si="51"/>
        <v>732. Cuidado Continuo por una vida con bienestarLaboral</v>
      </c>
      <c r="F1603" s="77" t="s">
        <v>128</v>
      </c>
      <c r="G1603" s="77" t="s">
        <v>85</v>
      </c>
      <c r="H1603" s="77" t="s">
        <v>65</v>
      </c>
      <c r="I1603" s="73" t="s">
        <v>34</v>
      </c>
      <c r="J1603" s="77" t="s">
        <v>129</v>
      </c>
      <c r="K1603" s="77" t="s">
        <v>39</v>
      </c>
      <c r="L1603" s="77" t="s">
        <v>9</v>
      </c>
      <c r="M1603" s="80" t="s">
        <v>1</v>
      </c>
      <c r="N1603" s="73" t="str">
        <f t="shared" si="50"/>
        <v>732. Cuidado Continuo por una vida con bienestarLaboral7_SUBRED2_NOVIEMBRE_2025</v>
      </c>
      <c r="O1603" s="78">
        <v>220671</v>
      </c>
      <c r="P1603" s="78"/>
      <c r="Q1603" s="78"/>
      <c r="R1603" s="76">
        <v>0</v>
      </c>
      <c r="S1603" s="79">
        <v>0</v>
      </c>
    </row>
    <row r="1604" spans="2:19" ht="30" customHeight="1">
      <c r="B1604" s="77">
        <v>74</v>
      </c>
      <c r="C1604" s="77" t="s">
        <v>61</v>
      </c>
      <c r="D1604" s="77" t="s">
        <v>73</v>
      </c>
      <c r="E1604" s="73" t="str">
        <f t="shared" si="51"/>
        <v>742. Cuidado Continuo por una vida con bienestarLaboral</v>
      </c>
      <c r="F1604" s="77" t="s">
        <v>130</v>
      </c>
      <c r="G1604" s="77" t="s">
        <v>85</v>
      </c>
      <c r="H1604" s="77" t="s">
        <v>65</v>
      </c>
      <c r="I1604" s="73" t="s">
        <v>34</v>
      </c>
      <c r="J1604" s="77" t="s">
        <v>129</v>
      </c>
      <c r="K1604" s="77" t="s">
        <v>39</v>
      </c>
      <c r="L1604" s="77" t="s">
        <v>9</v>
      </c>
      <c r="M1604" s="80" t="s">
        <v>1</v>
      </c>
      <c r="N1604" s="73" t="str">
        <f t="shared" si="50"/>
        <v>742. Cuidado Continuo por una vida con bienestarLaboral7_SUBRED2_NOVIEMBRE_2025</v>
      </c>
      <c r="O1604" s="78">
        <v>367374</v>
      </c>
      <c r="P1604" s="78"/>
      <c r="Q1604" s="78"/>
      <c r="R1604" s="76">
        <v>0</v>
      </c>
      <c r="S1604" s="79">
        <v>0</v>
      </c>
    </row>
    <row r="1605" spans="2:19" ht="30" customHeight="1">
      <c r="B1605" s="77">
        <v>75</v>
      </c>
      <c r="C1605" s="77" t="s">
        <v>61</v>
      </c>
      <c r="D1605" s="77" t="s">
        <v>73</v>
      </c>
      <c r="E1605" s="73" t="str">
        <f t="shared" si="51"/>
        <v>752. Cuidado Continuo por una vida con bienestarLaboral</v>
      </c>
      <c r="F1605" s="77" t="s">
        <v>131</v>
      </c>
      <c r="G1605" s="77" t="s">
        <v>85</v>
      </c>
      <c r="H1605" s="77" t="s">
        <v>65</v>
      </c>
      <c r="I1605" s="73" t="s">
        <v>34</v>
      </c>
      <c r="J1605" s="77" t="s">
        <v>132</v>
      </c>
      <c r="K1605" s="77" t="s">
        <v>39</v>
      </c>
      <c r="L1605" s="77" t="s">
        <v>9</v>
      </c>
      <c r="M1605" s="80" t="s">
        <v>1</v>
      </c>
      <c r="N1605" s="73" t="str">
        <f t="shared" ref="N1605:N1668" si="52">+E1605&amp;L1605&amp;M1605</f>
        <v>752. Cuidado Continuo por una vida con bienestarLaboral7_SUBRED2_NOVIEMBRE_2025</v>
      </c>
      <c r="O1605" s="78">
        <v>210809</v>
      </c>
      <c r="P1605" s="78"/>
      <c r="Q1605" s="78"/>
      <c r="R1605" s="76">
        <v>0</v>
      </c>
      <c r="S1605" s="79">
        <v>0</v>
      </c>
    </row>
    <row r="1606" spans="2:19" ht="30" customHeight="1">
      <c r="B1606" s="77">
        <v>76</v>
      </c>
      <c r="C1606" s="77" t="s">
        <v>61</v>
      </c>
      <c r="D1606" s="77" t="s">
        <v>73</v>
      </c>
      <c r="E1606" s="73" t="str">
        <f t="shared" si="51"/>
        <v>762. Cuidado Continuo por una vida con bienestarLaboral</v>
      </c>
      <c r="F1606" s="77" t="s">
        <v>133</v>
      </c>
      <c r="G1606" s="77" t="s">
        <v>85</v>
      </c>
      <c r="H1606" s="77" t="s">
        <v>65</v>
      </c>
      <c r="I1606" s="73" t="s">
        <v>34</v>
      </c>
      <c r="J1606" s="77" t="s">
        <v>132</v>
      </c>
      <c r="K1606" s="77" t="s">
        <v>39</v>
      </c>
      <c r="L1606" s="77" t="s">
        <v>9</v>
      </c>
      <c r="M1606" s="80" t="s">
        <v>1</v>
      </c>
      <c r="N1606" s="73" t="str">
        <f t="shared" si="52"/>
        <v>762. Cuidado Continuo por una vida con bienestarLaboral7_SUBRED2_NOVIEMBRE_2025</v>
      </c>
      <c r="O1606" s="78">
        <v>55168</v>
      </c>
      <c r="P1606" s="78"/>
      <c r="Q1606" s="78"/>
      <c r="R1606" s="76">
        <v>0</v>
      </c>
      <c r="S1606" s="79">
        <v>0</v>
      </c>
    </row>
    <row r="1607" spans="2:19" ht="30" customHeight="1">
      <c r="B1607" s="77">
        <v>77</v>
      </c>
      <c r="C1607" s="77" t="s">
        <v>61</v>
      </c>
      <c r="D1607" s="77" t="s">
        <v>73</v>
      </c>
      <c r="E1607" s="73" t="str">
        <f t="shared" si="51"/>
        <v>772. Cuidado Continuo por una vida con bienestarLaboral</v>
      </c>
      <c r="F1607" s="77" t="s">
        <v>134</v>
      </c>
      <c r="G1607" s="77" t="s">
        <v>85</v>
      </c>
      <c r="H1607" s="77" t="s">
        <v>65</v>
      </c>
      <c r="I1607" s="73" t="s">
        <v>34</v>
      </c>
      <c r="J1607" s="77" t="s">
        <v>132</v>
      </c>
      <c r="K1607" s="77" t="s">
        <v>55</v>
      </c>
      <c r="L1607" s="77" t="s">
        <v>9</v>
      </c>
      <c r="M1607" s="80" t="s">
        <v>1</v>
      </c>
      <c r="N1607" s="73" t="str">
        <f t="shared" si="52"/>
        <v>772. Cuidado Continuo por una vida con bienestarLaboral7_SUBRED2_NOVIEMBRE_2025</v>
      </c>
      <c r="O1607" s="78">
        <v>91844</v>
      </c>
      <c r="P1607" s="78"/>
      <c r="Q1607" s="78"/>
      <c r="R1607" s="76">
        <v>0</v>
      </c>
      <c r="S1607" s="79">
        <v>0</v>
      </c>
    </row>
    <row r="1608" spans="2:19" ht="30" customHeight="1">
      <c r="B1608" s="77">
        <v>78</v>
      </c>
      <c r="C1608" s="77" t="s">
        <v>61</v>
      </c>
      <c r="D1608" s="77" t="s">
        <v>73</v>
      </c>
      <c r="E1608" s="73" t="str">
        <f t="shared" si="51"/>
        <v>782. Cuidado Continuo por una vida con bienestarLaboral</v>
      </c>
      <c r="F1608" s="77" t="s">
        <v>135</v>
      </c>
      <c r="G1608" s="77" t="s">
        <v>85</v>
      </c>
      <c r="H1608" s="77" t="s">
        <v>65</v>
      </c>
      <c r="I1608" s="73" t="s">
        <v>34</v>
      </c>
      <c r="J1608" s="77" t="s">
        <v>132</v>
      </c>
      <c r="K1608" s="77" t="s">
        <v>55</v>
      </c>
      <c r="L1608" s="77" t="s">
        <v>9</v>
      </c>
      <c r="M1608" s="80" t="s">
        <v>1</v>
      </c>
      <c r="N1608" s="73" t="str">
        <f t="shared" si="52"/>
        <v>782. Cuidado Continuo por una vida con bienestarLaboral7_SUBRED2_NOVIEMBRE_2025</v>
      </c>
      <c r="O1608" s="78">
        <v>121585</v>
      </c>
      <c r="P1608" s="78"/>
      <c r="Q1608" s="78"/>
      <c r="R1608" s="76">
        <v>0</v>
      </c>
      <c r="S1608" s="79">
        <v>0</v>
      </c>
    </row>
    <row r="1609" spans="2:19" ht="30" customHeight="1">
      <c r="B1609" s="77">
        <v>79</v>
      </c>
      <c r="C1609" s="77" t="s">
        <v>61</v>
      </c>
      <c r="D1609" s="77" t="s">
        <v>73</v>
      </c>
      <c r="E1609" s="73" t="str">
        <f t="shared" si="51"/>
        <v>792. Cuidado Continuo por una vida con bienestarLaboral</v>
      </c>
      <c r="F1609" s="77" t="s">
        <v>136</v>
      </c>
      <c r="G1609" s="77" t="s">
        <v>85</v>
      </c>
      <c r="H1609" s="77" t="s">
        <v>65</v>
      </c>
      <c r="I1609" s="73" t="s">
        <v>34</v>
      </c>
      <c r="J1609" s="77" t="s">
        <v>132</v>
      </c>
      <c r="K1609" s="77" t="s">
        <v>39</v>
      </c>
      <c r="L1609" s="77" t="s">
        <v>9</v>
      </c>
      <c r="M1609" s="80" t="s">
        <v>1</v>
      </c>
      <c r="N1609" s="73" t="str">
        <f t="shared" si="52"/>
        <v>792. Cuidado Continuo por una vida con bienestarLaboral7_SUBRED2_NOVIEMBRE_2025</v>
      </c>
      <c r="O1609" s="78">
        <v>125438</v>
      </c>
      <c r="P1609" s="78"/>
      <c r="Q1609" s="78"/>
      <c r="R1609" s="76">
        <v>0</v>
      </c>
      <c r="S1609" s="79">
        <v>0</v>
      </c>
    </row>
    <row r="1610" spans="2:19" ht="30" customHeight="1">
      <c r="B1610" s="77">
        <v>80</v>
      </c>
      <c r="C1610" s="77" t="s">
        <v>61</v>
      </c>
      <c r="D1610" s="77" t="s">
        <v>73</v>
      </c>
      <c r="E1610" s="73" t="str">
        <f t="shared" si="51"/>
        <v>802. Cuidado Continuo por una vida con bienestarLaboral</v>
      </c>
      <c r="F1610" s="77" t="s">
        <v>137</v>
      </c>
      <c r="G1610" s="77" t="s">
        <v>85</v>
      </c>
      <c r="H1610" s="77" t="s">
        <v>65</v>
      </c>
      <c r="I1610" s="73" t="s">
        <v>34</v>
      </c>
      <c r="J1610" s="77" t="s">
        <v>138</v>
      </c>
      <c r="K1610" s="77" t="s">
        <v>36</v>
      </c>
      <c r="L1610" s="77" t="s">
        <v>9</v>
      </c>
      <c r="M1610" s="80" t="s">
        <v>1</v>
      </c>
      <c r="N1610" s="73" t="str">
        <f t="shared" si="52"/>
        <v>802. Cuidado Continuo por una vida con bienestarLaboral7_SUBRED2_NOVIEMBRE_2025</v>
      </c>
      <c r="O1610" s="78">
        <v>53781</v>
      </c>
      <c r="P1610" s="78"/>
      <c r="Q1610" s="78"/>
      <c r="R1610" s="76">
        <v>0</v>
      </c>
      <c r="S1610" s="79">
        <v>0</v>
      </c>
    </row>
    <row r="1611" spans="2:19" ht="30" customHeight="1">
      <c r="B1611" s="77">
        <v>81</v>
      </c>
      <c r="C1611" s="77" t="s">
        <v>61</v>
      </c>
      <c r="D1611" s="77" t="s">
        <v>73</v>
      </c>
      <c r="E1611" s="73" t="str">
        <f t="shared" si="51"/>
        <v>812. Cuidado Continuo por una vida con bienestarLaboral</v>
      </c>
      <c r="F1611" s="77" t="s">
        <v>139</v>
      </c>
      <c r="G1611" s="77" t="s">
        <v>85</v>
      </c>
      <c r="H1611" s="77" t="s">
        <v>65</v>
      </c>
      <c r="I1611" s="73" t="s">
        <v>34</v>
      </c>
      <c r="J1611" s="77" t="s">
        <v>126</v>
      </c>
      <c r="K1611" s="77" t="s">
        <v>39</v>
      </c>
      <c r="L1611" s="77" t="s">
        <v>9</v>
      </c>
      <c r="M1611" s="80" t="s">
        <v>1</v>
      </c>
      <c r="N1611" s="73" t="str">
        <f t="shared" si="52"/>
        <v>812. Cuidado Continuo por una vida con bienestarLaboral7_SUBRED2_NOVIEMBRE_2025</v>
      </c>
      <c r="O1611" s="78">
        <v>82752</v>
      </c>
      <c r="P1611" s="78"/>
      <c r="Q1611" s="78"/>
      <c r="R1611" s="76">
        <v>0</v>
      </c>
      <c r="S1611" s="79">
        <v>0</v>
      </c>
    </row>
    <row r="1612" spans="2:19" ht="30" customHeight="1">
      <c r="B1612" s="77">
        <v>82</v>
      </c>
      <c r="C1612" s="77" t="s">
        <v>61</v>
      </c>
      <c r="D1612" s="77" t="s">
        <v>73</v>
      </c>
      <c r="E1612" s="73" t="str">
        <f t="shared" si="51"/>
        <v>822. Cuidado Continuo por una vida con bienestarLaboral</v>
      </c>
      <c r="F1612" s="77" t="s">
        <v>140</v>
      </c>
      <c r="G1612" s="77" t="s">
        <v>85</v>
      </c>
      <c r="H1612" s="77" t="s">
        <v>65</v>
      </c>
      <c r="I1612" s="73" t="s">
        <v>34</v>
      </c>
      <c r="J1612" s="77" t="s">
        <v>141</v>
      </c>
      <c r="K1612" s="77" t="s">
        <v>39</v>
      </c>
      <c r="L1612" s="77" t="s">
        <v>9</v>
      </c>
      <c r="M1612" s="80" t="s">
        <v>1</v>
      </c>
      <c r="N1612" s="73" t="str">
        <f t="shared" si="52"/>
        <v>822. Cuidado Continuo por una vida con bienestarLaboral7_SUBRED2_NOVIEMBRE_2025</v>
      </c>
      <c r="O1612" s="78">
        <v>281078</v>
      </c>
      <c r="P1612" s="78"/>
      <c r="Q1612" s="78"/>
      <c r="R1612" s="76">
        <v>0</v>
      </c>
      <c r="S1612" s="79">
        <v>0</v>
      </c>
    </row>
    <row r="1613" spans="2:19" ht="30" customHeight="1">
      <c r="B1613" s="77">
        <v>83</v>
      </c>
      <c r="C1613" s="77" t="s">
        <v>61</v>
      </c>
      <c r="D1613" s="77" t="s">
        <v>73</v>
      </c>
      <c r="E1613" s="73" t="str">
        <f t="shared" si="51"/>
        <v>832. Cuidado Continuo por una vida con bienestarLaboral</v>
      </c>
      <c r="F1613" s="77" t="s">
        <v>142</v>
      </c>
      <c r="G1613" s="77" t="s">
        <v>85</v>
      </c>
      <c r="H1613" s="77" t="s">
        <v>65</v>
      </c>
      <c r="I1613" s="73" t="s">
        <v>34</v>
      </c>
      <c r="J1613" s="77" t="s">
        <v>132</v>
      </c>
      <c r="K1613" s="77" t="s">
        <v>39</v>
      </c>
      <c r="L1613" s="77" t="s">
        <v>9</v>
      </c>
      <c r="M1613" s="80" t="s">
        <v>1</v>
      </c>
      <c r="N1613" s="73" t="str">
        <f t="shared" si="52"/>
        <v>832. Cuidado Continuo por una vida con bienestarLaboral7_SUBRED2_NOVIEMBRE_2025</v>
      </c>
      <c r="O1613" s="78">
        <v>70270</v>
      </c>
      <c r="P1613" s="78"/>
      <c r="Q1613" s="78"/>
      <c r="R1613" s="76">
        <v>0</v>
      </c>
      <c r="S1613" s="79">
        <v>0</v>
      </c>
    </row>
    <row r="1614" spans="2:19" ht="30" customHeight="1">
      <c r="B1614" s="77">
        <v>84</v>
      </c>
      <c r="C1614" s="77" t="s">
        <v>61</v>
      </c>
      <c r="D1614" s="77" t="s">
        <v>73</v>
      </c>
      <c r="E1614" s="73" t="str">
        <f t="shared" si="51"/>
        <v>842. Cuidado Continuo por una vida con bienestarLaboral</v>
      </c>
      <c r="F1614" s="77" t="s">
        <v>143</v>
      </c>
      <c r="G1614" s="77" t="s">
        <v>85</v>
      </c>
      <c r="H1614" s="77" t="s">
        <v>65</v>
      </c>
      <c r="I1614" s="73" t="s">
        <v>34</v>
      </c>
      <c r="J1614" s="77" t="s">
        <v>132</v>
      </c>
      <c r="K1614" s="77" t="s">
        <v>39</v>
      </c>
      <c r="L1614" s="77" t="s">
        <v>9</v>
      </c>
      <c r="M1614" s="80" t="s">
        <v>1</v>
      </c>
      <c r="N1614" s="73" t="str">
        <f t="shared" si="52"/>
        <v>842. Cuidado Continuo por una vida con bienestarLaboral7_SUBRED2_NOVIEMBRE_2025</v>
      </c>
      <c r="O1614" s="78">
        <v>105404</v>
      </c>
      <c r="P1614" s="78"/>
      <c r="Q1614" s="78"/>
      <c r="R1614" s="76">
        <v>0</v>
      </c>
      <c r="S1614" s="79">
        <v>0</v>
      </c>
    </row>
    <row r="1615" spans="2:19" ht="30" customHeight="1">
      <c r="B1615" s="77">
        <v>85</v>
      </c>
      <c r="C1615" s="77" t="s">
        <v>61</v>
      </c>
      <c r="D1615" s="77" t="s">
        <v>73</v>
      </c>
      <c r="E1615" s="73" t="str">
        <f t="shared" si="51"/>
        <v>852. Cuidado Continuo por una vida con bienestarLaboral</v>
      </c>
      <c r="F1615" s="77" t="s">
        <v>144</v>
      </c>
      <c r="G1615" s="77" t="s">
        <v>85</v>
      </c>
      <c r="H1615" s="77" t="s">
        <v>65</v>
      </c>
      <c r="I1615" s="73" t="s">
        <v>34</v>
      </c>
      <c r="J1615" s="77" t="s">
        <v>138</v>
      </c>
      <c r="K1615" s="77" t="s">
        <v>36</v>
      </c>
      <c r="L1615" s="77" t="s">
        <v>9</v>
      </c>
      <c r="M1615" s="80" t="s">
        <v>1</v>
      </c>
      <c r="N1615" s="73" t="str">
        <f t="shared" si="52"/>
        <v>852. Cuidado Continuo por una vida con bienestarLaboral7_SUBRED2_NOVIEMBRE_2025</v>
      </c>
      <c r="O1615" s="78">
        <v>35135</v>
      </c>
      <c r="P1615" s="78"/>
      <c r="Q1615" s="78"/>
      <c r="R1615" s="76">
        <v>0</v>
      </c>
      <c r="S1615" s="79">
        <v>0</v>
      </c>
    </row>
    <row r="1616" spans="2:19" ht="30" customHeight="1">
      <c r="B1616" s="77">
        <v>87</v>
      </c>
      <c r="C1616" s="77" t="s">
        <v>145</v>
      </c>
      <c r="D1616" s="77" t="s">
        <v>62</v>
      </c>
      <c r="E1616" s="73" t="str">
        <f t="shared" si="51"/>
        <v>873. Cuidado Continuo por una vida con bienestar con enfoque diferencial étnicoComunitario</v>
      </c>
      <c r="F1616" s="77" t="s">
        <v>146</v>
      </c>
      <c r="G1616" s="77" t="s">
        <v>64</v>
      </c>
      <c r="H1616" s="77" t="s">
        <v>65</v>
      </c>
      <c r="I1616" s="73" t="s">
        <v>34</v>
      </c>
      <c r="J1616" s="77" t="s">
        <v>35</v>
      </c>
      <c r="K1616" s="77" t="s">
        <v>55</v>
      </c>
      <c r="L1616" s="77" t="s">
        <v>9</v>
      </c>
      <c r="M1616" s="80" t="s">
        <v>1</v>
      </c>
      <c r="N1616" s="73" t="str">
        <f t="shared" si="52"/>
        <v>873. Cuidado Continuo por una vida con bienestar con enfoque diferencial étnicoComunitario7_SUBRED2_NOVIEMBRE_2025</v>
      </c>
      <c r="O1616" s="78">
        <v>25814832</v>
      </c>
      <c r="P1616" s="78"/>
      <c r="Q1616" s="78"/>
      <c r="R1616" s="76">
        <v>0</v>
      </c>
      <c r="S1616" s="79">
        <v>0</v>
      </c>
    </row>
    <row r="1617" spans="2:19" ht="30" customHeight="1">
      <c r="B1617" s="77">
        <v>88</v>
      </c>
      <c r="C1617" s="77" t="s">
        <v>145</v>
      </c>
      <c r="D1617" s="77" t="s">
        <v>62</v>
      </c>
      <c r="E1617" s="73" t="str">
        <f t="shared" si="51"/>
        <v>883. Cuidado Continuo por una vida con bienestar con enfoque diferencial étnicoComunitario</v>
      </c>
      <c r="F1617" s="77" t="s">
        <v>147</v>
      </c>
      <c r="G1617" s="77" t="s">
        <v>64</v>
      </c>
      <c r="H1617" s="77" t="s">
        <v>65</v>
      </c>
      <c r="I1617" s="73" t="s">
        <v>34</v>
      </c>
      <c r="J1617" s="77" t="s">
        <v>35</v>
      </c>
      <c r="K1617" s="77" t="s">
        <v>55</v>
      </c>
      <c r="L1617" s="77" t="s">
        <v>9</v>
      </c>
      <c r="M1617" s="80" t="s">
        <v>1</v>
      </c>
      <c r="N1617" s="73" t="str">
        <f t="shared" si="52"/>
        <v>883. Cuidado Continuo por una vida con bienestar con enfoque diferencial étnicoComunitario7_SUBRED2_NOVIEMBRE_2025</v>
      </c>
      <c r="O1617" s="78">
        <v>19848080</v>
      </c>
      <c r="P1617" s="78"/>
      <c r="Q1617" s="78"/>
      <c r="R1617" s="76">
        <v>0</v>
      </c>
      <c r="S1617" s="79">
        <v>0</v>
      </c>
    </row>
    <row r="1618" spans="2:19" ht="30" customHeight="1">
      <c r="B1618" s="77">
        <v>89</v>
      </c>
      <c r="C1618" s="77" t="s">
        <v>145</v>
      </c>
      <c r="D1618" s="77" t="s">
        <v>62</v>
      </c>
      <c r="E1618" s="73" t="str">
        <f t="shared" si="51"/>
        <v>893. Cuidado Continuo por una vida con bienestar con enfoque diferencial étnicoComunitario</v>
      </c>
      <c r="F1618" s="77" t="s">
        <v>148</v>
      </c>
      <c r="G1618" s="77" t="s">
        <v>64</v>
      </c>
      <c r="H1618" s="77" t="s">
        <v>65</v>
      </c>
      <c r="I1618" s="73" t="s">
        <v>34</v>
      </c>
      <c r="J1618" s="77" t="s">
        <v>35</v>
      </c>
      <c r="K1618" s="77" t="s">
        <v>55</v>
      </c>
      <c r="L1618" s="77" t="s">
        <v>9</v>
      </c>
      <c r="M1618" s="80" t="s">
        <v>1</v>
      </c>
      <c r="N1618" s="73" t="str">
        <f t="shared" si="52"/>
        <v>893. Cuidado Continuo por una vida con bienestar con enfoque diferencial étnicoComunitario7_SUBRED2_NOVIEMBRE_2025</v>
      </c>
      <c r="O1618" s="78">
        <v>33729408</v>
      </c>
      <c r="P1618" s="78"/>
      <c r="Q1618" s="78"/>
      <c r="R1618" s="76">
        <v>0</v>
      </c>
      <c r="S1618" s="79">
        <v>0</v>
      </c>
    </row>
    <row r="1619" spans="2:19" ht="30" customHeight="1">
      <c r="B1619" s="77">
        <v>90</v>
      </c>
      <c r="C1619" s="77" t="s">
        <v>145</v>
      </c>
      <c r="D1619" s="77" t="s">
        <v>62</v>
      </c>
      <c r="E1619" s="73" t="str">
        <f t="shared" si="51"/>
        <v>903. Cuidado Continuo por una vida con bienestar con enfoque diferencial étnicoComunitario</v>
      </c>
      <c r="F1619" s="77" t="s">
        <v>149</v>
      </c>
      <c r="G1619" s="77" t="s">
        <v>64</v>
      </c>
      <c r="H1619" s="77" t="s">
        <v>65</v>
      </c>
      <c r="I1619" s="73" t="s">
        <v>34</v>
      </c>
      <c r="J1619" s="77" t="s">
        <v>35</v>
      </c>
      <c r="K1619" s="77" t="s">
        <v>55</v>
      </c>
      <c r="L1619" s="77" t="s">
        <v>9</v>
      </c>
      <c r="M1619" s="80" t="s">
        <v>1</v>
      </c>
      <c r="N1619" s="73" t="str">
        <f t="shared" si="52"/>
        <v>903. Cuidado Continuo por una vida con bienestar con enfoque diferencial étnicoComunitario7_SUBRED2_NOVIEMBRE_2025</v>
      </c>
      <c r="O1619" s="78">
        <v>11243136</v>
      </c>
      <c r="P1619" s="78"/>
      <c r="Q1619" s="78"/>
      <c r="R1619" s="76">
        <v>0</v>
      </c>
      <c r="S1619" s="79">
        <v>0</v>
      </c>
    </row>
    <row r="1620" spans="2:19" ht="30" customHeight="1">
      <c r="B1620" s="77">
        <v>91</v>
      </c>
      <c r="C1620" s="77" t="s">
        <v>145</v>
      </c>
      <c r="D1620" s="77" t="s">
        <v>62</v>
      </c>
      <c r="E1620" s="73" t="str">
        <f t="shared" ref="E1620:E1683" si="53">B1620&amp;C1620&amp;D1620</f>
        <v>913. Cuidado Continuo por una vida con bienestar con enfoque diferencial étnicoComunitario</v>
      </c>
      <c r="F1620" s="77" t="s">
        <v>150</v>
      </c>
      <c r="G1620" s="77" t="s">
        <v>64</v>
      </c>
      <c r="H1620" s="77" t="s">
        <v>65</v>
      </c>
      <c r="I1620" s="73" t="s">
        <v>34</v>
      </c>
      <c r="J1620" s="77" t="s">
        <v>35</v>
      </c>
      <c r="K1620" s="77" t="s">
        <v>55</v>
      </c>
      <c r="L1620" s="77" t="s">
        <v>9</v>
      </c>
      <c r="M1620" s="80" t="s">
        <v>1</v>
      </c>
      <c r="N1620" s="73" t="str">
        <f t="shared" si="52"/>
        <v>913. Cuidado Continuo por una vida con bienestar con enfoque diferencial étnicoComunitario7_SUBRED2_NOVIEMBRE_2025</v>
      </c>
      <c r="O1620" s="78">
        <v>19305648</v>
      </c>
      <c r="P1620" s="78"/>
      <c r="Q1620" s="78"/>
      <c r="R1620" s="76">
        <v>0</v>
      </c>
      <c r="S1620" s="79">
        <v>0</v>
      </c>
    </row>
    <row r="1621" spans="2:19" ht="30" customHeight="1">
      <c r="B1621" s="77">
        <v>92</v>
      </c>
      <c r="C1621" s="77" t="s">
        <v>151</v>
      </c>
      <c r="D1621" s="77" t="s">
        <v>62</v>
      </c>
      <c r="E1621" s="73" t="str">
        <f t="shared" si="53"/>
        <v>924. Cuidado Continuo por una vida con bienestar con enfoque GéneroComunitario</v>
      </c>
      <c r="F1621" s="77" t="s">
        <v>152</v>
      </c>
      <c r="G1621" s="77" t="s">
        <v>64</v>
      </c>
      <c r="H1621" s="77" t="s">
        <v>65</v>
      </c>
      <c r="I1621" s="73" t="s">
        <v>34</v>
      </c>
      <c r="J1621" s="77" t="s">
        <v>66</v>
      </c>
      <c r="K1621" s="77" t="s">
        <v>39</v>
      </c>
      <c r="L1621" s="77" t="s">
        <v>9</v>
      </c>
      <c r="M1621" s="80" t="s">
        <v>1</v>
      </c>
      <c r="N1621" s="73" t="str">
        <f t="shared" si="52"/>
        <v>924. Cuidado Continuo por una vida con bienestar con enfoque GéneroComunitario7_SUBRED2_NOVIEMBRE_2025</v>
      </c>
      <c r="O1621" s="78">
        <v>372151</v>
      </c>
      <c r="P1621" s="78"/>
      <c r="Q1621" s="78"/>
      <c r="R1621" s="76">
        <v>0</v>
      </c>
      <c r="S1621" s="79">
        <v>0</v>
      </c>
    </row>
    <row r="1622" spans="2:19" ht="30" customHeight="1">
      <c r="B1622" s="77">
        <v>93</v>
      </c>
      <c r="C1622" s="77" t="s">
        <v>151</v>
      </c>
      <c r="D1622" s="77" t="s">
        <v>62</v>
      </c>
      <c r="E1622" s="73" t="str">
        <f t="shared" si="53"/>
        <v>934. Cuidado Continuo por una vida con bienestar con enfoque GéneroComunitario</v>
      </c>
      <c r="F1622" s="77" t="s">
        <v>153</v>
      </c>
      <c r="G1622" s="77" t="s">
        <v>85</v>
      </c>
      <c r="H1622" s="77" t="s">
        <v>65</v>
      </c>
      <c r="I1622" s="73" t="s">
        <v>34</v>
      </c>
      <c r="J1622" s="77" t="s">
        <v>66</v>
      </c>
      <c r="K1622" s="77" t="s">
        <v>39</v>
      </c>
      <c r="L1622" s="77" t="s">
        <v>9</v>
      </c>
      <c r="M1622" s="80" t="s">
        <v>1</v>
      </c>
      <c r="N1622" s="73" t="str">
        <f t="shared" si="52"/>
        <v>934. Cuidado Continuo por una vida con bienestar con enfoque GéneroComunitario7_SUBRED2_NOVIEMBRE_2025</v>
      </c>
      <c r="O1622" s="78">
        <v>372151</v>
      </c>
      <c r="P1622" s="78"/>
      <c r="Q1622" s="78"/>
      <c r="R1622" s="76">
        <v>0</v>
      </c>
      <c r="S1622" s="79">
        <v>0</v>
      </c>
    </row>
    <row r="1623" spans="2:19" ht="30" customHeight="1">
      <c r="B1623" s="77">
        <v>94</v>
      </c>
      <c r="C1623" s="77" t="s">
        <v>151</v>
      </c>
      <c r="D1623" s="77" t="s">
        <v>62</v>
      </c>
      <c r="E1623" s="73" t="str">
        <f t="shared" si="53"/>
        <v>944. Cuidado Continuo por una vida con bienestar con enfoque GéneroComunitario</v>
      </c>
      <c r="F1623" s="77" t="s">
        <v>154</v>
      </c>
      <c r="G1623" s="77" t="s">
        <v>64</v>
      </c>
      <c r="H1623" s="77" t="s">
        <v>65</v>
      </c>
      <c r="I1623" s="73" t="s">
        <v>34</v>
      </c>
      <c r="J1623" s="77" t="s">
        <v>66</v>
      </c>
      <c r="K1623" s="77" t="s">
        <v>39</v>
      </c>
      <c r="L1623" s="77" t="s">
        <v>9</v>
      </c>
      <c r="M1623" s="80" t="s">
        <v>1</v>
      </c>
      <c r="N1623" s="73" t="str">
        <f t="shared" si="52"/>
        <v>944. Cuidado Continuo por una vida con bienestar con enfoque GéneroComunitario7_SUBRED2_NOVIEMBRE_2025</v>
      </c>
      <c r="O1623" s="78">
        <v>372151</v>
      </c>
      <c r="P1623" s="78"/>
      <c r="Q1623" s="78"/>
      <c r="R1623" s="76">
        <v>0</v>
      </c>
      <c r="S1623" s="79">
        <v>0</v>
      </c>
    </row>
    <row r="1624" spans="2:19" ht="30" customHeight="1">
      <c r="B1624" s="77">
        <v>95</v>
      </c>
      <c r="C1624" s="77" t="s">
        <v>151</v>
      </c>
      <c r="D1624" s="77" t="s">
        <v>62</v>
      </c>
      <c r="E1624" s="73" t="str">
        <f t="shared" si="53"/>
        <v>954. Cuidado Continuo por una vida con bienestar con enfoque GéneroComunitario</v>
      </c>
      <c r="F1624" s="77" t="s">
        <v>155</v>
      </c>
      <c r="G1624" s="77" t="s">
        <v>85</v>
      </c>
      <c r="H1624" s="77" t="s">
        <v>65</v>
      </c>
      <c r="I1624" s="73" t="s">
        <v>34</v>
      </c>
      <c r="J1624" s="77" t="s">
        <v>66</v>
      </c>
      <c r="K1624" s="77" t="s">
        <v>39</v>
      </c>
      <c r="L1624" s="77" t="s">
        <v>9</v>
      </c>
      <c r="M1624" s="80" t="s">
        <v>1</v>
      </c>
      <c r="N1624" s="73" t="str">
        <f t="shared" si="52"/>
        <v>954. Cuidado Continuo por una vida con bienestar con enfoque GéneroComunitario7_SUBRED2_NOVIEMBRE_2025</v>
      </c>
      <c r="O1624" s="78">
        <v>70270</v>
      </c>
      <c r="P1624" s="78"/>
      <c r="Q1624" s="78"/>
      <c r="R1624" s="76">
        <v>0</v>
      </c>
      <c r="S1624" s="79">
        <v>0</v>
      </c>
    </row>
    <row r="1625" spans="2:19" ht="30" customHeight="1">
      <c r="B1625" s="77">
        <v>96</v>
      </c>
      <c r="C1625" s="77" t="s">
        <v>151</v>
      </c>
      <c r="D1625" s="77" t="s">
        <v>62</v>
      </c>
      <c r="E1625" s="73" t="str">
        <f t="shared" si="53"/>
        <v>964. Cuidado Continuo por una vida con bienestar con enfoque GéneroComunitario</v>
      </c>
      <c r="F1625" s="77" t="s">
        <v>156</v>
      </c>
      <c r="G1625" s="77" t="s">
        <v>85</v>
      </c>
      <c r="H1625" s="77" t="s">
        <v>65</v>
      </c>
      <c r="I1625" s="73" t="s">
        <v>34</v>
      </c>
      <c r="J1625" s="77" t="s">
        <v>66</v>
      </c>
      <c r="K1625" s="77" t="s">
        <v>39</v>
      </c>
      <c r="L1625" s="77" t="s">
        <v>9</v>
      </c>
      <c r="M1625" s="80" t="s">
        <v>1</v>
      </c>
      <c r="N1625" s="73" t="str">
        <f t="shared" si="52"/>
        <v>964. Cuidado Continuo por una vida con bienestar con enfoque GéneroComunitario7_SUBRED2_NOVIEMBRE_2025</v>
      </c>
      <c r="O1625" s="78">
        <v>70270</v>
      </c>
      <c r="P1625" s="78"/>
      <c r="Q1625" s="78"/>
      <c r="R1625" s="76">
        <v>0</v>
      </c>
      <c r="S1625" s="79">
        <v>0</v>
      </c>
    </row>
    <row r="1626" spans="2:19" ht="30" customHeight="1">
      <c r="B1626" s="77">
        <v>97</v>
      </c>
      <c r="C1626" s="77" t="s">
        <v>151</v>
      </c>
      <c r="D1626" s="77" t="s">
        <v>62</v>
      </c>
      <c r="E1626" s="73" t="str">
        <f t="shared" si="53"/>
        <v>974. Cuidado Continuo por una vida con bienestar con enfoque GéneroComunitario</v>
      </c>
      <c r="F1626" s="77" t="s">
        <v>157</v>
      </c>
      <c r="G1626" s="77" t="s">
        <v>64</v>
      </c>
      <c r="H1626" s="77" t="s">
        <v>65</v>
      </c>
      <c r="I1626" s="73" t="s">
        <v>34</v>
      </c>
      <c r="J1626" s="77" t="s">
        <v>66</v>
      </c>
      <c r="K1626" s="77" t="s">
        <v>39</v>
      </c>
      <c r="L1626" s="77" t="s">
        <v>9</v>
      </c>
      <c r="M1626" s="80" t="s">
        <v>1</v>
      </c>
      <c r="N1626" s="73" t="str">
        <f t="shared" si="52"/>
        <v>974. Cuidado Continuo por una vida con bienestar con enfoque GéneroComunitario7_SUBRED2_NOVIEMBRE_2025</v>
      </c>
      <c r="O1626" s="78">
        <v>215123</v>
      </c>
      <c r="P1626" s="78"/>
      <c r="Q1626" s="78"/>
      <c r="R1626" s="76">
        <v>0</v>
      </c>
      <c r="S1626" s="79">
        <v>0</v>
      </c>
    </row>
    <row r="1627" spans="2:19" ht="30" customHeight="1">
      <c r="B1627" s="77">
        <v>98</v>
      </c>
      <c r="C1627" s="77" t="s">
        <v>151</v>
      </c>
      <c r="D1627" s="77" t="s">
        <v>62</v>
      </c>
      <c r="E1627" s="73" t="str">
        <f t="shared" si="53"/>
        <v>984. Cuidado Continuo por una vida con bienestar con enfoque GéneroComunitario</v>
      </c>
      <c r="F1627" s="77" t="s">
        <v>158</v>
      </c>
      <c r="G1627" s="77" t="s">
        <v>85</v>
      </c>
      <c r="H1627" s="77" t="s">
        <v>65</v>
      </c>
      <c r="I1627" s="73" t="s">
        <v>34</v>
      </c>
      <c r="J1627" s="77" t="s">
        <v>66</v>
      </c>
      <c r="K1627" s="77" t="s">
        <v>39</v>
      </c>
      <c r="L1627" s="77" t="s">
        <v>9</v>
      </c>
      <c r="M1627" s="80" t="s">
        <v>1</v>
      </c>
      <c r="N1627" s="73" t="str">
        <f t="shared" si="52"/>
        <v>984. Cuidado Continuo por una vida con bienestar con enfoque GéneroComunitario7_SUBRED2_NOVIEMBRE_2025</v>
      </c>
      <c r="O1627" s="78">
        <v>161342</v>
      </c>
      <c r="P1627" s="78"/>
      <c r="Q1627" s="78"/>
      <c r="R1627" s="76">
        <v>0</v>
      </c>
      <c r="S1627" s="79">
        <v>0</v>
      </c>
    </row>
    <row r="1628" spans="2:19" ht="30" customHeight="1">
      <c r="B1628" s="77">
        <v>99</v>
      </c>
      <c r="C1628" s="77" t="s">
        <v>151</v>
      </c>
      <c r="D1628" s="77" t="s">
        <v>62</v>
      </c>
      <c r="E1628" s="73" t="str">
        <f t="shared" si="53"/>
        <v>994. Cuidado Continuo por una vida con bienestar con enfoque GéneroComunitario</v>
      </c>
      <c r="F1628" s="77" t="s">
        <v>159</v>
      </c>
      <c r="G1628" s="77" t="s">
        <v>85</v>
      </c>
      <c r="H1628" s="77" t="s">
        <v>65</v>
      </c>
      <c r="I1628" s="73" t="s">
        <v>34</v>
      </c>
      <c r="J1628" s="77" t="s">
        <v>35</v>
      </c>
      <c r="K1628" s="77" t="s">
        <v>55</v>
      </c>
      <c r="L1628" s="77" t="s">
        <v>9</v>
      </c>
      <c r="M1628" s="80" t="s">
        <v>1</v>
      </c>
      <c r="N1628" s="73" t="str">
        <f t="shared" si="52"/>
        <v>994. Cuidado Continuo por una vida con bienestar con enfoque GéneroComunitario7_SUBRED2_NOVIEMBRE_2025</v>
      </c>
      <c r="O1628" s="78">
        <v>5621568</v>
      </c>
      <c r="P1628" s="78"/>
      <c r="Q1628" s="78"/>
      <c r="R1628" s="76">
        <v>0</v>
      </c>
      <c r="S1628" s="79">
        <v>0</v>
      </c>
    </row>
    <row r="1629" spans="2:19" ht="30" customHeight="1">
      <c r="B1629" s="77">
        <v>100</v>
      </c>
      <c r="C1629" s="77" t="s">
        <v>151</v>
      </c>
      <c r="D1629" s="77" t="s">
        <v>62</v>
      </c>
      <c r="E1629" s="73" t="str">
        <f t="shared" si="53"/>
        <v>1004. Cuidado Continuo por una vida con bienestar con enfoque GéneroComunitario</v>
      </c>
      <c r="F1629" s="77" t="s">
        <v>160</v>
      </c>
      <c r="G1629" s="77" t="s">
        <v>93</v>
      </c>
      <c r="H1629" s="77" t="s">
        <v>65</v>
      </c>
      <c r="I1629" s="73" t="s">
        <v>34</v>
      </c>
      <c r="J1629" s="77" t="s">
        <v>94</v>
      </c>
      <c r="K1629" s="77" t="s">
        <v>39</v>
      </c>
      <c r="L1629" s="77" t="s">
        <v>9</v>
      </c>
      <c r="M1629" s="80" t="s">
        <v>1</v>
      </c>
      <c r="N1629" s="73" t="str">
        <f t="shared" si="52"/>
        <v>1004. Cuidado Continuo por una vida con bienestar con enfoque GéneroComunitario7_SUBRED2_NOVIEMBRE_2025</v>
      </c>
      <c r="O1629" s="78">
        <v>199714</v>
      </c>
      <c r="P1629" s="78"/>
      <c r="Q1629" s="78"/>
      <c r="R1629" s="76">
        <v>0</v>
      </c>
      <c r="S1629" s="79">
        <v>0</v>
      </c>
    </row>
    <row r="1630" spans="2:19" ht="30" customHeight="1">
      <c r="B1630" s="77">
        <v>101</v>
      </c>
      <c r="C1630" s="77" t="s">
        <v>161</v>
      </c>
      <c r="D1630" s="77" t="s">
        <v>62</v>
      </c>
      <c r="E1630" s="73" t="str">
        <f t="shared" si="53"/>
        <v>1015. Cuidado Continuo por una vida con bienestar con enfoque Población para formas extremas de exclusión:Comunitario</v>
      </c>
      <c r="F1630" s="77" t="s">
        <v>162</v>
      </c>
      <c r="G1630" s="77" t="s">
        <v>64</v>
      </c>
      <c r="H1630" s="77" t="s">
        <v>65</v>
      </c>
      <c r="I1630" s="73" t="s">
        <v>34</v>
      </c>
      <c r="J1630" s="77" t="s">
        <v>66</v>
      </c>
      <c r="K1630" s="77" t="s">
        <v>55</v>
      </c>
      <c r="L1630" s="77" t="s">
        <v>9</v>
      </c>
      <c r="M1630" s="80" t="s">
        <v>1</v>
      </c>
      <c r="N1630" s="73" t="str">
        <f t="shared" si="52"/>
        <v>1015. Cuidado Continuo por una vida con bienestar con enfoque Población para formas extremas de exclusión:Comunitario7_SUBRED2_NOVIEMBRE_2025</v>
      </c>
      <c r="O1630" s="78">
        <v>322686</v>
      </c>
      <c r="P1630" s="78"/>
      <c r="Q1630" s="78"/>
      <c r="R1630" s="76">
        <v>0</v>
      </c>
      <c r="S1630" s="79">
        <v>0</v>
      </c>
    </row>
    <row r="1631" spans="2:19" ht="30" customHeight="1">
      <c r="B1631" s="77">
        <v>102</v>
      </c>
      <c r="C1631" s="77" t="s">
        <v>161</v>
      </c>
      <c r="D1631" s="77" t="s">
        <v>62</v>
      </c>
      <c r="E1631" s="73" t="str">
        <f t="shared" si="53"/>
        <v>1025. Cuidado Continuo por una vida con bienestar con enfoque Población para formas extremas de exclusión:Comunitario</v>
      </c>
      <c r="F1631" s="77" t="s">
        <v>163</v>
      </c>
      <c r="G1631" s="77" t="s">
        <v>85</v>
      </c>
      <c r="H1631" s="77" t="s">
        <v>65</v>
      </c>
      <c r="I1631" s="73" t="s">
        <v>34</v>
      </c>
      <c r="J1631" s="77" t="s">
        <v>66</v>
      </c>
      <c r="K1631" s="77" t="s">
        <v>55</v>
      </c>
      <c r="L1631" s="77" t="s">
        <v>9</v>
      </c>
      <c r="M1631" s="80" t="s">
        <v>1</v>
      </c>
      <c r="N1631" s="73" t="str">
        <f t="shared" si="52"/>
        <v>1025. Cuidado Continuo por una vida con bienestar con enfoque Población para formas extremas de exclusión:Comunitario7_SUBRED2_NOVIEMBRE_2025</v>
      </c>
      <c r="O1631" s="78">
        <v>322686</v>
      </c>
      <c r="P1631" s="78"/>
      <c r="Q1631" s="78"/>
      <c r="R1631" s="76">
        <v>0</v>
      </c>
      <c r="S1631" s="79">
        <v>0</v>
      </c>
    </row>
    <row r="1632" spans="2:19" ht="30" customHeight="1">
      <c r="B1632" s="77">
        <v>103</v>
      </c>
      <c r="C1632" s="77" t="s">
        <v>161</v>
      </c>
      <c r="D1632" s="77" t="s">
        <v>62</v>
      </c>
      <c r="E1632" s="73" t="str">
        <f t="shared" si="53"/>
        <v>1035. Cuidado Continuo por una vida con bienestar con enfoque Población para formas extremas de exclusión:Comunitario</v>
      </c>
      <c r="F1632" s="77" t="s">
        <v>164</v>
      </c>
      <c r="G1632" s="77" t="s">
        <v>93</v>
      </c>
      <c r="H1632" s="77" t="s">
        <v>65</v>
      </c>
      <c r="I1632" s="73" t="s">
        <v>34</v>
      </c>
      <c r="J1632" s="77" t="s">
        <v>66</v>
      </c>
      <c r="K1632" s="77" t="s">
        <v>55</v>
      </c>
      <c r="L1632" s="77" t="s">
        <v>9</v>
      </c>
      <c r="M1632" s="80" t="s">
        <v>1</v>
      </c>
      <c r="N1632" s="73" t="str">
        <f t="shared" si="52"/>
        <v>1035. Cuidado Continuo por una vida con bienestar con enfoque Población para formas extremas de exclusión:Comunitario7_SUBRED2_NOVIEMBRE_2025</v>
      </c>
      <c r="O1632" s="78">
        <v>53781</v>
      </c>
      <c r="P1632" s="78"/>
      <c r="Q1632" s="78"/>
      <c r="R1632" s="76">
        <v>0</v>
      </c>
      <c r="S1632" s="79">
        <v>0</v>
      </c>
    </row>
    <row r="1633" spans="2:19" ht="30" customHeight="1">
      <c r="B1633" s="77">
        <v>104</v>
      </c>
      <c r="C1633" s="77" t="s">
        <v>161</v>
      </c>
      <c r="D1633" s="77" t="s">
        <v>62</v>
      </c>
      <c r="E1633" s="73" t="str">
        <f t="shared" si="53"/>
        <v>1045. Cuidado Continuo por una vida con bienestar con enfoque Población para formas extremas de exclusión:Comunitario</v>
      </c>
      <c r="F1633" s="77" t="s">
        <v>165</v>
      </c>
      <c r="G1633" s="77" t="s">
        <v>64</v>
      </c>
      <c r="H1633" s="77" t="s">
        <v>65</v>
      </c>
      <c r="I1633" s="73" t="s">
        <v>34</v>
      </c>
      <c r="J1633" s="77" t="s">
        <v>66</v>
      </c>
      <c r="K1633" s="77" t="s">
        <v>55</v>
      </c>
      <c r="L1633" s="77" t="s">
        <v>9</v>
      </c>
      <c r="M1633" s="80" t="s">
        <v>1</v>
      </c>
      <c r="N1633" s="73" t="str">
        <f t="shared" si="52"/>
        <v>1045. Cuidado Continuo por una vida con bienestar con enfoque Población para formas extremas de exclusión:Comunitario7_SUBRED2_NOVIEMBRE_2025</v>
      </c>
      <c r="O1633" s="78">
        <v>210809</v>
      </c>
      <c r="P1633" s="78"/>
      <c r="Q1633" s="78"/>
      <c r="R1633" s="76">
        <v>0</v>
      </c>
      <c r="S1633" s="79">
        <v>0</v>
      </c>
    </row>
    <row r="1634" spans="2:19" ht="30" customHeight="1">
      <c r="B1634" s="77">
        <v>105</v>
      </c>
      <c r="C1634" s="77" t="s">
        <v>161</v>
      </c>
      <c r="D1634" s="77" t="s">
        <v>62</v>
      </c>
      <c r="E1634" s="73" t="str">
        <f t="shared" si="53"/>
        <v>1055. Cuidado Continuo por una vida con bienestar con enfoque Población para formas extremas de exclusión:Comunitario</v>
      </c>
      <c r="F1634" s="77" t="s">
        <v>166</v>
      </c>
      <c r="G1634" s="77" t="s">
        <v>93</v>
      </c>
      <c r="H1634" s="77" t="s">
        <v>65</v>
      </c>
      <c r="I1634" s="73" t="s">
        <v>34</v>
      </c>
      <c r="J1634" s="77" t="s">
        <v>94</v>
      </c>
      <c r="K1634" s="77" t="s">
        <v>55</v>
      </c>
      <c r="L1634" s="77" t="s">
        <v>9</v>
      </c>
      <c r="M1634" s="80" t="s">
        <v>1</v>
      </c>
      <c r="N1634" s="73" t="str">
        <f t="shared" si="52"/>
        <v>1055. Cuidado Continuo por una vida con bienestar con enfoque Población para formas extremas de exclusión:Comunitario7_SUBRED2_NOVIEMBRE_2025</v>
      </c>
      <c r="O1634" s="78">
        <v>281078</v>
      </c>
      <c r="P1634" s="78"/>
      <c r="Q1634" s="78"/>
      <c r="R1634" s="76">
        <v>0</v>
      </c>
      <c r="S1634" s="79">
        <v>0</v>
      </c>
    </row>
    <row r="1635" spans="2:19" ht="30" customHeight="1">
      <c r="B1635" s="77">
        <v>106</v>
      </c>
      <c r="C1635" s="77" t="s">
        <v>161</v>
      </c>
      <c r="D1635" s="77" t="s">
        <v>62</v>
      </c>
      <c r="E1635" s="73" t="str">
        <f t="shared" si="53"/>
        <v>1065. Cuidado Continuo por una vida con bienestar con enfoque Población para formas extremas de exclusión:Comunitario</v>
      </c>
      <c r="F1635" s="77" t="s">
        <v>167</v>
      </c>
      <c r="G1635" s="77" t="s">
        <v>64</v>
      </c>
      <c r="H1635" s="77" t="s">
        <v>65</v>
      </c>
      <c r="I1635" s="73" t="s">
        <v>34</v>
      </c>
      <c r="J1635" s="77" t="s">
        <v>66</v>
      </c>
      <c r="K1635" s="77" t="s">
        <v>39</v>
      </c>
      <c r="L1635" s="77" t="s">
        <v>9</v>
      </c>
      <c r="M1635" s="80" t="s">
        <v>1</v>
      </c>
      <c r="N1635" s="73" t="str">
        <f t="shared" si="52"/>
        <v>1065. Cuidado Continuo por una vida con bienestar con enfoque Población para formas extremas de exclusión:Comunitario7_SUBRED2_NOVIEMBRE_2025</v>
      </c>
      <c r="O1635" s="78">
        <v>210809</v>
      </c>
      <c r="P1635" s="78"/>
      <c r="Q1635" s="78"/>
      <c r="R1635" s="76">
        <v>0</v>
      </c>
      <c r="S1635" s="79">
        <v>0</v>
      </c>
    </row>
    <row r="1636" spans="2:19" ht="30" customHeight="1">
      <c r="B1636" s="77">
        <v>107</v>
      </c>
      <c r="C1636" s="77" t="s">
        <v>161</v>
      </c>
      <c r="D1636" s="77" t="s">
        <v>62</v>
      </c>
      <c r="E1636" s="73" t="str">
        <f t="shared" si="53"/>
        <v>1075. Cuidado Continuo por una vida con bienestar con enfoque Población para formas extremas de exclusión:Comunitario</v>
      </c>
      <c r="F1636" s="77" t="s">
        <v>168</v>
      </c>
      <c r="G1636" s="77" t="s">
        <v>85</v>
      </c>
      <c r="H1636" s="77" t="s">
        <v>65</v>
      </c>
      <c r="I1636" s="73" t="s">
        <v>34</v>
      </c>
      <c r="J1636" s="77" t="s">
        <v>66</v>
      </c>
      <c r="K1636" s="77" t="s">
        <v>39</v>
      </c>
      <c r="L1636" s="77" t="s">
        <v>9</v>
      </c>
      <c r="M1636" s="80" t="s">
        <v>1</v>
      </c>
      <c r="N1636" s="73" t="str">
        <f t="shared" si="52"/>
        <v>1075. Cuidado Continuo por una vida con bienestar con enfoque Población para formas extremas de exclusión:Comunitario7_SUBRED2_NOVIEMBRE_2025</v>
      </c>
      <c r="O1636" s="78">
        <v>55938</v>
      </c>
      <c r="P1636" s="78"/>
      <c r="Q1636" s="78"/>
      <c r="R1636" s="76">
        <v>0</v>
      </c>
      <c r="S1636" s="79">
        <v>0</v>
      </c>
    </row>
    <row r="1637" spans="2:19" ht="30" customHeight="1">
      <c r="B1637" s="77">
        <v>108</v>
      </c>
      <c r="C1637" s="77" t="s">
        <v>161</v>
      </c>
      <c r="D1637" s="77" t="s">
        <v>62</v>
      </c>
      <c r="E1637" s="73" t="str">
        <f t="shared" si="53"/>
        <v>1085. Cuidado Continuo por una vida con bienestar con enfoque Población para formas extremas de exclusión:Comunitario</v>
      </c>
      <c r="F1637" s="77" t="s">
        <v>169</v>
      </c>
      <c r="G1637" s="77" t="s">
        <v>85</v>
      </c>
      <c r="H1637" s="77" t="s">
        <v>65</v>
      </c>
      <c r="I1637" s="73" t="s">
        <v>34</v>
      </c>
      <c r="J1637" s="77" t="s">
        <v>66</v>
      </c>
      <c r="K1637" s="77" t="s">
        <v>39</v>
      </c>
      <c r="L1637" s="77" t="s">
        <v>9</v>
      </c>
      <c r="M1637" s="80" t="s">
        <v>1</v>
      </c>
      <c r="N1637" s="73" t="str">
        <f t="shared" si="52"/>
        <v>1085. Cuidado Continuo por una vida con bienestar con enfoque Población para formas extremas de exclusión:Comunitario7_SUBRED2_NOVIEMBRE_2025</v>
      </c>
      <c r="O1637" s="78">
        <v>210809</v>
      </c>
      <c r="P1637" s="78"/>
      <c r="Q1637" s="78"/>
      <c r="R1637" s="76">
        <v>0</v>
      </c>
      <c r="S1637" s="79">
        <v>0</v>
      </c>
    </row>
    <row r="1638" spans="2:19" ht="30" customHeight="1">
      <c r="B1638" s="77">
        <v>109</v>
      </c>
      <c r="C1638" s="77" t="s">
        <v>161</v>
      </c>
      <c r="D1638" s="77" t="s">
        <v>62</v>
      </c>
      <c r="E1638" s="73" t="str">
        <f t="shared" si="53"/>
        <v>1095. Cuidado Continuo por una vida con bienestar con enfoque Población para formas extremas de exclusión:Comunitario</v>
      </c>
      <c r="F1638" s="77" t="s">
        <v>170</v>
      </c>
      <c r="G1638" s="77" t="s">
        <v>93</v>
      </c>
      <c r="H1638" s="77" t="s">
        <v>65</v>
      </c>
      <c r="I1638" s="73" t="s">
        <v>34</v>
      </c>
      <c r="J1638" s="77" t="s">
        <v>94</v>
      </c>
      <c r="K1638" s="77" t="s">
        <v>39</v>
      </c>
      <c r="L1638" s="77" t="s">
        <v>9</v>
      </c>
      <c r="M1638" s="80" t="s">
        <v>1</v>
      </c>
      <c r="N1638" s="73" t="str">
        <f t="shared" si="52"/>
        <v>1095. Cuidado Continuo por una vida con bienestar con enfoque Población para formas extremas de exclusión:Comunitario7_SUBRED2_NOVIEMBRE_2025</v>
      </c>
      <c r="O1638" s="78">
        <v>199714</v>
      </c>
      <c r="P1638" s="78"/>
      <c r="Q1638" s="78"/>
      <c r="R1638" s="76">
        <v>0</v>
      </c>
      <c r="S1638" s="79">
        <v>0</v>
      </c>
    </row>
    <row r="1639" spans="2:19" ht="30" customHeight="1">
      <c r="B1639" s="77">
        <v>110</v>
      </c>
      <c r="C1639" s="77" t="s">
        <v>161</v>
      </c>
      <c r="D1639" s="77" t="s">
        <v>73</v>
      </c>
      <c r="E1639" s="73" t="str">
        <f t="shared" si="53"/>
        <v>1105. Cuidado Continuo por una vida con bienestar con enfoque Población para formas extremas de exclusión:Laboral</v>
      </c>
      <c r="F1639" s="77" t="s">
        <v>171</v>
      </c>
      <c r="G1639" s="77" t="s">
        <v>64</v>
      </c>
      <c r="H1639" s="77" t="s">
        <v>65</v>
      </c>
      <c r="I1639" s="73" t="s">
        <v>34</v>
      </c>
      <c r="J1639" s="77" t="s">
        <v>66</v>
      </c>
      <c r="K1639" s="77" t="s">
        <v>39</v>
      </c>
      <c r="L1639" s="77" t="s">
        <v>9</v>
      </c>
      <c r="M1639" s="80" t="s">
        <v>1</v>
      </c>
      <c r="N1639" s="73" t="str">
        <f t="shared" si="52"/>
        <v>1105. Cuidado Continuo por una vida con bienestar con enfoque Población para formas extremas de exclusión:Laboral7_SUBRED2_NOVIEMBRE_2025</v>
      </c>
      <c r="O1639" s="78">
        <v>316213</v>
      </c>
      <c r="P1639" s="78"/>
      <c r="Q1639" s="78"/>
      <c r="R1639" s="76">
        <v>0</v>
      </c>
      <c r="S1639" s="79">
        <v>0</v>
      </c>
    </row>
    <row r="1640" spans="2:19" ht="30" customHeight="1">
      <c r="B1640" s="77">
        <v>111</v>
      </c>
      <c r="C1640" s="77" t="s">
        <v>161</v>
      </c>
      <c r="D1640" s="77" t="s">
        <v>73</v>
      </c>
      <c r="E1640" s="73" t="str">
        <f t="shared" si="53"/>
        <v>1115. Cuidado Continuo por una vida con bienestar con enfoque Población para formas extremas de exclusión:Laboral</v>
      </c>
      <c r="F1640" s="77" t="s">
        <v>172</v>
      </c>
      <c r="G1640" s="77" t="s">
        <v>85</v>
      </c>
      <c r="H1640" s="77" t="s">
        <v>65</v>
      </c>
      <c r="I1640" s="73" t="s">
        <v>34</v>
      </c>
      <c r="J1640" s="77" t="s">
        <v>173</v>
      </c>
      <c r="K1640" s="77" t="s">
        <v>39</v>
      </c>
      <c r="L1640" s="77" t="s">
        <v>9</v>
      </c>
      <c r="M1640" s="80" t="s">
        <v>1</v>
      </c>
      <c r="N1640" s="73" t="str">
        <f t="shared" si="52"/>
        <v>1115. Cuidado Continuo por una vida con bienestar con enfoque Población para formas extremas de exclusión:Laboral7_SUBRED2_NOVIEMBRE_2025</v>
      </c>
      <c r="O1640" s="78">
        <v>421618</v>
      </c>
      <c r="P1640" s="78"/>
      <c r="Q1640" s="78"/>
      <c r="R1640" s="76">
        <v>0</v>
      </c>
      <c r="S1640" s="79">
        <v>0</v>
      </c>
    </row>
    <row r="1641" spans="2:19" ht="30" customHeight="1">
      <c r="B1641" s="77">
        <v>112</v>
      </c>
      <c r="C1641" s="77" t="s">
        <v>161</v>
      </c>
      <c r="D1641" s="77" t="s">
        <v>73</v>
      </c>
      <c r="E1641" s="73" t="str">
        <f t="shared" si="53"/>
        <v>1125. Cuidado Continuo por una vida con bienestar con enfoque Población para formas extremas de exclusión:Laboral</v>
      </c>
      <c r="F1641" s="77" t="s">
        <v>174</v>
      </c>
      <c r="G1641" s="77" t="s">
        <v>64</v>
      </c>
      <c r="H1641" s="77" t="s">
        <v>65</v>
      </c>
      <c r="I1641" s="73" t="s">
        <v>34</v>
      </c>
      <c r="J1641" s="77" t="s">
        <v>66</v>
      </c>
      <c r="K1641" s="77" t="s">
        <v>39</v>
      </c>
      <c r="L1641" s="77" t="s">
        <v>9</v>
      </c>
      <c r="M1641" s="80" t="s">
        <v>1</v>
      </c>
      <c r="N1641" s="73" t="str">
        <f t="shared" si="52"/>
        <v>1125. Cuidado Continuo por una vida con bienestar con enfoque Población para formas extremas de exclusión:Laboral7_SUBRED2_NOVIEMBRE_2025</v>
      </c>
      <c r="O1641" s="78">
        <v>140539</v>
      </c>
      <c r="P1641" s="78"/>
      <c r="Q1641" s="78"/>
      <c r="R1641" s="76">
        <v>0</v>
      </c>
      <c r="S1641" s="79">
        <v>0</v>
      </c>
    </row>
    <row r="1642" spans="2:19" ht="30" customHeight="1">
      <c r="B1642" s="77">
        <v>113</v>
      </c>
      <c r="C1642" s="77" t="s">
        <v>161</v>
      </c>
      <c r="D1642" s="77" t="s">
        <v>73</v>
      </c>
      <c r="E1642" s="73" t="str">
        <f t="shared" si="53"/>
        <v>1135. Cuidado Continuo por una vida con bienestar con enfoque Población para formas extremas de exclusión:Laboral</v>
      </c>
      <c r="F1642" s="77" t="s">
        <v>175</v>
      </c>
      <c r="G1642" s="77" t="s">
        <v>85</v>
      </c>
      <c r="H1642" s="77" t="s">
        <v>65</v>
      </c>
      <c r="I1642" s="73" t="s">
        <v>34</v>
      </c>
      <c r="J1642" s="77" t="s">
        <v>132</v>
      </c>
      <c r="K1642" s="77" t="s">
        <v>39</v>
      </c>
      <c r="L1642" s="77" t="s">
        <v>9</v>
      </c>
      <c r="M1642" s="80" t="s">
        <v>1</v>
      </c>
      <c r="N1642" s="73" t="str">
        <f t="shared" si="52"/>
        <v>1135. Cuidado Continuo por una vida con bienestar con enfoque Población para formas extremas de exclusión:Laboral7_SUBRED2_NOVIEMBRE_2025</v>
      </c>
      <c r="O1642" s="78">
        <v>70270</v>
      </c>
      <c r="P1642" s="78"/>
      <c r="Q1642" s="78"/>
      <c r="R1642" s="76">
        <v>0</v>
      </c>
      <c r="S1642" s="79">
        <v>0</v>
      </c>
    </row>
    <row r="1643" spans="2:19" ht="30" customHeight="1">
      <c r="B1643" s="77">
        <v>114</v>
      </c>
      <c r="C1643" s="77" t="s">
        <v>161</v>
      </c>
      <c r="D1643" s="77" t="s">
        <v>73</v>
      </c>
      <c r="E1643" s="73" t="str">
        <f t="shared" si="53"/>
        <v>1145. Cuidado Continuo por una vida con bienestar con enfoque Población para formas extremas de exclusión:Laboral</v>
      </c>
      <c r="F1643" s="77" t="s">
        <v>176</v>
      </c>
      <c r="G1643" s="77" t="s">
        <v>93</v>
      </c>
      <c r="H1643" s="77" t="s">
        <v>65</v>
      </c>
      <c r="I1643" s="73" t="s">
        <v>34</v>
      </c>
      <c r="J1643" s="77" t="s">
        <v>177</v>
      </c>
      <c r="K1643" s="77" t="s">
        <v>39</v>
      </c>
      <c r="L1643" s="77" t="s">
        <v>9</v>
      </c>
      <c r="M1643" s="80" t="s">
        <v>1</v>
      </c>
      <c r="N1643" s="73" t="str">
        <f t="shared" si="52"/>
        <v>1145. Cuidado Continuo por una vida con bienestar con enfoque Población para formas extremas de exclusión:Laboral7_SUBRED2_NOVIEMBRE_2025</v>
      </c>
      <c r="O1643" s="78">
        <v>19971</v>
      </c>
      <c r="P1643" s="78"/>
      <c r="Q1643" s="78"/>
      <c r="R1643" s="76">
        <v>0</v>
      </c>
      <c r="S1643" s="79">
        <v>0</v>
      </c>
    </row>
    <row r="1644" spans="2:19" ht="30" customHeight="1">
      <c r="B1644" s="77">
        <v>115</v>
      </c>
      <c r="C1644" s="77" t="s">
        <v>161</v>
      </c>
      <c r="D1644" s="77" t="s">
        <v>73</v>
      </c>
      <c r="E1644" s="73" t="str">
        <f t="shared" si="53"/>
        <v>1155. Cuidado Continuo por una vida con bienestar con enfoque Población para formas extremas de exclusión:Laboral</v>
      </c>
      <c r="F1644" s="77" t="s">
        <v>178</v>
      </c>
      <c r="G1644" s="77" t="s">
        <v>85</v>
      </c>
      <c r="H1644" s="77" t="s">
        <v>65</v>
      </c>
      <c r="I1644" s="73" t="s">
        <v>34</v>
      </c>
      <c r="J1644" s="77" t="s">
        <v>179</v>
      </c>
      <c r="K1644" s="77" t="s">
        <v>39</v>
      </c>
      <c r="L1644" s="77" t="s">
        <v>9</v>
      </c>
      <c r="M1644" s="80" t="s">
        <v>1</v>
      </c>
      <c r="N1644" s="73" t="str">
        <f t="shared" si="52"/>
        <v>1155. Cuidado Continuo por una vida con bienestar con enfoque Población para formas extremas de exclusión:Laboral7_SUBRED2_NOVIEMBRE_2025</v>
      </c>
      <c r="O1644" s="78">
        <v>70270</v>
      </c>
      <c r="P1644" s="78"/>
      <c r="Q1644" s="78"/>
      <c r="R1644" s="76">
        <v>0</v>
      </c>
      <c r="S1644" s="79">
        <v>0</v>
      </c>
    </row>
    <row r="1645" spans="2:19" ht="30" customHeight="1">
      <c r="B1645" s="77">
        <v>116</v>
      </c>
      <c r="C1645" s="77" t="s">
        <v>180</v>
      </c>
      <c r="D1645" s="77" t="s">
        <v>67</v>
      </c>
      <c r="E1645" s="73" t="str">
        <f t="shared" si="53"/>
        <v xml:space="preserve">1166. Cuidado Continuo por una vida con bienestar para la población migrante internacional de BogotáEducativo </v>
      </c>
      <c r="F1645" s="77" t="s">
        <v>181</v>
      </c>
      <c r="G1645" s="77" t="s">
        <v>64</v>
      </c>
      <c r="H1645" s="77" t="s">
        <v>65</v>
      </c>
      <c r="I1645" s="73" t="s">
        <v>34</v>
      </c>
      <c r="J1645" s="77" t="s">
        <v>66</v>
      </c>
      <c r="K1645" s="77" t="s">
        <v>39</v>
      </c>
      <c r="L1645" s="77" t="s">
        <v>9</v>
      </c>
      <c r="M1645" s="80" t="s">
        <v>1</v>
      </c>
      <c r="N1645" s="73" t="str">
        <f t="shared" si="52"/>
        <v>1166. Cuidado Continuo por una vida con bienestar para la población migrante internacional de BogotáEducativo 7_SUBRED2_NOVIEMBRE_2025</v>
      </c>
      <c r="O1645" s="78">
        <v>105404</v>
      </c>
      <c r="P1645" s="78"/>
      <c r="Q1645" s="78"/>
      <c r="R1645" s="76">
        <v>0</v>
      </c>
      <c r="S1645" s="79">
        <v>0</v>
      </c>
    </row>
    <row r="1646" spans="2:19" ht="30" customHeight="1">
      <c r="B1646" s="77">
        <v>117</v>
      </c>
      <c r="C1646" s="77" t="s">
        <v>182</v>
      </c>
      <c r="D1646" s="77" t="s">
        <v>67</v>
      </c>
      <c r="E1646" s="73" t="str">
        <f t="shared" si="53"/>
        <v xml:space="preserve">1177. Cuidado Continuo por una vida con bienestar para la población con discapacidadEducativo </v>
      </c>
      <c r="F1646" s="77" t="s">
        <v>183</v>
      </c>
      <c r="G1646" s="77" t="s">
        <v>64</v>
      </c>
      <c r="H1646" s="77" t="s">
        <v>65</v>
      </c>
      <c r="I1646" s="73" t="s">
        <v>34</v>
      </c>
      <c r="J1646" s="77" t="s">
        <v>66</v>
      </c>
      <c r="K1646" s="77" t="s">
        <v>39</v>
      </c>
      <c r="L1646" s="77" t="s">
        <v>9</v>
      </c>
      <c r="M1646" s="80" t="s">
        <v>1</v>
      </c>
      <c r="N1646" s="73" t="str">
        <f t="shared" si="52"/>
        <v>1177. Cuidado Continuo por una vida con bienestar para la población con discapacidadEducativo 7_SUBRED2_NOVIEMBRE_2025</v>
      </c>
      <c r="O1646" s="78">
        <v>161342</v>
      </c>
      <c r="P1646" s="78"/>
      <c r="Q1646" s="78"/>
      <c r="R1646" s="76">
        <v>0</v>
      </c>
      <c r="S1646" s="79">
        <v>0</v>
      </c>
    </row>
    <row r="1647" spans="2:19" ht="30" customHeight="1">
      <c r="B1647" s="77">
        <v>117</v>
      </c>
      <c r="C1647" s="77" t="s">
        <v>182</v>
      </c>
      <c r="D1647" s="77" t="s">
        <v>73</v>
      </c>
      <c r="E1647" s="73" t="str">
        <f t="shared" si="53"/>
        <v>1177. Cuidado Continuo por una vida con bienestar para la población con discapacidadLaboral</v>
      </c>
      <c r="F1647" s="77" t="s">
        <v>183</v>
      </c>
      <c r="G1647" s="77" t="s">
        <v>64</v>
      </c>
      <c r="H1647" s="77" t="s">
        <v>65</v>
      </c>
      <c r="I1647" s="73" t="s">
        <v>34</v>
      </c>
      <c r="J1647" s="77" t="s">
        <v>66</v>
      </c>
      <c r="K1647" s="77" t="s">
        <v>36</v>
      </c>
      <c r="L1647" s="77" t="s">
        <v>9</v>
      </c>
      <c r="M1647" s="80" t="s">
        <v>1</v>
      </c>
      <c r="N1647" s="73" t="str">
        <f t="shared" si="52"/>
        <v>1177. Cuidado Continuo por una vida con bienestar para la población con discapacidadLaboral7_SUBRED2_NOVIEMBRE_2025</v>
      </c>
      <c r="O1647" s="78">
        <v>161342</v>
      </c>
      <c r="P1647" s="78"/>
      <c r="Q1647" s="78"/>
      <c r="R1647" s="76">
        <v>0</v>
      </c>
      <c r="S1647" s="79">
        <v>0</v>
      </c>
    </row>
    <row r="1648" spans="2:19" ht="30" customHeight="1">
      <c r="B1648" s="77">
        <v>118</v>
      </c>
      <c r="C1648" s="77" t="s">
        <v>182</v>
      </c>
      <c r="D1648" s="77" t="s">
        <v>62</v>
      </c>
      <c r="E1648" s="73" t="str">
        <f t="shared" si="53"/>
        <v>1187. Cuidado Continuo por una vida con bienestar para la población con discapacidadComunitario</v>
      </c>
      <c r="F1648" s="77" t="s">
        <v>184</v>
      </c>
      <c r="G1648" s="77" t="s">
        <v>64</v>
      </c>
      <c r="H1648" s="77" t="s">
        <v>65</v>
      </c>
      <c r="I1648" s="73" t="s">
        <v>34</v>
      </c>
      <c r="J1648" s="77" t="s">
        <v>83</v>
      </c>
      <c r="K1648" s="77" t="s">
        <v>39</v>
      </c>
      <c r="L1648" s="77" t="s">
        <v>9</v>
      </c>
      <c r="M1648" s="80" t="s">
        <v>1</v>
      </c>
      <c r="N1648" s="73" t="str">
        <f t="shared" si="52"/>
        <v>1187. Cuidado Continuo por una vida con bienestar para la población con discapacidadComunitario7_SUBRED2_NOVIEMBRE_2025</v>
      </c>
      <c r="O1648" s="78">
        <v>992404</v>
      </c>
      <c r="P1648" s="78"/>
      <c r="Q1648" s="78"/>
      <c r="R1648" s="76">
        <v>0</v>
      </c>
      <c r="S1648" s="79">
        <v>0</v>
      </c>
    </row>
    <row r="1649" spans="2:19" ht="30" customHeight="1">
      <c r="B1649" s="77">
        <v>119</v>
      </c>
      <c r="C1649" s="77" t="s">
        <v>182</v>
      </c>
      <c r="D1649" s="77" t="s">
        <v>62</v>
      </c>
      <c r="E1649" s="73" t="str">
        <f t="shared" si="53"/>
        <v>1197. Cuidado Continuo por una vida con bienestar para la población con discapacidadComunitario</v>
      </c>
      <c r="F1649" s="77" t="s">
        <v>185</v>
      </c>
      <c r="G1649" s="77" t="s">
        <v>64</v>
      </c>
      <c r="H1649" s="77" t="s">
        <v>65</v>
      </c>
      <c r="I1649" s="73" t="s">
        <v>34</v>
      </c>
      <c r="J1649" s="77" t="s">
        <v>66</v>
      </c>
      <c r="K1649" s="77" t="s">
        <v>39</v>
      </c>
      <c r="L1649" s="77" t="s">
        <v>9</v>
      </c>
      <c r="M1649" s="80" t="s">
        <v>1</v>
      </c>
      <c r="N1649" s="73" t="str">
        <f t="shared" si="52"/>
        <v>1197. Cuidado Continuo por una vida con bienestar para la población con discapacidadComunitario7_SUBRED2_NOVIEMBRE_2025</v>
      </c>
      <c r="O1649" s="78">
        <v>355662</v>
      </c>
      <c r="P1649" s="78"/>
      <c r="Q1649" s="78"/>
      <c r="R1649" s="76">
        <v>0</v>
      </c>
      <c r="S1649" s="79">
        <v>0</v>
      </c>
    </row>
    <row r="1650" spans="2:19" ht="30" customHeight="1">
      <c r="B1650" s="77">
        <v>120</v>
      </c>
      <c r="C1650" s="77" t="s">
        <v>182</v>
      </c>
      <c r="D1650" s="77" t="s">
        <v>62</v>
      </c>
      <c r="E1650" s="73" t="str">
        <f t="shared" si="53"/>
        <v>1207. Cuidado Continuo por una vida con bienestar para la población con discapacidadComunitario</v>
      </c>
      <c r="F1650" s="77" t="s">
        <v>186</v>
      </c>
      <c r="G1650" s="77" t="s">
        <v>64</v>
      </c>
      <c r="H1650" s="77" t="s">
        <v>65</v>
      </c>
      <c r="I1650" s="73" t="s">
        <v>34</v>
      </c>
      <c r="J1650" s="77" t="s">
        <v>187</v>
      </c>
      <c r="K1650" s="77" t="s">
        <v>39</v>
      </c>
      <c r="L1650" s="77" t="s">
        <v>9</v>
      </c>
      <c r="M1650" s="80" t="s">
        <v>1</v>
      </c>
      <c r="N1650" s="73" t="str">
        <f t="shared" si="52"/>
        <v>1207. Cuidado Continuo por una vida con bienestar para la población con discapacidadComunitario7_SUBRED2_NOVIEMBRE_2025</v>
      </c>
      <c r="O1650" s="78">
        <v>1422652</v>
      </c>
      <c r="P1650" s="78"/>
      <c r="Q1650" s="78"/>
      <c r="R1650" s="76">
        <v>0</v>
      </c>
      <c r="S1650" s="79">
        <v>0</v>
      </c>
    </row>
    <row r="1651" spans="2:19" ht="30" customHeight="1">
      <c r="B1651" s="77">
        <v>121</v>
      </c>
      <c r="C1651" s="77" t="s">
        <v>182</v>
      </c>
      <c r="D1651" s="77" t="s">
        <v>62</v>
      </c>
      <c r="E1651" s="73" t="str">
        <f t="shared" si="53"/>
        <v>1217. Cuidado Continuo por una vida con bienestar para la población con discapacidadComunitario</v>
      </c>
      <c r="F1651" s="77" t="s">
        <v>188</v>
      </c>
      <c r="G1651" s="77" t="s">
        <v>93</v>
      </c>
      <c r="H1651" s="77" t="s">
        <v>65</v>
      </c>
      <c r="I1651" s="73" t="s">
        <v>34</v>
      </c>
      <c r="J1651" s="77" t="s">
        <v>132</v>
      </c>
      <c r="K1651" s="77" t="s">
        <v>39</v>
      </c>
      <c r="L1651" s="77" t="s">
        <v>9</v>
      </c>
      <c r="M1651" s="80" t="s">
        <v>1</v>
      </c>
      <c r="N1651" s="73" t="str">
        <f t="shared" si="52"/>
        <v>1217. Cuidado Continuo por una vida con bienestar para la población con discapacidadComunitario7_SUBRED2_NOVIEMBRE_2025</v>
      </c>
      <c r="O1651" s="78">
        <v>35135</v>
      </c>
      <c r="P1651" s="78"/>
      <c r="Q1651" s="78"/>
      <c r="R1651" s="76">
        <v>0</v>
      </c>
      <c r="S1651" s="79">
        <v>0</v>
      </c>
    </row>
    <row r="1652" spans="2:19" ht="30" customHeight="1">
      <c r="B1652" s="77">
        <v>122</v>
      </c>
      <c r="C1652" s="77" t="s">
        <v>182</v>
      </c>
      <c r="D1652" s="77" t="s">
        <v>62</v>
      </c>
      <c r="E1652" s="73" t="str">
        <f t="shared" si="53"/>
        <v>1227. Cuidado Continuo por una vida con bienestar para la población con discapacidadComunitario</v>
      </c>
      <c r="F1652" s="77" t="s">
        <v>189</v>
      </c>
      <c r="G1652" s="77" t="s">
        <v>85</v>
      </c>
      <c r="H1652" s="77" t="s">
        <v>65</v>
      </c>
      <c r="I1652" s="73" t="s">
        <v>34</v>
      </c>
      <c r="J1652" s="77" t="s">
        <v>190</v>
      </c>
      <c r="K1652" s="77" t="s">
        <v>39</v>
      </c>
      <c r="L1652" s="77" t="s">
        <v>9</v>
      </c>
      <c r="M1652" s="80" t="s">
        <v>1</v>
      </c>
      <c r="N1652" s="73" t="str">
        <f t="shared" si="52"/>
        <v>1227. Cuidado Continuo por una vida con bienestar para la población con discapacidadComunitario7_SUBRED2_NOVIEMBRE_2025</v>
      </c>
      <c r="O1652" s="78">
        <v>53781</v>
      </c>
      <c r="P1652" s="78"/>
      <c r="Q1652" s="78"/>
      <c r="R1652" s="76">
        <v>0</v>
      </c>
      <c r="S1652" s="79">
        <v>0</v>
      </c>
    </row>
    <row r="1653" spans="2:19" ht="30" customHeight="1">
      <c r="B1653" s="77">
        <v>123</v>
      </c>
      <c r="C1653" s="77" t="s">
        <v>182</v>
      </c>
      <c r="D1653" s="77" t="s">
        <v>68</v>
      </c>
      <c r="E1653" s="73" t="str">
        <f t="shared" si="53"/>
        <v>1237. Cuidado Continuo por una vida con bienestar para la población con discapacidadInstitucional</v>
      </c>
      <c r="F1653" s="77" t="s">
        <v>191</v>
      </c>
      <c r="G1653" s="77" t="s">
        <v>64</v>
      </c>
      <c r="H1653" s="77" t="s">
        <v>65</v>
      </c>
      <c r="I1653" s="73" t="s">
        <v>34</v>
      </c>
      <c r="J1653" s="77" t="s">
        <v>66</v>
      </c>
      <c r="K1653" s="77" t="s">
        <v>39</v>
      </c>
      <c r="L1653" s="77" t="s">
        <v>9</v>
      </c>
      <c r="M1653" s="80" t="s">
        <v>1</v>
      </c>
      <c r="N1653" s="73" t="str">
        <f t="shared" si="52"/>
        <v>1237. Cuidado Continuo por una vida con bienestar para la población con discapacidadInstitucional7_SUBRED2_NOVIEMBRE_2025</v>
      </c>
      <c r="O1653" s="78">
        <v>266747</v>
      </c>
      <c r="P1653" s="78"/>
      <c r="Q1653" s="78"/>
      <c r="R1653" s="76">
        <v>0</v>
      </c>
      <c r="S1653" s="79">
        <v>0</v>
      </c>
    </row>
    <row r="1654" spans="2:19" ht="30" customHeight="1">
      <c r="B1654" s="77">
        <v>124</v>
      </c>
      <c r="C1654" s="77" t="s">
        <v>182</v>
      </c>
      <c r="D1654" s="77" t="s">
        <v>62</v>
      </c>
      <c r="E1654" s="73" t="str">
        <f t="shared" si="53"/>
        <v>1247. Cuidado Continuo por una vida con bienestar para la población con discapacidadComunitario</v>
      </c>
      <c r="F1654" s="77" t="s">
        <v>192</v>
      </c>
      <c r="G1654" s="77" t="s">
        <v>64</v>
      </c>
      <c r="H1654" s="77" t="s">
        <v>65</v>
      </c>
      <c r="I1654" s="73" t="s">
        <v>34</v>
      </c>
      <c r="J1654" s="77" t="s">
        <v>193</v>
      </c>
      <c r="K1654" s="77" t="s">
        <v>39</v>
      </c>
      <c r="L1654" s="77" t="s">
        <v>9</v>
      </c>
      <c r="M1654" s="80" t="s">
        <v>1</v>
      </c>
      <c r="N1654" s="73" t="str">
        <f t="shared" si="52"/>
        <v>1247. Cuidado Continuo por una vida con bienestar para la población con discapacidadComunitario7_SUBRED2_NOVIEMBRE_2025</v>
      </c>
      <c r="O1654" s="78">
        <v>851865</v>
      </c>
      <c r="P1654" s="78"/>
      <c r="Q1654" s="78"/>
      <c r="R1654" s="76">
        <v>0</v>
      </c>
      <c r="S1654" s="79">
        <v>0</v>
      </c>
    </row>
    <row r="1655" spans="2:19" ht="30" customHeight="1">
      <c r="B1655" s="77">
        <v>125</v>
      </c>
      <c r="C1655" s="77" t="s">
        <v>182</v>
      </c>
      <c r="D1655" s="77" t="s">
        <v>62</v>
      </c>
      <c r="E1655" s="73" t="str">
        <f t="shared" si="53"/>
        <v>1257. Cuidado Continuo por una vida con bienestar para la población con discapacidadComunitario</v>
      </c>
      <c r="F1655" s="77" t="s">
        <v>194</v>
      </c>
      <c r="G1655" s="77" t="s">
        <v>64</v>
      </c>
      <c r="H1655" s="77" t="s">
        <v>65</v>
      </c>
      <c r="I1655" s="73" t="s">
        <v>34</v>
      </c>
      <c r="J1655" s="77" t="s">
        <v>35</v>
      </c>
      <c r="K1655" s="77" t="s">
        <v>55</v>
      </c>
      <c r="L1655" s="77" t="s">
        <v>9</v>
      </c>
      <c r="M1655" s="80" t="s">
        <v>1</v>
      </c>
      <c r="N1655" s="73" t="str">
        <f t="shared" si="52"/>
        <v>1257. Cuidado Continuo por una vida con bienestar para la población con discapacidadComunitario7_SUBRED2_NOVIEMBRE_2025</v>
      </c>
      <c r="O1655" s="78">
        <v>12879544</v>
      </c>
      <c r="P1655" s="78"/>
      <c r="Q1655" s="78"/>
      <c r="R1655" s="76">
        <v>0</v>
      </c>
      <c r="S1655" s="79">
        <v>0</v>
      </c>
    </row>
    <row r="1656" spans="2:19" ht="30" customHeight="1">
      <c r="B1656" s="77">
        <v>126</v>
      </c>
      <c r="C1656" s="77" t="s">
        <v>195</v>
      </c>
      <c r="D1656" s="77" t="s">
        <v>62</v>
      </c>
      <c r="E1656" s="73" t="str">
        <f t="shared" si="53"/>
        <v>1268. Cuidado Continuo por una vida con bienestar para la ruralidad de BogotáComunitario</v>
      </c>
      <c r="F1656" s="77" t="s">
        <v>196</v>
      </c>
      <c r="G1656" s="77" t="s">
        <v>64</v>
      </c>
      <c r="H1656" s="77" t="s">
        <v>65</v>
      </c>
      <c r="I1656" s="73" t="s">
        <v>34</v>
      </c>
      <c r="J1656" s="77" t="s">
        <v>66</v>
      </c>
      <c r="K1656" s="77" t="s">
        <v>55</v>
      </c>
      <c r="L1656" s="77" t="s">
        <v>9</v>
      </c>
      <c r="M1656" s="80" t="s">
        <v>1</v>
      </c>
      <c r="N1656" s="73" t="str">
        <f t="shared" si="52"/>
        <v>1268. Cuidado Continuo por una vida con bienestar para la ruralidad de BogotáComunitario7_SUBRED2_NOVIEMBRE_2025</v>
      </c>
      <c r="O1656" s="78">
        <v>175674</v>
      </c>
      <c r="P1656" s="78"/>
      <c r="Q1656" s="78"/>
      <c r="R1656" s="76">
        <v>0</v>
      </c>
      <c r="S1656" s="79">
        <v>0</v>
      </c>
    </row>
    <row r="1657" spans="2:19" ht="30" customHeight="1">
      <c r="B1657" s="77">
        <v>127</v>
      </c>
      <c r="C1657" s="77" t="s">
        <v>195</v>
      </c>
      <c r="D1657" s="77" t="s">
        <v>62</v>
      </c>
      <c r="E1657" s="73" t="str">
        <f t="shared" si="53"/>
        <v>1278. Cuidado Continuo por una vida con bienestar para la ruralidad de BogotáComunitario</v>
      </c>
      <c r="F1657" s="77" t="s">
        <v>197</v>
      </c>
      <c r="G1657" s="77" t="s">
        <v>64</v>
      </c>
      <c r="H1657" s="77" t="s">
        <v>65</v>
      </c>
      <c r="I1657" s="73" t="s">
        <v>34</v>
      </c>
      <c r="J1657" s="77" t="s">
        <v>66</v>
      </c>
      <c r="K1657" s="77" t="s">
        <v>39</v>
      </c>
      <c r="L1657" s="77" t="s">
        <v>9</v>
      </c>
      <c r="M1657" s="80" t="s">
        <v>1</v>
      </c>
      <c r="N1657" s="73" t="str">
        <f t="shared" si="52"/>
        <v>1278. Cuidado Continuo por una vida con bienestar para la ruralidad de BogotáComunitario7_SUBRED2_NOVIEMBRE_2025</v>
      </c>
      <c r="O1657" s="78">
        <v>468320</v>
      </c>
      <c r="P1657" s="78"/>
      <c r="Q1657" s="78"/>
      <c r="R1657" s="76">
        <v>0</v>
      </c>
      <c r="S1657" s="79">
        <v>0</v>
      </c>
    </row>
    <row r="1658" spans="2:19" ht="30" customHeight="1">
      <c r="B1658" s="77">
        <v>127</v>
      </c>
      <c r="C1658" s="77" t="s">
        <v>195</v>
      </c>
      <c r="D1658" s="77" t="s">
        <v>67</v>
      </c>
      <c r="E1658" s="73" t="str">
        <f t="shared" si="53"/>
        <v xml:space="preserve">1278. Cuidado Continuo por una vida con bienestar para la ruralidad de BogotáEducativo </v>
      </c>
      <c r="F1658" s="77" t="s">
        <v>197</v>
      </c>
      <c r="G1658" s="77" t="s">
        <v>64</v>
      </c>
      <c r="H1658" s="77" t="s">
        <v>65</v>
      </c>
      <c r="I1658" s="73" t="s">
        <v>34</v>
      </c>
      <c r="J1658" s="77" t="s">
        <v>66</v>
      </c>
      <c r="K1658" s="77" t="s">
        <v>39</v>
      </c>
      <c r="L1658" s="77" t="s">
        <v>9</v>
      </c>
      <c r="M1658" s="80" t="s">
        <v>1</v>
      </c>
      <c r="N1658" s="73" t="str">
        <f t="shared" si="52"/>
        <v>1278. Cuidado Continuo por una vida con bienestar para la ruralidad de BogotáEducativo 7_SUBRED2_NOVIEMBRE_2025</v>
      </c>
      <c r="O1658" s="78">
        <v>468320</v>
      </c>
      <c r="P1658" s="78"/>
      <c r="Q1658" s="78"/>
      <c r="R1658" s="76">
        <v>0</v>
      </c>
      <c r="S1658" s="79">
        <v>0</v>
      </c>
    </row>
    <row r="1659" spans="2:19" ht="30" customHeight="1">
      <c r="B1659" s="77">
        <v>127</v>
      </c>
      <c r="C1659" s="77" t="s">
        <v>195</v>
      </c>
      <c r="D1659" s="77" t="s">
        <v>68</v>
      </c>
      <c r="E1659" s="73" t="str">
        <f t="shared" si="53"/>
        <v>1278. Cuidado Continuo por una vida con bienestar para la ruralidad de BogotáInstitucional</v>
      </c>
      <c r="F1659" s="77" t="s">
        <v>197</v>
      </c>
      <c r="G1659" s="77" t="s">
        <v>64</v>
      </c>
      <c r="H1659" s="77" t="s">
        <v>65</v>
      </c>
      <c r="I1659" s="73" t="s">
        <v>34</v>
      </c>
      <c r="J1659" s="77" t="s">
        <v>66</v>
      </c>
      <c r="K1659" s="77" t="s">
        <v>39</v>
      </c>
      <c r="L1659" s="77" t="s">
        <v>9</v>
      </c>
      <c r="M1659" s="80" t="s">
        <v>1</v>
      </c>
      <c r="N1659" s="73" t="str">
        <f t="shared" si="52"/>
        <v>1278. Cuidado Continuo por una vida con bienestar para la ruralidad de BogotáInstitucional7_SUBRED2_NOVIEMBRE_2025</v>
      </c>
      <c r="O1659" s="78">
        <v>468320</v>
      </c>
      <c r="P1659" s="78"/>
      <c r="Q1659" s="78"/>
      <c r="R1659" s="76">
        <v>0</v>
      </c>
      <c r="S1659" s="79">
        <v>0</v>
      </c>
    </row>
    <row r="1660" spans="2:19" ht="30" customHeight="1">
      <c r="B1660" s="77">
        <v>128</v>
      </c>
      <c r="C1660" s="77" t="s">
        <v>195</v>
      </c>
      <c r="D1660" s="77" t="s">
        <v>62</v>
      </c>
      <c r="E1660" s="73" t="str">
        <f t="shared" si="53"/>
        <v>1288. Cuidado Continuo por una vida con bienestar para la ruralidad de BogotáComunitario</v>
      </c>
      <c r="F1660" s="77" t="s">
        <v>198</v>
      </c>
      <c r="G1660" s="77" t="s">
        <v>64</v>
      </c>
      <c r="H1660" s="77" t="s">
        <v>65</v>
      </c>
      <c r="I1660" s="73" t="s">
        <v>34</v>
      </c>
      <c r="J1660" s="77" t="s">
        <v>66</v>
      </c>
      <c r="K1660" s="77" t="s">
        <v>55</v>
      </c>
      <c r="L1660" s="77" t="s">
        <v>9</v>
      </c>
      <c r="M1660" s="80" t="s">
        <v>1</v>
      </c>
      <c r="N1660" s="73" t="str">
        <f t="shared" si="52"/>
        <v>1288. Cuidado Continuo por una vida con bienestar para la ruralidad de BogotáComunitario7_SUBRED2_NOVIEMBRE_2025</v>
      </c>
      <c r="O1660" s="78">
        <v>140539</v>
      </c>
      <c r="P1660" s="78"/>
      <c r="Q1660" s="78"/>
      <c r="R1660" s="76">
        <v>0</v>
      </c>
      <c r="S1660" s="79">
        <v>0</v>
      </c>
    </row>
    <row r="1661" spans="2:19" ht="30" customHeight="1">
      <c r="B1661" s="77">
        <v>128</v>
      </c>
      <c r="C1661" s="77" t="s">
        <v>195</v>
      </c>
      <c r="D1661" s="77" t="s">
        <v>67</v>
      </c>
      <c r="E1661" s="73" t="str">
        <f t="shared" si="53"/>
        <v xml:space="preserve">1288. Cuidado Continuo por una vida con bienestar para la ruralidad de BogotáEducativo </v>
      </c>
      <c r="F1661" s="77" t="s">
        <v>198</v>
      </c>
      <c r="G1661" s="77" t="s">
        <v>64</v>
      </c>
      <c r="H1661" s="77" t="s">
        <v>65</v>
      </c>
      <c r="I1661" s="73" t="s">
        <v>34</v>
      </c>
      <c r="J1661" s="77" t="s">
        <v>66</v>
      </c>
      <c r="K1661" s="77" t="s">
        <v>55</v>
      </c>
      <c r="L1661" s="77" t="s">
        <v>9</v>
      </c>
      <c r="M1661" s="80" t="s">
        <v>1</v>
      </c>
      <c r="N1661" s="73" t="str">
        <f t="shared" si="52"/>
        <v>1288. Cuidado Continuo por una vida con bienestar para la ruralidad de BogotáEducativo 7_SUBRED2_NOVIEMBRE_2025</v>
      </c>
      <c r="O1661" s="78">
        <v>140539</v>
      </c>
      <c r="P1661" s="78"/>
      <c r="Q1661" s="78"/>
      <c r="R1661" s="76">
        <v>0</v>
      </c>
      <c r="S1661" s="79">
        <v>0</v>
      </c>
    </row>
    <row r="1662" spans="2:19" ht="30" customHeight="1">
      <c r="B1662" s="77">
        <v>129</v>
      </c>
      <c r="C1662" s="77" t="s">
        <v>195</v>
      </c>
      <c r="D1662" s="77" t="s">
        <v>62</v>
      </c>
      <c r="E1662" s="73" t="str">
        <f t="shared" si="53"/>
        <v>1298. Cuidado Continuo por una vida con bienestar para la ruralidad de BogotáComunitario</v>
      </c>
      <c r="F1662" s="77" t="s">
        <v>199</v>
      </c>
      <c r="G1662" s="77" t="s">
        <v>64</v>
      </c>
      <c r="H1662" s="77" t="s">
        <v>65</v>
      </c>
      <c r="I1662" s="73" t="s">
        <v>34</v>
      </c>
      <c r="J1662" s="77" t="s">
        <v>66</v>
      </c>
      <c r="K1662" s="77" t="s">
        <v>39</v>
      </c>
      <c r="L1662" s="77" t="s">
        <v>9</v>
      </c>
      <c r="M1662" s="80" t="s">
        <v>1</v>
      </c>
      <c r="N1662" s="73" t="str">
        <f t="shared" si="52"/>
        <v>1298. Cuidado Continuo por una vida con bienestar para la ruralidad de BogotáComunitario7_SUBRED2_NOVIEMBRE_2025</v>
      </c>
      <c r="O1662" s="78">
        <v>175674</v>
      </c>
      <c r="P1662" s="78"/>
      <c r="Q1662" s="78"/>
      <c r="R1662" s="76">
        <v>0</v>
      </c>
      <c r="S1662" s="79">
        <v>0</v>
      </c>
    </row>
    <row r="1663" spans="2:19" ht="30" customHeight="1">
      <c r="B1663" s="77">
        <v>130</v>
      </c>
      <c r="C1663" s="77" t="s">
        <v>195</v>
      </c>
      <c r="D1663" s="77" t="s">
        <v>62</v>
      </c>
      <c r="E1663" s="73" t="str">
        <f t="shared" si="53"/>
        <v>1308. Cuidado Continuo por una vida con bienestar para la ruralidad de BogotáComunitario</v>
      </c>
      <c r="F1663" s="77" t="s">
        <v>200</v>
      </c>
      <c r="G1663" s="77" t="s">
        <v>64</v>
      </c>
      <c r="H1663" s="77" t="s">
        <v>65</v>
      </c>
      <c r="I1663" s="73" t="s">
        <v>34</v>
      </c>
      <c r="J1663" s="77" t="s">
        <v>66</v>
      </c>
      <c r="K1663" s="77" t="s">
        <v>55</v>
      </c>
      <c r="L1663" s="77" t="s">
        <v>9</v>
      </c>
      <c r="M1663" s="80" t="s">
        <v>1</v>
      </c>
      <c r="N1663" s="73" t="str">
        <f t="shared" si="52"/>
        <v>1308. Cuidado Continuo por una vida con bienestar para la ruralidad de BogotáComunitario7_SUBRED2_NOVIEMBRE_2025</v>
      </c>
      <c r="O1663" s="78">
        <v>140539</v>
      </c>
      <c r="P1663" s="78"/>
      <c r="Q1663" s="78"/>
      <c r="R1663" s="76">
        <v>0</v>
      </c>
      <c r="S1663" s="79">
        <v>0</v>
      </c>
    </row>
    <row r="1664" spans="2:19" ht="30" customHeight="1">
      <c r="B1664" s="77">
        <v>131</v>
      </c>
      <c r="C1664" s="77" t="s">
        <v>195</v>
      </c>
      <c r="D1664" s="77" t="s">
        <v>73</v>
      </c>
      <c r="E1664" s="73" t="str">
        <f t="shared" si="53"/>
        <v>1318. Cuidado Continuo por una vida con bienestar para la ruralidad de BogotáLaboral</v>
      </c>
      <c r="F1664" s="77" t="s">
        <v>201</v>
      </c>
      <c r="G1664" s="77" t="s">
        <v>85</v>
      </c>
      <c r="H1664" s="77" t="s">
        <v>65</v>
      </c>
      <c r="I1664" s="73" t="s">
        <v>34</v>
      </c>
      <c r="J1664" s="77" t="s">
        <v>129</v>
      </c>
      <c r="K1664" s="77" t="s">
        <v>39</v>
      </c>
      <c r="L1664" s="77" t="s">
        <v>9</v>
      </c>
      <c r="M1664" s="80" t="s">
        <v>1</v>
      </c>
      <c r="N1664" s="73" t="str">
        <f t="shared" si="52"/>
        <v>1318. Cuidado Continuo por una vida con bienestar para la ruralidad de BogotáLaboral7_SUBRED2_NOVIEMBRE_2025</v>
      </c>
      <c r="O1664" s="78">
        <v>940787</v>
      </c>
      <c r="P1664" s="78"/>
      <c r="Q1664" s="78"/>
      <c r="R1664" s="76">
        <v>0</v>
      </c>
      <c r="S1664" s="79">
        <v>0</v>
      </c>
    </row>
    <row r="1665" spans="2:19" ht="30" customHeight="1">
      <c r="B1665" s="77">
        <v>132</v>
      </c>
      <c r="C1665" s="77" t="s">
        <v>195</v>
      </c>
      <c r="D1665" s="77" t="s">
        <v>73</v>
      </c>
      <c r="E1665" s="73" t="str">
        <f t="shared" si="53"/>
        <v>1328. Cuidado Continuo por una vida con bienestar para la ruralidad de BogotáLaboral</v>
      </c>
      <c r="F1665" s="77" t="s">
        <v>202</v>
      </c>
      <c r="G1665" s="77" t="s">
        <v>85</v>
      </c>
      <c r="H1665" s="77" t="s">
        <v>65</v>
      </c>
      <c r="I1665" s="73" t="s">
        <v>34</v>
      </c>
      <c r="J1665" s="77" t="s">
        <v>203</v>
      </c>
      <c r="K1665" s="77" t="s">
        <v>55</v>
      </c>
      <c r="L1665" s="77" t="s">
        <v>9</v>
      </c>
      <c r="M1665" s="80" t="s">
        <v>1</v>
      </c>
      <c r="N1665" s="73" t="str">
        <f t="shared" si="52"/>
        <v>1328. Cuidado Continuo por una vida con bienestar para la ruralidad de BogotáLaboral7_SUBRED2_NOVIEMBRE_2025</v>
      </c>
      <c r="O1665" s="78">
        <v>250875</v>
      </c>
      <c r="P1665" s="78"/>
      <c r="Q1665" s="78"/>
      <c r="R1665" s="76">
        <v>0</v>
      </c>
      <c r="S1665" s="79">
        <v>0</v>
      </c>
    </row>
    <row r="1666" spans="2:19" ht="30" customHeight="1">
      <c r="B1666" s="77">
        <v>133</v>
      </c>
      <c r="C1666" s="77" t="s">
        <v>195</v>
      </c>
      <c r="D1666" s="77" t="s">
        <v>73</v>
      </c>
      <c r="E1666" s="73" t="str">
        <f t="shared" si="53"/>
        <v>1338. Cuidado Continuo por una vida con bienestar para la ruralidad de BogotáLaboral</v>
      </c>
      <c r="F1666" s="77" t="s">
        <v>204</v>
      </c>
      <c r="G1666" s="77" t="s">
        <v>85</v>
      </c>
      <c r="H1666" s="77" t="s">
        <v>65</v>
      </c>
      <c r="I1666" s="73" t="s">
        <v>34</v>
      </c>
      <c r="J1666" s="77" t="s">
        <v>203</v>
      </c>
      <c r="K1666" s="77" t="s">
        <v>55</v>
      </c>
      <c r="L1666" s="77" t="s">
        <v>9</v>
      </c>
      <c r="M1666" s="80" t="s">
        <v>1</v>
      </c>
      <c r="N1666" s="73" t="str">
        <f t="shared" si="52"/>
        <v>1338. Cuidado Continuo por una vida con bienestar para la ruralidad de BogotáLaboral7_SUBRED2_NOVIEMBRE_2025</v>
      </c>
      <c r="O1666" s="78">
        <v>183687</v>
      </c>
      <c r="P1666" s="78"/>
      <c r="Q1666" s="78"/>
      <c r="R1666" s="76">
        <v>0</v>
      </c>
      <c r="S1666" s="79">
        <v>0</v>
      </c>
    </row>
    <row r="1667" spans="2:19" ht="30" customHeight="1">
      <c r="B1667" s="77">
        <v>134</v>
      </c>
      <c r="C1667" s="77" t="s">
        <v>195</v>
      </c>
      <c r="D1667" s="77" t="s">
        <v>73</v>
      </c>
      <c r="E1667" s="73" t="str">
        <f t="shared" si="53"/>
        <v>1348. Cuidado Continuo por una vida con bienestar para la ruralidad de BogotáLaboral</v>
      </c>
      <c r="F1667" s="77" t="s">
        <v>205</v>
      </c>
      <c r="G1667" s="77" t="s">
        <v>85</v>
      </c>
      <c r="H1667" s="77" t="s">
        <v>65</v>
      </c>
      <c r="I1667" s="73" t="s">
        <v>34</v>
      </c>
      <c r="J1667" s="77" t="s">
        <v>126</v>
      </c>
      <c r="K1667" s="77" t="s">
        <v>55</v>
      </c>
      <c r="L1667" s="77" t="s">
        <v>9</v>
      </c>
      <c r="M1667" s="80" t="s">
        <v>1</v>
      </c>
      <c r="N1667" s="73" t="str">
        <f t="shared" si="52"/>
        <v>1348. Cuidado Continuo por una vida con bienestar para la ruralidad de BogotáLaboral7_SUBRED2_NOVIEMBRE_2025</v>
      </c>
      <c r="O1667" s="78">
        <v>110336</v>
      </c>
      <c r="P1667" s="78"/>
      <c r="Q1667" s="78"/>
      <c r="R1667" s="76">
        <v>0</v>
      </c>
      <c r="S1667" s="79">
        <v>0</v>
      </c>
    </row>
    <row r="1668" spans="2:19" ht="30" customHeight="1">
      <c r="B1668" s="77">
        <v>135</v>
      </c>
      <c r="C1668" s="77" t="s">
        <v>195</v>
      </c>
      <c r="D1668" s="77" t="s">
        <v>73</v>
      </c>
      <c r="E1668" s="73" t="str">
        <f t="shared" si="53"/>
        <v>1358. Cuidado Continuo por una vida con bienestar para la ruralidad de BogotáLaboral</v>
      </c>
      <c r="F1668" s="77" t="s">
        <v>206</v>
      </c>
      <c r="G1668" s="77" t="s">
        <v>85</v>
      </c>
      <c r="H1668" s="77" t="s">
        <v>65</v>
      </c>
      <c r="I1668" s="73" t="s">
        <v>34</v>
      </c>
      <c r="J1668" s="77" t="s">
        <v>126</v>
      </c>
      <c r="K1668" s="77" t="s">
        <v>39</v>
      </c>
      <c r="L1668" s="77" t="s">
        <v>9</v>
      </c>
      <c r="M1668" s="80" t="s">
        <v>1</v>
      </c>
      <c r="N1668" s="73" t="str">
        <f t="shared" si="52"/>
        <v>1358. Cuidado Continuo por una vida con bienestar para la ruralidad de BogotáLaboral7_SUBRED2_NOVIEMBRE_2025</v>
      </c>
      <c r="O1668" s="78">
        <v>137922</v>
      </c>
      <c r="P1668" s="78"/>
      <c r="Q1668" s="78"/>
      <c r="R1668" s="76">
        <v>0</v>
      </c>
      <c r="S1668" s="79">
        <v>0</v>
      </c>
    </row>
    <row r="1669" spans="2:19" ht="30" customHeight="1">
      <c r="B1669" s="77">
        <v>86</v>
      </c>
      <c r="C1669" s="77" t="s">
        <v>207</v>
      </c>
      <c r="D1669" s="77" t="s">
        <v>208</v>
      </c>
      <c r="E1669" s="73" t="str">
        <f t="shared" si="53"/>
        <v>869. Gestión de Programas Estrategias y Planes para el BienestarGestión Integral Estrategias y Programas</v>
      </c>
      <c r="F1669" s="77" t="s">
        <v>209</v>
      </c>
      <c r="G1669" s="77" t="s">
        <v>210</v>
      </c>
      <c r="H1669" s="77" t="s">
        <v>65</v>
      </c>
      <c r="I1669" s="73" t="s">
        <v>34</v>
      </c>
      <c r="J1669" s="77" t="s">
        <v>193</v>
      </c>
      <c r="K1669" s="77" t="s">
        <v>36</v>
      </c>
      <c r="L1669" s="77" t="s">
        <v>9</v>
      </c>
      <c r="M1669" s="80" t="s">
        <v>1</v>
      </c>
      <c r="N1669" s="73" t="str">
        <f t="shared" ref="N1669:N1732" si="54">+E1669&amp;L1669&amp;M1669</f>
        <v>869. Gestión de Programas Estrategias y Planes para el BienestarGestión Integral Estrategias y Programas7_SUBRED2_NOVIEMBRE_2025</v>
      </c>
      <c r="O1669" s="78">
        <v>73474880</v>
      </c>
      <c r="P1669" s="78"/>
      <c r="Q1669" s="78"/>
      <c r="R1669" s="76">
        <v>0</v>
      </c>
      <c r="S1669" s="79">
        <v>0</v>
      </c>
    </row>
    <row r="1670" spans="2:19" ht="30" customHeight="1">
      <c r="B1670" s="77">
        <v>136</v>
      </c>
      <c r="C1670" s="77" t="s">
        <v>207</v>
      </c>
      <c r="D1670" s="77" t="s">
        <v>208</v>
      </c>
      <c r="E1670" s="73" t="str">
        <f t="shared" si="53"/>
        <v>1369. Gestión de Programas Estrategias y Planes para el BienestarGestión Integral Estrategias y Programas</v>
      </c>
      <c r="F1670" s="77" t="s">
        <v>211</v>
      </c>
      <c r="G1670" s="77" t="s">
        <v>212</v>
      </c>
      <c r="H1670" s="77" t="s">
        <v>44</v>
      </c>
      <c r="I1670" s="73" t="s">
        <v>34</v>
      </c>
      <c r="J1670" s="77" t="s">
        <v>35</v>
      </c>
      <c r="K1670" s="77" t="s">
        <v>36</v>
      </c>
      <c r="L1670" s="77" t="s">
        <v>9</v>
      </c>
      <c r="M1670" s="80" t="s">
        <v>1</v>
      </c>
      <c r="N1670" s="73" t="str">
        <f t="shared" si="54"/>
        <v>1369. Gestión de Programas Estrategias y Planes para el BienestarGestión Integral Estrategias y Programas7_SUBRED2_NOVIEMBRE_2025</v>
      </c>
      <c r="O1670" s="78">
        <v>5621568</v>
      </c>
      <c r="P1670" s="78"/>
      <c r="Q1670" s="78"/>
      <c r="R1670" s="79">
        <v>4</v>
      </c>
      <c r="S1670" s="79">
        <v>22486272</v>
      </c>
    </row>
    <row r="1671" spans="2:19" ht="30" customHeight="1">
      <c r="B1671" s="77">
        <v>137</v>
      </c>
      <c r="C1671" s="77" t="s">
        <v>207</v>
      </c>
      <c r="D1671" s="77" t="s">
        <v>208</v>
      </c>
      <c r="E1671" s="73" t="str">
        <f t="shared" si="53"/>
        <v>1379. Gestión de Programas Estrategias y Planes para el BienestarGestión Integral Estrategias y Programas</v>
      </c>
      <c r="F1671" s="77" t="s">
        <v>213</v>
      </c>
      <c r="G1671" s="77" t="s">
        <v>212</v>
      </c>
      <c r="H1671" s="77" t="s">
        <v>44</v>
      </c>
      <c r="I1671" s="73" t="s">
        <v>34</v>
      </c>
      <c r="J1671" s="77" t="s">
        <v>35</v>
      </c>
      <c r="K1671" s="77" t="s">
        <v>36</v>
      </c>
      <c r="L1671" s="77" t="s">
        <v>9</v>
      </c>
      <c r="M1671" s="80" t="s">
        <v>1</v>
      </c>
      <c r="N1671" s="73" t="str">
        <f t="shared" si="54"/>
        <v>1379. Gestión de Programas Estrategias y Planes para el BienestarGestión Integral Estrategias y Programas7_SUBRED2_NOVIEMBRE_2025</v>
      </c>
      <c r="O1671" s="78">
        <v>3994272</v>
      </c>
      <c r="P1671" s="78"/>
      <c r="Q1671" s="78"/>
      <c r="R1671" s="79">
        <v>1</v>
      </c>
      <c r="S1671" s="79">
        <v>3994272</v>
      </c>
    </row>
    <row r="1672" spans="2:19" ht="30" customHeight="1">
      <c r="B1672" s="77">
        <v>138</v>
      </c>
      <c r="C1672" s="77" t="s">
        <v>207</v>
      </c>
      <c r="D1672" s="77" t="s">
        <v>208</v>
      </c>
      <c r="E1672" s="73" t="str">
        <f t="shared" si="53"/>
        <v>1389. Gestión de Programas Estrategias y Planes para el BienestarGestión Integral Estrategias y Programas</v>
      </c>
      <c r="F1672" s="77" t="s">
        <v>214</v>
      </c>
      <c r="G1672" s="77" t="s">
        <v>212</v>
      </c>
      <c r="H1672" s="77" t="s">
        <v>44</v>
      </c>
      <c r="I1672" s="73" t="s">
        <v>34</v>
      </c>
      <c r="J1672" s="77" t="s">
        <v>35</v>
      </c>
      <c r="K1672" s="77" t="s">
        <v>36</v>
      </c>
      <c r="L1672" s="77" t="s">
        <v>9</v>
      </c>
      <c r="M1672" s="80" t="s">
        <v>1</v>
      </c>
      <c r="N1672" s="73" t="str">
        <f t="shared" si="54"/>
        <v>1389. Gestión de Programas Estrategias y Planes para el BienestarGestión Integral Estrategias y Programas7_SUBRED2_NOVIEMBRE_2025</v>
      </c>
      <c r="O1672" s="78">
        <v>12969056</v>
      </c>
      <c r="P1672" s="78"/>
      <c r="Q1672" s="78"/>
      <c r="R1672" s="79">
        <v>1</v>
      </c>
      <c r="S1672" s="79">
        <v>12969056</v>
      </c>
    </row>
    <row r="1673" spans="2:19" ht="30" customHeight="1">
      <c r="B1673" s="77">
        <v>139</v>
      </c>
      <c r="C1673" s="77" t="s">
        <v>207</v>
      </c>
      <c r="D1673" s="77" t="s">
        <v>208</v>
      </c>
      <c r="E1673" s="73" t="str">
        <f t="shared" si="53"/>
        <v>1399. Gestión de Programas Estrategias y Planes para el BienestarGestión Integral Estrategias y Programas</v>
      </c>
      <c r="F1673" s="77" t="s">
        <v>215</v>
      </c>
      <c r="G1673" s="77" t="s">
        <v>212</v>
      </c>
      <c r="H1673" s="77" t="s">
        <v>44</v>
      </c>
      <c r="I1673" s="73" t="s">
        <v>34</v>
      </c>
      <c r="J1673" s="77" t="s">
        <v>35</v>
      </c>
      <c r="K1673" s="77" t="s">
        <v>36</v>
      </c>
      <c r="L1673" s="77" t="s">
        <v>9</v>
      </c>
      <c r="M1673" s="80" t="s">
        <v>1</v>
      </c>
      <c r="N1673" s="73" t="str">
        <f t="shared" si="54"/>
        <v>1399. Gestión de Programas Estrategias y Planes para el BienestarGestión Integral Estrategias y Programas7_SUBRED2_NOVIEMBRE_2025</v>
      </c>
      <c r="O1673" s="78">
        <v>3994272</v>
      </c>
      <c r="P1673" s="78"/>
      <c r="Q1673" s="78"/>
      <c r="R1673" s="79">
        <v>3</v>
      </c>
      <c r="S1673" s="79">
        <v>11982816</v>
      </c>
    </row>
    <row r="1674" spans="2:19" ht="30" customHeight="1">
      <c r="B1674" s="77">
        <v>140</v>
      </c>
      <c r="C1674" s="77" t="s">
        <v>207</v>
      </c>
      <c r="D1674" s="77" t="s">
        <v>208</v>
      </c>
      <c r="E1674" s="73" t="str">
        <f t="shared" si="53"/>
        <v>1409. Gestión de Programas Estrategias y Planes para el BienestarGestión Integral Estrategias y Programas</v>
      </c>
      <c r="F1674" s="77" t="s">
        <v>216</v>
      </c>
      <c r="G1674" s="77" t="s">
        <v>212</v>
      </c>
      <c r="H1674" s="77" t="s">
        <v>44</v>
      </c>
      <c r="I1674" s="73" t="s">
        <v>34</v>
      </c>
      <c r="J1674" s="77" t="s">
        <v>35</v>
      </c>
      <c r="K1674" s="77" t="s">
        <v>36</v>
      </c>
      <c r="L1674" s="77" t="s">
        <v>9</v>
      </c>
      <c r="M1674" s="80" t="s">
        <v>1</v>
      </c>
      <c r="N1674" s="73" t="str">
        <f t="shared" si="54"/>
        <v>1409. Gestión de Programas Estrategias y Planes para el BienestarGestión Integral Estrategias y Programas7_SUBRED2_NOVIEMBRE_2025</v>
      </c>
      <c r="O1674" s="78">
        <v>5621568</v>
      </c>
      <c r="P1674" s="78"/>
      <c r="Q1674" s="78"/>
      <c r="R1674" s="79">
        <v>1</v>
      </c>
      <c r="S1674" s="79">
        <v>5621568</v>
      </c>
    </row>
    <row r="1675" spans="2:19" ht="30" customHeight="1">
      <c r="B1675" s="77">
        <v>141</v>
      </c>
      <c r="C1675" s="77" t="s">
        <v>207</v>
      </c>
      <c r="D1675" s="77" t="s">
        <v>208</v>
      </c>
      <c r="E1675" s="73" t="str">
        <f t="shared" si="53"/>
        <v>1419. Gestión de Programas Estrategias y Planes para el BienestarGestión Integral Estrategias y Programas</v>
      </c>
      <c r="F1675" s="77" t="s">
        <v>217</v>
      </c>
      <c r="G1675" s="77" t="s">
        <v>212</v>
      </c>
      <c r="H1675" s="77" t="s">
        <v>44</v>
      </c>
      <c r="I1675" s="73" t="s">
        <v>34</v>
      </c>
      <c r="J1675" s="77" t="s">
        <v>35</v>
      </c>
      <c r="K1675" s="77" t="s">
        <v>36</v>
      </c>
      <c r="L1675" s="77" t="s">
        <v>9</v>
      </c>
      <c r="M1675" s="80" t="s">
        <v>1</v>
      </c>
      <c r="N1675" s="73" t="str">
        <f t="shared" si="54"/>
        <v>1419. Gestión de Programas Estrategias y Planes para el BienestarGestión Integral Estrategias y Programas7_SUBRED2_NOVIEMBRE_2025</v>
      </c>
      <c r="O1675" s="78">
        <v>3994272</v>
      </c>
      <c r="P1675" s="78"/>
      <c r="Q1675" s="78"/>
      <c r="R1675" s="79">
        <v>1</v>
      </c>
      <c r="S1675" s="79">
        <v>3994272</v>
      </c>
    </row>
    <row r="1676" spans="2:19" ht="30" customHeight="1">
      <c r="B1676" s="77">
        <v>142</v>
      </c>
      <c r="C1676" s="77" t="s">
        <v>207</v>
      </c>
      <c r="D1676" s="77" t="s">
        <v>208</v>
      </c>
      <c r="E1676" s="73" t="str">
        <f t="shared" si="53"/>
        <v>1429. Gestión de Programas Estrategias y Planes para el BienestarGestión Integral Estrategias y Programas</v>
      </c>
      <c r="F1676" s="77" t="s">
        <v>218</v>
      </c>
      <c r="G1676" s="77" t="s">
        <v>212</v>
      </c>
      <c r="H1676" s="77" t="s">
        <v>44</v>
      </c>
      <c r="I1676" s="73" t="s">
        <v>34</v>
      </c>
      <c r="J1676" s="77" t="s">
        <v>35</v>
      </c>
      <c r="K1676" s="77" t="s">
        <v>55</v>
      </c>
      <c r="L1676" s="77" t="s">
        <v>9</v>
      </c>
      <c r="M1676" s="80" t="s">
        <v>1</v>
      </c>
      <c r="N1676" s="73" t="str">
        <f t="shared" si="54"/>
        <v>1429. Gestión de Programas Estrategias y Planes para el BienestarGestión Integral Estrategias y Programas7_SUBRED2_NOVIEMBRE_2025</v>
      </c>
      <c r="O1676" s="78">
        <v>3994272</v>
      </c>
      <c r="P1676" s="78"/>
      <c r="Q1676" s="78"/>
      <c r="R1676" s="76">
        <v>0</v>
      </c>
      <c r="S1676" s="79">
        <v>0</v>
      </c>
    </row>
    <row r="1677" spans="2:19" ht="30" customHeight="1">
      <c r="B1677" s="77">
        <v>143</v>
      </c>
      <c r="C1677" s="77" t="s">
        <v>207</v>
      </c>
      <c r="D1677" s="77" t="s">
        <v>208</v>
      </c>
      <c r="E1677" s="73" t="str">
        <f t="shared" si="53"/>
        <v>1439. Gestión de Programas Estrategias y Planes para el BienestarGestión Integral Estrategias y Programas</v>
      </c>
      <c r="F1677" s="77" t="s">
        <v>219</v>
      </c>
      <c r="G1677" s="77" t="s">
        <v>220</v>
      </c>
      <c r="H1677" s="77" t="s">
        <v>44</v>
      </c>
      <c r="I1677" s="73" t="s">
        <v>34</v>
      </c>
      <c r="J1677" s="77" t="s">
        <v>35</v>
      </c>
      <c r="K1677" s="77" t="s">
        <v>36</v>
      </c>
      <c r="L1677" s="77" t="s">
        <v>9</v>
      </c>
      <c r="M1677" s="80" t="s">
        <v>1</v>
      </c>
      <c r="N1677" s="73" t="str">
        <f t="shared" si="54"/>
        <v>1439. Gestión de Programas Estrategias y Planes para el BienestarGestión Integral Estrategias y Programas7_SUBRED2_NOVIEMBRE_2025</v>
      </c>
      <c r="O1677" s="78">
        <v>7508288</v>
      </c>
      <c r="P1677" s="78"/>
      <c r="Q1677" s="78"/>
      <c r="R1677" s="79">
        <v>1</v>
      </c>
      <c r="S1677" s="79">
        <v>7508288</v>
      </c>
    </row>
    <row r="1678" spans="2:19" ht="30" customHeight="1">
      <c r="B1678" s="77">
        <v>144</v>
      </c>
      <c r="C1678" s="77" t="s">
        <v>207</v>
      </c>
      <c r="D1678" s="77" t="s">
        <v>208</v>
      </c>
      <c r="E1678" s="73" t="str">
        <f t="shared" si="53"/>
        <v>1449. Gestión de Programas Estrategias y Planes para el BienestarGestión Integral Estrategias y Programas</v>
      </c>
      <c r="F1678" s="77" t="s">
        <v>221</v>
      </c>
      <c r="G1678" s="77" t="s">
        <v>220</v>
      </c>
      <c r="H1678" s="77" t="s">
        <v>44</v>
      </c>
      <c r="I1678" s="73" t="s">
        <v>34</v>
      </c>
      <c r="J1678" s="77" t="s">
        <v>35</v>
      </c>
      <c r="K1678" s="77" t="s">
        <v>36</v>
      </c>
      <c r="L1678" s="77" t="s">
        <v>9</v>
      </c>
      <c r="M1678" s="80" t="s">
        <v>1</v>
      </c>
      <c r="N1678" s="73" t="str">
        <f t="shared" si="54"/>
        <v>1449. Gestión de Programas Estrategias y Planes para el BienestarGestión Integral Estrategias y Programas7_SUBRED2_NOVIEMBRE_2025</v>
      </c>
      <c r="O1678" s="78">
        <v>7508288</v>
      </c>
      <c r="P1678" s="78"/>
      <c r="Q1678" s="78"/>
      <c r="R1678" s="79">
        <v>1</v>
      </c>
      <c r="S1678" s="79">
        <v>7508288</v>
      </c>
    </row>
    <row r="1679" spans="2:19" ht="30" customHeight="1">
      <c r="B1679" s="77">
        <v>145</v>
      </c>
      <c r="C1679" s="77" t="s">
        <v>207</v>
      </c>
      <c r="D1679" s="77" t="s">
        <v>208</v>
      </c>
      <c r="E1679" s="73" t="str">
        <f t="shared" si="53"/>
        <v>1459. Gestión de Programas Estrategias y Planes para el BienestarGestión Integral Estrategias y Programas</v>
      </c>
      <c r="F1679" s="77" t="s">
        <v>222</v>
      </c>
      <c r="G1679" s="77" t="s">
        <v>220</v>
      </c>
      <c r="H1679" s="77" t="s">
        <v>44</v>
      </c>
      <c r="I1679" s="73" t="s">
        <v>34</v>
      </c>
      <c r="J1679" s="77" t="s">
        <v>35</v>
      </c>
      <c r="K1679" s="77" t="s">
        <v>36</v>
      </c>
      <c r="L1679" s="77" t="s">
        <v>9</v>
      </c>
      <c r="M1679" s="80" t="s">
        <v>1</v>
      </c>
      <c r="N1679" s="73" t="str">
        <f t="shared" si="54"/>
        <v>1459. Gestión de Programas Estrategias y Planes para el BienestarGestión Integral Estrategias y Programas7_SUBRED2_NOVIEMBRE_2025</v>
      </c>
      <c r="O1679" s="78">
        <v>5299968</v>
      </c>
      <c r="P1679" s="78"/>
      <c r="Q1679" s="78"/>
      <c r="R1679" s="79">
        <v>1</v>
      </c>
      <c r="S1679" s="79">
        <v>5299968</v>
      </c>
    </row>
    <row r="1680" spans="2:19" ht="30" customHeight="1">
      <c r="B1680" s="77">
        <v>146</v>
      </c>
      <c r="C1680" s="77" t="s">
        <v>207</v>
      </c>
      <c r="D1680" s="77" t="s">
        <v>208</v>
      </c>
      <c r="E1680" s="73" t="str">
        <f t="shared" si="53"/>
        <v>1469. Gestión de Programas Estrategias y Planes para el BienestarGestión Integral Estrategias y Programas</v>
      </c>
      <c r="F1680" s="77" t="s">
        <v>223</v>
      </c>
      <c r="G1680" s="77" t="s">
        <v>220</v>
      </c>
      <c r="H1680" s="77" t="s">
        <v>44</v>
      </c>
      <c r="I1680" s="73" t="s">
        <v>34</v>
      </c>
      <c r="J1680" s="77" t="s">
        <v>66</v>
      </c>
      <c r="K1680" s="77" t="s">
        <v>55</v>
      </c>
      <c r="L1680" s="77" t="s">
        <v>9</v>
      </c>
      <c r="M1680" s="80" t="s">
        <v>1</v>
      </c>
      <c r="N1680" s="73" t="str">
        <f t="shared" si="54"/>
        <v>1469. Gestión de Programas Estrategias y Planes para el BienestarGestión Integral Estrategias y Programas7_SUBRED2_NOVIEMBRE_2025</v>
      </c>
      <c r="O1680" s="78">
        <v>122208</v>
      </c>
      <c r="P1680" s="78"/>
      <c r="Q1680" s="78"/>
      <c r="R1680" s="76">
        <v>0</v>
      </c>
      <c r="S1680" s="79">
        <v>0</v>
      </c>
    </row>
    <row r="1681" spans="2:19" ht="30" customHeight="1">
      <c r="B1681" s="77">
        <v>147</v>
      </c>
      <c r="C1681" s="77" t="s">
        <v>207</v>
      </c>
      <c r="D1681" s="77" t="s">
        <v>208</v>
      </c>
      <c r="E1681" s="73" t="str">
        <f t="shared" si="53"/>
        <v>1479. Gestión de Programas Estrategias y Planes para el BienestarGestión Integral Estrategias y Programas</v>
      </c>
      <c r="F1681" s="77" t="s">
        <v>224</v>
      </c>
      <c r="G1681" s="77" t="s">
        <v>220</v>
      </c>
      <c r="H1681" s="77" t="s">
        <v>44</v>
      </c>
      <c r="I1681" s="73" t="s">
        <v>34</v>
      </c>
      <c r="J1681" s="77" t="s">
        <v>190</v>
      </c>
      <c r="K1681" s="77" t="s">
        <v>55</v>
      </c>
      <c r="L1681" s="77" t="s">
        <v>9</v>
      </c>
      <c r="M1681" s="80" t="s">
        <v>1</v>
      </c>
      <c r="N1681" s="73" t="str">
        <f t="shared" si="54"/>
        <v>1479. Gestión de Programas Estrategias y Planes para el BienestarGestión Integral Estrategias y Programas7_SUBRED2_NOVIEMBRE_2025</v>
      </c>
      <c r="O1681" s="78">
        <v>30552</v>
      </c>
      <c r="P1681" s="78"/>
      <c r="Q1681" s="78"/>
      <c r="R1681" s="76">
        <v>0</v>
      </c>
      <c r="S1681" s="79">
        <v>0</v>
      </c>
    </row>
    <row r="1682" spans="2:19" ht="30" customHeight="1">
      <c r="B1682" s="77">
        <v>148</v>
      </c>
      <c r="C1682" s="77" t="s">
        <v>207</v>
      </c>
      <c r="D1682" s="77" t="s">
        <v>208</v>
      </c>
      <c r="E1682" s="73" t="str">
        <f t="shared" si="53"/>
        <v>1489. Gestión de Programas Estrategias y Planes para el BienestarGestión Integral Estrategias y Programas</v>
      </c>
      <c r="F1682" s="77" t="s">
        <v>225</v>
      </c>
      <c r="G1682" s="77" t="s">
        <v>220</v>
      </c>
      <c r="H1682" s="77" t="s">
        <v>44</v>
      </c>
      <c r="I1682" s="73" t="s">
        <v>34</v>
      </c>
      <c r="J1682" s="77" t="s">
        <v>66</v>
      </c>
      <c r="K1682" s="77" t="s">
        <v>55</v>
      </c>
      <c r="L1682" s="77" t="s">
        <v>9</v>
      </c>
      <c r="M1682" s="80" t="s">
        <v>1</v>
      </c>
      <c r="N1682" s="73" t="str">
        <f t="shared" si="54"/>
        <v>1489. Gestión de Programas Estrategias y Planes para el BienestarGestión Integral Estrategias y Programas7_SUBRED2_NOVIEMBRE_2025</v>
      </c>
      <c r="O1682" s="78">
        <v>122208</v>
      </c>
      <c r="P1682" s="78"/>
      <c r="Q1682" s="78"/>
      <c r="R1682" s="76">
        <v>0</v>
      </c>
      <c r="S1682" s="79">
        <v>0</v>
      </c>
    </row>
    <row r="1683" spans="2:19" ht="30" customHeight="1">
      <c r="B1683" s="77">
        <v>149</v>
      </c>
      <c r="C1683" s="77" t="s">
        <v>207</v>
      </c>
      <c r="D1683" s="77" t="s">
        <v>208</v>
      </c>
      <c r="E1683" s="73" t="str">
        <f t="shared" si="53"/>
        <v>1499. Gestión de Programas Estrategias y Planes para el BienestarGestión Integral Estrategias y Programas</v>
      </c>
      <c r="F1683" s="77" t="s">
        <v>226</v>
      </c>
      <c r="G1683" s="77" t="s">
        <v>220</v>
      </c>
      <c r="H1683" s="77" t="s">
        <v>44</v>
      </c>
      <c r="I1683" s="73" t="s">
        <v>34</v>
      </c>
      <c r="J1683" s="77" t="s">
        <v>35</v>
      </c>
      <c r="K1683" s="77" t="s">
        <v>36</v>
      </c>
      <c r="L1683" s="77" t="s">
        <v>9</v>
      </c>
      <c r="M1683" s="80" t="s">
        <v>1</v>
      </c>
      <c r="N1683" s="73" t="str">
        <f t="shared" si="54"/>
        <v>1499. Gestión de Programas Estrategias y Planes para el BienestarGestión Integral Estrategias y Programas7_SUBRED2_NOVIEMBRE_2025</v>
      </c>
      <c r="O1683" s="78">
        <v>3665168</v>
      </c>
      <c r="P1683" s="78"/>
      <c r="Q1683" s="78"/>
      <c r="R1683" s="79">
        <v>1</v>
      </c>
      <c r="S1683" s="79">
        <v>3665168</v>
      </c>
    </row>
    <row r="1684" spans="2:19" ht="30" customHeight="1">
      <c r="B1684" s="77">
        <v>150</v>
      </c>
      <c r="C1684" s="77" t="s">
        <v>207</v>
      </c>
      <c r="D1684" s="77" t="s">
        <v>208</v>
      </c>
      <c r="E1684" s="73" t="str">
        <f t="shared" ref="E1684:E1747" si="55">B1684&amp;C1684&amp;D1684</f>
        <v>1509. Gestión de Programas Estrategias y Planes para el BienestarGestión Integral Estrategias y Programas</v>
      </c>
      <c r="F1684" s="77" t="s">
        <v>227</v>
      </c>
      <c r="G1684" s="77" t="s">
        <v>220</v>
      </c>
      <c r="H1684" s="77" t="s">
        <v>44</v>
      </c>
      <c r="I1684" s="73" t="s">
        <v>34</v>
      </c>
      <c r="J1684" s="77" t="s">
        <v>35</v>
      </c>
      <c r="K1684" s="77" t="s">
        <v>36</v>
      </c>
      <c r="L1684" s="77" t="s">
        <v>9</v>
      </c>
      <c r="M1684" s="80" t="s">
        <v>1</v>
      </c>
      <c r="N1684" s="73" t="str">
        <f t="shared" si="54"/>
        <v>1509. Gestión de Programas Estrategias y Planes para el BienestarGestión Integral Estrategias y Programas7_SUBRED2_NOVIEMBRE_2025</v>
      </c>
      <c r="O1684" s="78">
        <v>1057260</v>
      </c>
      <c r="P1684" s="78"/>
      <c r="Q1684" s="78"/>
      <c r="R1684" s="79">
        <v>1</v>
      </c>
      <c r="S1684" s="79">
        <v>1057260</v>
      </c>
    </row>
    <row r="1685" spans="2:19" ht="30" customHeight="1">
      <c r="B1685" s="77">
        <v>151</v>
      </c>
      <c r="C1685" s="77" t="s">
        <v>207</v>
      </c>
      <c r="D1685" s="77" t="s">
        <v>208</v>
      </c>
      <c r="E1685" s="73" t="str">
        <f t="shared" si="55"/>
        <v>1519. Gestión de Programas Estrategias y Planes para el BienestarGestión Integral Estrategias y Programas</v>
      </c>
      <c r="F1685" s="77" t="s">
        <v>228</v>
      </c>
      <c r="G1685" s="77" t="s">
        <v>220</v>
      </c>
      <c r="H1685" s="77" t="s">
        <v>44</v>
      </c>
      <c r="I1685" s="73" t="s">
        <v>34</v>
      </c>
      <c r="J1685" s="77" t="s">
        <v>35</v>
      </c>
      <c r="K1685" s="77" t="s">
        <v>36</v>
      </c>
      <c r="L1685" s="77" t="s">
        <v>9</v>
      </c>
      <c r="M1685" s="80" t="s">
        <v>1</v>
      </c>
      <c r="N1685" s="73" t="str">
        <f t="shared" si="54"/>
        <v>1519. Gestión de Programas Estrategias y Planes para el BienestarGestión Integral Estrategias y Programas7_SUBRED2_NOVIEMBRE_2025</v>
      </c>
      <c r="O1685" s="78">
        <v>1409680</v>
      </c>
      <c r="P1685" s="78"/>
      <c r="Q1685" s="78"/>
      <c r="R1685" s="79">
        <v>1</v>
      </c>
      <c r="S1685" s="79">
        <v>1409680</v>
      </c>
    </row>
    <row r="1686" spans="2:19" ht="30" customHeight="1">
      <c r="B1686" s="77">
        <v>152</v>
      </c>
      <c r="C1686" s="77" t="s">
        <v>207</v>
      </c>
      <c r="D1686" s="77" t="s">
        <v>208</v>
      </c>
      <c r="E1686" s="73" t="str">
        <f t="shared" si="55"/>
        <v>1529. Gestión de Programas Estrategias y Planes para el BienestarGestión Integral Estrategias y Programas</v>
      </c>
      <c r="F1686" s="77" t="s">
        <v>229</v>
      </c>
      <c r="G1686" s="77" t="s">
        <v>220</v>
      </c>
      <c r="H1686" s="77" t="s">
        <v>44</v>
      </c>
      <c r="I1686" s="73" t="s">
        <v>34</v>
      </c>
      <c r="J1686" s="77" t="s">
        <v>35</v>
      </c>
      <c r="K1686" s="77" t="s">
        <v>36</v>
      </c>
      <c r="L1686" s="77" t="s">
        <v>9</v>
      </c>
      <c r="M1686" s="80" t="s">
        <v>1</v>
      </c>
      <c r="N1686" s="73" t="str">
        <f t="shared" si="54"/>
        <v>1529. Gestión de Programas Estrategias y Planes para el BienestarGestión Integral Estrategias y Programas7_SUBRED2_NOVIEMBRE_2025</v>
      </c>
      <c r="O1686" s="78">
        <v>352420</v>
      </c>
      <c r="P1686" s="78"/>
      <c r="Q1686" s="78"/>
      <c r="R1686" s="79">
        <v>1</v>
      </c>
      <c r="S1686" s="79">
        <v>352420</v>
      </c>
    </row>
    <row r="1687" spans="2:19" ht="30" customHeight="1">
      <c r="B1687" s="77">
        <v>153</v>
      </c>
      <c r="C1687" s="77" t="s">
        <v>207</v>
      </c>
      <c r="D1687" s="77" t="s">
        <v>208</v>
      </c>
      <c r="E1687" s="73" t="str">
        <f t="shared" si="55"/>
        <v>1539. Gestión de Programas Estrategias y Planes para el BienestarGestión Integral Estrategias y Programas</v>
      </c>
      <c r="F1687" s="77" t="s">
        <v>230</v>
      </c>
      <c r="G1687" s="77" t="s">
        <v>210</v>
      </c>
      <c r="H1687" s="77" t="s">
        <v>44</v>
      </c>
      <c r="I1687" s="73" t="s">
        <v>34</v>
      </c>
      <c r="J1687" s="77" t="s">
        <v>35</v>
      </c>
      <c r="K1687" s="77" t="s">
        <v>36</v>
      </c>
      <c r="L1687" s="77" t="s">
        <v>9</v>
      </c>
      <c r="M1687" s="80" t="s">
        <v>1</v>
      </c>
      <c r="N1687" s="73" t="str">
        <f t="shared" si="54"/>
        <v>1539. Gestión de Programas Estrategias y Planes para el BienestarGestión Integral Estrategias y Programas7_SUBRED2_NOVIEMBRE_2025</v>
      </c>
      <c r="O1687" s="78">
        <v>7347488</v>
      </c>
      <c r="P1687" s="78"/>
      <c r="Q1687" s="78"/>
      <c r="R1687" s="79">
        <v>1</v>
      </c>
      <c r="S1687" s="79">
        <v>7347488</v>
      </c>
    </row>
    <row r="1688" spans="2:19" ht="30" customHeight="1">
      <c r="B1688" s="77">
        <v>154</v>
      </c>
      <c r="C1688" s="77" t="s">
        <v>207</v>
      </c>
      <c r="D1688" s="77" t="s">
        <v>208</v>
      </c>
      <c r="E1688" s="73" t="str">
        <f t="shared" si="55"/>
        <v>1549. Gestión de Programas Estrategias y Planes para el BienestarGestión Integral Estrategias y Programas</v>
      </c>
      <c r="F1688" s="77" t="s">
        <v>231</v>
      </c>
      <c r="G1688" s="77" t="s">
        <v>210</v>
      </c>
      <c r="H1688" s="77" t="s">
        <v>44</v>
      </c>
      <c r="I1688" s="73" t="s">
        <v>34</v>
      </c>
      <c r="J1688" s="77" t="s">
        <v>35</v>
      </c>
      <c r="K1688" s="77" t="s">
        <v>36</v>
      </c>
      <c r="L1688" s="77" t="s">
        <v>9</v>
      </c>
      <c r="M1688" s="80" t="s">
        <v>1</v>
      </c>
      <c r="N1688" s="73" t="str">
        <f t="shared" si="54"/>
        <v>1549. Gestión de Programas Estrategias y Planes para el BienestarGestión Integral Estrategias y Programas7_SUBRED2_NOVIEMBRE_2025</v>
      </c>
      <c r="O1688" s="78">
        <v>7347488</v>
      </c>
      <c r="P1688" s="78"/>
      <c r="Q1688" s="78"/>
      <c r="R1688" s="76">
        <v>0</v>
      </c>
      <c r="S1688" s="79">
        <v>0</v>
      </c>
    </row>
    <row r="1689" spans="2:19" ht="30" customHeight="1">
      <c r="B1689" s="77">
        <v>155</v>
      </c>
      <c r="C1689" s="77" t="s">
        <v>207</v>
      </c>
      <c r="D1689" s="77" t="s">
        <v>208</v>
      </c>
      <c r="E1689" s="73" t="str">
        <f t="shared" si="55"/>
        <v>1559. Gestión de Programas Estrategias y Planes para el BienestarGestión Integral Estrategias y Programas</v>
      </c>
      <c r="F1689" s="77" t="s">
        <v>232</v>
      </c>
      <c r="G1689" s="77" t="s">
        <v>210</v>
      </c>
      <c r="H1689" s="77" t="s">
        <v>44</v>
      </c>
      <c r="I1689" s="73" t="s">
        <v>34</v>
      </c>
      <c r="J1689" s="77" t="s">
        <v>35</v>
      </c>
      <c r="K1689" s="77" t="s">
        <v>36</v>
      </c>
      <c r="L1689" s="77" t="s">
        <v>9</v>
      </c>
      <c r="M1689" s="80" t="s">
        <v>1</v>
      </c>
      <c r="N1689" s="73" t="str">
        <f t="shared" si="54"/>
        <v>1559. Gestión de Programas Estrategias y Planes para el BienestarGestión Integral Estrategias y Programas7_SUBRED2_NOVIEMBRE_2025</v>
      </c>
      <c r="O1689" s="78">
        <v>7347488</v>
      </c>
      <c r="P1689" s="78"/>
      <c r="Q1689" s="78"/>
      <c r="R1689" s="79">
        <v>1</v>
      </c>
      <c r="S1689" s="79">
        <v>7347488</v>
      </c>
    </row>
    <row r="1690" spans="2:19" ht="30" customHeight="1">
      <c r="B1690" s="77">
        <v>156</v>
      </c>
      <c r="C1690" s="77" t="s">
        <v>207</v>
      </c>
      <c r="D1690" s="77" t="s">
        <v>208</v>
      </c>
      <c r="E1690" s="73" t="str">
        <f t="shared" si="55"/>
        <v>1569. Gestión de Programas Estrategias y Planes para el BienestarGestión Integral Estrategias y Programas</v>
      </c>
      <c r="F1690" s="77" t="s">
        <v>233</v>
      </c>
      <c r="G1690" s="77" t="s">
        <v>210</v>
      </c>
      <c r="H1690" s="77" t="s">
        <v>44</v>
      </c>
      <c r="I1690" s="73" t="s">
        <v>34</v>
      </c>
      <c r="J1690" s="77" t="s">
        <v>35</v>
      </c>
      <c r="K1690" s="77" t="s">
        <v>36</v>
      </c>
      <c r="L1690" s="77" t="s">
        <v>9</v>
      </c>
      <c r="M1690" s="80" t="s">
        <v>1</v>
      </c>
      <c r="N1690" s="73" t="str">
        <f t="shared" si="54"/>
        <v>1569. Gestión de Programas Estrategias y Planes para el BienestarGestión Integral Estrategias y Programas7_SUBRED2_NOVIEMBRE_2025</v>
      </c>
      <c r="O1690" s="78">
        <v>13832016</v>
      </c>
      <c r="P1690" s="78"/>
      <c r="Q1690" s="78"/>
      <c r="R1690" s="79">
        <v>1</v>
      </c>
      <c r="S1690" s="79">
        <v>13832016</v>
      </c>
    </row>
    <row r="1691" spans="2:19" ht="30" customHeight="1">
      <c r="B1691" s="77">
        <v>157</v>
      </c>
      <c r="C1691" s="77" t="s">
        <v>207</v>
      </c>
      <c r="D1691" s="77" t="s">
        <v>208</v>
      </c>
      <c r="E1691" s="73" t="str">
        <f t="shared" si="55"/>
        <v>1579. Gestión de Programas Estrategias y Planes para el BienestarGestión Integral Estrategias y Programas</v>
      </c>
      <c r="F1691" s="77" t="s">
        <v>234</v>
      </c>
      <c r="G1691" s="77" t="s">
        <v>210</v>
      </c>
      <c r="H1691" s="77" t="s">
        <v>44</v>
      </c>
      <c r="I1691" s="73" t="s">
        <v>34</v>
      </c>
      <c r="J1691" s="77" t="s">
        <v>35</v>
      </c>
      <c r="K1691" s="77" t="s">
        <v>36</v>
      </c>
      <c r="L1691" s="77" t="s">
        <v>9</v>
      </c>
      <c r="M1691" s="80" t="s">
        <v>1</v>
      </c>
      <c r="N1691" s="73" t="str">
        <f t="shared" si="54"/>
        <v>1579. Gestión de Programas Estrategias y Planes para el BienestarGestión Integral Estrategias y Programas7_SUBRED2_NOVIEMBRE_2025</v>
      </c>
      <c r="O1691" s="78">
        <v>13832016</v>
      </c>
      <c r="P1691" s="78"/>
      <c r="Q1691" s="78"/>
      <c r="R1691" s="79">
        <v>1</v>
      </c>
      <c r="S1691" s="79">
        <v>13832016</v>
      </c>
    </row>
    <row r="1692" spans="2:19" ht="30" customHeight="1">
      <c r="B1692" s="77">
        <v>158</v>
      </c>
      <c r="C1692" s="77" t="s">
        <v>207</v>
      </c>
      <c r="D1692" s="77" t="s">
        <v>208</v>
      </c>
      <c r="E1692" s="73" t="str">
        <f t="shared" si="55"/>
        <v>1589. Gestión de Programas Estrategias y Planes para el BienestarGestión Integral Estrategias y Programas</v>
      </c>
      <c r="F1692" s="77" t="s">
        <v>235</v>
      </c>
      <c r="G1692" s="77" t="s">
        <v>210</v>
      </c>
      <c r="H1692" s="77" t="s">
        <v>44</v>
      </c>
      <c r="I1692" s="73" t="s">
        <v>34</v>
      </c>
      <c r="J1692" s="77" t="s">
        <v>66</v>
      </c>
      <c r="K1692" s="77" t="s">
        <v>36</v>
      </c>
      <c r="L1692" s="77" t="s">
        <v>9</v>
      </c>
      <c r="M1692" s="80" t="s">
        <v>1</v>
      </c>
      <c r="N1692" s="73" t="str">
        <f t="shared" si="54"/>
        <v>1589. Gestión de Programas Estrategias y Planes para el BienestarGestión Integral Estrategias y Programas7_SUBRED2_NOVIEMBRE_2025</v>
      </c>
      <c r="O1692" s="78">
        <v>2114520</v>
      </c>
      <c r="P1692" s="78"/>
      <c r="Q1692" s="78"/>
      <c r="R1692" s="79">
        <v>1</v>
      </c>
      <c r="S1692" s="79">
        <v>2114520</v>
      </c>
    </row>
    <row r="1693" spans="2:19" ht="30" customHeight="1">
      <c r="B1693" s="77">
        <v>159</v>
      </c>
      <c r="C1693" s="77" t="s">
        <v>207</v>
      </c>
      <c r="D1693" s="77" t="s">
        <v>208</v>
      </c>
      <c r="E1693" s="73" t="str">
        <f t="shared" si="55"/>
        <v>1599. Gestión de Programas Estrategias y Planes para el BienestarGestión Integral Estrategias y Programas</v>
      </c>
      <c r="F1693" s="77" t="s">
        <v>236</v>
      </c>
      <c r="G1693" s="77" t="s">
        <v>210</v>
      </c>
      <c r="H1693" s="77" t="s">
        <v>44</v>
      </c>
      <c r="I1693" s="73" t="s">
        <v>34</v>
      </c>
      <c r="J1693" s="77" t="s">
        <v>35</v>
      </c>
      <c r="K1693" s="77" t="s">
        <v>36</v>
      </c>
      <c r="L1693" s="77" t="s">
        <v>9</v>
      </c>
      <c r="M1693" s="80" t="s">
        <v>1</v>
      </c>
      <c r="N1693" s="73" t="str">
        <f t="shared" si="54"/>
        <v>1599. Gestión de Programas Estrategias y Planes para el BienestarGestión Integral Estrategias y Programas7_SUBRED2_NOVIEMBRE_2025</v>
      </c>
      <c r="O1693" s="78">
        <v>4370008</v>
      </c>
      <c r="P1693" s="78"/>
      <c r="Q1693" s="78"/>
      <c r="R1693" s="79">
        <v>1</v>
      </c>
      <c r="S1693" s="79">
        <v>4370008</v>
      </c>
    </row>
    <row r="1694" spans="2:19" ht="30" customHeight="1">
      <c r="B1694" s="77">
        <v>160</v>
      </c>
      <c r="C1694" s="77" t="s">
        <v>207</v>
      </c>
      <c r="D1694" s="77" t="s">
        <v>208</v>
      </c>
      <c r="E1694" s="73" t="str">
        <f t="shared" si="55"/>
        <v>1609. Gestión de Programas Estrategias y Planes para el BienestarGestión Integral Estrategias y Programas</v>
      </c>
      <c r="F1694" s="77" t="s">
        <v>237</v>
      </c>
      <c r="G1694" s="77" t="s">
        <v>210</v>
      </c>
      <c r="H1694" s="77" t="s">
        <v>44</v>
      </c>
      <c r="I1694" s="73" t="s">
        <v>34</v>
      </c>
      <c r="J1694" s="77" t="s">
        <v>35</v>
      </c>
      <c r="K1694" s="77" t="s">
        <v>36</v>
      </c>
      <c r="L1694" s="77" t="s">
        <v>9</v>
      </c>
      <c r="M1694" s="80" t="s">
        <v>1</v>
      </c>
      <c r="N1694" s="73" t="str">
        <f t="shared" si="54"/>
        <v>1609. Gestión de Programas Estrategias y Planes para el BienestarGestión Integral Estrategias y Programas7_SUBRED2_NOVIEMBRE_2025</v>
      </c>
      <c r="O1694" s="78">
        <v>3994272</v>
      </c>
      <c r="P1694" s="78"/>
      <c r="Q1694" s="78"/>
      <c r="R1694" s="79">
        <v>1</v>
      </c>
      <c r="S1694" s="79">
        <v>3994272</v>
      </c>
    </row>
    <row r="1695" spans="2:19" ht="30" customHeight="1">
      <c r="B1695" s="77">
        <v>161</v>
      </c>
      <c r="C1695" s="77" t="s">
        <v>207</v>
      </c>
      <c r="D1695" s="77" t="s">
        <v>208</v>
      </c>
      <c r="E1695" s="73" t="str">
        <f t="shared" si="55"/>
        <v>1619. Gestión de Programas Estrategias y Planes para el BienestarGestión Integral Estrategias y Programas</v>
      </c>
      <c r="F1695" s="77" t="s">
        <v>238</v>
      </c>
      <c r="G1695" s="77" t="s">
        <v>212</v>
      </c>
      <c r="H1695" s="77" t="s">
        <v>44</v>
      </c>
      <c r="I1695" s="73" t="s">
        <v>34</v>
      </c>
      <c r="J1695" s="77" t="s">
        <v>35</v>
      </c>
      <c r="K1695" s="77" t="s">
        <v>36</v>
      </c>
      <c r="L1695" s="77" t="s">
        <v>9</v>
      </c>
      <c r="M1695" s="80" t="s">
        <v>1</v>
      </c>
      <c r="N1695" s="73" t="str">
        <f t="shared" si="54"/>
        <v>1619. Gestión de Programas Estrategias y Planes para el BienestarGestión Integral Estrategias y Programas7_SUBRED2_NOVIEMBRE_2025</v>
      </c>
      <c r="O1695" s="78">
        <v>7347488</v>
      </c>
      <c r="P1695" s="78"/>
      <c r="Q1695" s="78"/>
      <c r="R1695" s="79">
        <v>1.9999999999999998</v>
      </c>
      <c r="S1695" s="79">
        <v>14694975.999999998</v>
      </c>
    </row>
    <row r="1696" spans="2:19" ht="30" customHeight="1">
      <c r="B1696" s="77">
        <v>162</v>
      </c>
      <c r="C1696" s="77" t="s">
        <v>207</v>
      </c>
      <c r="D1696" s="77" t="s">
        <v>208</v>
      </c>
      <c r="E1696" s="73" t="str">
        <f t="shared" si="55"/>
        <v>1629. Gestión de Programas Estrategias y Planes para el BienestarGestión Integral Estrategias y Programas</v>
      </c>
      <c r="F1696" s="77" t="s">
        <v>239</v>
      </c>
      <c r="G1696" s="77" t="s">
        <v>212</v>
      </c>
      <c r="H1696" s="77" t="s">
        <v>44</v>
      </c>
      <c r="I1696" s="73" t="s">
        <v>34</v>
      </c>
      <c r="J1696" s="77" t="s">
        <v>35</v>
      </c>
      <c r="K1696" s="77" t="s">
        <v>36</v>
      </c>
      <c r="L1696" s="77" t="s">
        <v>9</v>
      </c>
      <c r="M1696" s="80" t="s">
        <v>1</v>
      </c>
      <c r="N1696" s="73" t="str">
        <f t="shared" si="54"/>
        <v>1629. Gestión de Programas Estrategias y Planes para el BienestarGestión Integral Estrategias y Programas7_SUBRED2_NOVIEMBRE_2025</v>
      </c>
      <c r="O1696" s="78">
        <v>10478800</v>
      </c>
      <c r="P1696" s="78"/>
      <c r="Q1696" s="78"/>
      <c r="R1696" s="79">
        <v>1.23369565217391</v>
      </c>
      <c r="S1696" s="79">
        <v>12927649.999999968</v>
      </c>
    </row>
    <row r="1697" spans="2:19" ht="30" customHeight="1">
      <c r="B1697" s="77">
        <v>163</v>
      </c>
      <c r="C1697" s="77" t="s">
        <v>207</v>
      </c>
      <c r="D1697" s="77" t="s">
        <v>208</v>
      </c>
      <c r="E1697" s="73" t="str">
        <f t="shared" si="55"/>
        <v>1639. Gestión de Programas Estrategias y Planes para el BienestarGestión Integral Estrategias y Programas</v>
      </c>
      <c r="F1697" s="77" t="s">
        <v>240</v>
      </c>
      <c r="G1697" s="77" t="s">
        <v>212</v>
      </c>
      <c r="H1697" s="77" t="s">
        <v>44</v>
      </c>
      <c r="I1697" s="73" t="s">
        <v>34</v>
      </c>
      <c r="J1697" s="77" t="s">
        <v>35</v>
      </c>
      <c r="K1697" s="77" t="s">
        <v>36</v>
      </c>
      <c r="L1697" s="77" t="s">
        <v>9</v>
      </c>
      <c r="M1697" s="80" t="s">
        <v>1</v>
      </c>
      <c r="N1697" s="73" t="str">
        <f t="shared" si="54"/>
        <v>1639. Gestión de Programas Estrategias y Planes para el BienestarGestión Integral Estrategias y Programas7_SUBRED2_NOVIEMBRE_2025</v>
      </c>
      <c r="O1697" s="78">
        <v>3994272</v>
      </c>
      <c r="P1697" s="78"/>
      <c r="Q1697" s="78"/>
      <c r="R1697" s="79">
        <v>1</v>
      </c>
      <c r="S1697" s="79">
        <v>3994272</v>
      </c>
    </row>
    <row r="1698" spans="2:19" ht="30" customHeight="1">
      <c r="B1698" s="77">
        <v>164</v>
      </c>
      <c r="C1698" s="77" t="s">
        <v>207</v>
      </c>
      <c r="D1698" s="77" t="s">
        <v>208</v>
      </c>
      <c r="E1698" s="73" t="str">
        <f t="shared" si="55"/>
        <v>1649. Gestión de Programas Estrategias y Planes para el BienestarGestión Integral Estrategias y Programas</v>
      </c>
      <c r="F1698" s="77" t="s">
        <v>241</v>
      </c>
      <c r="G1698" s="77" t="s">
        <v>212</v>
      </c>
      <c r="H1698" s="77" t="s">
        <v>44</v>
      </c>
      <c r="I1698" s="73" t="s">
        <v>34</v>
      </c>
      <c r="J1698" s="77" t="s">
        <v>35</v>
      </c>
      <c r="K1698" s="77" t="s">
        <v>36</v>
      </c>
      <c r="L1698" s="77" t="s">
        <v>9</v>
      </c>
      <c r="M1698" s="80" t="s">
        <v>1</v>
      </c>
      <c r="N1698" s="73" t="str">
        <f t="shared" si="54"/>
        <v>1649. Gestión de Programas Estrategias y Planes para el BienestarGestión Integral Estrategias y Programas7_SUBRED2_NOVIEMBRE_2025</v>
      </c>
      <c r="O1698" s="78">
        <v>6484528</v>
      </c>
      <c r="P1698" s="78"/>
      <c r="Q1698" s="78"/>
      <c r="R1698" s="79">
        <v>4</v>
      </c>
      <c r="S1698" s="79">
        <v>25938112</v>
      </c>
    </row>
    <row r="1699" spans="2:19" ht="30" customHeight="1">
      <c r="B1699" s="77">
        <v>165</v>
      </c>
      <c r="C1699" s="77" t="s">
        <v>207</v>
      </c>
      <c r="D1699" s="77" t="s">
        <v>208</v>
      </c>
      <c r="E1699" s="73" t="str">
        <f t="shared" si="55"/>
        <v>1659. Gestión de Programas Estrategias y Planes para el BienestarGestión Integral Estrategias y Programas</v>
      </c>
      <c r="F1699" s="77" t="s">
        <v>242</v>
      </c>
      <c r="G1699" s="77" t="s">
        <v>212</v>
      </c>
      <c r="H1699" s="77" t="s">
        <v>44</v>
      </c>
      <c r="I1699" s="73" t="s">
        <v>34</v>
      </c>
      <c r="J1699" s="77" t="s">
        <v>35</v>
      </c>
      <c r="K1699" s="77" t="s">
        <v>36</v>
      </c>
      <c r="L1699" s="77" t="s">
        <v>9</v>
      </c>
      <c r="M1699" s="80" t="s">
        <v>1</v>
      </c>
      <c r="N1699" s="73" t="str">
        <f t="shared" si="54"/>
        <v>1659. Gestión de Programas Estrategias y Planes para el BienestarGestión Integral Estrategias y Programas7_SUBRED2_NOVIEMBRE_2025</v>
      </c>
      <c r="O1699" s="78">
        <v>3994272</v>
      </c>
      <c r="P1699" s="78"/>
      <c r="Q1699" s="78"/>
      <c r="R1699" s="79">
        <v>49.706521739130402</v>
      </c>
      <c r="S1699" s="79">
        <v>198541367.99999988</v>
      </c>
    </row>
    <row r="1700" spans="2:19" ht="30" customHeight="1">
      <c r="B1700" s="77">
        <v>166</v>
      </c>
      <c r="C1700" s="77" t="s">
        <v>207</v>
      </c>
      <c r="D1700" s="77" t="s">
        <v>208</v>
      </c>
      <c r="E1700" s="73" t="str">
        <f t="shared" si="55"/>
        <v>1669. Gestión de Programas Estrategias y Planes para el BienestarGestión Integral Estrategias y Programas</v>
      </c>
      <c r="F1700" s="77" t="s">
        <v>243</v>
      </c>
      <c r="G1700" s="77" t="s">
        <v>212</v>
      </c>
      <c r="H1700" s="77" t="s">
        <v>44</v>
      </c>
      <c r="I1700" s="73" t="s">
        <v>34</v>
      </c>
      <c r="J1700" s="77" t="s">
        <v>35</v>
      </c>
      <c r="K1700" s="77" t="s">
        <v>36</v>
      </c>
      <c r="L1700" s="77" t="s">
        <v>9</v>
      </c>
      <c r="M1700" s="80" t="s">
        <v>1</v>
      </c>
      <c r="N1700" s="73" t="str">
        <f t="shared" si="54"/>
        <v>1669. Gestión de Programas Estrategias y Planes para el BienestarGestión Integral Estrategias y Programas7_SUBRED2_NOVIEMBRE_2025</v>
      </c>
      <c r="O1700" s="78">
        <v>2983376</v>
      </c>
      <c r="P1700" s="78"/>
      <c r="Q1700" s="78"/>
      <c r="R1700" s="79">
        <v>6.7282608599999998</v>
      </c>
      <c r="S1700" s="79">
        <v>20072931.97146336</v>
      </c>
    </row>
    <row r="1701" spans="2:19" ht="30" customHeight="1">
      <c r="B1701" s="77">
        <v>167</v>
      </c>
      <c r="C1701" s="77" t="s">
        <v>207</v>
      </c>
      <c r="D1701" s="77" t="s">
        <v>208</v>
      </c>
      <c r="E1701" s="73" t="str">
        <f t="shared" si="55"/>
        <v>1679. Gestión de Programas Estrategias y Planes para el BienestarGestión Integral Estrategias y Programas</v>
      </c>
      <c r="F1701" s="77" t="s">
        <v>244</v>
      </c>
      <c r="G1701" s="77" t="s">
        <v>212</v>
      </c>
      <c r="H1701" s="77" t="s">
        <v>44</v>
      </c>
      <c r="I1701" s="73" t="s">
        <v>34</v>
      </c>
      <c r="J1701" s="77" t="s">
        <v>35</v>
      </c>
      <c r="K1701" s="77" t="s">
        <v>36</v>
      </c>
      <c r="L1701" s="77" t="s">
        <v>9</v>
      </c>
      <c r="M1701" s="80" t="s">
        <v>1</v>
      </c>
      <c r="N1701" s="73" t="str">
        <f t="shared" si="54"/>
        <v>1679. Gestión de Programas Estrategias y Planes para el BienestarGestión Integral Estrategias y Programas7_SUBRED2_NOVIEMBRE_2025</v>
      </c>
      <c r="O1701" s="78">
        <v>6484528</v>
      </c>
      <c r="P1701" s="78"/>
      <c r="Q1701" s="78"/>
      <c r="R1701" s="79">
        <v>1</v>
      </c>
      <c r="S1701" s="79">
        <v>6484528</v>
      </c>
    </row>
    <row r="1702" spans="2:19" ht="30" customHeight="1">
      <c r="B1702" s="77">
        <v>168</v>
      </c>
      <c r="C1702" s="77" t="s">
        <v>207</v>
      </c>
      <c r="D1702" s="77" t="s">
        <v>208</v>
      </c>
      <c r="E1702" s="73" t="str">
        <f t="shared" si="55"/>
        <v>1689. Gestión de Programas Estrategias y Planes para el BienestarGestión Integral Estrategias y Programas</v>
      </c>
      <c r="F1702" s="77" t="s">
        <v>245</v>
      </c>
      <c r="G1702" s="77" t="s">
        <v>212</v>
      </c>
      <c r="H1702" s="77" t="s">
        <v>44</v>
      </c>
      <c r="I1702" s="73" t="s">
        <v>34</v>
      </c>
      <c r="J1702" s="77" t="s">
        <v>35</v>
      </c>
      <c r="K1702" s="77" t="s">
        <v>36</v>
      </c>
      <c r="L1702" s="77" t="s">
        <v>9</v>
      </c>
      <c r="M1702" s="80" t="s">
        <v>1</v>
      </c>
      <c r="N1702" s="73" t="str">
        <f t="shared" si="54"/>
        <v>1689. Gestión de Programas Estrategias y Planes para el BienestarGestión Integral Estrategias y Programas7_SUBRED2_NOVIEMBRE_2025</v>
      </c>
      <c r="O1702" s="78">
        <v>3994272</v>
      </c>
      <c r="P1702" s="78"/>
      <c r="Q1702" s="78"/>
      <c r="R1702" s="79">
        <v>8</v>
      </c>
      <c r="S1702" s="79">
        <v>31954176</v>
      </c>
    </row>
    <row r="1703" spans="2:19" ht="30" customHeight="1">
      <c r="B1703" s="77">
        <v>169</v>
      </c>
      <c r="C1703" s="77" t="s">
        <v>207</v>
      </c>
      <c r="D1703" s="77" t="s">
        <v>208</v>
      </c>
      <c r="E1703" s="73" t="str">
        <f t="shared" si="55"/>
        <v>1699. Gestión de Programas Estrategias y Planes para el BienestarGestión Integral Estrategias y Programas</v>
      </c>
      <c r="F1703" s="77" t="s">
        <v>246</v>
      </c>
      <c r="G1703" s="77" t="s">
        <v>212</v>
      </c>
      <c r="H1703" s="77" t="s">
        <v>44</v>
      </c>
      <c r="I1703" s="73" t="s">
        <v>34</v>
      </c>
      <c r="J1703" s="77" t="s">
        <v>35</v>
      </c>
      <c r="K1703" s="77" t="s">
        <v>36</v>
      </c>
      <c r="L1703" s="77" t="s">
        <v>9</v>
      </c>
      <c r="M1703" s="80" t="s">
        <v>1</v>
      </c>
      <c r="N1703" s="73" t="str">
        <f t="shared" si="54"/>
        <v>1699. Gestión de Programas Estrategias y Planes para el BienestarGestión Integral Estrategias y Programas7_SUBRED2_NOVIEMBRE_2025</v>
      </c>
      <c r="O1703" s="78">
        <v>3994272</v>
      </c>
      <c r="P1703" s="78"/>
      <c r="Q1703" s="78"/>
      <c r="R1703" s="79">
        <v>2</v>
      </c>
      <c r="S1703" s="79">
        <v>7988544</v>
      </c>
    </row>
    <row r="1704" spans="2:19" ht="30" customHeight="1">
      <c r="B1704" s="77">
        <v>170</v>
      </c>
      <c r="C1704" s="77" t="s">
        <v>207</v>
      </c>
      <c r="D1704" s="77" t="s">
        <v>208</v>
      </c>
      <c r="E1704" s="73" t="str">
        <f t="shared" si="55"/>
        <v>1709. Gestión de Programas Estrategias y Planes para el BienestarGestión Integral Estrategias y Programas</v>
      </c>
      <c r="F1704" s="77" t="s">
        <v>247</v>
      </c>
      <c r="G1704" s="77" t="s">
        <v>212</v>
      </c>
      <c r="H1704" s="77" t="s">
        <v>44</v>
      </c>
      <c r="I1704" s="73" t="s">
        <v>34</v>
      </c>
      <c r="J1704" s="77" t="s">
        <v>248</v>
      </c>
      <c r="K1704" s="77" t="s">
        <v>36</v>
      </c>
      <c r="L1704" s="77" t="s">
        <v>9</v>
      </c>
      <c r="M1704" s="80" t="s">
        <v>1</v>
      </c>
      <c r="N1704" s="73" t="str">
        <f t="shared" si="54"/>
        <v>1709. Gestión de Programas Estrategias y Planes para el BienestarGestión Integral Estrategias y Programas7_SUBRED2_NOVIEMBRE_2025</v>
      </c>
      <c r="O1704" s="78">
        <v>19450000</v>
      </c>
      <c r="P1704" s="78"/>
      <c r="Q1704" s="78"/>
      <c r="R1704" s="79">
        <v>1.1777788354400001</v>
      </c>
      <c r="S1704" s="79">
        <v>22907798.349308003</v>
      </c>
    </row>
    <row r="1705" spans="2:19" ht="30" customHeight="1">
      <c r="B1705" s="77">
        <v>171</v>
      </c>
      <c r="C1705" s="77" t="s">
        <v>207</v>
      </c>
      <c r="D1705" s="77" t="s">
        <v>208</v>
      </c>
      <c r="E1705" s="73" t="str">
        <f t="shared" si="55"/>
        <v>1719. Gestión de Programas Estrategias y Planes para el BienestarGestión Integral Estrategias y Programas</v>
      </c>
      <c r="F1705" s="77" t="s">
        <v>249</v>
      </c>
      <c r="G1705" s="77" t="s">
        <v>212</v>
      </c>
      <c r="H1705" s="77" t="s">
        <v>44</v>
      </c>
      <c r="I1705" s="73" t="s">
        <v>34</v>
      </c>
      <c r="J1705" s="77" t="s">
        <v>250</v>
      </c>
      <c r="K1705" s="77" t="s">
        <v>36</v>
      </c>
      <c r="L1705" s="77" t="s">
        <v>9</v>
      </c>
      <c r="M1705" s="80" t="s">
        <v>1</v>
      </c>
      <c r="N1705" s="73" t="str">
        <f t="shared" si="54"/>
        <v>1719. Gestión de Programas Estrategias y Planes para el BienestarGestión Integral Estrategias y Programas7_SUBRED2_NOVIEMBRE_2025</v>
      </c>
      <c r="O1705" s="78">
        <v>3994272</v>
      </c>
      <c r="P1705" s="78"/>
      <c r="Q1705" s="78"/>
      <c r="R1705" s="76">
        <v>0</v>
      </c>
      <c r="S1705" s="79">
        <v>0</v>
      </c>
    </row>
    <row r="1706" spans="2:19" ht="30" customHeight="1">
      <c r="B1706" s="77">
        <v>172</v>
      </c>
      <c r="C1706" s="77" t="s">
        <v>207</v>
      </c>
      <c r="D1706" s="77" t="s">
        <v>208</v>
      </c>
      <c r="E1706" s="73" t="str">
        <f t="shared" si="55"/>
        <v>1729. Gestión de Programas Estrategias y Planes para el BienestarGestión Integral Estrategias y Programas</v>
      </c>
      <c r="F1706" s="77" t="s">
        <v>251</v>
      </c>
      <c r="G1706" s="77" t="s">
        <v>212</v>
      </c>
      <c r="H1706" s="77" t="s">
        <v>44</v>
      </c>
      <c r="I1706" s="73" t="s">
        <v>34</v>
      </c>
      <c r="J1706" s="77" t="s">
        <v>35</v>
      </c>
      <c r="K1706" s="77" t="s">
        <v>36</v>
      </c>
      <c r="L1706" s="77" t="s">
        <v>9</v>
      </c>
      <c r="M1706" s="80" t="s">
        <v>1</v>
      </c>
      <c r="N1706" s="73" t="str">
        <f t="shared" si="54"/>
        <v>1729. Gestión de Programas Estrategias y Planes para el BienestarGestión Integral Estrategias y Programas7_SUBRED2_NOVIEMBRE_2025</v>
      </c>
      <c r="O1706" s="78">
        <v>9985680</v>
      </c>
      <c r="P1706" s="78"/>
      <c r="Q1706" s="78"/>
      <c r="R1706" s="76">
        <v>0</v>
      </c>
      <c r="S1706" s="79">
        <v>0</v>
      </c>
    </row>
    <row r="1707" spans="2:19" ht="30" customHeight="1">
      <c r="B1707" s="77">
        <v>173</v>
      </c>
      <c r="C1707" s="77" t="s">
        <v>207</v>
      </c>
      <c r="D1707" s="77" t="s">
        <v>208</v>
      </c>
      <c r="E1707" s="73" t="str">
        <f t="shared" si="55"/>
        <v>1739. Gestión de Programas Estrategias y Planes para el BienestarGestión Integral Estrategias y Programas</v>
      </c>
      <c r="F1707" s="77" t="s">
        <v>252</v>
      </c>
      <c r="G1707" s="77" t="s">
        <v>212</v>
      </c>
      <c r="H1707" s="77" t="s">
        <v>44</v>
      </c>
      <c r="I1707" s="73" t="s">
        <v>34</v>
      </c>
      <c r="J1707" s="77" t="s">
        <v>35</v>
      </c>
      <c r="K1707" s="77" t="s">
        <v>36</v>
      </c>
      <c r="L1707" s="77" t="s">
        <v>9</v>
      </c>
      <c r="M1707" s="80" t="s">
        <v>1</v>
      </c>
      <c r="N1707" s="73" t="str">
        <f t="shared" si="54"/>
        <v>1739. Gestión de Programas Estrategias y Planes para el BienestarGestión Integral Estrategias y Programas7_SUBRED2_NOVIEMBRE_2025</v>
      </c>
      <c r="O1707" s="78">
        <v>2983376</v>
      </c>
      <c r="P1707" s="78"/>
      <c r="Q1707" s="78"/>
      <c r="R1707" s="76">
        <v>0</v>
      </c>
      <c r="S1707" s="79">
        <v>0</v>
      </c>
    </row>
    <row r="1708" spans="2:19" ht="30" customHeight="1">
      <c r="B1708" s="77">
        <v>174</v>
      </c>
      <c r="C1708" s="77" t="s">
        <v>253</v>
      </c>
      <c r="D1708" s="77" t="s">
        <v>254</v>
      </c>
      <c r="E1708" s="73" t="str">
        <f t="shared" si="55"/>
        <v>17410. Proceso integral e integrado de la Vigilancia de la Salud PúblicaVigilancia en salud pública</v>
      </c>
      <c r="F1708" s="77" t="s">
        <v>255</v>
      </c>
      <c r="G1708" s="77" t="s">
        <v>256</v>
      </c>
      <c r="H1708" s="77" t="s">
        <v>44</v>
      </c>
      <c r="I1708" s="73" t="s">
        <v>34</v>
      </c>
      <c r="J1708" s="77" t="s">
        <v>35</v>
      </c>
      <c r="K1708" s="77" t="s">
        <v>36</v>
      </c>
      <c r="L1708" s="77" t="s">
        <v>9</v>
      </c>
      <c r="M1708" s="80" t="s">
        <v>1</v>
      </c>
      <c r="N1708" s="73" t="str">
        <f t="shared" si="54"/>
        <v>17410. Proceso integral e integrado de la Vigilancia de la Salud PúblicaVigilancia en salud pública7_SUBRED2_NOVIEMBRE_2025</v>
      </c>
      <c r="O1708" s="78">
        <v>37920928</v>
      </c>
      <c r="P1708" s="78"/>
      <c r="Q1708" s="78"/>
      <c r="R1708" s="76">
        <v>0</v>
      </c>
      <c r="S1708" s="79">
        <v>0</v>
      </c>
    </row>
    <row r="1709" spans="2:19" ht="30" customHeight="1">
      <c r="B1709" s="77">
        <v>175</v>
      </c>
      <c r="C1709" s="77" t="s">
        <v>253</v>
      </c>
      <c r="D1709" s="77" t="s">
        <v>254</v>
      </c>
      <c r="E1709" s="73" t="str">
        <f t="shared" si="55"/>
        <v>17510. Proceso integral e integrado de la Vigilancia de la Salud PúblicaVigilancia en salud pública</v>
      </c>
      <c r="F1709" s="77" t="s">
        <v>257</v>
      </c>
      <c r="G1709" s="77" t="s">
        <v>256</v>
      </c>
      <c r="H1709" s="77" t="s">
        <v>44</v>
      </c>
      <c r="I1709" s="73" t="s">
        <v>34</v>
      </c>
      <c r="J1709" s="77" t="s">
        <v>35</v>
      </c>
      <c r="K1709" s="77" t="s">
        <v>36</v>
      </c>
      <c r="L1709" s="77" t="s">
        <v>9</v>
      </c>
      <c r="M1709" s="80" t="s">
        <v>1</v>
      </c>
      <c r="N1709" s="73" t="str">
        <f t="shared" si="54"/>
        <v>17510. Proceso integral e integrado de la Vigilancia de la Salud PúblicaVigilancia en salud pública7_SUBRED2_NOVIEMBRE_2025</v>
      </c>
      <c r="O1709" s="78">
        <v>26899696</v>
      </c>
      <c r="P1709" s="78"/>
      <c r="Q1709" s="78"/>
      <c r="R1709" s="79">
        <v>1</v>
      </c>
      <c r="S1709" s="79">
        <v>26899696</v>
      </c>
    </row>
    <row r="1710" spans="2:19" ht="30" customHeight="1">
      <c r="B1710" s="77">
        <v>176</v>
      </c>
      <c r="C1710" s="77" t="s">
        <v>253</v>
      </c>
      <c r="D1710" s="77" t="s">
        <v>254</v>
      </c>
      <c r="E1710" s="73" t="str">
        <f t="shared" si="55"/>
        <v>17610. Proceso integral e integrado de la Vigilancia de la Salud PúblicaVigilancia en salud pública</v>
      </c>
      <c r="F1710" s="77" t="s">
        <v>258</v>
      </c>
      <c r="G1710" s="77" t="s">
        <v>256</v>
      </c>
      <c r="H1710" s="77" t="s">
        <v>44</v>
      </c>
      <c r="I1710" s="73" t="s">
        <v>34</v>
      </c>
      <c r="J1710" s="77" t="s">
        <v>35</v>
      </c>
      <c r="K1710" s="77" t="s">
        <v>55</v>
      </c>
      <c r="L1710" s="77" t="s">
        <v>9</v>
      </c>
      <c r="M1710" s="80" t="s">
        <v>1</v>
      </c>
      <c r="N1710" s="73" t="str">
        <f t="shared" si="54"/>
        <v>17610. Proceso integral e integrado de la Vigilancia de la Salud PúblicaVigilancia en salud pública7_SUBRED2_NOVIEMBRE_2025</v>
      </c>
      <c r="O1710" s="78">
        <v>28206464</v>
      </c>
      <c r="P1710" s="78"/>
      <c r="Q1710" s="78"/>
      <c r="R1710" s="76">
        <v>0</v>
      </c>
      <c r="S1710" s="79">
        <v>0</v>
      </c>
    </row>
    <row r="1711" spans="2:19" ht="30" customHeight="1">
      <c r="B1711" s="77">
        <v>177</v>
      </c>
      <c r="C1711" s="77" t="s">
        <v>253</v>
      </c>
      <c r="D1711" s="77" t="s">
        <v>254</v>
      </c>
      <c r="E1711" s="73" t="str">
        <f t="shared" si="55"/>
        <v>17710. Proceso integral e integrado de la Vigilancia de la Salud PúblicaVigilancia en salud pública</v>
      </c>
      <c r="F1711" s="77" t="s">
        <v>259</v>
      </c>
      <c r="G1711" s="77" t="s">
        <v>256</v>
      </c>
      <c r="H1711" s="77" t="s">
        <v>44</v>
      </c>
      <c r="I1711" s="73" t="s">
        <v>34</v>
      </c>
      <c r="J1711" s="77" t="s">
        <v>35</v>
      </c>
      <c r="K1711" s="77" t="s">
        <v>55</v>
      </c>
      <c r="L1711" s="77" t="s">
        <v>9</v>
      </c>
      <c r="M1711" s="80" t="s">
        <v>1</v>
      </c>
      <c r="N1711" s="73" t="str">
        <f t="shared" si="54"/>
        <v>17710. Proceso integral e integrado de la Vigilancia de la Salud PúblicaVigilancia en salud pública7_SUBRED2_NOVIEMBRE_2025</v>
      </c>
      <c r="O1711" s="78">
        <v>37181248</v>
      </c>
      <c r="P1711" s="78"/>
      <c r="Q1711" s="78"/>
      <c r="R1711" s="76">
        <v>0</v>
      </c>
      <c r="S1711" s="79">
        <v>0</v>
      </c>
    </row>
    <row r="1712" spans="2:19" ht="30" customHeight="1">
      <c r="B1712" s="77">
        <v>178</v>
      </c>
      <c r="C1712" s="77" t="s">
        <v>253</v>
      </c>
      <c r="D1712" s="77" t="s">
        <v>254</v>
      </c>
      <c r="E1712" s="73" t="str">
        <f t="shared" si="55"/>
        <v>17810. Proceso integral e integrado de la Vigilancia de la Salud PúblicaVigilancia en salud pública</v>
      </c>
      <c r="F1712" s="77" t="s">
        <v>260</v>
      </c>
      <c r="G1712" s="77" t="s">
        <v>256</v>
      </c>
      <c r="H1712" s="77" t="s">
        <v>44</v>
      </c>
      <c r="I1712" s="73" t="s">
        <v>34</v>
      </c>
      <c r="J1712" s="77" t="s">
        <v>35</v>
      </c>
      <c r="K1712" s="77" t="s">
        <v>36</v>
      </c>
      <c r="L1712" s="77" t="s">
        <v>9</v>
      </c>
      <c r="M1712" s="80" t="s">
        <v>1</v>
      </c>
      <c r="N1712" s="73" t="str">
        <f t="shared" si="54"/>
        <v>17810. Proceso integral e integrado de la Vigilancia de la Salud PúblicaVigilancia en salud pública7_SUBRED2_NOVIEMBRE_2025</v>
      </c>
      <c r="O1712" s="78">
        <v>7347488</v>
      </c>
      <c r="P1712" s="78"/>
      <c r="Q1712" s="78"/>
      <c r="R1712" s="79">
        <v>1.5</v>
      </c>
      <c r="S1712" s="79">
        <v>11021232</v>
      </c>
    </row>
    <row r="1713" spans="2:19" ht="30" customHeight="1">
      <c r="B1713" s="77">
        <v>179</v>
      </c>
      <c r="C1713" s="77" t="s">
        <v>253</v>
      </c>
      <c r="D1713" s="77" t="s">
        <v>254</v>
      </c>
      <c r="E1713" s="73" t="str">
        <f t="shared" si="55"/>
        <v>17910. Proceso integral e integrado de la Vigilancia de la Salud PúblicaVigilancia en salud pública</v>
      </c>
      <c r="F1713" s="77" t="s">
        <v>261</v>
      </c>
      <c r="G1713" s="77" t="s">
        <v>256</v>
      </c>
      <c r="H1713" s="77" t="s">
        <v>44</v>
      </c>
      <c r="I1713" s="73" t="s">
        <v>34</v>
      </c>
      <c r="J1713" s="77" t="s">
        <v>35</v>
      </c>
      <c r="K1713" s="77" t="s">
        <v>36</v>
      </c>
      <c r="L1713" s="77" t="s">
        <v>9</v>
      </c>
      <c r="M1713" s="80" t="s">
        <v>1</v>
      </c>
      <c r="N1713" s="73" t="str">
        <f t="shared" si="54"/>
        <v>17910. Proceso integral e integrado de la Vigilancia de la Salud PúblicaVigilancia en salud pública7_SUBRED2_NOVIEMBRE_2025</v>
      </c>
      <c r="O1713" s="78">
        <v>3673744</v>
      </c>
      <c r="P1713" s="78"/>
      <c r="Q1713" s="78"/>
      <c r="R1713" s="76">
        <v>0</v>
      </c>
      <c r="S1713" s="79">
        <v>0</v>
      </c>
    </row>
    <row r="1714" spans="2:19" ht="30" customHeight="1">
      <c r="B1714" s="77">
        <v>180</v>
      </c>
      <c r="C1714" s="77" t="s">
        <v>253</v>
      </c>
      <c r="D1714" s="77" t="s">
        <v>254</v>
      </c>
      <c r="E1714" s="73" t="str">
        <f t="shared" si="55"/>
        <v>18010. Proceso integral e integrado de la Vigilancia de la Salud PúblicaVigilancia en salud pública</v>
      </c>
      <c r="F1714" s="77" t="s">
        <v>262</v>
      </c>
      <c r="G1714" s="77" t="s">
        <v>256</v>
      </c>
      <c r="H1714" s="77" t="s">
        <v>44</v>
      </c>
      <c r="I1714" s="73" t="s">
        <v>34</v>
      </c>
      <c r="J1714" s="77" t="s">
        <v>35</v>
      </c>
      <c r="K1714" s="77" t="s">
        <v>36</v>
      </c>
      <c r="L1714" s="77" t="s">
        <v>9</v>
      </c>
      <c r="M1714" s="80" t="s">
        <v>1</v>
      </c>
      <c r="N1714" s="73" t="str">
        <f t="shared" si="54"/>
        <v>18010. Proceso integral e integrado de la Vigilancia de la Salud PúblicaVigilancia en salud pública7_SUBRED2_NOVIEMBRE_2025</v>
      </c>
      <c r="O1714" s="78">
        <v>3673744</v>
      </c>
      <c r="P1714" s="78"/>
      <c r="Q1714" s="78"/>
      <c r="R1714" s="79">
        <v>1</v>
      </c>
      <c r="S1714" s="79">
        <v>3673744</v>
      </c>
    </row>
    <row r="1715" spans="2:19" ht="30" customHeight="1">
      <c r="B1715" s="77">
        <v>181</v>
      </c>
      <c r="C1715" s="77" t="s">
        <v>253</v>
      </c>
      <c r="D1715" s="77" t="s">
        <v>254</v>
      </c>
      <c r="E1715" s="73" t="str">
        <f t="shared" si="55"/>
        <v>18110. Proceso integral e integrado de la Vigilancia de la Salud PúblicaVigilancia en salud pública</v>
      </c>
      <c r="F1715" s="77" t="s">
        <v>263</v>
      </c>
      <c r="G1715" s="77" t="s">
        <v>256</v>
      </c>
      <c r="H1715" s="77" t="s">
        <v>44</v>
      </c>
      <c r="I1715" s="73" t="s">
        <v>34</v>
      </c>
      <c r="J1715" s="77" t="s">
        <v>35</v>
      </c>
      <c r="K1715" s="77" t="s">
        <v>36</v>
      </c>
      <c r="L1715" s="77" t="s">
        <v>9</v>
      </c>
      <c r="M1715" s="80" t="s">
        <v>1</v>
      </c>
      <c r="N1715" s="73" t="str">
        <f t="shared" si="54"/>
        <v>18110. Proceso integral e integrado de la Vigilancia de la Salud PúblicaVigilancia en salud pública7_SUBRED2_NOVIEMBRE_2025</v>
      </c>
      <c r="O1715" s="78">
        <v>87405520</v>
      </c>
      <c r="P1715" s="78"/>
      <c r="Q1715" s="78"/>
      <c r="R1715" s="76">
        <v>0</v>
      </c>
      <c r="S1715" s="79">
        <v>0</v>
      </c>
    </row>
    <row r="1716" spans="2:19" ht="30" customHeight="1">
      <c r="B1716" s="77">
        <v>182</v>
      </c>
      <c r="C1716" s="77" t="s">
        <v>253</v>
      </c>
      <c r="D1716" s="77" t="s">
        <v>254</v>
      </c>
      <c r="E1716" s="73" t="str">
        <f t="shared" si="55"/>
        <v>18210. Proceso integral e integrado de la Vigilancia de la Salud PúblicaVigilancia en salud pública</v>
      </c>
      <c r="F1716" s="77" t="s">
        <v>264</v>
      </c>
      <c r="G1716" s="77" t="s">
        <v>256</v>
      </c>
      <c r="H1716" s="77" t="s">
        <v>44</v>
      </c>
      <c r="I1716" s="73" t="s">
        <v>34</v>
      </c>
      <c r="J1716" s="77" t="s">
        <v>35</v>
      </c>
      <c r="K1716" s="77" t="s">
        <v>36</v>
      </c>
      <c r="L1716" s="77" t="s">
        <v>9</v>
      </c>
      <c r="M1716" s="80" t="s">
        <v>1</v>
      </c>
      <c r="N1716" s="73" t="str">
        <f t="shared" si="54"/>
        <v>18210. Proceso integral e integrado de la Vigilancia de la Salud PúblicaVigilancia en salud pública7_SUBRED2_NOVIEMBRE_2025</v>
      </c>
      <c r="O1716" s="78">
        <v>17288787</v>
      </c>
      <c r="P1716" s="78"/>
      <c r="Q1716" s="78"/>
      <c r="R1716" s="76">
        <v>0</v>
      </c>
      <c r="S1716" s="79">
        <v>0</v>
      </c>
    </row>
    <row r="1717" spans="2:19" ht="30" customHeight="1">
      <c r="B1717" s="77">
        <v>183</v>
      </c>
      <c r="C1717" s="77" t="s">
        <v>253</v>
      </c>
      <c r="D1717" s="77" t="s">
        <v>254</v>
      </c>
      <c r="E1717" s="73" t="str">
        <f t="shared" si="55"/>
        <v>18310. Proceso integral e integrado de la Vigilancia de la Salud PúblicaVigilancia en salud pública</v>
      </c>
      <c r="F1717" s="77" t="s">
        <v>265</v>
      </c>
      <c r="G1717" s="77" t="s">
        <v>256</v>
      </c>
      <c r="H1717" s="77" t="s">
        <v>44</v>
      </c>
      <c r="I1717" s="73" t="s">
        <v>34</v>
      </c>
      <c r="J1717" s="77" t="s">
        <v>35</v>
      </c>
      <c r="K1717" s="77" t="s">
        <v>36</v>
      </c>
      <c r="L1717" s="77" t="s">
        <v>9</v>
      </c>
      <c r="M1717" s="80" t="s">
        <v>1</v>
      </c>
      <c r="N1717" s="73" t="str">
        <f t="shared" si="54"/>
        <v>18310. Proceso integral e integrado de la Vigilancia de la Salud PúblicaVigilancia en salud pública7_SUBRED2_NOVIEMBRE_2025</v>
      </c>
      <c r="O1717" s="78">
        <v>61146880</v>
      </c>
      <c r="P1717" s="78"/>
      <c r="Q1717" s="78"/>
      <c r="R1717" s="79">
        <v>1</v>
      </c>
      <c r="S1717" s="79">
        <v>61146880</v>
      </c>
    </row>
    <row r="1718" spans="2:19" ht="30" customHeight="1">
      <c r="B1718" s="77">
        <v>184</v>
      </c>
      <c r="C1718" s="77" t="s">
        <v>253</v>
      </c>
      <c r="D1718" s="77" t="s">
        <v>254</v>
      </c>
      <c r="E1718" s="73" t="str">
        <f t="shared" si="55"/>
        <v>18410. Proceso integral e integrado de la Vigilancia de la Salud PúblicaVigilancia en salud pública</v>
      </c>
      <c r="F1718" s="77" t="s">
        <v>266</v>
      </c>
      <c r="G1718" s="77" t="s">
        <v>256</v>
      </c>
      <c r="H1718" s="77" t="s">
        <v>44</v>
      </c>
      <c r="I1718" s="73" t="s">
        <v>34</v>
      </c>
      <c r="J1718" s="77" t="s">
        <v>35</v>
      </c>
      <c r="K1718" s="77" t="s">
        <v>36</v>
      </c>
      <c r="L1718" s="77" t="s">
        <v>9</v>
      </c>
      <c r="M1718" s="80" t="s">
        <v>1</v>
      </c>
      <c r="N1718" s="73" t="str">
        <f t="shared" si="54"/>
        <v>18410. Proceso integral e integrado de la Vigilancia de la Salud PúblicaVigilancia en salud pública7_SUBRED2_NOVIEMBRE_2025</v>
      </c>
      <c r="O1718" s="78">
        <v>9941299</v>
      </c>
      <c r="P1718" s="78"/>
      <c r="Q1718" s="78"/>
      <c r="R1718" s="79">
        <v>0.73908731645632997</v>
      </c>
      <c r="S1718" s="79">
        <v>7347487.9999999963</v>
      </c>
    </row>
    <row r="1719" spans="2:19" ht="30" customHeight="1">
      <c r="B1719" s="77">
        <v>185</v>
      </c>
      <c r="C1719" s="77" t="s">
        <v>253</v>
      </c>
      <c r="D1719" s="77" t="s">
        <v>254</v>
      </c>
      <c r="E1719" s="73" t="str">
        <f t="shared" si="55"/>
        <v>18510. Proceso integral e integrado de la Vigilancia de la Salud PúblicaVigilancia en salud pública</v>
      </c>
      <c r="F1719" s="77" t="s">
        <v>267</v>
      </c>
      <c r="G1719" s="77" t="s">
        <v>256</v>
      </c>
      <c r="H1719" s="77" t="s">
        <v>44</v>
      </c>
      <c r="I1719" s="73" t="s">
        <v>34</v>
      </c>
      <c r="J1719" s="77" t="s">
        <v>35</v>
      </c>
      <c r="K1719" s="77" t="s">
        <v>36</v>
      </c>
      <c r="L1719" s="77" t="s">
        <v>9</v>
      </c>
      <c r="M1719" s="80" t="s">
        <v>1</v>
      </c>
      <c r="N1719" s="73" t="str">
        <f t="shared" si="54"/>
        <v>18510. Proceso integral e integrado de la Vigilancia de la Salud PúblicaVigilancia en salud pública7_SUBRED2_NOVIEMBRE_2025</v>
      </c>
      <c r="O1719" s="78">
        <v>40189280</v>
      </c>
      <c r="P1719" s="78"/>
      <c r="Q1719" s="78"/>
      <c r="R1719" s="76">
        <v>0</v>
      </c>
      <c r="S1719" s="79">
        <v>0</v>
      </c>
    </row>
    <row r="1720" spans="2:19" ht="30" customHeight="1">
      <c r="B1720" s="77">
        <v>186</v>
      </c>
      <c r="C1720" s="77" t="s">
        <v>253</v>
      </c>
      <c r="D1720" s="77" t="s">
        <v>254</v>
      </c>
      <c r="E1720" s="73" t="str">
        <f t="shared" si="55"/>
        <v>18610. Proceso integral e integrado de la Vigilancia de la Salud PúblicaVigilancia en salud pública</v>
      </c>
      <c r="F1720" s="77" t="s">
        <v>268</v>
      </c>
      <c r="G1720" s="77" t="s">
        <v>256</v>
      </c>
      <c r="H1720" s="77" t="s">
        <v>44</v>
      </c>
      <c r="I1720" s="73" t="s">
        <v>34</v>
      </c>
      <c r="J1720" s="77" t="s">
        <v>35</v>
      </c>
      <c r="K1720" s="77" t="s">
        <v>55</v>
      </c>
      <c r="L1720" s="77" t="s">
        <v>9</v>
      </c>
      <c r="M1720" s="80" t="s">
        <v>1</v>
      </c>
      <c r="N1720" s="73" t="str">
        <f t="shared" si="54"/>
        <v>18610. Proceso integral e integrado de la Vigilancia de la Salud PúblicaVigilancia en salud pública7_SUBRED2_NOVIEMBRE_2025</v>
      </c>
      <c r="O1720" s="78">
        <v>7347488</v>
      </c>
      <c r="P1720" s="78"/>
      <c r="Q1720" s="78"/>
      <c r="R1720" s="76">
        <v>0</v>
      </c>
      <c r="S1720" s="79">
        <v>0</v>
      </c>
    </row>
    <row r="1721" spans="2:19" ht="30" customHeight="1">
      <c r="B1721" s="77">
        <v>187</v>
      </c>
      <c r="C1721" s="77" t="s">
        <v>253</v>
      </c>
      <c r="D1721" s="77" t="s">
        <v>254</v>
      </c>
      <c r="E1721" s="73" t="str">
        <f t="shared" si="55"/>
        <v>18710. Proceso integral e integrado de la Vigilancia de la Salud PúblicaVigilancia en salud pública</v>
      </c>
      <c r="F1721" s="77" t="s">
        <v>269</v>
      </c>
      <c r="G1721" s="77" t="s">
        <v>270</v>
      </c>
      <c r="H1721" s="77" t="s">
        <v>44</v>
      </c>
      <c r="I1721" s="73" t="s">
        <v>34</v>
      </c>
      <c r="J1721" s="77" t="s">
        <v>35</v>
      </c>
      <c r="K1721" s="77" t="s">
        <v>36</v>
      </c>
      <c r="L1721" s="77" t="s">
        <v>9</v>
      </c>
      <c r="M1721" s="80" t="s">
        <v>1</v>
      </c>
      <c r="N1721" s="73" t="str">
        <f t="shared" si="54"/>
        <v>18710. Proceso integral e integrado de la Vigilancia de la Salud PúblicaVigilancia en salud pública7_SUBRED2_NOVIEMBRE_2025</v>
      </c>
      <c r="O1721" s="78">
        <v>3994272</v>
      </c>
      <c r="P1721" s="78"/>
      <c r="Q1721" s="78"/>
      <c r="R1721" s="79">
        <v>12</v>
      </c>
      <c r="S1721" s="79">
        <v>47931264</v>
      </c>
    </row>
    <row r="1722" spans="2:19" ht="30" customHeight="1">
      <c r="B1722" s="77">
        <v>188</v>
      </c>
      <c r="C1722" s="77" t="s">
        <v>253</v>
      </c>
      <c r="D1722" s="77" t="s">
        <v>254</v>
      </c>
      <c r="E1722" s="73" t="str">
        <f t="shared" si="55"/>
        <v>18810. Proceso integral e integrado de la Vigilancia de la Salud PúblicaVigilancia en salud pública</v>
      </c>
      <c r="F1722" s="77" t="s">
        <v>271</v>
      </c>
      <c r="G1722" s="77" t="s">
        <v>270</v>
      </c>
      <c r="H1722" s="77" t="s">
        <v>44</v>
      </c>
      <c r="I1722" s="73" t="s">
        <v>34</v>
      </c>
      <c r="J1722" s="77" t="s">
        <v>35</v>
      </c>
      <c r="K1722" s="77" t="s">
        <v>36</v>
      </c>
      <c r="L1722" s="77" t="s">
        <v>9</v>
      </c>
      <c r="M1722" s="80" t="s">
        <v>1</v>
      </c>
      <c r="N1722" s="73" t="str">
        <f t="shared" si="54"/>
        <v>18810. Proceso integral e integrado de la Vigilancia de la Salud PúblicaVigilancia en salud pública7_SUBRED2_NOVIEMBRE_2025</v>
      </c>
      <c r="O1722" s="78">
        <v>33280669</v>
      </c>
      <c r="P1722" s="78"/>
      <c r="Q1722" s="78"/>
      <c r="R1722" s="76">
        <v>0</v>
      </c>
      <c r="S1722" s="79">
        <v>0</v>
      </c>
    </row>
    <row r="1723" spans="2:19" ht="30" customHeight="1">
      <c r="B1723" s="77">
        <v>189</v>
      </c>
      <c r="C1723" s="77" t="s">
        <v>253</v>
      </c>
      <c r="D1723" s="77" t="s">
        <v>254</v>
      </c>
      <c r="E1723" s="73" t="str">
        <f t="shared" si="55"/>
        <v>18910. Proceso integral e integrado de la Vigilancia de la Salud PúblicaVigilancia en salud pública</v>
      </c>
      <c r="F1723" s="77" t="s">
        <v>272</v>
      </c>
      <c r="G1723" s="77" t="s">
        <v>270</v>
      </c>
      <c r="H1723" s="77" t="s">
        <v>44</v>
      </c>
      <c r="I1723" s="73" t="s">
        <v>34</v>
      </c>
      <c r="J1723" s="77" t="s">
        <v>35</v>
      </c>
      <c r="K1723" s="77" t="s">
        <v>36</v>
      </c>
      <c r="L1723" s="77" t="s">
        <v>9</v>
      </c>
      <c r="M1723" s="80" t="s">
        <v>1</v>
      </c>
      <c r="N1723" s="73" t="str">
        <f t="shared" si="54"/>
        <v>18910. Proceso integral e integrado de la Vigilancia de la Salud PúblicaVigilancia en salud pública7_SUBRED2_NOVIEMBRE_2025</v>
      </c>
      <c r="O1723" s="78">
        <v>25933181</v>
      </c>
      <c r="P1723" s="78"/>
      <c r="Q1723" s="78"/>
      <c r="R1723" s="79">
        <v>0.849971470912111</v>
      </c>
      <c r="S1723" s="79">
        <v>22042464.000000011</v>
      </c>
    </row>
    <row r="1724" spans="2:19" ht="30" customHeight="1">
      <c r="B1724" s="77">
        <v>190</v>
      </c>
      <c r="C1724" s="77" t="s">
        <v>253</v>
      </c>
      <c r="D1724" s="77" t="s">
        <v>254</v>
      </c>
      <c r="E1724" s="73" t="str">
        <f t="shared" si="55"/>
        <v>19010. Proceso integral e integrado de la Vigilancia de la Salud PúblicaVigilancia en salud pública</v>
      </c>
      <c r="F1724" s="77" t="s">
        <v>273</v>
      </c>
      <c r="G1724" s="77" t="s">
        <v>270</v>
      </c>
      <c r="H1724" s="77" t="s">
        <v>44</v>
      </c>
      <c r="I1724" s="73" t="s">
        <v>34</v>
      </c>
      <c r="J1724" s="77" t="s">
        <v>35</v>
      </c>
      <c r="K1724" s="77" t="s">
        <v>36</v>
      </c>
      <c r="L1724" s="77" t="s">
        <v>9</v>
      </c>
      <c r="M1724" s="80" t="s">
        <v>1</v>
      </c>
      <c r="N1724" s="73" t="str">
        <f t="shared" si="54"/>
        <v>19010. Proceso integral e integrado de la Vigilancia de la Salud PúblicaVigilancia en salud pública7_SUBRED2_NOVIEMBRE_2025</v>
      </c>
      <c r="O1724" s="78">
        <v>8432352</v>
      </c>
      <c r="P1724" s="78"/>
      <c r="Q1724" s="78"/>
      <c r="R1724" s="79">
        <v>1</v>
      </c>
      <c r="S1724" s="79">
        <v>8432352</v>
      </c>
    </row>
    <row r="1725" spans="2:19" ht="30" customHeight="1">
      <c r="B1725" s="77">
        <v>191</v>
      </c>
      <c r="C1725" s="77" t="s">
        <v>253</v>
      </c>
      <c r="D1725" s="77" t="s">
        <v>254</v>
      </c>
      <c r="E1725" s="73" t="str">
        <f t="shared" si="55"/>
        <v>19110. Proceso integral e integrado de la Vigilancia de la Salud PúblicaVigilancia en salud pública</v>
      </c>
      <c r="F1725" s="77" t="s">
        <v>274</v>
      </c>
      <c r="G1725" s="77" t="s">
        <v>256</v>
      </c>
      <c r="H1725" s="77" t="s">
        <v>44</v>
      </c>
      <c r="I1725" s="73" t="s">
        <v>34</v>
      </c>
      <c r="J1725" s="77" t="s">
        <v>35</v>
      </c>
      <c r="K1725" s="77" t="s">
        <v>36</v>
      </c>
      <c r="L1725" s="77" t="s">
        <v>9</v>
      </c>
      <c r="M1725" s="80" t="s">
        <v>1</v>
      </c>
      <c r="N1725" s="73" t="str">
        <f t="shared" si="54"/>
        <v>19110. Proceso integral e integrado de la Vigilancia de la Salud PúblicaVigilancia en salud pública7_SUBRED2_NOVIEMBRE_2025</v>
      </c>
      <c r="O1725" s="78">
        <v>7347488</v>
      </c>
      <c r="P1725" s="78"/>
      <c r="Q1725" s="78"/>
      <c r="R1725" s="79">
        <v>1</v>
      </c>
      <c r="S1725" s="79">
        <v>7347488</v>
      </c>
    </row>
    <row r="1726" spans="2:19" ht="30" customHeight="1">
      <c r="B1726" s="77">
        <v>192</v>
      </c>
      <c r="C1726" s="77" t="s">
        <v>253</v>
      </c>
      <c r="D1726" s="77" t="s">
        <v>254</v>
      </c>
      <c r="E1726" s="73" t="str">
        <f t="shared" si="55"/>
        <v>19210. Proceso integral e integrado de la Vigilancia de la Salud PúblicaVigilancia en salud pública</v>
      </c>
      <c r="F1726" s="77" t="s">
        <v>275</v>
      </c>
      <c r="G1726" s="77" t="s">
        <v>256</v>
      </c>
      <c r="H1726" s="77" t="s">
        <v>44</v>
      </c>
      <c r="I1726" s="73" t="s">
        <v>34</v>
      </c>
      <c r="J1726" s="77" t="s">
        <v>35</v>
      </c>
      <c r="K1726" s="77" t="s">
        <v>36</v>
      </c>
      <c r="L1726" s="77" t="s">
        <v>9</v>
      </c>
      <c r="M1726" s="80" t="s">
        <v>1</v>
      </c>
      <c r="N1726" s="73" t="str">
        <f t="shared" si="54"/>
        <v>19210. Proceso integral e integrado de la Vigilancia de la Salud PúblicaVigilancia en salud pública7_SUBRED2_NOVIEMBRE_2025</v>
      </c>
      <c r="O1726" s="78">
        <v>3673744</v>
      </c>
      <c r="P1726" s="78"/>
      <c r="Q1726" s="78"/>
      <c r="R1726" s="76">
        <v>0</v>
      </c>
      <c r="S1726" s="79">
        <v>0</v>
      </c>
    </row>
    <row r="1727" spans="2:19" ht="30" customHeight="1">
      <c r="B1727" s="77">
        <v>193</v>
      </c>
      <c r="C1727" s="77" t="s">
        <v>253</v>
      </c>
      <c r="D1727" s="77" t="s">
        <v>254</v>
      </c>
      <c r="E1727" s="73" t="str">
        <f t="shared" si="55"/>
        <v>19310. Proceso integral e integrado de la Vigilancia de la Salud PúblicaVigilancia en salud pública</v>
      </c>
      <c r="F1727" s="77" t="s">
        <v>276</v>
      </c>
      <c r="G1727" s="77" t="s">
        <v>270</v>
      </c>
      <c r="H1727" s="77" t="s">
        <v>44</v>
      </c>
      <c r="I1727" s="73" t="s">
        <v>34</v>
      </c>
      <c r="J1727" s="77" t="s">
        <v>35</v>
      </c>
      <c r="K1727" s="77" t="s">
        <v>36</v>
      </c>
      <c r="L1727" s="77" t="s">
        <v>9</v>
      </c>
      <c r="M1727" s="80" t="s">
        <v>1</v>
      </c>
      <c r="N1727" s="73" t="str">
        <f t="shared" si="54"/>
        <v>19310. Proceso integral e integrado de la Vigilancia de la Salud PúblicaVigilancia en salud pública7_SUBRED2_NOVIEMBRE_2025</v>
      </c>
      <c r="O1727" s="78">
        <v>42556256</v>
      </c>
      <c r="P1727" s="78"/>
      <c r="Q1727" s="78"/>
      <c r="R1727" s="76">
        <v>0</v>
      </c>
      <c r="S1727" s="79">
        <v>0</v>
      </c>
    </row>
    <row r="1728" spans="2:19" ht="30" customHeight="1">
      <c r="B1728" s="77">
        <v>194</v>
      </c>
      <c r="C1728" s="77" t="s">
        <v>253</v>
      </c>
      <c r="D1728" s="77" t="s">
        <v>254</v>
      </c>
      <c r="E1728" s="73" t="str">
        <f t="shared" si="55"/>
        <v>19410. Proceso integral e integrado de la Vigilancia de la Salud PúblicaVigilancia en salud pública</v>
      </c>
      <c r="F1728" s="77" t="s">
        <v>277</v>
      </c>
      <c r="G1728" s="77" t="s">
        <v>270</v>
      </c>
      <c r="H1728" s="77" t="s">
        <v>44</v>
      </c>
      <c r="I1728" s="73" t="s">
        <v>34</v>
      </c>
      <c r="J1728" s="77" t="s">
        <v>35</v>
      </c>
      <c r="K1728" s="77" t="s">
        <v>36</v>
      </c>
      <c r="L1728" s="77" t="s">
        <v>9</v>
      </c>
      <c r="M1728" s="80" t="s">
        <v>1</v>
      </c>
      <c r="N1728" s="73" t="str">
        <f t="shared" si="54"/>
        <v>19410. Proceso integral e integrado de la Vigilancia de la Salud PúblicaVigilancia en salud pública7_SUBRED2_NOVIEMBRE_2025</v>
      </c>
      <c r="O1728" s="78">
        <v>38561984</v>
      </c>
      <c r="P1728" s="78"/>
      <c r="Q1728" s="78"/>
      <c r="R1728" s="76">
        <v>0</v>
      </c>
      <c r="S1728" s="79">
        <v>0</v>
      </c>
    </row>
    <row r="1729" spans="2:19" ht="30" customHeight="1">
      <c r="B1729" s="77">
        <v>195</v>
      </c>
      <c r="C1729" s="77" t="s">
        <v>253</v>
      </c>
      <c r="D1729" s="77" t="s">
        <v>254</v>
      </c>
      <c r="E1729" s="73" t="str">
        <f t="shared" si="55"/>
        <v>19510. Proceso integral e integrado de la Vigilancia de la Salud PúblicaVigilancia en salud pública</v>
      </c>
      <c r="F1729" s="77" t="s">
        <v>278</v>
      </c>
      <c r="G1729" s="77" t="s">
        <v>256</v>
      </c>
      <c r="H1729" s="77" t="s">
        <v>44</v>
      </c>
      <c r="I1729" s="73" t="s">
        <v>34</v>
      </c>
      <c r="J1729" s="77" t="s">
        <v>35</v>
      </c>
      <c r="K1729" s="77" t="s">
        <v>36</v>
      </c>
      <c r="L1729" s="77" t="s">
        <v>9</v>
      </c>
      <c r="M1729" s="80" t="s">
        <v>1</v>
      </c>
      <c r="N1729" s="73" t="str">
        <f t="shared" si="54"/>
        <v>19510. Proceso integral e integrado de la Vigilancia de la Salud PúblicaVigilancia en salud pública7_SUBRED2_NOVIEMBRE_2025</v>
      </c>
      <c r="O1729" s="78">
        <v>125967504</v>
      </c>
      <c r="P1729" s="78"/>
      <c r="Q1729" s="78"/>
      <c r="R1729" s="76">
        <v>0</v>
      </c>
      <c r="S1729" s="79">
        <v>0</v>
      </c>
    </row>
    <row r="1730" spans="2:19" ht="30" customHeight="1">
      <c r="B1730" s="77">
        <v>196</v>
      </c>
      <c r="C1730" s="77" t="s">
        <v>253</v>
      </c>
      <c r="D1730" s="77" t="s">
        <v>254</v>
      </c>
      <c r="E1730" s="73" t="str">
        <f t="shared" si="55"/>
        <v>19610. Proceso integral e integrado de la Vigilancia de la Salud PúblicaVigilancia en salud pública</v>
      </c>
      <c r="F1730" s="77" t="s">
        <v>279</v>
      </c>
      <c r="G1730" s="77" t="s">
        <v>256</v>
      </c>
      <c r="H1730" s="77" t="s">
        <v>44</v>
      </c>
      <c r="I1730" s="73" t="s">
        <v>34</v>
      </c>
      <c r="J1730" s="77" t="s">
        <v>35</v>
      </c>
      <c r="K1730" s="77" t="s">
        <v>36</v>
      </c>
      <c r="L1730" s="77" t="s">
        <v>9</v>
      </c>
      <c r="M1730" s="80" t="s">
        <v>1</v>
      </c>
      <c r="N1730" s="73" t="str">
        <f t="shared" si="54"/>
        <v>19610. Proceso integral e integrado de la Vigilancia de la Salud PúblicaVigilancia en salud pública7_SUBRED2_NOVIEMBRE_2025</v>
      </c>
      <c r="O1730" s="78">
        <v>59199056</v>
      </c>
      <c r="P1730" s="78"/>
      <c r="Q1730" s="78"/>
      <c r="R1730" s="79">
        <v>1</v>
      </c>
      <c r="S1730" s="79">
        <v>59199056</v>
      </c>
    </row>
    <row r="1731" spans="2:19" ht="30" customHeight="1">
      <c r="B1731" s="77">
        <v>197</v>
      </c>
      <c r="C1731" s="77" t="s">
        <v>253</v>
      </c>
      <c r="D1731" s="77" t="s">
        <v>254</v>
      </c>
      <c r="E1731" s="73" t="str">
        <f t="shared" si="55"/>
        <v>19710. Proceso integral e integrado de la Vigilancia de la Salud PúblicaVigilancia en salud pública</v>
      </c>
      <c r="F1731" s="77" t="s">
        <v>280</v>
      </c>
      <c r="G1731" s="77" t="s">
        <v>256</v>
      </c>
      <c r="H1731" s="77" t="s">
        <v>44</v>
      </c>
      <c r="I1731" s="73" t="s">
        <v>34</v>
      </c>
      <c r="J1731" s="77" t="s">
        <v>35</v>
      </c>
      <c r="K1731" s="77" t="s">
        <v>36</v>
      </c>
      <c r="L1731" s="77" t="s">
        <v>9</v>
      </c>
      <c r="M1731" s="80" t="s">
        <v>1</v>
      </c>
      <c r="N1731" s="73" t="str">
        <f t="shared" si="54"/>
        <v>19710. Proceso integral e integrado de la Vigilancia de la Salud PúblicaVigilancia en salud pública7_SUBRED2_NOVIEMBRE_2025</v>
      </c>
      <c r="O1731" s="78">
        <v>34888240</v>
      </c>
      <c r="P1731" s="78"/>
      <c r="Q1731" s="78"/>
      <c r="R1731" s="76">
        <v>0</v>
      </c>
      <c r="S1731" s="79">
        <v>0</v>
      </c>
    </row>
    <row r="1732" spans="2:19" ht="30" customHeight="1">
      <c r="B1732" s="77">
        <v>198</v>
      </c>
      <c r="C1732" s="77" t="s">
        <v>253</v>
      </c>
      <c r="D1732" s="77" t="s">
        <v>254</v>
      </c>
      <c r="E1732" s="73" t="str">
        <f t="shared" si="55"/>
        <v>19810. Proceso integral e integrado de la Vigilancia de la Salud PúblicaVigilancia en salud pública</v>
      </c>
      <c r="F1732" s="77" t="s">
        <v>281</v>
      </c>
      <c r="G1732" s="77" t="s">
        <v>256</v>
      </c>
      <c r="H1732" s="77" t="s">
        <v>44</v>
      </c>
      <c r="I1732" s="73" t="s">
        <v>34</v>
      </c>
      <c r="J1732" s="77" t="s">
        <v>35</v>
      </c>
      <c r="K1732" s="77" t="s">
        <v>36</v>
      </c>
      <c r="L1732" s="77" t="s">
        <v>9</v>
      </c>
      <c r="M1732" s="80" t="s">
        <v>1</v>
      </c>
      <c r="N1732" s="73" t="str">
        <f t="shared" si="54"/>
        <v>19810. Proceso integral e integrado de la Vigilancia de la Salud PúblicaVigilancia en salud pública7_SUBRED2_NOVIEMBRE_2025</v>
      </c>
      <c r="O1732" s="78">
        <v>73252976</v>
      </c>
      <c r="P1732" s="78"/>
      <c r="Q1732" s="78"/>
      <c r="R1732" s="76">
        <v>0</v>
      </c>
      <c r="S1732" s="79">
        <v>0</v>
      </c>
    </row>
    <row r="1733" spans="2:19" ht="30" customHeight="1">
      <c r="B1733" s="77">
        <v>199</v>
      </c>
      <c r="C1733" s="77" t="s">
        <v>253</v>
      </c>
      <c r="D1733" s="77" t="s">
        <v>254</v>
      </c>
      <c r="E1733" s="73" t="str">
        <f t="shared" si="55"/>
        <v>19910. Proceso integral e integrado de la Vigilancia de la Salud PúblicaVigilancia en salud pública</v>
      </c>
      <c r="F1733" s="77" t="s">
        <v>282</v>
      </c>
      <c r="G1733" s="77" t="s">
        <v>256</v>
      </c>
      <c r="H1733" s="77" t="s">
        <v>44</v>
      </c>
      <c r="I1733" s="73" t="s">
        <v>34</v>
      </c>
      <c r="J1733" s="77" t="s">
        <v>35</v>
      </c>
      <c r="K1733" s="77" t="s">
        <v>36</v>
      </c>
      <c r="L1733" s="77" t="s">
        <v>9</v>
      </c>
      <c r="M1733" s="80" t="s">
        <v>1</v>
      </c>
      <c r="N1733" s="73" t="str">
        <f t="shared" ref="N1733:N1796" si="56">+E1733&amp;L1733&amp;M1733</f>
        <v>19910. Proceso integral e integrado de la Vigilancia de la Salud PúblicaVigilancia en salud pública7_SUBRED2_NOVIEMBRE_2025</v>
      </c>
      <c r="O1733" s="78">
        <v>67631408</v>
      </c>
      <c r="P1733" s="78"/>
      <c r="Q1733" s="78"/>
      <c r="R1733" s="79">
        <v>1</v>
      </c>
      <c r="S1733" s="79">
        <v>67631408</v>
      </c>
    </row>
    <row r="1734" spans="2:19" ht="30" customHeight="1">
      <c r="B1734" s="77">
        <v>200</v>
      </c>
      <c r="C1734" s="77" t="s">
        <v>253</v>
      </c>
      <c r="D1734" s="77" t="s">
        <v>254</v>
      </c>
      <c r="E1734" s="73" t="str">
        <f t="shared" si="55"/>
        <v>20010. Proceso integral e integrado de la Vigilancia de la Salud PúblicaVigilancia en salud pública</v>
      </c>
      <c r="F1734" s="77" t="s">
        <v>283</v>
      </c>
      <c r="G1734" s="77" t="s">
        <v>256</v>
      </c>
      <c r="H1734" s="77" t="s">
        <v>44</v>
      </c>
      <c r="I1734" s="73" t="s">
        <v>34</v>
      </c>
      <c r="J1734" s="77" t="s">
        <v>35</v>
      </c>
      <c r="K1734" s="77" t="s">
        <v>36</v>
      </c>
      <c r="L1734" s="77" t="s">
        <v>9</v>
      </c>
      <c r="M1734" s="80" t="s">
        <v>1</v>
      </c>
      <c r="N1734" s="73" t="str">
        <f t="shared" si="56"/>
        <v>20010. Proceso integral e integrado de la Vigilancia de la Salud PúblicaVigilancia en salud pública7_SUBRED2_NOVIEMBRE_2025</v>
      </c>
      <c r="O1734" s="78">
        <v>62009840</v>
      </c>
      <c r="P1734" s="78"/>
      <c r="Q1734" s="78"/>
      <c r="R1734" s="76">
        <v>0</v>
      </c>
      <c r="S1734" s="79">
        <v>0</v>
      </c>
    </row>
    <row r="1735" spans="2:19" ht="30" customHeight="1">
      <c r="B1735" s="77">
        <v>201</v>
      </c>
      <c r="C1735" s="77" t="s">
        <v>253</v>
      </c>
      <c r="D1735" s="77" t="s">
        <v>254</v>
      </c>
      <c r="E1735" s="73" t="str">
        <f t="shared" si="55"/>
        <v>20110. Proceso integral e integrado de la Vigilancia de la Salud PúblicaVigilancia en salud pública</v>
      </c>
      <c r="F1735" s="77" t="s">
        <v>284</v>
      </c>
      <c r="G1735" s="77" t="s">
        <v>270</v>
      </c>
      <c r="H1735" s="77" t="s">
        <v>44</v>
      </c>
      <c r="I1735" s="73" t="s">
        <v>34</v>
      </c>
      <c r="J1735" s="77" t="s">
        <v>285</v>
      </c>
      <c r="K1735" s="77" t="s">
        <v>36</v>
      </c>
      <c r="L1735" s="77" t="s">
        <v>9</v>
      </c>
      <c r="M1735" s="80" t="s">
        <v>1</v>
      </c>
      <c r="N1735" s="73" t="str">
        <f t="shared" si="56"/>
        <v>20110. Proceso integral e integrado de la Vigilancia de la Salud PúblicaVigilancia en salud pública7_SUBRED2_NOVIEMBRE_2025</v>
      </c>
      <c r="O1735" s="78">
        <v>152760</v>
      </c>
      <c r="P1735" s="78"/>
      <c r="Q1735" s="78"/>
      <c r="R1735" s="79">
        <v>159</v>
      </c>
      <c r="S1735" s="79">
        <v>24288840</v>
      </c>
    </row>
    <row r="1736" spans="2:19" ht="30" customHeight="1">
      <c r="B1736" s="77">
        <v>202</v>
      </c>
      <c r="C1736" s="77" t="s">
        <v>253</v>
      </c>
      <c r="D1736" s="77" t="s">
        <v>254</v>
      </c>
      <c r="E1736" s="73" t="str">
        <f t="shared" si="55"/>
        <v>20210. Proceso integral e integrado de la Vigilancia de la Salud PúblicaVigilancia en salud pública</v>
      </c>
      <c r="F1736" s="77" t="s">
        <v>286</v>
      </c>
      <c r="G1736" s="77" t="s">
        <v>256</v>
      </c>
      <c r="H1736" s="77" t="s">
        <v>44</v>
      </c>
      <c r="I1736" s="73" t="s">
        <v>34</v>
      </c>
      <c r="J1736" s="77" t="s">
        <v>35</v>
      </c>
      <c r="K1736" s="77" t="s">
        <v>36</v>
      </c>
      <c r="L1736" s="77" t="s">
        <v>9</v>
      </c>
      <c r="M1736" s="80" t="s">
        <v>1</v>
      </c>
      <c r="N1736" s="73" t="str">
        <f t="shared" si="56"/>
        <v>20210. Proceso integral e integrado de la Vigilancia de la Salud PúblicaVigilancia en salud pública7_SUBRED2_NOVIEMBRE_2025</v>
      </c>
      <c r="O1736" s="78">
        <v>41150864</v>
      </c>
      <c r="P1736" s="78"/>
      <c r="Q1736" s="78"/>
      <c r="R1736" s="76">
        <v>0</v>
      </c>
      <c r="S1736" s="79">
        <v>0</v>
      </c>
    </row>
    <row r="1737" spans="2:19" ht="30" customHeight="1">
      <c r="B1737" s="77">
        <v>203</v>
      </c>
      <c r="C1737" s="77" t="s">
        <v>253</v>
      </c>
      <c r="D1737" s="77" t="s">
        <v>254</v>
      </c>
      <c r="E1737" s="73" t="str">
        <f t="shared" si="55"/>
        <v>20310. Proceso integral e integrado de la Vigilancia de la Salud PúblicaVigilancia en salud pública</v>
      </c>
      <c r="F1737" s="77" t="s">
        <v>287</v>
      </c>
      <c r="G1737" s="77" t="s">
        <v>256</v>
      </c>
      <c r="H1737" s="77" t="s">
        <v>44</v>
      </c>
      <c r="I1737" s="73" t="s">
        <v>34</v>
      </c>
      <c r="J1737" s="77" t="s">
        <v>35</v>
      </c>
      <c r="K1737" s="77" t="s">
        <v>36</v>
      </c>
      <c r="L1737" s="77" t="s">
        <v>9</v>
      </c>
      <c r="M1737" s="80" t="s">
        <v>1</v>
      </c>
      <c r="N1737" s="73" t="str">
        <f t="shared" si="56"/>
        <v>20310. Proceso integral e integrado de la Vigilancia de la Salud PúblicaVigilancia en salud pública7_SUBRED2_NOVIEMBRE_2025</v>
      </c>
      <c r="O1737" s="78">
        <v>37156592</v>
      </c>
      <c r="P1737" s="78"/>
      <c r="Q1737" s="78"/>
      <c r="R1737" s="76">
        <v>0</v>
      </c>
      <c r="S1737" s="79">
        <v>0</v>
      </c>
    </row>
    <row r="1738" spans="2:19" ht="30" customHeight="1">
      <c r="B1738" s="77">
        <v>204</v>
      </c>
      <c r="C1738" s="77" t="s">
        <v>253</v>
      </c>
      <c r="D1738" s="77" t="s">
        <v>254</v>
      </c>
      <c r="E1738" s="73" t="str">
        <f t="shared" si="55"/>
        <v>20410. Proceso integral e integrado de la Vigilancia de la Salud PúblicaVigilancia en salud pública</v>
      </c>
      <c r="F1738" s="77" t="s">
        <v>288</v>
      </c>
      <c r="G1738" s="77" t="s">
        <v>256</v>
      </c>
      <c r="H1738" s="77" t="s">
        <v>44</v>
      </c>
      <c r="I1738" s="73" t="s">
        <v>34</v>
      </c>
      <c r="J1738" s="77" t="s">
        <v>35</v>
      </c>
      <c r="K1738" s="77" t="s">
        <v>36</v>
      </c>
      <c r="L1738" s="77" t="s">
        <v>9</v>
      </c>
      <c r="M1738" s="80" t="s">
        <v>1</v>
      </c>
      <c r="N1738" s="73" t="str">
        <f t="shared" si="56"/>
        <v>20410. Proceso integral e integrado de la Vigilancia de la Salud PúblicaVigilancia en salud pública7_SUBRED2_NOVIEMBRE_2025</v>
      </c>
      <c r="O1738" s="78">
        <v>33162320</v>
      </c>
      <c r="P1738" s="78"/>
      <c r="Q1738" s="78"/>
      <c r="R1738" s="79">
        <v>1</v>
      </c>
      <c r="S1738" s="79">
        <v>33162320</v>
      </c>
    </row>
    <row r="1739" spans="2:19" ht="30" customHeight="1">
      <c r="B1739" s="77">
        <v>205</v>
      </c>
      <c r="C1739" s="77" t="s">
        <v>253</v>
      </c>
      <c r="D1739" s="77" t="s">
        <v>254</v>
      </c>
      <c r="E1739" s="73" t="str">
        <f t="shared" si="55"/>
        <v>20510. Proceso integral e integrado de la Vigilancia de la Salud PúblicaVigilancia en salud pública</v>
      </c>
      <c r="F1739" s="77" t="s">
        <v>289</v>
      </c>
      <c r="G1739" s="77" t="s">
        <v>256</v>
      </c>
      <c r="H1739" s="77" t="s">
        <v>44</v>
      </c>
      <c r="I1739" s="73" t="s">
        <v>34</v>
      </c>
      <c r="J1739" s="77" t="s">
        <v>35</v>
      </c>
      <c r="K1739" s="77" t="s">
        <v>36</v>
      </c>
      <c r="L1739" s="77" t="s">
        <v>9</v>
      </c>
      <c r="M1739" s="80" t="s">
        <v>1</v>
      </c>
      <c r="N1739" s="73" t="str">
        <f t="shared" si="56"/>
        <v>20510. Proceso integral e integrado de la Vigilancia de la Salud PúblicaVigilancia en salud pública7_SUBRED2_NOVIEMBRE_2025</v>
      </c>
      <c r="O1739" s="78">
        <v>11243136</v>
      </c>
      <c r="P1739" s="78"/>
      <c r="Q1739" s="78"/>
      <c r="R1739" s="79">
        <v>1</v>
      </c>
      <c r="S1739" s="79">
        <v>11243136</v>
      </c>
    </row>
    <row r="1740" spans="2:19" ht="30" customHeight="1">
      <c r="B1740" s="77">
        <v>206</v>
      </c>
      <c r="C1740" s="77" t="s">
        <v>253</v>
      </c>
      <c r="D1740" s="77" t="s">
        <v>254</v>
      </c>
      <c r="E1740" s="73" t="str">
        <f t="shared" si="55"/>
        <v>20610. Proceso integral e integrado de la Vigilancia de la Salud PúblicaVigilancia en salud pública</v>
      </c>
      <c r="F1740" s="77" t="s">
        <v>290</v>
      </c>
      <c r="G1740" s="77" t="s">
        <v>256</v>
      </c>
      <c r="H1740" s="77" t="s">
        <v>44</v>
      </c>
      <c r="I1740" s="73" t="s">
        <v>34</v>
      </c>
      <c r="J1740" s="77" t="s">
        <v>35</v>
      </c>
      <c r="K1740" s="77" t="s">
        <v>36</v>
      </c>
      <c r="L1740" s="77" t="s">
        <v>9</v>
      </c>
      <c r="M1740" s="80" t="s">
        <v>1</v>
      </c>
      <c r="N1740" s="73" t="str">
        <f t="shared" si="56"/>
        <v>20610. Proceso integral e integrado de la Vigilancia de la Salud PúblicaVigilancia en salud pública7_SUBRED2_NOVIEMBRE_2025</v>
      </c>
      <c r="O1740" s="78">
        <v>7347488</v>
      </c>
      <c r="P1740" s="78"/>
      <c r="Q1740" s="78"/>
      <c r="R1740" s="79">
        <v>1</v>
      </c>
      <c r="S1740" s="79">
        <v>7347488</v>
      </c>
    </row>
    <row r="1741" spans="2:19" ht="30" customHeight="1">
      <c r="B1741" s="77">
        <v>207</v>
      </c>
      <c r="C1741" s="77" t="s">
        <v>253</v>
      </c>
      <c r="D1741" s="77" t="s">
        <v>254</v>
      </c>
      <c r="E1741" s="73" t="str">
        <f t="shared" si="55"/>
        <v>20710. Proceso integral e integrado de la Vigilancia de la Salud PúblicaVigilancia en salud pública</v>
      </c>
      <c r="F1741" s="77" t="s">
        <v>291</v>
      </c>
      <c r="G1741" s="77" t="s">
        <v>256</v>
      </c>
      <c r="H1741" s="77" t="s">
        <v>44</v>
      </c>
      <c r="I1741" s="73" t="s">
        <v>34</v>
      </c>
      <c r="J1741" s="77" t="s">
        <v>35</v>
      </c>
      <c r="K1741" s="77" t="s">
        <v>36</v>
      </c>
      <c r="L1741" s="77" t="s">
        <v>9</v>
      </c>
      <c r="M1741" s="80" t="s">
        <v>1</v>
      </c>
      <c r="N1741" s="73" t="str">
        <f t="shared" si="56"/>
        <v>20710. Proceso integral e integrado de la Vigilancia de la Salud PúblicaVigilancia en salud pública7_SUBRED2_NOVIEMBRE_2025</v>
      </c>
      <c r="O1741" s="78">
        <v>8210448</v>
      </c>
      <c r="P1741" s="78"/>
      <c r="Q1741" s="78"/>
      <c r="R1741" s="79">
        <v>1</v>
      </c>
      <c r="S1741" s="79">
        <v>8210448</v>
      </c>
    </row>
    <row r="1742" spans="2:19" ht="30" customHeight="1">
      <c r="B1742" s="77">
        <v>208</v>
      </c>
      <c r="C1742" s="77" t="s">
        <v>253</v>
      </c>
      <c r="D1742" s="77" t="s">
        <v>254</v>
      </c>
      <c r="E1742" s="73" t="str">
        <f t="shared" si="55"/>
        <v>20810. Proceso integral e integrado de la Vigilancia de la Salud PúblicaVigilancia en salud pública</v>
      </c>
      <c r="F1742" s="77" t="s">
        <v>292</v>
      </c>
      <c r="G1742" s="77" t="s">
        <v>270</v>
      </c>
      <c r="H1742" s="77" t="s">
        <v>44</v>
      </c>
      <c r="I1742" s="73" t="s">
        <v>34</v>
      </c>
      <c r="J1742" s="77" t="s">
        <v>35</v>
      </c>
      <c r="K1742" s="77" t="s">
        <v>36</v>
      </c>
      <c r="L1742" s="77" t="s">
        <v>9</v>
      </c>
      <c r="M1742" s="80" t="s">
        <v>1</v>
      </c>
      <c r="N1742" s="73" t="str">
        <f t="shared" si="56"/>
        <v>20810. Proceso integral e integrado de la Vigilancia de la Salud PúblicaVigilancia en salud pública7_SUBRED2_NOVIEMBRE_2025</v>
      </c>
      <c r="O1742" s="78">
        <v>12969056</v>
      </c>
      <c r="P1742" s="78"/>
      <c r="Q1742" s="78"/>
      <c r="R1742" s="79">
        <v>3</v>
      </c>
      <c r="S1742" s="79">
        <v>38907168</v>
      </c>
    </row>
    <row r="1743" spans="2:19" ht="30" customHeight="1">
      <c r="B1743" s="77">
        <v>209</v>
      </c>
      <c r="C1743" s="77" t="s">
        <v>253</v>
      </c>
      <c r="D1743" s="77" t="s">
        <v>254</v>
      </c>
      <c r="E1743" s="73" t="str">
        <f t="shared" si="55"/>
        <v>20910. Proceso integral e integrado de la Vigilancia de la Salud PúblicaVigilancia en salud pública</v>
      </c>
      <c r="F1743" s="77" t="s">
        <v>293</v>
      </c>
      <c r="G1743" s="77" t="s">
        <v>270</v>
      </c>
      <c r="H1743" s="77" t="s">
        <v>44</v>
      </c>
      <c r="I1743" s="73" t="s">
        <v>34</v>
      </c>
      <c r="J1743" s="77" t="s">
        <v>35</v>
      </c>
      <c r="K1743" s="77" t="s">
        <v>36</v>
      </c>
      <c r="L1743" s="77" t="s">
        <v>9</v>
      </c>
      <c r="M1743" s="80" t="s">
        <v>1</v>
      </c>
      <c r="N1743" s="73" t="str">
        <f t="shared" si="56"/>
        <v>20910. Proceso integral e integrado de la Vigilancia de la Salud PúblicaVigilancia en salud pública7_SUBRED2_NOVIEMBRE_2025</v>
      </c>
      <c r="O1743" s="78">
        <v>7988544</v>
      </c>
      <c r="P1743" s="78"/>
      <c r="Q1743" s="78"/>
      <c r="R1743" s="79">
        <v>1</v>
      </c>
      <c r="S1743" s="79">
        <v>7988544</v>
      </c>
    </row>
    <row r="1744" spans="2:19" ht="30" customHeight="1">
      <c r="B1744" s="77">
        <v>210</v>
      </c>
      <c r="C1744" s="77" t="s">
        <v>253</v>
      </c>
      <c r="D1744" s="77" t="s">
        <v>254</v>
      </c>
      <c r="E1744" s="73" t="str">
        <f t="shared" si="55"/>
        <v>21010. Proceso integral e integrado de la Vigilancia de la Salud PúblicaVigilancia en salud pública</v>
      </c>
      <c r="F1744" s="77" t="s">
        <v>294</v>
      </c>
      <c r="G1744" s="77" t="s">
        <v>270</v>
      </c>
      <c r="H1744" s="77" t="s">
        <v>44</v>
      </c>
      <c r="I1744" s="73" t="s">
        <v>34</v>
      </c>
      <c r="J1744" s="77" t="s">
        <v>35</v>
      </c>
      <c r="K1744" s="77" t="s">
        <v>55</v>
      </c>
      <c r="L1744" s="77" t="s">
        <v>9</v>
      </c>
      <c r="M1744" s="80" t="s">
        <v>1</v>
      </c>
      <c r="N1744" s="73" t="str">
        <f t="shared" si="56"/>
        <v>21010. Proceso integral e integrado de la Vigilancia de la Salud PúblicaVigilancia en salud pública7_SUBRED2_NOVIEMBRE_2025</v>
      </c>
      <c r="O1744" s="78">
        <v>70836688</v>
      </c>
      <c r="P1744" s="78"/>
      <c r="Q1744" s="78"/>
      <c r="R1744" s="76">
        <v>0</v>
      </c>
      <c r="S1744" s="79">
        <v>0</v>
      </c>
    </row>
    <row r="1745" spans="2:19" ht="30" customHeight="1">
      <c r="B1745" s="77">
        <v>211</v>
      </c>
      <c r="C1745" s="77" t="s">
        <v>253</v>
      </c>
      <c r="D1745" s="77" t="s">
        <v>254</v>
      </c>
      <c r="E1745" s="73" t="str">
        <f t="shared" si="55"/>
        <v>21110. Proceso integral e integrado de la Vigilancia de la Salud PúblicaVigilancia en salud pública</v>
      </c>
      <c r="F1745" s="77" t="s">
        <v>295</v>
      </c>
      <c r="G1745" s="77" t="s">
        <v>270</v>
      </c>
      <c r="H1745" s="77" t="s">
        <v>44</v>
      </c>
      <c r="I1745" s="73" t="s">
        <v>34</v>
      </c>
      <c r="J1745" s="77" t="s">
        <v>35</v>
      </c>
      <c r="K1745" s="77" t="s">
        <v>55</v>
      </c>
      <c r="L1745" s="77" t="s">
        <v>9</v>
      </c>
      <c r="M1745" s="80" t="s">
        <v>1</v>
      </c>
      <c r="N1745" s="73" t="str">
        <f t="shared" si="56"/>
        <v>21110. Proceso integral e integrado de la Vigilancia de la Salud PúblicaVigilancia en salud pública7_SUBRED2_NOVIEMBRE_2025</v>
      </c>
      <c r="O1745" s="78">
        <v>25938112</v>
      </c>
      <c r="P1745" s="78"/>
      <c r="Q1745" s="78"/>
      <c r="R1745" s="76">
        <v>0</v>
      </c>
      <c r="S1745" s="79">
        <v>0</v>
      </c>
    </row>
    <row r="1746" spans="2:19" ht="30" customHeight="1">
      <c r="B1746" s="77">
        <v>212</v>
      </c>
      <c r="C1746" s="77" t="s">
        <v>253</v>
      </c>
      <c r="D1746" s="77" t="s">
        <v>254</v>
      </c>
      <c r="E1746" s="73" t="str">
        <f t="shared" si="55"/>
        <v>21210. Proceso integral e integrado de la Vigilancia de la Salud PúblicaVigilancia en salud pública</v>
      </c>
      <c r="F1746" s="77" t="s">
        <v>296</v>
      </c>
      <c r="G1746" s="77" t="s">
        <v>270</v>
      </c>
      <c r="H1746" s="77" t="s">
        <v>44</v>
      </c>
      <c r="I1746" s="73" t="s">
        <v>34</v>
      </c>
      <c r="J1746" s="77" t="s">
        <v>35</v>
      </c>
      <c r="K1746" s="77" t="s">
        <v>55</v>
      </c>
      <c r="L1746" s="77" t="s">
        <v>9</v>
      </c>
      <c r="M1746" s="80" t="s">
        <v>1</v>
      </c>
      <c r="N1746" s="73" t="str">
        <f t="shared" si="56"/>
        <v>21210. Proceso integral e integrado de la Vigilancia de la Salud PúblicaVigilancia en salud pública7_SUBRED2_NOVIEMBRE_2025</v>
      </c>
      <c r="O1746" s="78">
        <v>100000000</v>
      </c>
      <c r="P1746" s="78"/>
      <c r="Q1746" s="78"/>
      <c r="R1746" s="76">
        <v>0</v>
      </c>
      <c r="S1746" s="79">
        <v>0</v>
      </c>
    </row>
    <row r="1747" spans="2:19" ht="30" customHeight="1">
      <c r="B1747" s="77">
        <v>213</v>
      </c>
      <c r="C1747" s="77" t="s">
        <v>253</v>
      </c>
      <c r="D1747" s="77" t="s">
        <v>254</v>
      </c>
      <c r="E1747" s="73" t="str">
        <f t="shared" si="55"/>
        <v>21310. Proceso integral e integrado de la Vigilancia de la Salud PúblicaVigilancia en salud pública</v>
      </c>
      <c r="F1747" s="77" t="s">
        <v>297</v>
      </c>
      <c r="G1747" s="77" t="s">
        <v>256</v>
      </c>
      <c r="H1747" s="77" t="s">
        <v>44</v>
      </c>
      <c r="I1747" s="73" t="s">
        <v>34</v>
      </c>
      <c r="J1747" s="77" t="s">
        <v>35</v>
      </c>
      <c r="K1747" s="77" t="s">
        <v>36</v>
      </c>
      <c r="L1747" s="77" t="s">
        <v>9</v>
      </c>
      <c r="M1747" s="80" t="s">
        <v>1</v>
      </c>
      <c r="N1747" s="73" t="str">
        <f t="shared" si="56"/>
        <v>21310. Proceso integral e integrado de la Vigilancia de la Salud PúblicaVigilancia en salud pública7_SUBRED2_NOVIEMBRE_2025</v>
      </c>
      <c r="O1747" s="78">
        <v>92953120</v>
      </c>
      <c r="P1747" s="78"/>
      <c r="Q1747" s="78"/>
      <c r="R1747" s="76">
        <v>0</v>
      </c>
      <c r="S1747" s="79">
        <v>0</v>
      </c>
    </row>
    <row r="1748" spans="2:19" ht="30" customHeight="1">
      <c r="B1748" s="77">
        <v>214</v>
      </c>
      <c r="C1748" s="77" t="s">
        <v>253</v>
      </c>
      <c r="D1748" s="77" t="s">
        <v>254</v>
      </c>
      <c r="E1748" s="73" t="str">
        <f t="shared" ref="E1748:E1811" si="57">B1748&amp;C1748&amp;D1748</f>
        <v>21410. Proceso integral e integrado de la Vigilancia de la Salud PúblicaVigilancia en salud pública</v>
      </c>
      <c r="F1748" s="77" t="s">
        <v>298</v>
      </c>
      <c r="G1748" s="77" t="s">
        <v>256</v>
      </c>
      <c r="H1748" s="77" t="s">
        <v>44</v>
      </c>
      <c r="I1748" s="73" t="s">
        <v>34</v>
      </c>
      <c r="J1748" s="77" t="s">
        <v>35</v>
      </c>
      <c r="K1748" s="77" t="s">
        <v>36</v>
      </c>
      <c r="L1748" s="77" t="s">
        <v>9</v>
      </c>
      <c r="M1748" s="80" t="s">
        <v>1</v>
      </c>
      <c r="N1748" s="73" t="str">
        <f t="shared" si="56"/>
        <v>21410. Proceso integral e integrado de la Vigilancia de la Salud PúblicaVigilancia en salud pública7_SUBRED2_NOVIEMBRE_2025</v>
      </c>
      <c r="O1748" s="78">
        <v>72587264</v>
      </c>
      <c r="P1748" s="78"/>
      <c r="Q1748" s="78"/>
      <c r="R1748" s="79">
        <v>1</v>
      </c>
      <c r="S1748" s="79">
        <v>72587264</v>
      </c>
    </row>
    <row r="1749" spans="2:19" ht="30" customHeight="1">
      <c r="B1749" s="77">
        <v>215</v>
      </c>
      <c r="C1749" s="77" t="s">
        <v>253</v>
      </c>
      <c r="D1749" s="77" t="s">
        <v>254</v>
      </c>
      <c r="E1749" s="73" t="str">
        <f t="shared" si="57"/>
        <v>21510. Proceso integral e integrado de la Vigilancia de la Salud PúblicaVigilancia en salud pública</v>
      </c>
      <c r="F1749" s="77" t="s">
        <v>299</v>
      </c>
      <c r="G1749" s="77" t="s">
        <v>270</v>
      </c>
      <c r="H1749" s="77" t="s">
        <v>44</v>
      </c>
      <c r="I1749" s="73" t="s">
        <v>34</v>
      </c>
      <c r="J1749" s="77" t="s">
        <v>300</v>
      </c>
      <c r="K1749" s="77" t="s">
        <v>36</v>
      </c>
      <c r="L1749" s="77" t="s">
        <v>9</v>
      </c>
      <c r="M1749" s="80" t="s">
        <v>1</v>
      </c>
      <c r="N1749" s="73" t="str">
        <f t="shared" si="56"/>
        <v>21510. Proceso integral e integrado de la Vigilancia de la Salud PúblicaVigilancia en salud pública7_SUBRED2_NOVIEMBRE_2025</v>
      </c>
      <c r="O1749" s="78">
        <v>211452</v>
      </c>
      <c r="P1749" s="78"/>
      <c r="Q1749" s="78"/>
      <c r="R1749" s="79">
        <v>471</v>
      </c>
      <c r="S1749" s="79">
        <v>99593892</v>
      </c>
    </row>
    <row r="1750" spans="2:19" ht="30" customHeight="1">
      <c r="B1750" s="77">
        <v>216</v>
      </c>
      <c r="C1750" s="77" t="s">
        <v>253</v>
      </c>
      <c r="D1750" s="77" t="s">
        <v>254</v>
      </c>
      <c r="E1750" s="73" t="str">
        <f t="shared" si="57"/>
        <v>21610. Proceso integral e integrado de la Vigilancia de la Salud PúblicaVigilancia en salud pública</v>
      </c>
      <c r="F1750" s="77" t="s">
        <v>301</v>
      </c>
      <c r="G1750" s="77" t="s">
        <v>256</v>
      </c>
      <c r="H1750" s="77" t="s">
        <v>44</v>
      </c>
      <c r="I1750" s="73" t="s">
        <v>34</v>
      </c>
      <c r="J1750" s="77" t="s">
        <v>35</v>
      </c>
      <c r="K1750" s="77" t="s">
        <v>55</v>
      </c>
      <c r="L1750" s="77" t="s">
        <v>9</v>
      </c>
      <c r="M1750" s="80" t="s">
        <v>1</v>
      </c>
      <c r="N1750" s="73" t="str">
        <f t="shared" si="56"/>
        <v>21610. Proceso integral e integrado de la Vigilancia de la Salud PúblicaVigilancia en salud pública7_SUBRED2_NOVIEMBRE_2025</v>
      </c>
      <c r="O1750" s="78">
        <v>30252912</v>
      </c>
      <c r="P1750" s="78"/>
      <c r="Q1750" s="78"/>
      <c r="R1750" s="76">
        <v>0</v>
      </c>
      <c r="S1750" s="79">
        <v>0</v>
      </c>
    </row>
    <row r="1751" spans="2:19" ht="30" customHeight="1">
      <c r="B1751" s="77">
        <v>217</v>
      </c>
      <c r="C1751" s="77" t="s">
        <v>253</v>
      </c>
      <c r="D1751" s="77" t="s">
        <v>254</v>
      </c>
      <c r="E1751" s="73" t="str">
        <f t="shared" si="57"/>
        <v>21710. Proceso integral e integrado de la Vigilancia de la Salud PúblicaVigilancia en salud pública</v>
      </c>
      <c r="F1751" s="77" t="s">
        <v>302</v>
      </c>
      <c r="G1751" s="77" t="s">
        <v>256</v>
      </c>
      <c r="H1751" s="77" t="s">
        <v>44</v>
      </c>
      <c r="I1751" s="73" t="s">
        <v>34</v>
      </c>
      <c r="J1751" s="77" t="s">
        <v>35</v>
      </c>
      <c r="K1751" s="77" t="s">
        <v>36</v>
      </c>
      <c r="L1751" s="77" t="s">
        <v>9</v>
      </c>
      <c r="M1751" s="80" t="s">
        <v>1</v>
      </c>
      <c r="N1751" s="73" t="str">
        <f t="shared" si="56"/>
        <v>21710. Proceso integral e integrado de la Vigilancia de la Salud PúblicaVigilancia en salud pública7_SUBRED2_NOVIEMBRE_2025</v>
      </c>
      <c r="O1751" s="78">
        <v>3994272</v>
      </c>
      <c r="P1751" s="78"/>
      <c r="Q1751" s="78"/>
      <c r="R1751" s="79">
        <v>1</v>
      </c>
      <c r="S1751" s="79">
        <v>3994272</v>
      </c>
    </row>
    <row r="1752" spans="2:19" ht="30" customHeight="1">
      <c r="B1752" s="77">
        <v>218</v>
      </c>
      <c r="C1752" s="77" t="s">
        <v>253</v>
      </c>
      <c r="D1752" s="77" t="s">
        <v>254</v>
      </c>
      <c r="E1752" s="73" t="str">
        <f t="shared" si="57"/>
        <v>21810. Proceso integral e integrado de la Vigilancia de la Salud PúblicaVigilancia en salud pública</v>
      </c>
      <c r="F1752" s="77" t="s">
        <v>303</v>
      </c>
      <c r="G1752" s="77" t="s">
        <v>256</v>
      </c>
      <c r="H1752" s="77" t="s">
        <v>44</v>
      </c>
      <c r="I1752" s="73" t="s">
        <v>34</v>
      </c>
      <c r="J1752" s="77" t="s">
        <v>35</v>
      </c>
      <c r="K1752" s="77" t="s">
        <v>36</v>
      </c>
      <c r="L1752" s="77" t="s">
        <v>9</v>
      </c>
      <c r="M1752" s="80" t="s">
        <v>1</v>
      </c>
      <c r="N1752" s="73" t="str">
        <f t="shared" si="56"/>
        <v>21810. Proceso integral e integrado de la Vigilancia de la Salud PúblicaVigilancia en salud pública7_SUBRED2_NOVIEMBRE_2025</v>
      </c>
      <c r="O1752" s="78">
        <v>7347488</v>
      </c>
      <c r="P1752" s="78"/>
      <c r="Q1752" s="78"/>
      <c r="R1752" s="79">
        <v>1</v>
      </c>
      <c r="S1752" s="79">
        <v>7347488</v>
      </c>
    </row>
    <row r="1753" spans="2:19" ht="30" customHeight="1">
      <c r="B1753" s="77">
        <v>219</v>
      </c>
      <c r="C1753" s="77" t="s">
        <v>253</v>
      </c>
      <c r="D1753" s="77" t="s">
        <v>254</v>
      </c>
      <c r="E1753" s="73" t="str">
        <f t="shared" si="57"/>
        <v>21910. Proceso integral e integrado de la Vigilancia de la Salud PúblicaVigilancia en salud pública</v>
      </c>
      <c r="F1753" s="77" t="s">
        <v>304</v>
      </c>
      <c r="G1753" s="77" t="s">
        <v>256</v>
      </c>
      <c r="H1753" s="77" t="s">
        <v>44</v>
      </c>
      <c r="I1753" s="73" t="s">
        <v>34</v>
      </c>
      <c r="J1753" s="77" t="s">
        <v>35</v>
      </c>
      <c r="K1753" s="77" t="s">
        <v>36</v>
      </c>
      <c r="L1753" s="77" t="s">
        <v>9</v>
      </c>
      <c r="M1753" s="80" t="s">
        <v>1</v>
      </c>
      <c r="N1753" s="73" t="str">
        <f t="shared" si="56"/>
        <v>21910. Proceso integral e integrado de la Vigilancia de la Salud PúblicaVigilancia en salud pública7_SUBRED2_NOVIEMBRE_2025</v>
      </c>
      <c r="O1753" s="78">
        <v>6484528</v>
      </c>
      <c r="P1753" s="78"/>
      <c r="Q1753" s="78"/>
      <c r="R1753" s="76">
        <v>0</v>
      </c>
      <c r="S1753" s="79">
        <v>0</v>
      </c>
    </row>
    <row r="1754" spans="2:19" ht="30" customHeight="1">
      <c r="B1754" s="77">
        <v>220</v>
      </c>
      <c r="C1754" s="77" t="s">
        <v>253</v>
      </c>
      <c r="D1754" s="77" t="s">
        <v>254</v>
      </c>
      <c r="E1754" s="73" t="str">
        <f t="shared" si="57"/>
        <v>22010. Proceso integral e integrado de la Vigilancia de la Salud PúblicaVigilancia en salud pública</v>
      </c>
      <c r="F1754" s="77" t="s">
        <v>305</v>
      </c>
      <c r="G1754" s="77" t="s">
        <v>256</v>
      </c>
      <c r="H1754" s="77" t="s">
        <v>44</v>
      </c>
      <c r="I1754" s="73" t="s">
        <v>34</v>
      </c>
      <c r="J1754" s="77" t="s">
        <v>35</v>
      </c>
      <c r="K1754" s="77" t="s">
        <v>36</v>
      </c>
      <c r="L1754" s="77" t="s">
        <v>9</v>
      </c>
      <c r="M1754" s="80" t="s">
        <v>1</v>
      </c>
      <c r="N1754" s="73" t="str">
        <f t="shared" si="56"/>
        <v>22010. Proceso integral e integrado de la Vigilancia de la Salud PúblicaVigilancia en salud pública7_SUBRED2_NOVIEMBRE_2025</v>
      </c>
      <c r="O1754" s="78">
        <v>5621568</v>
      </c>
      <c r="P1754" s="78"/>
      <c r="Q1754" s="78"/>
      <c r="R1754" s="79">
        <v>1</v>
      </c>
      <c r="S1754" s="79">
        <v>5621568</v>
      </c>
    </row>
    <row r="1755" spans="2:19" ht="30" customHeight="1">
      <c r="B1755" s="77">
        <v>221</v>
      </c>
      <c r="C1755" s="77" t="s">
        <v>253</v>
      </c>
      <c r="D1755" s="77" t="s">
        <v>254</v>
      </c>
      <c r="E1755" s="73" t="str">
        <f t="shared" si="57"/>
        <v>22110. Proceso integral e integrado de la Vigilancia de la Salud PúblicaVigilancia en salud pública</v>
      </c>
      <c r="F1755" s="77" t="s">
        <v>306</v>
      </c>
      <c r="G1755" s="77" t="s">
        <v>270</v>
      </c>
      <c r="H1755" s="77" t="s">
        <v>44</v>
      </c>
      <c r="I1755" s="73" t="s">
        <v>34</v>
      </c>
      <c r="J1755" s="77" t="s">
        <v>35</v>
      </c>
      <c r="K1755" s="77" t="s">
        <v>55</v>
      </c>
      <c r="L1755" s="77" t="s">
        <v>9</v>
      </c>
      <c r="M1755" s="80" t="s">
        <v>1</v>
      </c>
      <c r="N1755" s="73" t="str">
        <f t="shared" si="56"/>
        <v>22110. Proceso integral e integrado de la Vigilancia de la Salud PúblicaVigilancia en salud pública7_SUBRED2_NOVIEMBRE_2025</v>
      </c>
      <c r="O1755" s="78">
        <v>149094832</v>
      </c>
      <c r="P1755" s="78"/>
      <c r="Q1755" s="78"/>
      <c r="R1755" s="76">
        <v>0</v>
      </c>
      <c r="S1755" s="79">
        <v>0</v>
      </c>
    </row>
    <row r="1756" spans="2:19" ht="30" customHeight="1">
      <c r="B1756" s="77">
        <v>222</v>
      </c>
      <c r="C1756" s="77" t="s">
        <v>253</v>
      </c>
      <c r="D1756" s="77" t="s">
        <v>254</v>
      </c>
      <c r="E1756" s="73" t="str">
        <f t="shared" si="57"/>
        <v>22210. Proceso integral e integrado de la Vigilancia de la Salud PúblicaVigilancia en salud pública</v>
      </c>
      <c r="F1756" s="77" t="s">
        <v>307</v>
      </c>
      <c r="G1756" s="77" t="s">
        <v>256</v>
      </c>
      <c r="H1756" s="77" t="s">
        <v>44</v>
      </c>
      <c r="I1756" s="73" t="s">
        <v>34</v>
      </c>
      <c r="J1756" s="77" t="s">
        <v>35</v>
      </c>
      <c r="K1756" s="77" t="s">
        <v>36</v>
      </c>
      <c r="L1756" s="77" t="s">
        <v>9</v>
      </c>
      <c r="M1756" s="80" t="s">
        <v>1</v>
      </c>
      <c r="N1756" s="73" t="str">
        <f t="shared" si="56"/>
        <v>22210. Proceso integral e integrado de la Vigilancia de la Salud PúblicaVigilancia en salud pública7_SUBRED2_NOVIEMBRE_2025</v>
      </c>
      <c r="O1756" s="78">
        <v>18590624</v>
      </c>
      <c r="P1756" s="78"/>
      <c r="Q1756" s="78"/>
      <c r="R1756" s="79">
        <v>1</v>
      </c>
      <c r="S1756" s="79">
        <v>18590624</v>
      </c>
    </row>
    <row r="1757" spans="2:19" ht="30" customHeight="1">
      <c r="B1757" s="77">
        <v>223</v>
      </c>
      <c r="C1757" s="77" t="s">
        <v>253</v>
      </c>
      <c r="D1757" s="77" t="s">
        <v>254</v>
      </c>
      <c r="E1757" s="73" t="str">
        <f t="shared" si="57"/>
        <v>22310. Proceso integral e integrado de la Vigilancia de la Salud PúblicaVigilancia en salud pública</v>
      </c>
      <c r="F1757" s="77" t="s">
        <v>308</v>
      </c>
      <c r="G1757" s="77" t="s">
        <v>256</v>
      </c>
      <c r="H1757" s="77" t="s">
        <v>44</v>
      </c>
      <c r="I1757" s="73" t="s">
        <v>34</v>
      </c>
      <c r="J1757" s="77" t="s">
        <v>35</v>
      </c>
      <c r="K1757" s="77" t="s">
        <v>36</v>
      </c>
      <c r="L1757" s="77" t="s">
        <v>9</v>
      </c>
      <c r="M1757" s="80" t="s">
        <v>1</v>
      </c>
      <c r="N1757" s="73" t="str">
        <f t="shared" si="56"/>
        <v>22310. Proceso integral e integrado de la Vigilancia de la Salud PúblicaVigilancia en salud pública7_SUBRED2_NOVIEMBRE_2025</v>
      </c>
      <c r="O1757" s="78">
        <v>29488576</v>
      </c>
      <c r="P1757" s="78"/>
      <c r="Q1757" s="78"/>
      <c r="R1757" s="76">
        <v>0</v>
      </c>
      <c r="S1757" s="79">
        <v>0</v>
      </c>
    </row>
    <row r="1758" spans="2:19" ht="30" customHeight="1">
      <c r="B1758" s="77">
        <v>224</v>
      </c>
      <c r="C1758" s="77" t="s">
        <v>253</v>
      </c>
      <c r="D1758" s="77" t="s">
        <v>254</v>
      </c>
      <c r="E1758" s="73" t="str">
        <f t="shared" si="57"/>
        <v>22410. Proceso integral e integrado de la Vigilancia de la Salud PúblicaVigilancia en salud pública</v>
      </c>
      <c r="F1758" s="77" t="s">
        <v>309</v>
      </c>
      <c r="G1758" s="77" t="s">
        <v>270</v>
      </c>
      <c r="H1758" s="77" t="s">
        <v>44</v>
      </c>
      <c r="I1758" s="73" t="s">
        <v>34</v>
      </c>
      <c r="J1758" s="77" t="s">
        <v>35</v>
      </c>
      <c r="K1758" s="77" t="s">
        <v>36</v>
      </c>
      <c r="L1758" s="77" t="s">
        <v>9</v>
      </c>
      <c r="M1758" s="80" t="s">
        <v>1</v>
      </c>
      <c r="N1758" s="73" t="str">
        <f t="shared" si="56"/>
        <v>22410. Proceso integral e integrado de la Vigilancia de la Salud PúblicaVigilancia en salud pública7_SUBRED2_NOVIEMBRE_2025</v>
      </c>
      <c r="O1758" s="78">
        <v>3994272</v>
      </c>
      <c r="P1758" s="78"/>
      <c r="Q1758" s="78"/>
      <c r="R1758" s="79">
        <v>1</v>
      </c>
      <c r="S1758" s="79">
        <v>3994272</v>
      </c>
    </row>
    <row r="1759" spans="2:19" ht="30" customHeight="1">
      <c r="B1759" s="77">
        <v>225</v>
      </c>
      <c r="C1759" s="77" t="s">
        <v>253</v>
      </c>
      <c r="D1759" s="77" t="s">
        <v>254</v>
      </c>
      <c r="E1759" s="73" t="str">
        <f t="shared" si="57"/>
        <v>22510. Proceso integral e integrado de la Vigilancia de la Salud PúblicaVigilancia en salud pública</v>
      </c>
      <c r="F1759" s="77" t="s">
        <v>310</v>
      </c>
      <c r="G1759" s="77" t="s">
        <v>256</v>
      </c>
      <c r="H1759" s="77" t="s">
        <v>44</v>
      </c>
      <c r="I1759" s="73" t="s">
        <v>34</v>
      </c>
      <c r="J1759" s="77" t="s">
        <v>35</v>
      </c>
      <c r="K1759" s="77" t="s">
        <v>36</v>
      </c>
      <c r="L1759" s="77" t="s">
        <v>9</v>
      </c>
      <c r="M1759" s="80" t="s">
        <v>1</v>
      </c>
      <c r="N1759" s="73" t="str">
        <f t="shared" si="56"/>
        <v>22510. Proceso integral e integrado de la Vigilancia de la Salud PúblicaVigilancia en salud pública7_SUBRED2_NOVIEMBRE_2025</v>
      </c>
      <c r="O1759" s="78">
        <v>7347488</v>
      </c>
      <c r="P1759" s="78"/>
      <c r="Q1759" s="78"/>
      <c r="R1759" s="79">
        <v>1</v>
      </c>
      <c r="S1759" s="79">
        <v>7347488</v>
      </c>
    </row>
    <row r="1760" spans="2:19" ht="30" customHeight="1">
      <c r="B1760" s="77">
        <v>226</v>
      </c>
      <c r="C1760" s="77" t="s">
        <v>253</v>
      </c>
      <c r="D1760" s="77" t="s">
        <v>254</v>
      </c>
      <c r="E1760" s="73" t="str">
        <f t="shared" si="57"/>
        <v>22610. Proceso integral e integrado de la Vigilancia de la Salud PúblicaVigilancia en salud pública</v>
      </c>
      <c r="F1760" s="77" t="s">
        <v>311</v>
      </c>
      <c r="G1760" s="77" t="s">
        <v>256</v>
      </c>
      <c r="H1760" s="77" t="s">
        <v>44</v>
      </c>
      <c r="I1760" s="73" t="s">
        <v>34</v>
      </c>
      <c r="J1760" s="77" t="s">
        <v>35</v>
      </c>
      <c r="K1760" s="77" t="s">
        <v>55</v>
      </c>
      <c r="L1760" s="77" t="s">
        <v>9</v>
      </c>
      <c r="M1760" s="80" t="s">
        <v>1</v>
      </c>
      <c r="N1760" s="73" t="str">
        <f t="shared" si="56"/>
        <v>22610. Proceso integral e integrado de la Vigilancia de la Salud PúblicaVigilancia en salud pública7_SUBRED2_NOVIEMBRE_2025</v>
      </c>
      <c r="O1760" s="78">
        <v>95295440</v>
      </c>
      <c r="P1760" s="78"/>
      <c r="Q1760" s="78"/>
      <c r="R1760" s="76">
        <v>0</v>
      </c>
      <c r="S1760" s="79">
        <v>0</v>
      </c>
    </row>
    <row r="1761" spans="2:19" ht="30" customHeight="1">
      <c r="B1761" s="77">
        <v>227</v>
      </c>
      <c r="C1761" s="77" t="s">
        <v>253</v>
      </c>
      <c r="D1761" s="77" t="s">
        <v>254</v>
      </c>
      <c r="E1761" s="73" t="str">
        <f t="shared" si="57"/>
        <v>22710. Proceso integral e integrado de la Vigilancia de la Salud PúblicaVigilancia en salud pública</v>
      </c>
      <c r="F1761" s="77" t="s">
        <v>312</v>
      </c>
      <c r="G1761" s="77" t="s">
        <v>256</v>
      </c>
      <c r="H1761" s="77" t="s">
        <v>44</v>
      </c>
      <c r="I1761" s="73" t="s">
        <v>34</v>
      </c>
      <c r="J1761" s="77" t="s">
        <v>35</v>
      </c>
      <c r="K1761" s="77" t="s">
        <v>55</v>
      </c>
      <c r="L1761" s="77" t="s">
        <v>9</v>
      </c>
      <c r="M1761" s="80" t="s">
        <v>1</v>
      </c>
      <c r="N1761" s="73" t="str">
        <f t="shared" si="56"/>
        <v>22710. Proceso integral e integrado de la Vigilancia de la Salud PúblicaVigilancia en salud pública7_SUBRED2_NOVIEMBRE_2025</v>
      </c>
      <c r="O1761" s="78">
        <v>53602144</v>
      </c>
      <c r="P1761" s="78"/>
      <c r="Q1761" s="78"/>
      <c r="R1761" s="76">
        <v>0</v>
      </c>
      <c r="S1761" s="79">
        <v>0</v>
      </c>
    </row>
    <row r="1762" spans="2:19" ht="30" customHeight="1">
      <c r="B1762" s="77">
        <v>228</v>
      </c>
      <c r="C1762" s="77" t="s">
        <v>253</v>
      </c>
      <c r="D1762" s="77" t="s">
        <v>254</v>
      </c>
      <c r="E1762" s="73" t="str">
        <f t="shared" si="57"/>
        <v>22810. Proceso integral e integrado de la Vigilancia de la Salud PúblicaVigilancia en salud pública</v>
      </c>
      <c r="F1762" s="77" t="s">
        <v>313</v>
      </c>
      <c r="G1762" s="77" t="s">
        <v>270</v>
      </c>
      <c r="H1762" s="77" t="s">
        <v>44</v>
      </c>
      <c r="I1762" s="73" t="s">
        <v>34</v>
      </c>
      <c r="J1762" s="77" t="s">
        <v>35</v>
      </c>
      <c r="K1762" s="77" t="s">
        <v>39</v>
      </c>
      <c r="L1762" s="77" t="s">
        <v>9</v>
      </c>
      <c r="M1762" s="80" t="s">
        <v>1</v>
      </c>
      <c r="N1762" s="73" t="str">
        <f t="shared" si="56"/>
        <v>22810. Proceso integral e integrado de la Vigilancia de la Salud PúblicaVigilancia en salud pública7_SUBRED2_NOVIEMBRE_2025</v>
      </c>
      <c r="O1762" s="78">
        <v>3513480</v>
      </c>
      <c r="P1762" s="78"/>
      <c r="Q1762" s="78"/>
      <c r="R1762" s="76">
        <v>0</v>
      </c>
      <c r="S1762" s="79">
        <v>0</v>
      </c>
    </row>
    <row r="1763" spans="2:19" ht="30" customHeight="1">
      <c r="B1763" s="77">
        <v>229</v>
      </c>
      <c r="C1763" s="77" t="s">
        <v>253</v>
      </c>
      <c r="D1763" s="77" t="s">
        <v>254</v>
      </c>
      <c r="E1763" s="73" t="str">
        <f t="shared" si="57"/>
        <v>22910. Proceso integral e integrado de la Vigilancia de la Salud PúblicaVigilancia en salud pública</v>
      </c>
      <c r="F1763" s="77" t="s">
        <v>314</v>
      </c>
      <c r="G1763" s="77" t="s">
        <v>270</v>
      </c>
      <c r="H1763" s="77" t="s">
        <v>44</v>
      </c>
      <c r="I1763" s="73" t="s">
        <v>34</v>
      </c>
      <c r="J1763" s="77" t="s">
        <v>315</v>
      </c>
      <c r="K1763" s="77" t="s">
        <v>36</v>
      </c>
      <c r="L1763" s="77" t="s">
        <v>9</v>
      </c>
      <c r="M1763" s="80" t="s">
        <v>1</v>
      </c>
      <c r="N1763" s="73" t="str">
        <f t="shared" si="56"/>
        <v>22910. Proceso integral e integrado de la Vigilancia de la Salud PúblicaVigilancia en salud pública7_SUBRED2_NOVIEMBRE_2025</v>
      </c>
      <c r="O1763" s="78">
        <v>281936</v>
      </c>
      <c r="P1763" s="78"/>
      <c r="Q1763" s="78"/>
      <c r="R1763" s="79">
        <v>16</v>
      </c>
      <c r="S1763" s="79">
        <v>4510976</v>
      </c>
    </row>
    <row r="1764" spans="2:19" ht="30" customHeight="1">
      <c r="B1764" s="77">
        <v>230</v>
      </c>
      <c r="C1764" s="77" t="s">
        <v>253</v>
      </c>
      <c r="D1764" s="77" t="s">
        <v>254</v>
      </c>
      <c r="E1764" s="73" t="str">
        <f t="shared" si="57"/>
        <v>23010. Proceso integral e integrado de la Vigilancia de la Salud PúblicaVigilancia en salud pública</v>
      </c>
      <c r="F1764" s="77" t="s">
        <v>316</v>
      </c>
      <c r="G1764" s="77" t="s">
        <v>270</v>
      </c>
      <c r="H1764" s="77" t="s">
        <v>44</v>
      </c>
      <c r="I1764" s="73" t="s">
        <v>34</v>
      </c>
      <c r="J1764" s="77" t="s">
        <v>315</v>
      </c>
      <c r="K1764" s="77" t="s">
        <v>36</v>
      </c>
      <c r="L1764" s="77" t="s">
        <v>9</v>
      </c>
      <c r="M1764" s="80" t="s">
        <v>1</v>
      </c>
      <c r="N1764" s="73" t="str">
        <f t="shared" si="56"/>
        <v>23010. Proceso integral e integrado de la Vigilancia de la Salud PúblicaVigilancia en salud pública7_SUBRED2_NOVIEMBRE_2025</v>
      </c>
      <c r="O1764" s="78">
        <v>244416</v>
      </c>
      <c r="P1764" s="78"/>
      <c r="Q1764" s="78"/>
      <c r="R1764" s="79">
        <v>4.5</v>
      </c>
      <c r="S1764" s="79">
        <v>1099872</v>
      </c>
    </row>
    <row r="1765" spans="2:19" ht="30" customHeight="1">
      <c r="B1765" s="77">
        <v>231</v>
      </c>
      <c r="C1765" s="77" t="s">
        <v>317</v>
      </c>
      <c r="D1765" s="77" t="s">
        <v>254</v>
      </c>
      <c r="E1765" s="73" t="str">
        <f t="shared" si="57"/>
        <v>23111. Proceso integral e integrado de la Vigilancia basada en ComunidadVigilancia en salud pública</v>
      </c>
      <c r="F1765" s="77" t="s">
        <v>318</v>
      </c>
      <c r="G1765" s="77" t="s">
        <v>318</v>
      </c>
      <c r="H1765" s="77" t="s">
        <v>44</v>
      </c>
      <c r="I1765" s="73" t="s">
        <v>34</v>
      </c>
      <c r="J1765" s="77" t="s">
        <v>35</v>
      </c>
      <c r="K1765" s="77" t="s">
        <v>36</v>
      </c>
      <c r="L1765" s="77" t="s">
        <v>9</v>
      </c>
      <c r="M1765" s="80" t="s">
        <v>1</v>
      </c>
      <c r="N1765" s="73" t="str">
        <f t="shared" si="56"/>
        <v>23111. Proceso integral e integrado de la Vigilancia basada en ComunidadVigilancia en salud pública7_SUBRED2_NOVIEMBRE_2025</v>
      </c>
      <c r="O1765" s="78">
        <v>25173776</v>
      </c>
      <c r="P1765" s="78"/>
      <c r="Q1765" s="78"/>
      <c r="R1765" s="79">
        <v>1</v>
      </c>
      <c r="S1765" s="79">
        <v>25173776</v>
      </c>
    </row>
    <row r="1766" spans="2:19" ht="30" customHeight="1">
      <c r="B1766" s="77">
        <v>232</v>
      </c>
      <c r="C1766" s="77" t="s">
        <v>317</v>
      </c>
      <c r="D1766" s="77" t="s">
        <v>254</v>
      </c>
      <c r="E1766" s="73" t="str">
        <f t="shared" si="57"/>
        <v>23211. Proceso integral e integrado de la Vigilancia basada en ComunidadVigilancia en salud pública</v>
      </c>
      <c r="F1766" s="77" t="s">
        <v>319</v>
      </c>
      <c r="G1766" s="77" t="s">
        <v>319</v>
      </c>
      <c r="H1766" s="77" t="s">
        <v>44</v>
      </c>
      <c r="I1766" s="73" t="s">
        <v>34</v>
      </c>
      <c r="J1766" s="77" t="s">
        <v>35</v>
      </c>
      <c r="K1766" s="77" t="s">
        <v>39</v>
      </c>
      <c r="L1766" s="77" t="s">
        <v>9</v>
      </c>
      <c r="M1766" s="80" t="s">
        <v>1</v>
      </c>
      <c r="N1766" s="73" t="str">
        <f t="shared" si="56"/>
        <v>23211. Proceso integral e integrado de la Vigilancia basada en ComunidadVigilancia en salud pública7_SUBRED2_NOVIEMBRE_2025</v>
      </c>
      <c r="O1766" s="78">
        <v>5621568</v>
      </c>
      <c r="P1766" s="78"/>
      <c r="Q1766" s="78"/>
      <c r="R1766" s="76">
        <v>0</v>
      </c>
      <c r="S1766" s="79">
        <v>0</v>
      </c>
    </row>
    <row r="1767" spans="2:19" ht="30" customHeight="1">
      <c r="B1767" s="77">
        <v>233</v>
      </c>
      <c r="C1767" s="77" t="s">
        <v>317</v>
      </c>
      <c r="D1767" s="77" t="s">
        <v>254</v>
      </c>
      <c r="E1767" s="73" t="str">
        <f t="shared" si="57"/>
        <v>23311. Proceso integral e integrado de la Vigilancia basada en ComunidadVigilancia en salud pública</v>
      </c>
      <c r="F1767" s="77" t="s">
        <v>320</v>
      </c>
      <c r="G1767" s="77" t="s">
        <v>319</v>
      </c>
      <c r="H1767" s="77" t="s">
        <v>44</v>
      </c>
      <c r="I1767" s="73" t="s">
        <v>34</v>
      </c>
      <c r="J1767" s="77" t="s">
        <v>35</v>
      </c>
      <c r="K1767" s="77" t="s">
        <v>39</v>
      </c>
      <c r="L1767" s="77" t="s">
        <v>9</v>
      </c>
      <c r="M1767" s="80" t="s">
        <v>1</v>
      </c>
      <c r="N1767" s="73" t="str">
        <f t="shared" si="56"/>
        <v>23311. Proceso integral e integrado de la Vigilancia basada en ComunidadVigilancia en salud pública7_SUBRED2_NOVIEMBRE_2025</v>
      </c>
      <c r="O1767" s="78">
        <v>7026960</v>
      </c>
      <c r="P1767" s="78"/>
      <c r="Q1767" s="78"/>
      <c r="R1767" s="76">
        <v>0</v>
      </c>
      <c r="S1767" s="79">
        <v>0</v>
      </c>
    </row>
    <row r="1768" spans="2:19" ht="30" customHeight="1">
      <c r="B1768" s="77">
        <v>234</v>
      </c>
      <c r="C1768" s="77" t="s">
        <v>321</v>
      </c>
      <c r="D1768" s="77" t="s">
        <v>322</v>
      </c>
      <c r="E1768" s="73" t="str">
        <f t="shared" si="57"/>
        <v>23413. Proceso integral e integrado de gestión y análisis de políticas para el bienestarAnálisis de Politicas</v>
      </c>
      <c r="F1768" s="77" t="s">
        <v>323</v>
      </c>
      <c r="G1768" s="77" t="s">
        <v>324</v>
      </c>
      <c r="H1768" s="77" t="s">
        <v>44</v>
      </c>
      <c r="I1768" s="73" t="s">
        <v>34</v>
      </c>
      <c r="J1768" s="77" t="s">
        <v>35</v>
      </c>
      <c r="K1768" s="77" t="s">
        <v>39</v>
      </c>
      <c r="L1768" s="77" t="s">
        <v>9</v>
      </c>
      <c r="M1768" s="80" t="s">
        <v>1</v>
      </c>
      <c r="N1768" s="73" t="str">
        <f t="shared" si="56"/>
        <v>23413. Proceso integral e integrado de gestión y análisis de políticas para el bienestarAnálisis de Politicas7_SUBRED2_NOVIEMBRE_2025</v>
      </c>
      <c r="O1768" s="78">
        <v>24853248</v>
      </c>
      <c r="P1768" s="78"/>
      <c r="Q1768" s="78"/>
      <c r="R1768" s="76">
        <v>0</v>
      </c>
      <c r="S1768" s="79">
        <v>0</v>
      </c>
    </row>
    <row r="1769" spans="2:19" ht="30" customHeight="1">
      <c r="B1769" s="77">
        <v>235</v>
      </c>
      <c r="C1769" s="77" t="s">
        <v>321</v>
      </c>
      <c r="D1769" s="77" t="s">
        <v>322</v>
      </c>
      <c r="E1769" s="73" t="str">
        <f t="shared" si="57"/>
        <v>23513. Proceso integral e integrado de gestión y análisis de políticas para el bienestarAnálisis de Politicas</v>
      </c>
      <c r="F1769" s="77" t="s">
        <v>325</v>
      </c>
      <c r="G1769" s="77" t="s">
        <v>324</v>
      </c>
      <c r="H1769" s="77" t="s">
        <v>44</v>
      </c>
      <c r="I1769" s="73" t="s">
        <v>34</v>
      </c>
      <c r="J1769" s="77" t="s">
        <v>35</v>
      </c>
      <c r="K1769" s="77" t="s">
        <v>36</v>
      </c>
      <c r="L1769" s="77" t="s">
        <v>9</v>
      </c>
      <c r="M1769" s="80" t="s">
        <v>1</v>
      </c>
      <c r="N1769" s="73" t="str">
        <f t="shared" si="56"/>
        <v>23513. Proceso integral e integrado de gestión y análisis de políticas para el bienestarAnálisis de Politicas7_SUBRED2_NOVIEMBRE_2025</v>
      </c>
      <c r="O1769" s="78">
        <v>7332480</v>
      </c>
      <c r="P1769" s="78"/>
      <c r="Q1769" s="78"/>
      <c r="R1769" s="79">
        <v>1</v>
      </c>
      <c r="S1769" s="79">
        <v>7332480</v>
      </c>
    </row>
    <row r="1770" spans="2:19" ht="30" customHeight="1">
      <c r="B1770" s="77">
        <v>236</v>
      </c>
      <c r="C1770" s="77" t="s">
        <v>321</v>
      </c>
      <c r="D1770" s="77" t="s">
        <v>322</v>
      </c>
      <c r="E1770" s="73" t="str">
        <f t="shared" si="57"/>
        <v>23613. Proceso integral e integrado de gestión y análisis de políticas para el bienestarAnálisis de Politicas</v>
      </c>
      <c r="F1770" s="77" t="s">
        <v>326</v>
      </c>
      <c r="G1770" s="77" t="s">
        <v>324</v>
      </c>
      <c r="H1770" s="77" t="s">
        <v>44</v>
      </c>
      <c r="I1770" s="73" t="s">
        <v>34</v>
      </c>
      <c r="J1770" s="77" t="s">
        <v>35</v>
      </c>
      <c r="K1770" s="77" t="s">
        <v>55</v>
      </c>
      <c r="L1770" s="77" t="s">
        <v>9</v>
      </c>
      <c r="M1770" s="80" t="s">
        <v>1</v>
      </c>
      <c r="N1770" s="73" t="str">
        <f t="shared" si="56"/>
        <v>23613. Proceso integral e integrado de gestión y análisis de políticas para el bienestarAnálisis de Politicas7_SUBRED2_NOVIEMBRE_2025</v>
      </c>
      <c r="O1770" s="78">
        <v>7332480</v>
      </c>
      <c r="P1770" s="78"/>
      <c r="Q1770" s="78"/>
      <c r="R1770" s="76">
        <v>0</v>
      </c>
      <c r="S1770" s="79">
        <v>0</v>
      </c>
    </row>
    <row r="1771" spans="2:19" ht="30" customHeight="1">
      <c r="B1771" s="77">
        <v>237</v>
      </c>
      <c r="C1771" s="77" t="s">
        <v>321</v>
      </c>
      <c r="D1771" s="77" t="s">
        <v>322</v>
      </c>
      <c r="E1771" s="73" t="str">
        <f t="shared" si="57"/>
        <v>23713. Proceso integral e integrado de gestión y análisis de políticas para el bienestarAnálisis de Politicas</v>
      </c>
      <c r="F1771" s="77" t="s">
        <v>327</v>
      </c>
      <c r="G1771" s="77" t="s">
        <v>324</v>
      </c>
      <c r="H1771" s="77" t="s">
        <v>44</v>
      </c>
      <c r="I1771" s="73" t="s">
        <v>34</v>
      </c>
      <c r="J1771" s="77" t="s">
        <v>35</v>
      </c>
      <c r="K1771" s="77" t="s">
        <v>39</v>
      </c>
      <c r="L1771" s="77" t="s">
        <v>9</v>
      </c>
      <c r="M1771" s="80" t="s">
        <v>1</v>
      </c>
      <c r="N1771" s="73" t="str">
        <f t="shared" si="56"/>
        <v>23713. Proceso integral e integrado de gestión y análisis de políticas para el bienestarAnálisis de Politicas7_SUBRED2_NOVIEMBRE_2025</v>
      </c>
      <c r="O1771" s="78">
        <v>22914000</v>
      </c>
      <c r="P1771" s="78"/>
      <c r="Q1771" s="78"/>
      <c r="R1771" s="76">
        <v>0</v>
      </c>
      <c r="S1771" s="79">
        <v>0</v>
      </c>
    </row>
    <row r="1772" spans="2:19" ht="30" customHeight="1">
      <c r="B1772" s="77">
        <v>238</v>
      </c>
      <c r="C1772" s="77" t="s">
        <v>321</v>
      </c>
      <c r="D1772" s="77" t="s">
        <v>322</v>
      </c>
      <c r="E1772" s="73" t="str">
        <f t="shared" si="57"/>
        <v>23813. Proceso integral e integrado de gestión y análisis de políticas para el bienestarAnálisis de Politicas</v>
      </c>
      <c r="F1772" s="77" t="s">
        <v>328</v>
      </c>
      <c r="G1772" s="77" t="s">
        <v>324</v>
      </c>
      <c r="H1772" s="77" t="s">
        <v>44</v>
      </c>
      <c r="I1772" s="73" t="s">
        <v>34</v>
      </c>
      <c r="J1772" s="77" t="s">
        <v>35</v>
      </c>
      <c r="K1772" s="77" t="s">
        <v>55</v>
      </c>
      <c r="L1772" s="77" t="s">
        <v>9</v>
      </c>
      <c r="M1772" s="80" t="s">
        <v>1</v>
      </c>
      <c r="N1772" s="73" t="str">
        <f t="shared" si="56"/>
        <v>23813. Proceso integral e integrado de gestión y análisis de políticas para el bienestarAnálisis de Politicas7_SUBRED2_NOVIEMBRE_2025</v>
      </c>
      <c r="O1772" s="78">
        <v>29329920</v>
      </c>
      <c r="P1772" s="78"/>
      <c r="Q1772" s="78"/>
      <c r="R1772" s="76">
        <v>0</v>
      </c>
      <c r="S1772" s="79">
        <v>0</v>
      </c>
    </row>
    <row r="1773" spans="2:19" ht="30" customHeight="1">
      <c r="B1773" s="77">
        <v>239</v>
      </c>
      <c r="C1773" s="77" t="s">
        <v>321</v>
      </c>
      <c r="D1773" s="77" t="s">
        <v>322</v>
      </c>
      <c r="E1773" s="73" t="str">
        <f t="shared" si="57"/>
        <v>23913. Proceso integral e integrado de gestión y análisis de políticas para el bienestarAnálisis de Politicas</v>
      </c>
      <c r="F1773" s="77" t="s">
        <v>329</v>
      </c>
      <c r="G1773" s="77" t="s">
        <v>330</v>
      </c>
      <c r="H1773" s="77" t="s">
        <v>44</v>
      </c>
      <c r="I1773" s="73" t="s">
        <v>34</v>
      </c>
      <c r="J1773" s="77" t="s">
        <v>35</v>
      </c>
      <c r="K1773" s="77" t="s">
        <v>39</v>
      </c>
      <c r="L1773" s="77" t="s">
        <v>9</v>
      </c>
      <c r="M1773" s="80" t="s">
        <v>1</v>
      </c>
      <c r="N1773" s="73" t="str">
        <f t="shared" si="56"/>
        <v>23913. Proceso integral e integrado de gestión y análisis de políticas para el bienestarAnálisis de Politicas7_SUBRED2_NOVIEMBRE_2025</v>
      </c>
      <c r="O1773" s="78">
        <v>17086608</v>
      </c>
      <c r="P1773" s="78"/>
      <c r="Q1773" s="78"/>
      <c r="R1773" s="76">
        <v>0</v>
      </c>
      <c r="S1773" s="79">
        <v>0</v>
      </c>
    </row>
    <row r="1774" spans="2:19" ht="30" customHeight="1">
      <c r="B1774" s="77">
        <v>240</v>
      </c>
      <c r="C1774" s="77" t="s">
        <v>321</v>
      </c>
      <c r="D1774" s="77" t="s">
        <v>322</v>
      </c>
      <c r="E1774" s="73" t="str">
        <f t="shared" si="57"/>
        <v>24013. Proceso integral e integrado de gestión y análisis de políticas para el bienestarAnálisis de Politicas</v>
      </c>
      <c r="F1774" s="77" t="s">
        <v>331</v>
      </c>
      <c r="G1774" s="77" t="s">
        <v>330</v>
      </c>
      <c r="H1774" s="77" t="s">
        <v>44</v>
      </c>
      <c r="I1774" s="73" t="s">
        <v>34</v>
      </c>
      <c r="J1774" s="77" t="s">
        <v>35</v>
      </c>
      <c r="K1774" s="77" t="s">
        <v>36</v>
      </c>
      <c r="L1774" s="77" t="s">
        <v>9</v>
      </c>
      <c r="M1774" s="80" t="s">
        <v>1</v>
      </c>
      <c r="N1774" s="73" t="str">
        <f t="shared" si="56"/>
        <v>24013. Proceso integral e integrado de gestión y análisis de políticas para el bienestarAnálisis de Politicas7_SUBRED2_NOVIEMBRE_2025</v>
      </c>
      <c r="O1774" s="78">
        <v>3910656</v>
      </c>
      <c r="P1774" s="78"/>
      <c r="Q1774" s="78"/>
      <c r="R1774" s="79">
        <v>1</v>
      </c>
      <c r="S1774" s="79">
        <v>3910656</v>
      </c>
    </row>
    <row r="1775" spans="2:19" ht="30" customHeight="1">
      <c r="B1775" s="77">
        <v>241</v>
      </c>
      <c r="C1775" s="77" t="s">
        <v>321</v>
      </c>
      <c r="D1775" s="77" t="s">
        <v>322</v>
      </c>
      <c r="E1775" s="73" t="str">
        <f t="shared" si="57"/>
        <v>24113. Proceso integral e integrado de gestión y análisis de políticas para el bienestarAnálisis de Politicas</v>
      </c>
      <c r="F1775" s="77" t="s">
        <v>332</v>
      </c>
      <c r="G1775" s="77" t="s">
        <v>330</v>
      </c>
      <c r="H1775" s="77" t="s">
        <v>44</v>
      </c>
      <c r="I1775" s="73" t="s">
        <v>34</v>
      </c>
      <c r="J1775" s="77" t="s">
        <v>35</v>
      </c>
      <c r="K1775" s="77" t="s">
        <v>55</v>
      </c>
      <c r="L1775" s="77" t="s">
        <v>9</v>
      </c>
      <c r="M1775" s="80" t="s">
        <v>1</v>
      </c>
      <c r="N1775" s="73" t="str">
        <f t="shared" si="56"/>
        <v>24113. Proceso integral e integrado de gestión y análisis de políticas para el bienestarAnálisis de Politicas7_SUBRED2_NOVIEMBRE_2025</v>
      </c>
      <c r="O1775" s="78">
        <v>3910656</v>
      </c>
      <c r="P1775" s="78"/>
      <c r="Q1775" s="78"/>
      <c r="R1775" s="76">
        <v>0</v>
      </c>
      <c r="S1775" s="79">
        <v>0</v>
      </c>
    </row>
    <row r="1776" spans="2:19" ht="30" customHeight="1">
      <c r="B1776" s="77">
        <v>242</v>
      </c>
      <c r="C1776" s="77" t="s">
        <v>321</v>
      </c>
      <c r="D1776" s="77" t="s">
        <v>322</v>
      </c>
      <c r="E1776" s="73" t="str">
        <f t="shared" si="57"/>
        <v>24213. Proceso integral e integrado de gestión y análisis de políticas para el bienestarAnálisis de Politicas</v>
      </c>
      <c r="F1776" s="77" t="s">
        <v>333</v>
      </c>
      <c r="G1776" s="77" t="s">
        <v>330</v>
      </c>
      <c r="H1776" s="77" t="s">
        <v>44</v>
      </c>
      <c r="I1776" s="73" t="s">
        <v>34</v>
      </c>
      <c r="J1776" s="77" t="s">
        <v>35</v>
      </c>
      <c r="K1776" s="77" t="s">
        <v>39</v>
      </c>
      <c r="L1776" s="77" t="s">
        <v>9</v>
      </c>
      <c r="M1776" s="80" t="s">
        <v>1</v>
      </c>
      <c r="N1776" s="73" t="str">
        <f t="shared" si="56"/>
        <v>24213. Proceso integral e integrado de gestión y análisis de políticas para el bienestarAnálisis de Politicas7_SUBRED2_NOVIEMBRE_2025</v>
      </c>
      <c r="O1776" s="78">
        <v>12220800</v>
      </c>
      <c r="P1776" s="78"/>
      <c r="Q1776" s="78"/>
      <c r="R1776" s="76">
        <v>0</v>
      </c>
      <c r="S1776" s="79">
        <v>0</v>
      </c>
    </row>
    <row r="1777" spans="2:19" ht="30" customHeight="1">
      <c r="B1777" s="77">
        <v>243</v>
      </c>
      <c r="C1777" s="77" t="s">
        <v>321</v>
      </c>
      <c r="D1777" s="77" t="s">
        <v>322</v>
      </c>
      <c r="E1777" s="73" t="str">
        <f t="shared" si="57"/>
        <v>24313. Proceso integral e integrado de gestión y análisis de políticas para el bienestarAnálisis de Politicas</v>
      </c>
      <c r="F1777" s="77" t="s">
        <v>334</v>
      </c>
      <c r="G1777" s="77" t="s">
        <v>330</v>
      </c>
      <c r="H1777" s="77" t="s">
        <v>44</v>
      </c>
      <c r="I1777" s="73" t="s">
        <v>34</v>
      </c>
      <c r="J1777" s="77" t="s">
        <v>58</v>
      </c>
      <c r="K1777" s="77" t="s">
        <v>55</v>
      </c>
      <c r="L1777" s="77" t="s">
        <v>9</v>
      </c>
      <c r="M1777" s="80" t="s">
        <v>1</v>
      </c>
      <c r="N1777" s="73" t="str">
        <f t="shared" si="56"/>
        <v>24313. Proceso integral e integrado de gestión y análisis de políticas para el bienestarAnálisis de Politicas7_SUBRED2_NOVIEMBRE_2025</v>
      </c>
      <c r="O1777" s="78">
        <v>15642624</v>
      </c>
      <c r="P1777" s="78"/>
      <c r="Q1777" s="78"/>
      <c r="R1777" s="76">
        <v>0</v>
      </c>
      <c r="S1777" s="79">
        <v>0</v>
      </c>
    </row>
    <row r="1778" spans="2:19" ht="30" customHeight="1">
      <c r="B1778" s="77">
        <v>244</v>
      </c>
      <c r="C1778" s="77" t="s">
        <v>321</v>
      </c>
      <c r="D1778" s="77" t="s">
        <v>322</v>
      </c>
      <c r="E1778" s="73" t="str">
        <f t="shared" si="57"/>
        <v>24413. Proceso integral e integrado de gestión y análisis de políticas para el bienestarAnálisis de Politicas</v>
      </c>
      <c r="F1778" s="77" t="s">
        <v>335</v>
      </c>
      <c r="G1778" s="77" t="s">
        <v>336</v>
      </c>
      <c r="H1778" s="77" t="s">
        <v>44</v>
      </c>
      <c r="I1778" s="73" t="s">
        <v>34</v>
      </c>
      <c r="J1778" s="77" t="s">
        <v>58</v>
      </c>
      <c r="K1778" s="77" t="s">
        <v>36</v>
      </c>
      <c r="L1778" s="77" t="s">
        <v>9</v>
      </c>
      <c r="M1778" s="80" t="s">
        <v>1</v>
      </c>
      <c r="N1778" s="73" t="str">
        <f t="shared" si="56"/>
        <v>24413. Proceso integral e integrado de gestión y análisis de políticas para el bienestarAnálisis de Politicas7_SUBRED2_NOVIEMBRE_2025</v>
      </c>
      <c r="O1778" s="78">
        <v>20316544</v>
      </c>
      <c r="P1778" s="78"/>
      <c r="Q1778" s="78"/>
      <c r="R1778" s="79">
        <v>1</v>
      </c>
      <c r="S1778" s="79">
        <v>20316544</v>
      </c>
    </row>
    <row r="1779" spans="2:19" ht="30" customHeight="1">
      <c r="B1779" s="77">
        <v>245</v>
      </c>
      <c r="C1779" s="77" t="s">
        <v>321</v>
      </c>
      <c r="D1779" s="77" t="s">
        <v>322</v>
      </c>
      <c r="E1779" s="73" t="str">
        <f t="shared" si="57"/>
        <v>24513. Proceso integral e integrado de gestión y análisis de políticas para el bienestarAnálisis de Politicas</v>
      </c>
      <c r="F1779" s="77" t="s">
        <v>337</v>
      </c>
      <c r="G1779" s="77" t="s">
        <v>336</v>
      </c>
      <c r="H1779" s="77" t="s">
        <v>44</v>
      </c>
      <c r="I1779" s="73" t="s">
        <v>34</v>
      </c>
      <c r="J1779" s="77" t="s">
        <v>58</v>
      </c>
      <c r="K1779" s="77" t="s">
        <v>55</v>
      </c>
      <c r="L1779" s="77" t="s">
        <v>9</v>
      </c>
      <c r="M1779" s="80" t="s">
        <v>1</v>
      </c>
      <c r="N1779" s="73" t="str">
        <f t="shared" si="56"/>
        <v>24513. Proceso integral e integrado de gestión y análisis de políticas para el bienestarAnálisis de Politicas7_SUBRED2_NOVIEMBRE_2025</v>
      </c>
      <c r="O1779" s="78">
        <v>24729968</v>
      </c>
      <c r="P1779" s="78"/>
      <c r="Q1779" s="78"/>
      <c r="R1779" s="76">
        <v>0</v>
      </c>
      <c r="S1779" s="79">
        <v>0</v>
      </c>
    </row>
    <row r="1780" spans="2:19" ht="30" customHeight="1">
      <c r="B1780" s="77">
        <v>246</v>
      </c>
      <c r="C1780" s="77" t="s">
        <v>321</v>
      </c>
      <c r="D1780" s="77" t="s">
        <v>322</v>
      </c>
      <c r="E1780" s="73" t="str">
        <f t="shared" si="57"/>
        <v>24613. Proceso integral e integrado de gestión y análisis de políticas para el bienestarAnálisis de Politicas</v>
      </c>
      <c r="F1780" s="77" t="s">
        <v>338</v>
      </c>
      <c r="G1780" s="77" t="s">
        <v>324</v>
      </c>
      <c r="H1780" s="77" t="s">
        <v>44</v>
      </c>
      <c r="I1780" s="73" t="s">
        <v>34</v>
      </c>
      <c r="J1780" s="77" t="s">
        <v>339</v>
      </c>
      <c r="K1780" s="77" t="s">
        <v>55</v>
      </c>
      <c r="L1780" s="77" t="s">
        <v>9</v>
      </c>
      <c r="M1780" s="80" t="s">
        <v>1</v>
      </c>
      <c r="N1780" s="73" t="str">
        <f t="shared" si="56"/>
        <v>24613. Proceso integral e integrado de gestión y análisis de políticas para el bienestarAnálisis de Politicas7_SUBRED2_NOVIEMBRE_2025</v>
      </c>
      <c r="O1780" s="78">
        <v>67458816</v>
      </c>
      <c r="P1780" s="78"/>
      <c r="Q1780" s="78"/>
      <c r="R1780" s="76">
        <v>0</v>
      </c>
      <c r="S1780" s="79">
        <v>0</v>
      </c>
    </row>
    <row r="1781" spans="2:19" ht="30" customHeight="1">
      <c r="B1781" s="77">
        <v>1</v>
      </c>
      <c r="C1781" s="77" t="s">
        <v>29</v>
      </c>
      <c r="D1781" s="77" t="s">
        <v>30</v>
      </c>
      <c r="E1781" s="73" t="str">
        <f t="shared" si="57"/>
        <v>11. Gestión Territorial para la Atención Primaria Social de los procesos de Gestión de la Salud Pública (GSP) y el Plan de Salud Pública de Intervenciones Colectivas (PSPIC)Gestión Territorial</v>
      </c>
      <c r="F1781" s="77" t="s">
        <v>31</v>
      </c>
      <c r="G1781" s="77" t="s">
        <v>32</v>
      </c>
      <c r="H1781" s="77" t="s">
        <v>33</v>
      </c>
      <c r="I1781" s="73" t="s">
        <v>34</v>
      </c>
      <c r="J1781" s="73" t="s">
        <v>35</v>
      </c>
      <c r="K1781" s="73" t="s">
        <v>36</v>
      </c>
      <c r="L1781" s="75" t="s">
        <v>10</v>
      </c>
      <c r="M1781" s="80" t="s">
        <v>1</v>
      </c>
      <c r="N1781" s="73" t="str">
        <f t="shared" si="56"/>
        <v>11. Gestión Territorial para la Atención Primaria Social de los procesos de Gestión de la Salud Pública (GSP) y el Plan de Salud Pública de Intervenciones Colectivas (PSPIC)Gestión Territorial8_DISTRITO2_NOVIEMBRE_2025</v>
      </c>
      <c r="O1781" s="78">
        <v>30277568</v>
      </c>
      <c r="P1781" s="78"/>
      <c r="Q1781" s="78"/>
      <c r="R1781" s="76">
        <v>0</v>
      </c>
      <c r="S1781" s="79">
        <v>0</v>
      </c>
    </row>
    <row r="1782" spans="2:19" ht="30" customHeight="1">
      <c r="B1782" s="77">
        <v>3</v>
      </c>
      <c r="C1782" s="77" t="s">
        <v>29</v>
      </c>
      <c r="D1782" s="77" t="s">
        <v>30</v>
      </c>
      <c r="E1782" s="73" t="str">
        <f t="shared" si="57"/>
        <v>31. Gestión Territorial para la Atención Primaria Social de los procesos de Gestión de la Salud Pública (GSP) y el Plan de Salud Pública de Intervenciones Colectivas (PSPIC)Gestión Territorial</v>
      </c>
      <c r="F1782" s="77" t="s">
        <v>37</v>
      </c>
      <c r="G1782" s="77" t="s">
        <v>32</v>
      </c>
      <c r="H1782" s="77" t="s">
        <v>38</v>
      </c>
      <c r="I1782" s="73" t="s">
        <v>34</v>
      </c>
      <c r="J1782" s="77" t="s">
        <v>35</v>
      </c>
      <c r="K1782" s="77" t="s">
        <v>39</v>
      </c>
      <c r="L1782" s="75" t="s">
        <v>10</v>
      </c>
      <c r="M1782" s="80" t="s">
        <v>1</v>
      </c>
      <c r="N1782" s="73" t="str">
        <f t="shared" si="56"/>
        <v>31. Gestión Territorial para la Atención Primaria Social de los procesos de Gestión de la Salud Pública (GSP) y el Plan de Salud Pública de Intervenciones Colectivas (PSPIC)Gestión Territorial8_DISTRITO2_NOVIEMBRE_2025</v>
      </c>
      <c r="O1782" s="78">
        <v>12204720</v>
      </c>
      <c r="P1782" s="78"/>
      <c r="Q1782" s="78"/>
      <c r="R1782" s="76">
        <v>0</v>
      </c>
      <c r="S1782" s="79">
        <v>0</v>
      </c>
    </row>
    <row r="1783" spans="2:19" ht="30" customHeight="1">
      <c r="B1783" s="77">
        <v>4</v>
      </c>
      <c r="C1783" s="77" t="s">
        <v>29</v>
      </c>
      <c r="D1783" s="77" t="s">
        <v>30</v>
      </c>
      <c r="E1783" s="73" t="str">
        <f t="shared" si="57"/>
        <v>41. Gestión Territorial para la Atención Primaria Social de los procesos de Gestión de la Salud Pública (GSP) y el Plan de Salud Pública de Intervenciones Colectivas (PSPIC)Gestión Territorial</v>
      </c>
      <c r="F1783" s="77" t="s">
        <v>40</v>
      </c>
      <c r="G1783" s="77" t="s">
        <v>32</v>
      </c>
      <c r="H1783" s="77" t="s">
        <v>38</v>
      </c>
      <c r="I1783" s="73" t="s">
        <v>34</v>
      </c>
      <c r="J1783" s="77" t="s">
        <v>35</v>
      </c>
      <c r="K1783" s="77" t="s">
        <v>39</v>
      </c>
      <c r="L1783" s="75" t="s">
        <v>10</v>
      </c>
      <c r="M1783" s="80" t="s">
        <v>1</v>
      </c>
      <c r="N1783" s="73" t="str">
        <f t="shared" si="56"/>
        <v>41. Gestión Territorial para la Atención Primaria Social de los procesos de Gestión de la Salud Pública (GSP) y el Plan de Salud Pública de Intervenciones Colectivas (PSPIC)Gestión Territorial8_DISTRITO2_NOVIEMBRE_2025</v>
      </c>
      <c r="O1783" s="78">
        <v>6484528</v>
      </c>
      <c r="P1783" s="78"/>
      <c r="Q1783" s="78"/>
      <c r="R1783" s="76">
        <v>0</v>
      </c>
      <c r="S1783" s="79">
        <v>0</v>
      </c>
    </row>
    <row r="1784" spans="2:19" ht="30" customHeight="1">
      <c r="B1784" s="77">
        <v>5</v>
      </c>
      <c r="C1784" s="77" t="s">
        <v>29</v>
      </c>
      <c r="D1784" s="77" t="s">
        <v>30</v>
      </c>
      <c r="E1784" s="73" t="str">
        <f t="shared" si="57"/>
        <v>51. Gestión Territorial para la Atención Primaria Social de los procesos de Gestión de la Salud Pública (GSP) y el Plan de Salud Pública de Intervenciones Colectivas (PSPIC)Gestión Territorial</v>
      </c>
      <c r="F1784" s="77" t="s">
        <v>41</v>
      </c>
      <c r="G1784" s="77" t="s">
        <v>32</v>
      </c>
      <c r="H1784" s="77" t="s">
        <v>38</v>
      </c>
      <c r="I1784" s="73" t="s">
        <v>34</v>
      </c>
      <c r="J1784" s="77" t="s">
        <v>35</v>
      </c>
      <c r="K1784" s="77" t="s">
        <v>39</v>
      </c>
      <c r="L1784" s="75" t="s">
        <v>10</v>
      </c>
      <c r="M1784" s="80" t="s">
        <v>1</v>
      </c>
      <c r="N1784" s="73" t="str">
        <f t="shared" si="56"/>
        <v>51. Gestión Territorial para la Atención Primaria Social de los procesos de Gestión de la Salud Pública (GSP) y el Plan de Salud Pública de Intervenciones Colectivas (PSPIC)Gestión Territorial8_DISTRITO2_NOVIEMBRE_2025</v>
      </c>
      <c r="O1784" s="78">
        <v>5621568</v>
      </c>
      <c r="P1784" s="78"/>
      <c r="Q1784" s="78"/>
      <c r="R1784" s="76">
        <v>0</v>
      </c>
      <c r="S1784" s="79">
        <v>0</v>
      </c>
    </row>
    <row r="1785" spans="2:19" ht="30" customHeight="1">
      <c r="B1785" s="77">
        <v>6</v>
      </c>
      <c r="C1785" s="77" t="s">
        <v>29</v>
      </c>
      <c r="D1785" s="77" t="s">
        <v>30</v>
      </c>
      <c r="E1785" s="73" t="str">
        <f t="shared" si="57"/>
        <v>61. Gestión Territorial para la Atención Primaria Social de los procesos de Gestión de la Salud Pública (GSP) y el Plan de Salud Pública de Intervenciones Colectivas (PSPIC)Gestión Territorial</v>
      </c>
      <c r="F1785" s="77" t="s">
        <v>42</v>
      </c>
      <c r="G1785" s="77" t="s">
        <v>32</v>
      </c>
      <c r="H1785" s="77" t="s">
        <v>38</v>
      </c>
      <c r="I1785" s="73" t="s">
        <v>34</v>
      </c>
      <c r="J1785" s="77" t="s">
        <v>35</v>
      </c>
      <c r="K1785" s="77" t="s">
        <v>39</v>
      </c>
      <c r="L1785" s="75" t="s">
        <v>10</v>
      </c>
      <c r="M1785" s="80" t="s">
        <v>1</v>
      </c>
      <c r="N1785" s="73" t="str">
        <f t="shared" si="56"/>
        <v>61. Gestión Territorial para la Atención Primaria Social de los procesos de Gestión de la Salud Pública (GSP) y el Plan de Salud Pública de Intervenciones Colectivas (PSPIC)Gestión Territorial8_DISTRITO2_NOVIEMBRE_2025</v>
      </c>
      <c r="O1785" s="78">
        <v>15132712</v>
      </c>
      <c r="P1785" s="78"/>
      <c r="Q1785" s="78"/>
      <c r="R1785" s="76">
        <v>0</v>
      </c>
      <c r="S1785" s="79">
        <v>0</v>
      </c>
    </row>
    <row r="1786" spans="2:19" ht="30" customHeight="1">
      <c r="B1786" s="77">
        <v>7</v>
      </c>
      <c r="C1786" s="77" t="s">
        <v>29</v>
      </c>
      <c r="D1786" s="77" t="s">
        <v>30</v>
      </c>
      <c r="E1786" s="73" t="str">
        <f t="shared" si="57"/>
        <v>71. Gestión Territorial para la Atención Primaria Social de los procesos de Gestión de la Salud Pública (GSP) y el Plan de Salud Pública de Intervenciones Colectivas (PSPIC)Gestión Territorial</v>
      </c>
      <c r="F1786" s="77" t="s">
        <v>43</v>
      </c>
      <c r="G1786" s="77" t="s">
        <v>32</v>
      </c>
      <c r="H1786" s="77" t="s">
        <v>44</v>
      </c>
      <c r="I1786" s="73" t="s">
        <v>34</v>
      </c>
      <c r="J1786" s="77" t="s">
        <v>35</v>
      </c>
      <c r="K1786" s="77" t="s">
        <v>36</v>
      </c>
      <c r="L1786" s="75" t="s">
        <v>10</v>
      </c>
      <c r="M1786" s="80" t="s">
        <v>1</v>
      </c>
      <c r="N1786" s="73" t="str">
        <f t="shared" si="56"/>
        <v>71. Gestión Territorial para la Atención Primaria Social de los procesos de Gestión de la Salud Pública (GSP) y el Plan de Salud Pública de Intervenciones Colectivas (PSPIC)Gestión Territorial8_DISTRITO2_NOVIEMBRE_2025</v>
      </c>
      <c r="O1786" s="78">
        <v>25617584</v>
      </c>
      <c r="P1786" s="78"/>
      <c r="Q1786" s="78"/>
      <c r="R1786" s="76">
        <v>0</v>
      </c>
      <c r="S1786" s="79">
        <v>0</v>
      </c>
    </row>
    <row r="1787" spans="2:19" ht="30" customHeight="1">
      <c r="B1787" s="77">
        <v>8</v>
      </c>
      <c r="C1787" s="77" t="s">
        <v>29</v>
      </c>
      <c r="D1787" s="77" t="s">
        <v>30</v>
      </c>
      <c r="E1787" s="73" t="str">
        <f t="shared" si="57"/>
        <v>81. Gestión Territorial para la Atención Primaria Social de los procesos de Gestión de la Salud Pública (GSP) y el Plan de Salud Pública de Intervenciones Colectivas (PSPIC)Gestión Territorial</v>
      </c>
      <c r="F1787" s="77" t="s">
        <v>45</v>
      </c>
      <c r="G1787" s="77" t="s">
        <v>32</v>
      </c>
      <c r="H1787" s="77" t="s">
        <v>44</v>
      </c>
      <c r="I1787" s="73" t="s">
        <v>34</v>
      </c>
      <c r="J1787" s="77" t="s">
        <v>35</v>
      </c>
      <c r="K1787" s="77" t="s">
        <v>36</v>
      </c>
      <c r="L1787" s="75" t="s">
        <v>10</v>
      </c>
      <c r="M1787" s="80" t="s">
        <v>1</v>
      </c>
      <c r="N1787" s="73" t="str">
        <f t="shared" si="56"/>
        <v>81. Gestión Territorial para la Atención Primaria Social de los procesos de Gestión de la Salud Pública (GSP) y el Plan de Salud Pública de Intervenciones Colectivas (PSPIC)Gestión Territorial8_DISTRITO2_NOVIEMBRE_2025</v>
      </c>
      <c r="O1787" s="78">
        <v>9098064</v>
      </c>
      <c r="P1787" s="78"/>
      <c r="Q1787" s="78"/>
      <c r="R1787" s="76">
        <v>0</v>
      </c>
      <c r="S1787" s="79">
        <v>0</v>
      </c>
    </row>
    <row r="1788" spans="2:19" ht="30" customHeight="1">
      <c r="B1788" s="77">
        <v>9</v>
      </c>
      <c r="C1788" s="77" t="s">
        <v>29</v>
      </c>
      <c r="D1788" s="77" t="s">
        <v>30</v>
      </c>
      <c r="E1788" s="73" t="str">
        <f t="shared" si="57"/>
        <v>91. Gestión Territorial para la Atención Primaria Social de los procesos de Gestión de la Salud Pública (GSP) y el Plan de Salud Pública de Intervenciones Colectivas (PSPIC)Gestión Territorial</v>
      </c>
      <c r="F1788" s="77" t="s">
        <v>46</v>
      </c>
      <c r="G1788" s="77" t="s">
        <v>32</v>
      </c>
      <c r="H1788" s="77" t="s">
        <v>44</v>
      </c>
      <c r="I1788" s="73" t="s">
        <v>34</v>
      </c>
      <c r="J1788" s="77" t="s">
        <v>35</v>
      </c>
      <c r="K1788" s="77" t="s">
        <v>36</v>
      </c>
      <c r="L1788" s="75" t="s">
        <v>10</v>
      </c>
      <c r="M1788" s="80" t="s">
        <v>1</v>
      </c>
      <c r="N1788" s="73" t="str">
        <f t="shared" si="56"/>
        <v>91. Gestión Territorial para la Atención Primaria Social de los procesos de Gestión de la Salud Pública (GSP) y el Plan de Salud Pública de Intervenciones Colectivas (PSPIC)Gestión Territorial8_DISTRITO2_NOVIEMBRE_2025</v>
      </c>
      <c r="O1788" s="78">
        <v>28674928</v>
      </c>
      <c r="P1788" s="78"/>
      <c r="Q1788" s="78"/>
      <c r="R1788" s="76">
        <v>0</v>
      </c>
      <c r="S1788" s="79">
        <v>0</v>
      </c>
    </row>
    <row r="1789" spans="2:19" ht="30" customHeight="1">
      <c r="B1789" s="77">
        <v>10</v>
      </c>
      <c r="C1789" s="77" t="s">
        <v>29</v>
      </c>
      <c r="D1789" s="77" t="s">
        <v>30</v>
      </c>
      <c r="E1789" s="73" t="str">
        <f t="shared" si="57"/>
        <v>101. Gestión Territorial para la Atención Primaria Social de los procesos de Gestión de la Salud Pública (GSP) y el Plan de Salud Pública de Intervenciones Colectivas (PSPIC)Gestión Territorial</v>
      </c>
      <c r="F1789" s="77" t="s">
        <v>47</v>
      </c>
      <c r="G1789" s="77" t="s">
        <v>32</v>
      </c>
      <c r="H1789" s="77" t="s">
        <v>44</v>
      </c>
      <c r="I1789" s="73" t="s">
        <v>34</v>
      </c>
      <c r="J1789" s="77" t="s">
        <v>35</v>
      </c>
      <c r="K1789" s="77" t="s">
        <v>36</v>
      </c>
      <c r="L1789" s="75" t="s">
        <v>10</v>
      </c>
      <c r="M1789" s="80" t="s">
        <v>1</v>
      </c>
      <c r="N1789" s="73" t="str">
        <f t="shared" si="56"/>
        <v>101. Gestión Territorial para la Atención Primaria Social de los procesos de Gestión de la Salud Pública (GSP) y el Plan de Salud Pública de Intervenciones Colectivas (PSPIC)Gestión Territorial8_DISTRITO2_NOVIEMBRE_2025</v>
      </c>
      <c r="O1789" s="78">
        <v>13092336</v>
      </c>
      <c r="P1789" s="78"/>
      <c r="Q1789" s="78"/>
      <c r="R1789" s="76">
        <v>0</v>
      </c>
      <c r="S1789" s="79">
        <v>0</v>
      </c>
    </row>
    <row r="1790" spans="2:19" ht="30" customHeight="1">
      <c r="B1790" s="77">
        <v>11</v>
      </c>
      <c r="C1790" s="77" t="s">
        <v>29</v>
      </c>
      <c r="D1790" s="77" t="s">
        <v>30</v>
      </c>
      <c r="E1790" s="73" t="str">
        <f t="shared" si="57"/>
        <v>111. Gestión Territorial para la Atención Primaria Social de los procesos de Gestión de la Salud Pública (GSP) y el Plan de Salud Pública de Intervenciones Colectivas (PSPIC)Gestión Territorial</v>
      </c>
      <c r="F1790" s="77" t="s">
        <v>48</v>
      </c>
      <c r="G1790" s="77" t="s">
        <v>32</v>
      </c>
      <c r="H1790" s="77" t="s">
        <v>44</v>
      </c>
      <c r="I1790" s="73" t="s">
        <v>34</v>
      </c>
      <c r="J1790" s="77" t="s">
        <v>35</v>
      </c>
      <c r="K1790" s="77" t="s">
        <v>36</v>
      </c>
      <c r="L1790" s="75" t="s">
        <v>10</v>
      </c>
      <c r="M1790" s="80" t="s">
        <v>1</v>
      </c>
      <c r="N1790" s="73" t="str">
        <f t="shared" si="56"/>
        <v>111. Gestión Territorial para la Atención Primaria Social de los procesos de Gestión de la Salud Pública (GSP) y el Plan de Salud Pública de Intervenciones Colectivas (PSPIC)Gestión Territorial8_DISTRITO2_NOVIEMBRE_2025</v>
      </c>
      <c r="O1790" s="78">
        <v>29389952</v>
      </c>
      <c r="P1790" s="78"/>
      <c r="Q1790" s="78"/>
      <c r="R1790" s="76">
        <v>0</v>
      </c>
      <c r="S1790" s="79">
        <v>0</v>
      </c>
    </row>
    <row r="1791" spans="2:19" ht="30" customHeight="1">
      <c r="B1791" s="77">
        <v>12</v>
      </c>
      <c r="C1791" s="77" t="s">
        <v>29</v>
      </c>
      <c r="D1791" s="77" t="s">
        <v>30</v>
      </c>
      <c r="E1791" s="73" t="str">
        <f t="shared" si="57"/>
        <v>121. Gestión Territorial para la Atención Primaria Social de los procesos de Gestión de la Salud Pública (GSP) y el Plan de Salud Pública de Intervenciones Colectivas (PSPIC)Gestión Territorial</v>
      </c>
      <c r="F1791" s="77" t="s">
        <v>49</v>
      </c>
      <c r="G1791" s="77" t="s">
        <v>50</v>
      </c>
      <c r="H1791" s="77" t="s">
        <v>44</v>
      </c>
      <c r="I1791" s="73" t="s">
        <v>34</v>
      </c>
      <c r="J1791" s="77" t="s">
        <v>35</v>
      </c>
      <c r="K1791" s="77" t="s">
        <v>36</v>
      </c>
      <c r="L1791" s="75" t="s">
        <v>10</v>
      </c>
      <c r="M1791" s="80" t="s">
        <v>1</v>
      </c>
      <c r="N1791" s="73" t="str">
        <f t="shared" si="56"/>
        <v>121. Gestión Territorial para la Atención Primaria Social de los procesos de Gestión de la Salud Pública (GSP) y el Plan de Salud Pública de Intervenciones Colectivas (PSPIC)Gestión Territorial8_DISTRITO2_NOVIEMBRE_2025</v>
      </c>
      <c r="O1791" s="78">
        <v>100029392</v>
      </c>
      <c r="P1791" s="78"/>
      <c r="Q1791" s="78"/>
      <c r="R1791" s="76">
        <v>0</v>
      </c>
      <c r="S1791" s="79">
        <v>0</v>
      </c>
    </row>
    <row r="1792" spans="2:19" ht="30" customHeight="1">
      <c r="B1792" s="77">
        <v>13</v>
      </c>
      <c r="C1792" s="77" t="s">
        <v>29</v>
      </c>
      <c r="D1792" s="77" t="s">
        <v>30</v>
      </c>
      <c r="E1792" s="73" t="str">
        <f t="shared" si="57"/>
        <v>131. Gestión Territorial para la Atención Primaria Social de los procesos de Gestión de la Salud Pública (GSP) y el Plan de Salud Pública de Intervenciones Colectivas (PSPIC)Gestión Territorial</v>
      </c>
      <c r="F1792" s="77" t="s">
        <v>51</v>
      </c>
      <c r="G1792" s="77" t="s">
        <v>50</v>
      </c>
      <c r="H1792" s="77" t="s">
        <v>44</v>
      </c>
      <c r="I1792" s="73" t="s">
        <v>34</v>
      </c>
      <c r="J1792" s="77" t="s">
        <v>35</v>
      </c>
      <c r="K1792" s="77" t="s">
        <v>36</v>
      </c>
      <c r="L1792" s="75" t="s">
        <v>10</v>
      </c>
      <c r="M1792" s="80" t="s">
        <v>1</v>
      </c>
      <c r="N1792" s="73" t="str">
        <f t="shared" si="56"/>
        <v>131. Gestión Territorial para la Atención Primaria Social de los procesos de Gestión de la Salud Pública (GSP) y el Plan de Salud Pública de Intervenciones Colectivas (PSPIC)Gestión Territorial8_DISTRITO2_NOVIEMBRE_2025</v>
      </c>
      <c r="O1792" s="78">
        <v>29833760</v>
      </c>
      <c r="P1792" s="78"/>
      <c r="Q1792" s="78"/>
      <c r="R1792" s="76">
        <v>0</v>
      </c>
      <c r="S1792" s="79">
        <v>0</v>
      </c>
    </row>
    <row r="1793" spans="2:19" ht="30" customHeight="1">
      <c r="B1793" s="77">
        <v>14</v>
      </c>
      <c r="C1793" s="77" t="s">
        <v>29</v>
      </c>
      <c r="D1793" s="77" t="s">
        <v>30</v>
      </c>
      <c r="E1793" s="73" t="str">
        <f t="shared" si="57"/>
        <v>141. Gestión Territorial para la Atención Primaria Social de los procesos de Gestión de la Salud Pública (GSP) y el Plan de Salud Pública de Intervenciones Colectivas (PSPIC)Gestión Territorial</v>
      </c>
      <c r="F1793" s="77" t="s">
        <v>52</v>
      </c>
      <c r="G1793" s="77" t="s">
        <v>50</v>
      </c>
      <c r="H1793" s="77" t="s">
        <v>44</v>
      </c>
      <c r="I1793" s="73" t="s">
        <v>34</v>
      </c>
      <c r="J1793" s="77" t="s">
        <v>35</v>
      </c>
      <c r="K1793" s="77" t="s">
        <v>36</v>
      </c>
      <c r="L1793" s="75" t="s">
        <v>10</v>
      </c>
      <c r="M1793" s="80" t="s">
        <v>1</v>
      </c>
      <c r="N1793" s="73" t="str">
        <f t="shared" si="56"/>
        <v>141. Gestión Territorial para la Atención Primaria Social de los procesos de Gestión de la Salud Pública (GSP) y el Plan de Salud Pública de Intervenciones Colectivas (PSPIC)Gestión Territorial8_DISTRITO2_NOVIEMBRE_2025</v>
      </c>
      <c r="O1793" s="78">
        <v>54021296</v>
      </c>
      <c r="P1793" s="78"/>
      <c r="Q1793" s="78"/>
      <c r="R1793" s="76">
        <v>0</v>
      </c>
      <c r="S1793" s="79">
        <v>0</v>
      </c>
    </row>
    <row r="1794" spans="2:19" ht="30" customHeight="1">
      <c r="B1794" s="77">
        <v>15</v>
      </c>
      <c r="C1794" s="77" t="s">
        <v>29</v>
      </c>
      <c r="D1794" s="77" t="s">
        <v>30</v>
      </c>
      <c r="E1794" s="73" t="str">
        <f t="shared" si="57"/>
        <v>151. Gestión Territorial para la Atención Primaria Social de los procesos de Gestión de la Salud Pública (GSP) y el Plan de Salud Pública de Intervenciones Colectivas (PSPIC)Gestión Territorial</v>
      </c>
      <c r="F1794" s="77" t="s">
        <v>53</v>
      </c>
      <c r="G1794" s="77" t="s">
        <v>50</v>
      </c>
      <c r="H1794" s="77" t="s">
        <v>44</v>
      </c>
      <c r="I1794" s="73" t="s">
        <v>34</v>
      </c>
      <c r="J1794" s="77" t="s">
        <v>35</v>
      </c>
      <c r="K1794" s="77" t="s">
        <v>36</v>
      </c>
      <c r="L1794" s="75" t="s">
        <v>10</v>
      </c>
      <c r="M1794" s="80" t="s">
        <v>1</v>
      </c>
      <c r="N1794" s="73" t="str">
        <f t="shared" si="56"/>
        <v>151. Gestión Territorial para la Atención Primaria Social de los procesos de Gestión de la Salud Pública (GSP) y el Plan de Salud Pública de Intervenciones Colectivas (PSPIC)Gestión Territorial8_DISTRITO2_NOVIEMBRE_2025</v>
      </c>
      <c r="O1794" s="78">
        <v>5621568</v>
      </c>
      <c r="P1794" s="78"/>
      <c r="Q1794" s="78"/>
      <c r="R1794" s="76">
        <v>0</v>
      </c>
      <c r="S1794" s="79">
        <v>0</v>
      </c>
    </row>
    <row r="1795" spans="2:19" ht="30" customHeight="1">
      <c r="B1795" s="77">
        <v>16</v>
      </c>
      <c r="C1795" s="77" t="s">
        <v>29</v>
      </c>
      <c r="D1795" s="77" t="s">
        <v>30</v>
      </c>
      <c r="E1795" s="73" t="str">
        <f t="shared" si="57"/>
        <v>161. Gestión Territorial para la Atención Primaria Social de los procesos de Gestión de la Salud Pública (GSP) y el Plan de Salud Pública de Intervenciones Colectivas (PSPIC)Gestión Territorial</v>
      </c>
      <c r="F1795" s="77" t="s">
        <v>54</v>
      </c>
      <c r="G1795" s="77" t="s">
        <v>50</v>
      </c>
      <c r="H1795" s="77" t="s">
        <v>44</v>
      </c>
      <c r="I1795" s="73" t="s">
        <v>34</v>
      </c>
      <c r="J1795" s="77" t="s">
        <v>35</v>
      </c>
      <c r="K1795" s="77" t="s">
        <v>55</v>
      </c>
      <c r="L1795" s="75" t="s">
        <v>10</v>
      </c>
      <c r="M1795" s="80" t="s">
        <v>1</v>
      </c>
      <c r="N1795" s="73" t="str">
        <f t="shared" si="56"/>
        <v>161. Gestión Territorial para la Atención Primaria Social de los procesos de Gestión de la Salud Pública (GSP) y el Plan de Salud Pública de Intervenciones Colectivas (PSPIC)Gestión Territorial8_DISTRITO2_NOVIEMBRE_2025</v>
      </c>
      <c r="O1795" s="78">
        <v>3994272</v>
      </c>
      <c r="P1795" s="78"/>
      <c r="Q1795" s="78"/>
      <c r="R1795" s="79">
        <v>1</v>
      </c>
      <c r="S1795" s="79">
        <v>3994272</v>
      </c>
    </row>
    <row r="1796" spans="2:19" ht="30" customHeight="1">
      <c r="B1796" s="77">
        <v>17</v>
      </c>
      <c r="C1796" s="77" t="s">
        <v>29</v>
      </c>
      <c r="D1796" s="77" t="s">
        <v>30</v>
      </c>
      <c r="E1796" s="73" t="str">
        <f t="shared" si="57"/>
        <v>171. Gestión Territorial para la Atención Primaria Social de los procesos de Gestión de la Salud Pública (GSP) y el Plan de Salud Pública de Intervenciones Colectivas (PSPIC)Gestión Territorial</v>
      </c>
      <c r="F1796" s="77" t="s">
        <v>56</v>
      </c>
      <c r="G1796" s="77" t="s">
        <v>57</v>
      </c>
      <c r="H1796" s="77" t="s">
        <v>44</v>
      </c>
      <c r="I1796" s="73" t="s">
        <v>34</v>
      </c>
      <c r="J1796" s="77" t="s">
        <v>58</v>
      </c>
      <c r="K1796" s="77" t="s">
        <v>55</v>
      </c>
      <c r="L1796" s="75" t="s">
        <v>10</v>
      </c>
      <c r="M1796" s="80" t="s">
        <v>1</v>
      </c>
      <c r="N1796" s="73" t="str">
        <f t="shared" si="56"/>
        <v>171. Gestión Territorial para la Atención Primaria Social de los procesos de Gestión de la Salud Pública (GSP) y el Plan de Salud Pública de Intervenciones Colectivas (PSPIC)Gestión Territorial8_DISTRITO2_NOVIEMBRE_2025</v>
      </c>
      <c r="O1796" s="78">
        <v>5621568</v>
      </c>
      <c r="P1796" s="78"/>
      <c r="Q1796" s="78"/>
      <c r="R1796" s="76">
        <v>0</v>
      </c>
      <c r="S1796" s="79">
        <v>0</v>
      </c>
    </row>
    <row r="1797" spans="2:19" ht="30" customHeight="1">
      <c r="B1797" s="77">
        <v>18</v>
      </c>
      <c r="C1797" s="77" t="s">
        <v>29</v>
      </c>
      <c r="D1797" s="77" t="s">
        <v>30</v>
      </c>
      <c r="E1797" s="73" t="str">
        <f t="shared" si="57"/>
        <v>181. Gestión Territorial para la Atención Primaria Social de los procesos de Gestión de la Salud Pública (GSP) y el Plan de Salud Pública de Intervenciones Colectivas (PSPIC)Gestión Territorial</v>
      </c>
      <c r="F1797" s="77" t="s">
        <v>59</v>
      </c>
      <c r="G1797" s="77" t="s">
        <v>57</v>
      </c>
      <c r="H1797" s="77" t="s">
        <v>44</v>
      </c>
      <c r="I1797" s="73" t="s">
        <v>34</v>
      </c>
      <c r="J1797" s="77" t="s">
        <v>58</v>
      </c>
      <c r="K1797" s="77" t="s">
        <v>36</v>
      </c>
      <c r="L1797" s="75" t="s">
        <v>10</v>
      </c>
      <c r="M1797" s="80" t="s">
        <v>1</v>
      </c>
      <c r="N1797" s="73" t="str">
        <f t="shared" ref="N1797:N1860" si="58">+E1797&amp;L1797&amp;M1797</f>
        <v>181. Gestión Territorial para la Atención Primaria Social de los procesos de Gestión de la Salud Pública (GSP) y el Plan de Salud Pública de Intervenciones Colectivas (PSPIC)Gestión Territorial8_DISTRITO2_NOVIEMBRE_2025</v>
      </c>
      <c r="O1797" s="78">
        <v>32422640</v>
      </c>
      <c r="P1797" s="78"/>
      <c r="Q1797" s="78"/>
      <c r="R1797" s="76">
        <v>0</v>
      </c>
      <c r="S1797" s="79">
        <v>0</v>
      </c>
    </row>
    <row r="1798" spans="2:19" ht="30" customHeight="1">
      <c r="B1798" s="77">
        <v>19</v>
      </c>
      <c r="C1798" s="77" t="s">
        <v>29</v>
      </c>
      <c r="D1798" s="77" t="s">
        <v>30</v>
      </c>
      <c r="E1798" s="73" t="str">
        <f t="shared" si="57"/>
        <v>191. Gestión Territorial para la Atención Primaria Social de los procesos de Gestión de la Salud Pública (GSP) y el Plan de Salud Pública de Intervenciones Colectivas (PSPIC)Gestión Territorial</v>
      </c>
      <c r="F1798" s="77" t="s">
        <v>60</v>
      </c>
      <c r="G1798" s="77" t="s">
        <v>57</v>
      </c>
      <c r="H1798" s="77" t="s">
        <v>44</v>
      </c>
      <c r="I1798" s="73" t="s">
        <v>34</v>
      </c>
      <c r="J1798" s="77" t="s">
        <v>58</v>
      </c>
      <c r="K1798" s="77" t="s">
        <v>36</v>
      </c>
      <c r="L1798" s="75" t="s">
        <v>10</v>
      </c>
      <c r="M1798" s="80" t="s">
        <v>1</v>
      </c>
      <c r="N1798" s="73" t="str">
        <f t="shared" si="58"/>
        <v>191. Gestión Territorial para la Atención Primaria Social de los procesos de Gestión de la Salud Pública (GSP) y el Plan de Salud Pública de Intervenciones Colectivas (PSPIC)Gestión Territorial8_DISTRITO2_NOVIEMBRE_2025</v>
      </c>
      <c r="O1798" s="78">
        <v>20316544</v>
      </c>
      <c r="P1798" s="78"/>
      <c r="Q1798" s="78"/>
      <c r="R1798" s="76">
        <v>0</v>
      </c>
      <c r="S1798" s="79">
        <v>0</v>
      </c>
    </row>
    <row r="1799" spans="2:19" ht="30" customHeight="1">
      <c r="B1799" s="77">
        <v>20</v>
      </c>
      <c r="C1799" s="77" t="s">
        <v>61</v>
      </c>
      <c r="D1799" s="77" t="s">
        <v>62</v>
      </c>
      <c r="E1799" s="73" t="str">
        <f t="shared" si="57"/>
        <v>202. Cuidado Continuo por una vida con bienestarComunitario</v>
      </c>
      <c r="F1799" s="77" t="s">
        <v>63</v>
      </c>
      <c r="G1799" s="77" t="s">
        <v>64</v>
      </c>
      <c r="H1799" s="77" t="s">
        <v>65</v>
      </c>
      <c r="I1799" s="73" t="s">
        <v>34</v>
      </c>
      <c r="J1799" s="77" t="s">
        <v>66</v>
      </c>
      <c r="K1799" s="77" t="s">
        <v>39</v>
      </c>
      <c r="L1799" s="75" t="s">
        <v>10</v>
      </c>
      <c r="M1799" s="80" t="s">
        <v>1</v>
      </c>
      <c r="N1799" s="73" t="str">
        <f t="shared" si="58"/>
        <v>202. Cuidado Continuo por una vida con bienestarComunitario8_DISTRITO2_NOVIEMBRE_2025</v>
      </c>
      <c r="O1799" s="78">
        <v>105404</v>
      </c>
      <c r="P1799" s="78"/>
      <c r="Q1799" s="78"/>
      <c r="R1799" s="76">
        <v>0</v>
      </c>
      <c r="S1799" s="79">
        <v>0</v>
      </c>
    </row>
    <row r="1800" spans="2:19" ht="30" customHeight="1">
      <c r="B1800" s="77">
        <v>20</v>
      </c>
      <c r="C1800" s="77" t="s">
        <v>61</v>
      </c>
      <c r="D1800" s="77" t="s">
        <v>67</v>
      </c>
      <c r="E1800" s="73" t="str">
        <f t="shared" si="57"/>
        <v xml:space="preserve">202. Cuidado Continuo por una vida con bienestarEducativo </v>
      </c>
      <c r="F1800" s="77" t="s">
        <v>63</v>
      </c>
      <c r="G1800" s="77" t="s">
        <v>64</v>
      </c>
      <c r="H1800" s="77" t="s">
        <v>65</v>
      </c>
      <c r="I1800" s="73" t="s">
        <v>34</v>
      </c>
      <c r="J1800" s="77" t="s">
        <v>66</v>
      </c>
      <c r="K1800" s="77" t="s">
        <v>39</v>
      </c>
      <c r="L1800" s="75" t="s">
        <v>10</v>
      </c>
      <c r="M1800" s="80" t="s">
        <v>1</v>
      </c>
      <c r="N1800" s="73" t="str">
        <f t="shared" si="58"/>
        <v>202. Cuidado Continuo por una vida con bienestarEducativo 8_DISTRITO2_NOVIEMBRE_2025</v>
      </c>
      <c r="O1800" s="78">
        <v>105404</v>
      </c>
      <c r="P1800" s="78"/>
      <c r="Q1800" s="78"/>
      <c r="R1800" s="76">
        <v>0</v>
      </c>
      <c r="S1800" s="79">
        <v>0</v>
      </c>
    </row>
    <row r="1801" spans="2:19" ht="30" customHeight="1">
      <c r="B1801" s="77">
        <v>20</v>
      </c>
      <c r="C1801" s="77" t="s">
        <v>61</v>
      </c>
      <c r="D1801" s="77" t="s">
        <v>68</v>
      </c>
      <c r="E1801" s="73" t="str">
        <f t="shared" si="57"/>
        <v>202. Cuidado Continuo por una vida con bienestarInstitucional</v>
      </c>
      <c r="F1801" s="77" t="s">
        <v>63</v>
      </c>
      <c r="G1801" s="77" t="s">
        <v>64</v>
      </c>
      <c r="H1801" s="77" t="s">
        <v>65</v>
      </c>
      <c r="I1801" s="73" t="s">
        <v>34</v>
      </c>
      <c r="J1801" s="77" t="s">
        <v>66</v>
      </c>
      <c r="K1801" s="77" t="s">
        <v>39</v>
      </c>
      <c r="L1801" s="75" t="s">
        <v>10</v>
      </c>
      <c r="M1801" s="80" t="s">
        <v>1</v>
      </c>
      <c r="N1801" s="73" t="str">
        <f t="shared" si="58"/>
        <v>202. Cuidado Continuo por una vida con bienestarInstitucional8_DISTRITO2_NOVIEMBRE_2025</v>
      </c>
      <c r="O1801" s="78">
        <v>105404</v>
      </c>
      <c r="P1801" s="78"/>
      <c r="Q1801" s="78"/>
      <c r="R1801" s="76">
        <v>0</v>
      </c>
      <c r="S1801" s="79">
        <v>0</v>
      </c>
    </row>
    <row r="1802" spans="2:19" ht="30" customHeight="1">
      <c r="B1802" s="77">
        <v>21</v>
      </c>
      <c r="C1802" s="77" t="s">
        <v>61</v>
      </c>
      <c r="D1802" s="77" t="s">
        <v>62</v>
      </c>
      <c r="E1802" s="73" t="str">
        <f t="shared" si="57"/>
        <v>212. Cuidado Continuo por una vida con bienestarComunitario</v>
      </c>
      <c r="F1802" s="77" t="s">
        <v>69</v>
      </c>
      <c r="G1802" s="77" t="s">
        <v>64</v>
      </c>
      <c r="H1802" s="77" t="s">
        <v>65</v>
      </c>
      <c r="I1802" s="73" t="s">
        <v>34</v>
      </c>
      <c r="J1802" s="77" t="s">
        <v>66</v>
      </c>
      <c r="K1802" s="77" t="s">
        <v>39</v>
      </c>
      <c r="L1802" s="75" t="s">
        <v>10</v>
      </c>
      <c r="M1802" s="80" t="s">
        <v>1</v>
      </c>
      <c r="N1802" s="73" t="str">
        <f t="shared" si="58"/>
        <v>212. Cuidado Continuo por una vida con bienestarComunitario8_DISTRITO2_NOVIEMBRE_2025</v>
      </c>
      <c r="O1802" s="78">
        <v>55938</v>
      </c>
      <c r="P1802" s="78"/>
      <c r="Q1802" s="78"/>
      <c r="R1802" s="76">
        <v>0</v>
      </c>
      <c r="S1802" s="79">
        <v>0</v>
      </c>
    </row>
    <row r="1803" spans="2:19" ht="30" customHeight="1">
      <c r="B1803" s="77">
        <v>22</v>
      </c>
      <c r="C1803" s="77" t="s">
        <v>61</v>
      </c>
      <c r="D1803" s="77" t="s">
        <v>62</v>
      </c>
      <c r="E1803" s="73" t="str">
        <f t="shared" si="57"/>
        <v>222. Cuidado Continuo por una vida con bienestarComunitario</v>
      </c>
      <c r="F1803" s="77" t="s">
        <v>70</v>
      </c>
      <c r="G1803" s="77" t="s">
        <v>64</v>
      </c>
      <c r="H1803" s="77" t="s">
        <v>65</v>
      </c>
      <c r="I1803" s="73" t="s">
        <v>34</v>
      </c>
      <c r="J1803" s="77" t="s">
        <v>66</v>
      </c>
      <c r="K1803" s="77" t="s">
        <v>55</v>
      </c>
      <c r="L1803" s="75" t="s">
        <v>10</v>
      </c>
      <c r="M1803" s="80" t="s">
        <v>1</v>
      </c>
      <c r="N1803" s="73" t="str">
        <f t="shared" si="58"/>
        <v>222. Cuidado Continuo por una vida con bienestarComunitario8_DISTRITO2_NOVIEMBRE_2025</v>
      </c>
      <c r="O1803" s="78">
        <v>105404</v>
      </c>
      <c r="P1803" s="78"/>
      <c r="Q1803" s="78"/>
      <c r="R1803" s="76">
        <v>0</v>
      </c>
      <c r="S1803" s="79">
        <v>0</v>
      </c>
    </row>
    <row r="1804" spans="2:19" ht="30" customHeight="1">
      <c r="B1804" s="77">
        <v>23</v>
      </c>
      <c r="C1804" s="77" t="s">
        <v>61</v>
      </c>
      <c r="D1804" s="77" t="s">
        <v>62</v>
      </c>
      <c r="E1804" s="73" t="str">
        <f t="shared" si="57"/>
        <v>232. Cuidado Continuo por una vida con bienestarComunitario</v>
      </c>
      <c r="F1804" s="77" t="s">
        <v>71</v>
      </c>
      <c r="G1804" s="77" t="s">
        <v>64</v>
      </c>
      <c r="H1804" s="77" t="s">
        <v>65</v>
      </c>
      <c r="I1804" s="73" t="s">
        <v>34</v>
      </c>
      <c r="J1804" s="77" t="s">
        <v>66</v>
      </c>
      <c r="K1804" s="77" t="s">
        <v>55</v>
      </c>
      <c r="L1804" s="75" t="s">
        <v>10</v>
      </c>
      <c r="M1804" s="80" t="s">
        <v>1</v>
      </c>
      <c r="N1804" s="73" t="str">
        <f t="shared" si="58"/>
        <v>232. Cuidado Continuo por una vida con bienestarComunitario8_DISTRITO2_NOVIEMBRE_2025</v>
      </c>
      <c r="O1804" s="78">
        <v>55938</v>
      </c>
      <c r="P1804" s="78"/>
      <c r="Q1804" s="78"/>
      <c r="R1804" s="76">
        <v>0</v>
      </c>
      <c r="S1804" s="79">
        <v>0</v>
      </c>
    </row>
    <row r="1805" spans="2:19" ht="30" customHeight="1">
      <c r="B1805" s="77">
        <v>24</v>
      </c>
      <c r="C1805" s="77" t="s">
        <v>61</v>
      </c>
      <c r="D1805" s="77" t="s">
        <v>67</v>
      </c>
      <c r="E1805" s="73" t="str">
        <f t="shared" si="57"/>
        <v xml:space="preserve">242. Cuidado Continuo por una vida con bienestarEducativo </v>
      </c>
      <c r="F1805" s="77" t="s">
        <v>72</v>
      </c>
      <c r="G1805" s="77" t="s">
        <v>64</v>
      </c>
      <c r="H1805" s="77" t="s">
        <v>65</v>
      </c>
      <c r="I1805" s="73" t="s">
        <v>34</v>
      </c>
      <c r="J1805" s="77" t="s">
        <v>66</v>
      </c>
      <c r="K1805" s="77" t="s">
        <v>39</v>
      </c>
      <c r="L1805" s="75" t="s">
        <v>10</v>
      </c>
      <c r="M1805" s="80" t="s">
        <v>1</v>
      </c>
      <c r="N1805" s="73" t="str">
        <f t="shared" si="58"/>
        <v>242. Cuidado Continuo por una vida con bienestarEducativo 8_DISTRITO2_NOVIEMBRE_2025</v>
      </c>
      <c r="O1805" s="78">
        <v>180297</v>
      </c>
      <c r="P1805" s="78"/>
      <c r="Q1805" s="78"/>
      <c r="R1805" s="76">
        <v>0</v>
      </c>
      <c r="S1805" s="79">
        <v>0</v>
      </c>
    </row>
    <row r="1806" spans="2:19" ht="30" customHeight="1">
      <c r="B1806" s="77">
        <v>25</v>
      </c>
      <c r="C1806" s="77" t="s">
        <v>61</v>
      </c>
      <c r="D1806" s="77" t="s">
        <v>73</v>
      </c>
      <c r="E1806" s="73" t="str">
        <f t="shared" si="57"/>
        <v>252. Cuidado Continuo por una vida con bienestarLaboral</v>
      </c>
      <c r="F1806" s="77" t="s">
        <v>74</v>
      </c>
      <c r="G1806" s="77" t="s">
        <v>64</v>
      </c>
      <c r="H1806" s="77" t="s">
        <v>65</v>
      </c>
      <c r="I1806" s="73" t="s">
        <v>34</v>
      </c>
      <c r="J1806" s="77" t="s">
        <v>66</v>
      </c>
      <c r="K1806" s="77" t="s">
        <v>39</v>
      </c>
      <c r="L1806" s="75" t="s">
        <v>10</v>
      </c>
      <c r="M1806" s="80" t="s">
        <v>1</v>
      </c>
      <c r="N1806" s="73" t="str">
        <f t="shared" si="58"/>
        <v>252. Cuidado Continuo por una vida con bienestarLaboral8_DISTRITO2_NOVIEMBRE_2025</v>
      </c>
      <c r="O1806" s="78">
        <v>210809</v>
      </c>
      <c r="P1806" s="78"/>
      <c r="Q1806" s="78"/>
      <c r="R1806" s="76">
        <v>0</v>
      </c>
      <c r="S1806" s="79">
        <v>0</v>
      </c>
    </row>
    <row r="1807" spans="2:19" ht="30" customHeight="1">
      <c r="B1807" s="77">
        <v>26</v>
      </c>
      <c r="C1807" s="77" t="s">
        <v>61</v>
      </c>
      <c r="D1807" s="77" t="s">
        <v>62</v>
      </c>
      <c r="E1807" s="73" t="str">
        <f t="shared" si="57"/>
        <v>262. Cuidado Continuo por una vida con bienestarComunitario</v>
      </c>
      <c r="F1807" s="77" t="s">
        <v>75</v>
      </c>
      <c r="G1807" s="77" t="s">
        <v>64</v>
      </c>
      <c r="H1807" s="77" t="s">
        <v>65</v>
      </c>
      <c r="I1807" s="73" t="s">
        <v>34</v>
      </c>
      <c r="J1807" s="77" t="s">
        <v>66</v>
      </c>
      <c r="K1807" s="77" t="s">
        <v>39</v>
      </c>
      <c r="L1807" s="75" t="s">
        <v>10</v>
      </c>
      <c r="M1807" s="80" t="s">
        <v>1</v>
      </c>
      <c r="N1807" s="73" t="str">
        <f t="shared" si="58"/>
        <v>262. Cuidado Continuo por una vida con bienestarComunitario8_DISTRITO2_NOVIEMBRE_2025</v>
      </c>
      <c r="O1807" s="78">
        <v>140539</v>
      </c>
      <c r="P1807" s="78"/>
      <c r="Q1807" s="78"/>
      <c r="R1807" s="76">
        <v>0</v>
      </c>
      <c r="S1807" s="79">
        <v>0</v>
      </c>
    </row>
    <row r="1808" spans="2:19" ht="30" customHeight="1">
      <c r="B1808" s="77">
        <v>27</v>
      </c>
      <c r="C1808" s="77" t="s">
        <v>61</v>
      </c>
      <c r="D1808" s="77" t="s">
        <v>62</v>
      </c>
      <c r="E1808" s="73" t="str">
        <f t="shared" si="57"/>
        <v>272. Cuidado Continuo por una vida con bienestarComunitario</v>
      </c>
      <c r="F1808" s="77" t="s">
        <v>76</v>
      </c>
      <c r="G1808" s="77" t="s">
        <v>64</v>
      </c>
      <c r="H1808" s="77" t="s">
        <v>65</v>
      </c>
      <c r="I1808" s="73" t="s">
        <v>34</v>
      </c>
      <c r="J1808" s="77" t="s">
        <v>66</v>
      </c>
      <c r="K1808" s="77" t="s">
        <v>39</v>
      </c>
      <c r="L1808" s="75" t="s">
        <v>10</v>
      </c>
      <c r="M1808" s="80" t="s">
        <v>1</v>
      </c>
      <c r="N1808" s="73" t="str">
        <f t="shared" si="58"/>
        <v>272. Cuidado Continuo por una vida con bienestarComunitario8_DISTRITO2_NOVIEMBRE_2025</v>
      </c>
      <c r="O1808" s="78">
        <v>74584</v>
      </c>
      <c r="P1808" s="78"/>
      <c r="Q1808" s="78"/>
      <c r="R1808" s="76">
        <v>0</v>
      </c>
      <c r="S1808" s="79">
        <v>0</v>
      </c>
    </row>
    <row r="1809" spans="2:19" ht="30" customHeight="1">
      <c r="B1809" s="77">
        <v>28</v>
      </c>
      <c r="C1809" s="77" t="s">
        <v>61</v>
      </c>
      <c r="D1809" s="77" t="s">
        <v>62</v>
      </c>
      <c r="E1809" s="73" t="str">
        <f t="shared" si="57"/>
        <v>282. Cuidado Continuo por una vida con bienestarComunitario</v>
      </c>
      <c r="F1809" s="77" t="s">
        <v>77</v>
      </c>
      <c r="G1809" s="77" t="s">
        <v>64</v>
      </c>
      <c r="H1809" s="77" t="s">
        <v>65</v>
      </c>
      <c r="I1809" s="73" t="s">
        <v>34</v>
      </c>
      <c r="J1809" s="77" t="s">
        <v>66</v>
      </c>
      <c r="K1809" s="77" t="s">
        <v>39</v>
      </c>
      <c r="L1809" s="75" t="s">
        <v>10</v>
      </c>
      <c r="M1809" s="80" t="s">
        <v>1</v>
      </c>
      <c r="N1809" s="73" t="str">
        <f t="shared" si="58"/>
        <v>282. Cuidado Continuo por una vida con bienestarComunitario8_DISTRITO2_NOVIEMBRE_2025</v>
      </c>
      <c r="O1809" s="78">
        <v>215123</v>
      </c>
      <c r="P1809" s="78"/>
      <c r="Q1809" s="78"/>
      <c r="R1809" s="76">
        <v>0</v>
      </c>
      <c r="S1809" s="79">
        <v>0</v>
      </c>
    </row>
    <row r="1810" spans="2:19" ht="30" customHeight="1">
      <c r="B1810" s="77">
        <v>29</v>
      </c>
      <c r="C1810" s="77" t="s">
        <v>61</v>
      </c>
      <c r="D1810" s="77" t="s">
        <v>62</v>
      </c>
      <c r="E1810" s="73" t="str">
        <f t="shared" si="57"/>
        <v>292. Cuidado Continuo por una vida con bienestarComunitario</v>
      </c>
      <c r="F1810" s="77" t="s">
        <v>78</v>
      </c>
      <c r="G1810" s="77" t="s">
        <v>64</v>
      </c>
      <c r="H1810" s="77" t="s">
        <v>65</v>
      </c>
      <c r="I1810" s="73" t="s">
        <v>34</v>
      </c>
      <c r="J1810" s="77" t="s">
        <v>66</v>
      </c>
      <c r="K1810" s="77" t="s">
        <v>55</v>
      </c>
      <c r="L1810" s="75" t="s">
        <v>10</v>
      </c>
      <c r="M1810" s="80" t="s">
        <v>1</v>
      </c>
      <c r="N1810" s="73" t="str">
        <f t="shared" si="58"/>
        <v>292. Cuidado Continuo por una vida con bienestarComunitario8_DISTRITO2_NOVIEMBRE_2025</v>
      </c>
      <c r="O1810" s="78">
        <v>140539</v>
      </c>
      <c r="P1810" s="78"/>
      <c r="Q1810" s="78"/>
      <c r="R1810" s="76">
        <v>0</v>
      </c>
      <c r="S1810" s="79">
        <v>0</v>
      </c>
    </row>
    <row r="1811" spans="2:19" ht="30" customHeight="1">
      <c r="B1811" s="77">
        <v>30</v>
      </c>
      <c r="C1811" s="77" t="s">
        <v>61</v>
      </c>
      <c r="D1811" s="77" t="s">
        <v>62</v>
      </c>
      <c r="E1811" s="73" t="str">
        <f t="shared" si="57"/>
        <v>302. Cuidado Continuo por una vida con bienestarComunitario</v>
      </c>
      <c r="F1811" s="77" t="s">
        <v>79</v>
      </c>
      <c r="G1811" s="77" t="s">
        <v>64</v>
      </c>
      <c r="H1811" s="77" t="s">
        <v>65</v>
      </c>
      <c r="I1811" s="73" t="s">
        <v>34</v>
      </c>
      <c r="J1811" s="77" t="s">
        <v>66</v>
      </c>
      <c r="K1811" s="77" t="s">
        <v>55</v>
      </c>
      <c r="L1811" s="75" t="s">
        <v>10</v>
      </c>
      <c r="M1811" s="80" t="s">
        <v>1</v>
      </c>
      <c r="N1811" s="73" t="str">
        <f t="shared" si="58"/>
        <v>302. Cuidado Continuo por una vida con bienestarComunitario8_DISTRITO2_NOVIEMBRE_2025</v>
      </c>
      <c r="O1811" s="78">
        <v>74584</v>
      </c>
      <c r="P1811" s="78"/>
      <c r="Q1811" s="78"/>
      <c r="R1811" s="76">
        <v>0</v>
      </c>
      <c r="S1811" s="79">
        <v>0</v>
      </c>
    </row>
    <row r="1812" spans="2:19" ht="30" customHeight="1">
      <c r="B1812" s="77">
        <v>31</v>
      </c>
      <c r="C1812" s="77" t="s">
        <v>61</v>
      </c>
      <c r="D1812" s="77" t="s">
        <v>62</v>
      </c>
      <c r="E1812" s="73" t="str">
        <f t="shared" ref="E1812:E1875" si="59">B1812&amp;C1812&amp;D1812</f>
        <v>312. Cuidado Continuo por una vida con bienestarComunitario</v>
      </c>
      <c r="F1812" s="77" t="s">
        <v>80</v>
      </c>
      <c r="G1812" s="77" t="s">
        <v>64</v>
      </c>
      <c r="H1812" s="77" t="s">
        <v>65</v>
      </c>
      <c r="I1812" s="73" t="s">
        <v>34</v>
      </c>
      <c r="J1812" s="77" t="s">
        <v>66</v>
      </c>
      <c r="K1812" s="77" t="s">
        <v>39</v>
      </c>
      <c r="L1812" s="75" t="s">
        <v>10</v>
      </c>
      <c r="M1812" s="80" t="s">
        <v>1</v>
      </c>
      <c r="N1812" s="73" t="str">
        <f t="shared" si="58"/>
        <v>312. Cuidado Continuo por una vida con bienestarComunitario8_DISTRITO2_NOVIEMBRE_2025</v>
      </c>
      <c r="O1812" s="78">
        <v>215123</v>
      </c>
      <c r="P1812" s="78"/>
      <c r="Q1812" s="78"/>
      <c r="R1812" s="76">
        <v>0</v>
      </c>
      <c r="S1812" s="79">
        <v>0</v>
      </c>
    </row>
    <row r="1813" spans="2:19" ht="30" customHeight="1">
      <c r="B1813" s="77">
        <v>31</v>
      </c>
      <c r="C1813" s="77" t="s">
        <v>61</v>
      </c>
      <c r="D1813" s="77" t="s">
        <v>67</v>
      </c>
      <c r="E1813" s="73" t="str">
        <f t="shared" si="59"/>
        <v xml:space="preserve">312. Cuidado Continuo por una vida con bienestarEducativo </v>
      </c>
      <c r="F1813" s="77" t="s">
        <v>80</v>
      </c>
      <c r="G1813" s="77" t="s">
        <v>64</v>
      </c>
      <c r="H1813" s="77" t="s">
        <v>65</v>
      </c>
      <c r="I1813" s="73" t="s">
        <v>34</v>
      </c>
      <c r="J1813" s="77" t="s">
        <v>66</v>
      </c>
      <c r="K1813" s="77" t="s">
        <v>39</v>
      </c>
      <c r="L1813" s="75" t="s">
        <v>10</v>
      </c>
      <c r="M1813" s="80" t="s">
        <v>1</v>
      </c>
      <c r="N1813" s="73" t="str">
        <f t="shared" si="58"/>
        <v>312. Cuidado Continuo por una vida con bienestarEducativo 8_DISTRITO2_NOVIEMBRE_2025</v>
      </c>
      <c r="O1813" s="78">
        <v>215123</v>
      </c>
      <c r="P1813" s="78"/>
      <c r="Q1813" s="78"/>
      <c r="R1813" s="76">
        <v>0</v>
      </c>
      <c r="S1813" s="79">
        <v>0</v>
      </c>
    </row>
    <row r="1814" spans="2:19" ht="30" customHeight="1">
      <c r="B1814" s="77">
        <v>31</v>
      </c>
      <c r="C1814" s="77" t="s">
        <v>61</v>
      </c>
      <c r="D1814" s="77" t="s">
        <v>73</v>
      </c>
      <c r="E1814" s="73" t="str">
        <f t="shared" si="59"/>
        <v>312. Cuidado Continuo por una vida con bienestarLaboral</v>
      </c>
      <c r="F1814" s="77" t="s">
        <v>80</v>
      </c>
      <c r="G1814" s="77" t="s">
        <v>64</v>
      </c>
      <c r="H1814" s="77" t="s">
        <v>65</v>
      </c>
      <c r="I1814" s="73" t="s">
        <v>34</v>
      </c>
      <c r="J1814" s="77" t="s">
        <v>66</v>
      </c>
      <c r="K1814" s="77" t="s">
        <v>39</v>
      </c>
      <c r="L1814" s="75" t="s">
        <v>10</v>
      </c>
      <c r="M1814" s="80" t="s">
        <v>1</v>
      </c>
      <c r="N1814" s="73" t="str">
        <f t="shared" si="58"/>
        <v>312. Cuidado Continuo por una vida con bienestarLaboral8_DISTRITO2_NOVIEMBRE_2025</v>
      </c>
      <c r="O1814" s="78">
        <v>215123</v>
      </c>
      <c r="P1814" s="78"/>
      <c r="Q1814" s="78"/>
      <c r="R1814" s="76">
        <v>0</v>
      </c>
      <c r="S1814" s="79">
        <v>0</v>
      </c>
    </row>
    <row r="1815" spans="2:19" ht="30" customHeight="1">
      <c r="B1815" s="77">
        <v>31</v>
      </c>
      <c r="C1815" s="77" t="s">
        <v>61</v>
      </c>
      <c r="D1815" s="77" t="s">
        <v>68</v>
      </c>
      <c r="E1815" s="73" t="str">
        <f t="shared" si="59"/>
        <v>312. Cuidado Continuo por una vida con bienestarInstitucional</v>
      </c>
      <c r="F1815" s="77" t="s">
        <v>80</v>
      </c>
      <c r="G1815" s="77" t="s">
        <v>64</v>
      </c>
      <c r="H1815" s="77" t="s">
        <v>65</v>
      </c>
      <c r="I1815" s="73" t="s">
        <v>34</v>
      </c>
      <c r="J1815" s="77" t="s">
        <v>66</v>
      </c>
      <c r="K1815" s="77" t="s">
        <v>39</v>
      </c>
      <c r="L1815" s="75" t="s">
        <v>10</v>
      </c>
      <c r="M1815" s="80" t="s">
        <v>1</v>
      </c>
      <c r="N1815" s="73" t="str">
        <f t="shared" si="58"/>
        <v>312. Cuidado Continuo por una vida con bienestarInstitucional8_DISTRITO2_NOVIEMBRE_2025</v>
      </c>
      <c r="O1815" s="78">
        <v>215123</v>
      </c>
      <c r="P1815" s="78"/>
      <c r="Q1815" s="78"/>
      <c r="R1815" s="76">
        <v>0</v>
      </c>
      <c r="S1815" s="79">
        <v>0</v>
      </c>
    </row>
    <row r="1816" spans="2:19" ht="30" customHeight="1">
      <c r="B1816" s="77">
        <v>32</v>
      </c>
      <c r="C1816" s="77" t="s">
        <v>61</v>
      </c>
      <c r="D1816" s="77" t="s">
        <v>67</v>
      </c>
      <c r="E1816" s="73" t="str">
        <f t="shared" si="59"/>
        <v xml:space="preserve">322. Cuidado Continuo por una vida con bienestarEducativo </v>
      </c>
      <c r="F1816" s="77" t="s">
        <v>81</v>
      </c>
      <c r="G1816" s="77" t="s">
        <v>64</v>
      </c>
      <c r="H1816" s="77" t="s">
        <v>65</v>
      </c>
      <c r="I1816" s="73" t="s">
        <v>34</v>
      </c>
      <c r="J1816" s="77" t="s">
        <v>66</v>
      </c>
      <c r="K1816" s="77" t="s">
        <v>39</v>
      </c>
      <c r="L1816" s="75" t="s">
        <v>10</v>
      </c>
      <c r="M1816" s="80" t="s">
        <v>1</v>
      </c>
      <c r="N1816" s="73" t="str">
        <f t="shared" si="58"/>
        <v>322. Cuidado Continuo por una vida con bienestarEducativo 8_DISTRITO2_NOVIEMBRE_2025</v>
      </c>
      <c r="O1816" s="78">
        <v>281078</v>
      </c>
      <c r="P1816" s="78"/>
      <c r="Q1816" s="78"/>
      <c r="R1816" s="76">
        <v>0</v>
      </c>
      <c r="S1816" s="79">
        <v>0</v>
      </c>
    </row>
    <row r="1817" spans="2:19" ht="30" customHeight="1">
      <c r="B1817" s="77">
        <v>33</v>
      </c>
      <c r="C1817" s="77" t="s">
        <v>61</v>
      </c>
      <c r="D1817" s="77" t="s">
        <v>73</v>
      </c>
      <c r="E1817" s="73" t="str">
        <f t="shared" si="59"/>
        <v>332. Cuidado Continuo por una vida con bienestarLaboral</v>
      </c>
      <c r="F1817" s="77" t="s">
        <v>82</v>
      </c>
      <c r="G1817" s="77" t="s">
        <v>64</v>
      </c>
      <c r="H1817" s="77" t="s">
        <v>65</v>
      </c>
      <c r="I1817" s="73" t="s">
        <v>34</v>
      </c>
      <c r="J1817" s="77" t="s">
        <v>83</v>
      </c>
      <c r="K1817" s="77" t="s">
        <v>39</v>
      </c>
      <c r="L1817" s="75" t="s">
        <v>10</v>
      </c>
      <c r="M1817" s="80" t="s">
        <v>1</v>
      </c>
      <c r="N1817" s="73" t="str">
        <f t="shared" si="58"/>
        <v>332. Cuidado Continuo por una vida con bienestarLaboral8_DISTRITO2_NOVIEMBRE_2025</v>
      </c>
      <c r="O1817" s="78">
        <v>1094110</v>
      </c>
      <c r="P1817" s="78"/>
      <c r="Q1817" s="78"/>
      <c r="R1817" s="76">
        <v>0</v>
      </c>
      <c r="S1817" s="79">
        <v>0</v>
      </c>
    </row>
    <row r="1818" spans="2:19" ht="30" customHeight="1">
      <c r="B1818" s="77">
        <v>34</v>
      </c>
      <c r="C1818" s="77" t="s">
        <v>61</v>
      </c>
      <c r="D1818" s="77" t="s">
        <v>62</v>
      </c>
      <c r="E1818" s="73" t="str">
        <f t="shared" si="59"/>
        <v>342. Cuidado Continuo por una vida con bienestarComunitario</v>
      </c>
      <c r="F1818" s="77" t="s">
        <v>84</v>
      </c>
      <c r="G1818" s="77" t="s">
        <v>85</v>
      </c>
      <c r="H1818" s="77" t="s">
        <v>65</v>
      </c>
      <c r="I1818" s="73" t="s">
        <v>34</v>
      </c>
      <c r="J1818" s="77" t="s">
        <v>66</v>
      </c>
      <c r="K1818" s="77" t="s">
        <v>39</v>
      </c>
      <c r="L1818" s="75" t="s">
        <v>10</v>
      </c>
      <c r="M1818" s="80" t="s">
        <v>1</v>
      </c>
      <c r="N1818" s="73" t="str">
        <f t="shared" si="58"/>
        <v>342. Cuidado Continuo por una vida con bienestarComunitario8_DISTRITO2_NOVIEMBRE_2025</v>
      </c>
      <c r="O1818" s="78">
        <v>161342</v>
      </c>
      <c r="P1818" s="78"/>
      <c r="Q1818" s="78"/>
      <c r="R1818" s="76">
        <v>0</v>
      </c>
      <c r="S1818" s="79">
        <v>0</v>
      </c>
    </row>
    <row r="1819" spans="2:19" ht="30" customHeight="1">
      <c r="B1819" s="77">
        <v>35</v>
      </c>
      <c r="C1819" s="77" t="s">
        <v>61</v>
      </c>
      <c r="D1819" s="77" t="s">
        <v>62</v>
      </c>
      <c r="E1819" s="73" t="str">
        <f t="shared" si="59"/>
        <v>352. Cuidado Continuo por una vida con bienestarComunitario</v>
      </c>
      <c r="F1819" s="77" t="s">
        <v>86</v>
      </c>
      <c r="G1819" s="77" t="s">
        <v>64</v>
      </c>
      <c r="H1819" s="77" t="s">
        <v>65</v>
      </c>
      <c r="I1819" s="73" t="s">
        <v>34</v>
      </c>
      <c r="J1819" s="77" t="s">
        <v>66</v>
      </c>
      <c r="K1819" s="77" t="s">
        <v>39</v>
      </c>
      <c r="L1819" s="75" t="s">
        <v>10</v>
      </c>
      <c r="M1819" s="80" t="s">
        <v>1</v>
      </c>
      <c r="N1819" s="73" t="str">
        <f t="shared" si="58"/>
        <v>352. Cuidado Continuo por una vida con bienestarComunitario8_DISTRITO2_NOVIEMBRE_2025</v>
      </c>
      <c r="O1819" s="78">
        <v>215123</v>
      </c>
      <c r="P1819" s="78"/>
      <c r="Q1819" s="78"/>
      <c r="R1819" s="76">
        <v>0</v>
      </c>
      <c r="S1819" s="79">
        <v>0</v>
      </c>
    </row>
    <row r="1820" spans="2:19" ht="30" customHeight="1">
      <c r="B1820" s="77">
        <v>36</v>
      </c>
      <c r="C1820" s="77" t="s">
        <v>61</v>
      </c>
      <c r="D1820" s="77" t="s">
        <v>62</v>
      </c>
      <c r="E1820" s="73" t="str">
        <f t="shared" si="59"/>
        <v>362. Cuidado Continuo por una vida con bienestarComunitario</v>
      </c>
      <c r="F1820" s="77" t="s">
        <v>87</v>
      </c>
      <c r="G1820" s="77" t="s">
        <v>64</v>
      </c>
      <c r="H1820" s="77" t="s">
        <v>65</v>
      </c>
      <c r="I1820" s="73" t="s">
        <v>34</v>
      </c>
      <c r="J1820" s="77" t="s">
        <v>66</v>
      </c>
      <c r="K1820" s="77" t="s">
        <v>55</v>
      </c>
      <c r="L1820" s="75" t="s">
        <v>10</v>
      </c>
      <c r="M1820" s="80" t="s">
        <v>1</v>
      </c>
      <c r="N1820" s="73" t="str">
        <f t="shared" si="58"/>
        <v>362. Cuidado Continuo por una vida con bienestarComunitario8_DISTRITO2_NOVIEMBRE_2025</v>
      </c>
      <c r="O1820" s="78">
        <v>140539</v>
      </c>
      <c r="P1820" s="78"/>
      <c r="Q1820" s="78"/>
      <c r="R1820" s="76">
        <v>0</v>
      </c>
      <c r="S1820" s="79">
        <v>0</v>
      </c>
    </row>
    <row r="1821" spans="2:19" ht="30" customHeight="1">
      <c r="B1821" s="77">
        <v>37</v>
      </c>
      <c r="C1821" s="77" t="s">
        <v>61</v>
      </c>
      <c r="D1821" s="77" t="s">
        <v>62</v>
      </c>
      <c r="E1821" s="73" t="str">
        <f t="shared" si="59"/>
        <v>372. Cuidado Continuo por una vida con bienestarComunitario</v>
      </c>
      <c r="F1821" s="77" t="s">
        <v>88</v>
      </c>
      <c r="G1821" s="77" t="s">
        <v>64</v>
      </c>
      <c r="H1821" s="77" t="s">
        <v>65</v>
      </c>
      <c r="I1821" s="73" t="s">
        <v>34</v>
      </c>
      <c r="J1821" s="77" t="s">
        <v>66</v>
      </c>
      <c r="K1821" s="77" t="s">
        <v>55</v>
      </c>
      <c r="L1821" s="75" t="s">
        <v>10</v>
      </c>
      <c r="M1821" s="80" t="s">
        <v>1</v>
      </c>
      <c r="N1821" s="73" t="str">
        <f t="shared" si="58"/>
        <v>372. Cuidado Continuo por una vida con bienestarComunitario8_DISTRITO2_NOVIEMBRE_2025</v>
      </c>
      <c r="O1821" s="78">
        <v>74584</v>
      </c>
      <c r="P1821" s="78"/>
      <c r="Q1821" s="78"/>
      <c r="R1821" s="76">
        <v>0</v>
      </c>
      <c r="S1821" s="79">
        <v>0</v>
      </c>
    </row>
    <row r="1822" spans="2:19" ht="30" customHeight="1">
      <c r="B1822" s="77">
        <v>38</v>
      </c>
      <c r="C1822" s="77" t="s">
        <v>61</v>
      </c>
      <c r="D1822" s="77" t="s">
        <v>62</v>
      </c>
      <c r="E1822" s="73" t="str">
        <f t="shared" si="59"/>
        <v>382. Cuidado Continuo por una vida con bienestarComunitario</v>
      </c>
      <c r="F1822" s="77" t="s">
        <v>89</v>
      </c>
      <c r="G1822" s="77" t="s">
        <v>64</v>
      </c>
      <c r="H1822" s="77" t="s">
        <v>65</v>
      </c>
      <c r="I1822" s="73" t="s">
        <v>34</v>
      </c>
      <c r="J1822" s="77" t="s">
        <v>66</v>
      </c>
      <c r="K1822" s="77" t="s">
        <v>39</v>
      </c>
      <c r="L1822" s="75" t="s">
        <v>10</v>
      </c>
      <c r="M1822" s="80" t="s">
        <v>1</v>
      </c>
      <c r="N1822" s="73" t="str">
        <f t="shared" si="58"/>
        <v>382. Cuidado Continuo por una vida con bienestarComunitario8_DISTRITO2_NOVIEMBRE_2025</v>
      </c>
      <c r="O1822" s="78">
        <v>355662</v>
      </c>
      <c r="P1822" s="78"/>
      <c r="Q1822" s="78"/>
      <c r="R1822" s="76">
        <v>0</v>
      </c>
      <c r="S1822" s="79">
        <v>0</v>
      </c>
    </row>
    <row r="1823" spans="2:19" ht="30" customHeight="1">
      <c r="B1823" s="77">
        <v>39</v>
      </c>
      <c r="C1823" s="77" t="s">
        <v>61</v>
      </c>
      <c r="D1823" s="77" t="s">
        <v>62</v>
      </c>
      <c r="E1823" s="73" t="str">
        <f t="shared" si="59"/>
        <v>392. Cuidado Continuo por una vida con bienestarComunitario</v>
      </c>
      <c r="F1823" s="77" t="s">
        <v>90</v>
      </c>
      <c r="G1823" s="77" t="s">
        <v>64</v>
      </c>
      <c r="H1823" s="77" t="s">
        <v>65</v>
      </c>
      <c r="I1823" s="73" t="s">
        <v>34</v>
      </c>
      <c r="J1823" s="77" t="s">
        <v>66</v>
      </c>
      <c r="K1823" s="77" t="s">
        <v>39</v>
      </c>
      <c r="L1823" s="75" t="s">
        <v>10</v>
      </c>
      <c r="M1823" s="80" t="s">
        <v>1</v>
      </c>
      <c r="N1823" s="73" t="str">
        <f t="shared" si="58"/>
        <v>392. Cuidado Continuo por una vida con bienestarComunitario8_DISTRITO2_NOVIEMBRE_2025</v>
      </c>
      <c r="O1823" s="78">
        <v>140539</v>
      </c>
      <c r="P1823" s="78"/>
      <c r="Q1823" s="78"/>
      <c r="R1823" s="76">
        <v>0</v>
      </c>
      <c r="S1823" s="79">
        <v>0</v>
      </c>
    </row>
    <row r="1824" spans="2:19" ht="30" customHeight="1">
      <c r="B1824" s="77">
        <v>40</v>
      </c>
      <c r="C1824" s="77" t="s">
        <v>61</v>
      </c>
      <c r="D1824" s="77" t="s">
        <v>62</v>
      </c>
      <c r="E1824" s="73" t="str">
        <f t="shared" si="59"/>
        <v>402. Cuidado Continuo por una vida con bienestarComunitario</v>
      </c>
      <c r="F1824" s="77" t="s">
        <v>91</v>
      </c>
      <c r="G1824" s="77" t="s">
        <v>64</v>
      </c>
      <c r="H1824" s="77" t="s">
        <v>65</v>
      </c>
      <c r="I1824" s="73" t="s">
        <v>34</v>
      </c>
      <c r="J1824" s="77" t="s">
        <v>66</v>
      </c>
      <c r="K1824" s="77" t="s">
        <v>39</v>
      </c>
      <c r="L1824" s="75" t="s">
        <v>10</v>
      </c>
      <c r="M1824" s="80" t="s">
        <v>1</v>
      </c>
      <c r="N1824" s="73" t="str">
        <f t="shared" si="58"/>
        <v>402. Cuidado Continuo por una vida con bienestarComunitario8_DISTRITO2_NOVIEMBRE_2025</v>
      </c>
      <c r="O1824" s="78">
        <v>74584</v>
      </c>
      <c r="P1824" s="78"/>
      <c r="Q1824" s="78"/>
      <c r="R1824" s="76">
        <v>0</v>
      </c>
      <c r="S1824" s="79">
        <v>0</v>
      </c>
    </row>
    <row r="1825" spans="2:19" ht="30" customHeight="1">
      <c r="B1825" s="77">
        <v>41</v>
      </c>
      <c r="C1825" s="77" t="s">
        <v>61</v>
      </c>
      <c r="D1825" s="77" t="s">
        <v>62</v>
      </c>
      <c r="E1825" s="73" t="str">
        <f t="shared" si="59"/>
        <v>412. Cuidado Continuo por una vida con bienestarComunitario</v>
      </c>
      <c r="F1825" s="77" t="s">
        <v>92</v>
      </c>
      <c r="G1825" s="77" t="s">
        <v>93</v>
      </c>
      <c r="H1825" s="77" t="s">
        <v>65</v>
      </c>
      <c r="I1825" s="73" t="s">
        <v>34</v>
      </c>
      <c r="J1825" s="77" t="s">
        <v>94</v>
      </c>
      <c r="K1825" s="77" t="s">
        <v>39</v>
      </c>
      <c r="L1825" s="75" t="s">
        <v>10</v>
      </c>
      <c r="M1825" s="80" t="s">
        <v>1</v>
      </c>
      <c r="N1825" s="73" t="str">
        <f t="shared" si="58"/>
        <v>412. Cuidado Continuo por una vida con bienestarComunitario8_DISTRITO2_NOVIEMBRE_2025</v>
      </c>
      <c r="O1825" s="78">
        <v>621332</v>
      </c>
      <c r="P1825" s="78"/>
      <c r="Q1825" s="78"/>
      <c r="R1825" s="76">
        <v>0</v>
      </c>
      <c r="S1825" s="79">
        <v>0</v>
      </c>
    </row>
    <row r="1826" spans="2:19" ht="30" customHeight="1">
      <c r="B1826" s="77">
        <v>42</v>
      </c>
      <c r="C1826" s="77" t="s">
        <v>61</v>
      </c>
      <c r="D1826" s="77" t="s">
        <v>62</v>
      </c>
      <c r="E1826" s="73" t="str">
        <f t="shared" si="59"/>
        <v>422. Cuidado Continuo por una vida con bienestarComunitario</v>
      </c>
      <c r="F1826" s="77" t="s">
        <v>95</v>
      </c>
      <c r="G1826" s="77" t="s">
        <v>64</v>
      </c>
      <c r="H1826" s="77" t="s">
        <v>65</v>
      </c>
      <c r="I1826" s="73" t="s">
        <v>34</v>
      </c>
      <c r="J1826" s="77" t="s">
        <v>94</v>
      </c>
      <c r="K1826" s="77" t="s">
        <v>39</v>
      </c>
      <c r="L1826" s="75" t="s">
        <v>10</v>
      </c>
      <c r="M1826" s="80" t="s">
        <v>1</v>
      </c>
      <c r="N1826" s="73" t="str">
        <f t="shared" si="58"/>
        <v>422. Cuidado Continuo por una vida con bienestarComunitario8_DISTRITO2_NOVIEMBRE_2025</v>
      </c>
      <c r="O1826" s="78">
        <v>340253</v>
      </c>
      <c r="P1826" s="78"/>
      <c r="Q1826" s="78"/>
      <c r="R1826" s="76">
        <v>0</v>
      </c>
      <c r="S1826" s="79">
        <v>0</v>
      </c>
    </row>
    <row r="1827" spans="2:19" ht="30" customHeight="1">
      <c r="B1827" s="77">
        <v>43</v>
      </c>
      <c r="C1827" s="77" t="s">
        <v>61</v>
      </c>
      <c r="D1827" s="77" t="s">
        <v>62</v>
      </c>
      <c r="E1827" s="73" t="str">
        <f t="shared" si="59"/>
        <v>432. Cuidado Continuo por una vida con bienestarComunitario</v>
      </c>
      <c r="F1827" s="77" t="s">
        <v>96</v>
      </c>
      <c r="G1827" s="77" t="s">
        <v>93</v>
      </c>
      <c r="H1827" s="77" t="s">
        <v>65</v>
      </c>
      <c r="I1827" s="73" t="s">
        <v>34</v>
      </c>
      <c r="J1827" s="77" t="s">
        <v>94</v>
      </c>
      <c r="K1827" s="77" t="s">
        <v>39</v>
      </c>
      <c r="L1827" s="75" t="s">
        <v>10</v>
      </c>
      <c r="M1827" s="80" t="s">
        <v>1</v>
      </c>
      <c r="N1827" s="73" t="str">
        <f t="shared" si="58"/>
        <v>432. Cuidado Continuo por una vida con bienestarComunitario8_DISTRITO2_NOVIEMBRE_2025</v>
      </c>
      <c r="O1827" s="78">
        <v>548596</v>
      </c>
      <c r="P1827" s="78"/>
      <c r="Q1827" s="78"/>
      <c r="R1827" s="76">
        <v>0</v>
      </c>
      <c r="S1827" s="79">
        <v>0</v>
      </c>
    </row>
    <row r="1828" spans="2:19" ht="30" customHeight="1">
      <c r="B1828" s="77">
        <v>44</v>
      </c>
      <c r="C1828" s="77" t="s">
        <v>61</v>
      </c>
      <c r="D1828" s="77" t="s">
        <v>62</v>
      </c>
      <c r="E1828" s="73" t="str">
        <f t="shared" si="59"/>
        <v>442. Cuidado Continuo por una vida con bienestarComunitario</v>
      </c>
      <c r="F1828" s="77" t="s">
        <v>97</v>
      </c>
      <c r="G1828" s="77" t="s">
        <v>64</v>
      </c>
      <c r="H1828" s="77" t="s">
        <v>65</v>
      </c>
      <c r="I1828" s="73" t="s">
        <v>34</v>
      </c>
      <c r="J1828" s="77" t="s">
        <v>94</v>
      </c>
      <c r="K1828" s="77" t="s">
        <v>39</v>
      </c>
      <c r="L1828" s="75" t="s">
        <v>10</v>
      </c>
      <c r="M1828" s="80" t="s">
        <v>1</v>
      </c>
      <c r="N1828" s="73" t="str">
        <f t="shared" si="58"/>
        <v>442. Cuidado Continuo por una vida con bienestarComunitario8_DISTRITO2_NOVIEMBRE_2025</v>
      </c>
      <c r="O1828" s="78">
        <v>711326</v>
      </c>
      <c r="P1828" s="78"/>
      <c r="Q1828" s="78"/>
      <c r="R1828" s="76">
        <v>0</v>
      </c>
      <c r="S1828" s="79">
        <v>0</v>
      </c>
    </row>
    <row r="1829" spans="2:19" ht="30" customHeight="1">
      <c r="B1829" s="77">
        <v>45</v>
      </c>
      <c r="C1829" s="77" t="s">
        <v>61</v>
      </c>
      <c r="D1829" s="77" t="s">
        <v>62</v>
      </c>
      <c r="E1829" s="73" t="str">
        <f t="shared" si="59"/>
        <v>452. Cuidado Continuo por una vida con bienestarComunitario</v>
      </c>
      <c r="F1829" s="77" t="s">
        <v>98</v>
      </c>
      <c r="G1829" s="77" t="s">
        <v>93</v>
      </c>
      <c r="H1829" s="77" t="s">
        <v>65</v>
      </c>
      <c r="I1829" s="73" t="s">
        <v>34</v>
      </c>
      <c r="J1829" s="77" t="s">
        <v>94</v>
      </c>
      <c r="K1829" s="77" t="s">
        <v>39</v>
      </c>
      <c r="L1829" s="75" t="s">
        <v>10</v>
      </c>
      <c r="M1829" s="80" t="s">
        <v>1</v>
      </c>
      <c r="N1829" s="73" t="str">
        <f t="shared" si="58"/>
        <v>452. Cuidado Continuo por una vida con bienestarComunitario8_DISTRITO2_NOVIEMBRE_2025</v>
      </c>
      <c r="O1829" s="78">
        <v>281078</v>
      </c>
      <c r="P1829" s="78"/>
      <c r="Q1829" s="78"/>
      <c r="R1829" s="76">
        <v>0</v>
      </c>
      <c r="S1829" s="79">
        <v>0</v>
      </c>
    </row>
    <row r="1830" spans="2:19" ht="30" customHeight="1">
      <c r="B1830" s="77">
        <v>46</v>
      </c>
      <c r="C1830" s="77" t="s">
        <v>61</v>
      </c>
      <c r="D1830" s="77" t="s">
        <v>67</v>
      </c>
      <c r="E1830" s="73" t="str">
        <f t="shared" si="59"/>
        <v xml:space="preserve">462. Cuidado Continuo por una vida con bienestarEducativo </v>
      </c>
      <c r="F1830" s="77" t="s">
        <v>99</v>
      </c>
      <c r="G1830" s="77" t="s">
        <v>64</v>
      </c>
      <c r="H1830" s="77" t="s">
        <v>65</v>
      </c>
      <c r="I1830" s="73" t="s">
        <v>34</v>
      </c>
      <c r="J1830" s="77" t="s">
        <v>94</v>
      </c>
      <c r="K1830" s="77" t="s">
        <v>39</v>
      </c>
      <c r="L1830" s="75" t="s">
        <v>10</v>
      </c>
      <c r="M1830" s="80" t="s">
        <v>1</v>
      </c>
      <c r="N1830" s="73" t="str">
        <f t="shared" si="58"/>
        <v>462. Cuidado Continuo por una vida con bienestarEducativo 8_DISTRITO2_NOVIEMBRE_2025</v>
      </c>
      <c r="O1830" s="78">
        <v>2366976</v>
      </c>
      <c r="P1830" s="78"/>
      <c r="Q1830" s="78"/>
      <c r="R1830" s="76">
        <v>0</v>
      </c>
      <c r="S1830" s="79">
        <v>0</v>
      </c>
    </row>
    <row r="1831" spans="2:19" ht="30" customHeight="1">
      <c r="B1831" s="77">
        <v>47</v>
      </c>
      <c r="C1831" s="77" t="s">
        <v>61</v>
      </c>
      <c r="D1831" s="77" t="s">
        <v>73</v>
      </c>
      <c r="E1831" s="73" t="str">
        <f t="shared" si="59"/>
        <v>472. Cuidado Continuo por una vida con bienestarLaboral</v>
      </c>
      <c r="F1831" s="77" t="s">
        <v>100</v>
      </c>
      <c r="G1831" s="77" t="s">
        <v>64</v>
      </c>
      <c r="H1831" s="77" t="s">
        <v>65</v>
      </c>
      <c r="I1831" s="73" t="s">
        <v>34</v>
      </c>
      <c r="J1831" s="77" t="s">
        <v>94</v>
      </c>
      <c r="K1831" s="77" t="s">
        <v>39</v>
      </c>
      <c r="L1831" s="75" t="s">
        <v>10</v>
      </c>
      <c r="M1831" s="80" t="s">
        <v>1</v>
      </c>
      <c r="N1831" s="73" t="str">
        <f t="shared" si="58"/>
        <v>472. Cuidado Continuo por una vida con bienestarLaboral8_DISTRITO2_NOVIEMBRE_2025</v>
      </c>
      <c r="O1831" s="78">
        <v>110336</v>
      </c>
      <c r="P1831" s="78"/>
      <c r="Q1831" s="78"/>
      <c r="R1831" s="76">
        <v>0</v>
      </c>
      <c r="S1831" s="79">
        <v>0</v>
      </c>
    </row>
    <row r="1832" spans="2:19" ht="30" customHeight="1">
      <c r="B1832" s="77">
        <v>48</v>
      </c>
      <c r="C1832" s="77" t="s">
        <v>61</v>
      </c>
      <c r="D1832" s="77" t="s">
        <v>62</v>
      </c>
      <c r="E1832" s="73" t="str">
        <f t="shared" si="59"/>
        <v>482. Cuidado Continuo por una vida con bienestarComunitario</v>
      </c>
      <c r="F1832" s="77" t="s">
        <v>101</v>
      </c>
      <c r="G1832" s="77" t="s">
        <v>64</v>
      </c>
      <c r="H1832" s="77" t="s">
        <v>65</v>
      </c>
      <c r="I1832" s="73" t="s">
        <v>34</v>
      </c>
      <c r="J1832" s="77" t="s">
        <v>94</v>
      </c>
      <c r="K1832" s="77" t="s">
        <v>39</v>
      </c>
      <c r="L1832" s="75" t="s">
        <v>10</v>
      </c>
      <c r="M1832" s="80" t="s">
        <v>1</v>
      </c>
      <c r="N1832" s="73" t="str">
        <f t="shared" si="58"/>
        <v>482. Cuidado Continuo por una vida con bienestarComunitario8_DISTRITO2_NOVIEMBRE_2025</v>
      </c>
      <c r="O1832" s="78">
        <v>430247</v>
      </c>
      <c r="P1832" s="78"/>
      <c r="Q1832" s="78"/>
      <c r="R1832" s="76">
        <v>0</v>
      </c>
      <c r="S1832" s="79">
        <v>0</v>
      </c>
    </row>
    <row r="1833" spans="2:19" ht="30" customHeight="1">
      <c r="B1833" s="77">
        <v>49</v>
      </c>
      <c r="C1833" s="77" t="s">
        <v>61</v>
      </c>
      <c r="D1833" s="77" t="s">
        <v>62</v>
      </c>
      <c r="E1833" s="73" t="str">
        <f t="shared" si="59"/>
        <v>492. Cuidado Continuo por una vida con bienestarComunitario</v>
      </c>
      <c r="F1833" s="77" t="s">
        <v>102</v>
      </c>
      <c r="G1833" s="77" t="s">
        <v>64</v>
      </c>
      <c r="H1833" s="77" t="s">
        <v>65</v>
      </c>
      <c r="I1833" s="73" t="s">
        <v>34</v>
      </c>
      <c r="J1833" s="77" t="s">
        <v>94</v>
      </c>
      <c r="K1833" s="77" t="s">
        <v>39</v>
      </c>
      <c r="L1833" s="75" t="s">
        <v>10</v>
      </c>
      <c r="M1833" s="80" t="s">
        <v>1</v>
      </c>
      <c r="N1833" s="73" t="str">
        <f t="shared" si="58"/>
        <v>492. Cuidado Continuo por una vida con bienestarComunitario8_DISTRITO2_NOVIEMBRE_2025</v>
      </c>
      <c r="O1833" s="78">
        <v>711326</v>
      </c>
      <c r="P1833" s="78"/>
      <c r="Q1833" s="78"/>
      <c r="R1833" s="76">
        <v>0</v>
      </c>
      <c r="S1833" s="79">
        <v>0</v>
      </c>
    </row>
    <row r="1834" spans="2:19" ht="30" customHeight="1">
      <c r="B1834" s="77">
        <v>50</v>
      </c>
      <c r="C1834" s="77" t="s">
        <v>61</v>
      </c>
      <c r="D1834" s="77" t="s">
        <v>62</v>
      </c>
      <c r="E1834" s="73" t="str">
        <f t="shared" si="59"/>
        <v>502. Cuidado Continuo por una vida con bienestarComunitario</v>
      </c>
      <c r="F1834" s="77" t="s">
        <v>103</v>
      </c>
      <c r="G1834" s="77" t="s">
        <v>64</v>
      </c>
      <c r="H1834" s="77" t="s">
        <v>65</v>
      </c>
      <c r="I1834" s="73" t="s">
        <v>34</v>
      </c>
      <c r="J1834" s="77" t="s">
        <v>66</v>
      </c>
      <c r="K1834" s="77" t="s">
        <v>39</v>
      </c>
      <c r="L1834" s="75" t="s">
        <v>10</v>
      </c>
      <c r="M1834" s="80" t="s">
        <v>1</v>
      </c>
      <c r="N1834" s="73" t="str">
        <f t="shared" si="58"/>
        <v>502. Cuidado Continuo por una vida con bienestarComunitario8_DISTRITO2_NOVIEMBRE_2025</v>
      </c>
      <c r="O1834" s="78">
        <v>266747</v>
      </c>
      <c r="P1834" s="78"/>
      <c r="Q1834" s="78"/>
      <c r="R1834" s="76">
        <v>0</v>
      </c>
      <c r="S1834" s="79">
        <v>0</v>
      </c>
    </row>
    <row r="1835" spans="2:19" ht="30" customHeight="1">
      <c r="B1835" s="77">
        <v>51</v>
      </c>
      <c r="C1835" s="77" t="s">
        <v>61</v>
      </c>
      <c r="D1835" s="77" t="s">
        <v>62</v>
      </c>
      <c r="E1835" s="73" t="str">
        <f t="shared" si="59"/>
        <v>512. Cuidado Continuo por una vida con bienestarComunitario</v>
      </c>
      <c r="F1835" s="77" t="s">
        <v>104</v>
      </c>
      <c r="G1835" s="77" t="s">
        <v>64</v>
      </c>
      <c r="H1835" s="77" t="s">
        <v>65</v>
      </c>
      <c r="I1835" s="73" t="s">
        <v>34</v>
      </c>
      <c r="J1835" s="77" t="s">
        <v>35</v>
      </c>
      <c r="K1835" s="77" t="s">
        <v>55</v>
      </c>
      <c r="L1835" s="75" t="s">
        <v>10</v>
      </c>
      <c r="M1835" s="80" t="s">
        <v>1</v>
      </c>
      <c r="N1835" s="73" t="str">
        <f t="shared" si="58"/>
        <v>512. Cuidado Continuo por una vida con bienestarComunitario8_DISTRITO2_NOVIEMBRE_2025</v>
      </c>
      <c r="O1835" s="78">
        <v>5621568</v>
      </c>
      <c r="P1835" s="78"/>
      <c r="Q1835" s="78"/>
      <c r="R1835" s="76">
        <v>0</v>
      </c>
      <c r="S1835" s="79">
        <v>0</v>
      </c>
    </row>
    <row r="1836" spans="2:19" ht="30" customHeight="1">
      <c r="B1836" s="77">
        <v>52</v>
      </c>
      <c r="C1836" s="77" t="s">
        <v>61</v>
      </c>
      <c r="D1836" s="77" t="s">
        <v>62</v>
      </c>
      <c r="E1836" s="73" t="str">
        <f t="shared" si="59"/>
        <v>522. Cuidado Continuo por una vida con bienestarComunitario</v>
      </c>
      <c r="F1836" s="77" t="s">
        <v>105</v>
      </c>
      <c r="G1836" s="77" t="s">
        <v>85</v>
      </c>
      <c r="H1836" s="77" t="s">
        <v>65</v>
      </c>
      <c r="I1836" s="73" t="s">
        <v>34</v>
      </c>
      <c r="J1836" s="77" t="s">
        <v>94</v>
      </c>
      <c r="K1836" s="77" t="s">
        <v>39</v>
      </c>
      <c r="L1836" s="75" t="s">
        <v>10</v>
      </c>
      <c r="M1836" s="80" t="s">
        <v>1</v>
      </c>
      <c r="N1836" s="73" t="str">
        <f t="shared" si="58"/>
        <v>522. Cuidado Continuo por una vida con bienestarComunitario8_DISTRITO2_NOVIEMBRE_2025</v>
      </c>
      <c r="O1836" s="78">
        <v>711326</v>
      </c>
      <c r="P1836" s="78"/>
      <c r="Q1836" s="78"/>
      <c r="R1836" s="76">
        <v>0</v>
      </c>
      <c r="S1836" s="79">
        <v>0</v>
      </c>
    </row>
    <row r="1837" spans="2:19" ht="30" customHeight="1">
      <c r="B1837" s="77">
        <v>53</v>
      </c>
      <c r="C1837" s="77" t="s">
        <v>61</v>
      </c>
      <c r="D1837" s="77" t="s">
        <v>62</v>
      </c>
      <c r="E1837" s="73" t="str">
        <f t="shared" si="59"/>
        <v>532. Cuidado Continuo por una vida con bienestarComunitario</v>
      </c>
      <c r="F1837" s="77" t="s">
        <v>106</v>
      </c>
      <c r="G1837" s="77" t="s">
        <v>64</v>
      </c>
      <c r="H1837" s="77" t="s">
        <v>65</v>
      </c>
      <c r="I1837" s="73" t="s">
        <v>34</v>
      </c>
      <c r="J1837" s="77" t="s">
        <v>35</v>
      </c>
      <c r="K1837" s="77" t="s">
        <v>36</v>
      </c>
      <c r="L1837" s="75" t="s">
        <v>10</v>
      </c>
      <c r="M1837" s="80" t="s">
        <v>1</v>
      </c>
      <c r="N1837" s="73" t="str">
        <f t="shared" si="58"/>
        <v>532. Cuidado Continuo por una vida con bienestarComunitario8_DISTRITO2_NOVIEMBRE_2025</v>
      </c>
      <c r="O1837" s="78">
        <v>5621568</v>
      </c>
      <c r="P1837" s="78"/>
      <c r="Q1837" s="78"/>
      <c r="R1837" s="76">
        <v>0</v>
      </c>
      <c r="S1837" s="79">
        <v>0</v>
      </c>
    </row>
    <row r="1838" spans="2:19" ht="30" customHeight="1">
      <c r="B1838" s="77">
        <v>54</v>
      </c>
      <c r="C1838" s="77" t="s">
        <v>61</v>
      </c>
      <c r="D1838" s="77" t="s">
        <v>62</v>
      </c>
      <c r="E1838" s="73" t="str">
        <f t="shared" si="59"/>
        <v>542. Cuidado Continuo por una vida con bienestarComunitario</v>
      </c>
      <c r="F1838" s="77" t="s">
        <v>107</v>
      </c>
      <c r="G1838" s="77" t="s">
        <v>64</v>
      </c>
      <c r="H1838" s="77" t="s">
        <v>65</v>
      </c>
      <c r="I1838" s="73" t="s">
        <v>34</v>
      </c>
      <c r="J1838" s="77" t="s">
        <v>66</v>
      </c>
      <c r="K1838" s="77" t="s">
        <v>39</v>
      </c>
      <c r="L1838" s="75" t="s">
        <v>10</v>
      </c>
      <c r="M1838" s="80" t="s">
        <v>1</v>
      </c>
      <c r="N1838" s="73" t="str">
        <f t="shared" si="58"/>
        <v>542. Cuidado Continuo por una vida con bienestarComunitario8_DISTRITO2_NOVIEMBRE_2025</v>
      </c>
      <c r="O1838" s="78">
        <v>285702</v>
      </c>
      <c r="P1838" s="78"/>
      <c r="Q1838" s="78"/>
      <c r="R1838" s="76">
        <v>0</v>
      </c>
      <c r="S1838" s="79">
        <v>0</v>
      </c>
    </row>
    <row r="1839" spans="2:19" ht="30" customHeight="1">
      <c r="B1839" s="77">
        <v>55</v>
      </c>
      <c r="C1839" s="77" t="s">
        <v>61</v>
      </c>
      <c r="D1839" s="77" t="s">
        <v>62</v>
      </c>
      <c r="E1839" s="73" t="str">
        <f t="shared" si="59"/>
        <v>552. Cuidado Continuo por una vida con bienestarComunitario</v>
      </c>
      <c r="F1839" s="77" t="s">
        <v>108</v>
      </c>
      <c r="G1839" s="77" t="s">
        <v>64</v>
      </c>
      <c r="H1839" s="77" t="s">
        <v>65</v>
      </c>
      <c r="I1839" s="73" t="s">
        <v>34</v>
      </c>
      <c r="J1839" s="77" t="s">
        <v>66</v>
      </c>
      <c r="K1839" s="77" t="s">
        <v>39</v>
      </c>
      <c r="L1839" s="75" t="s">
        <v>10</v>
      </c>
      <c r="M1839" s="80" t="s">
        <v>1</v>
      </c>
      <c r="N1839" s="73" t="str">
        <f t="shared" si="58"/>
        <v>552. Cuidado Continuo por una vida con bienestarComunitario8_DISTRITO2_NOVIEMBRE_2025</v>
      </c>
      <c r="O1839" s="78">
        <v>380935</v>
      </c>
      <c r="P1839" s="78"/>
      <c r="Q1839" s="78"/>
      <c r="R1839" s="76">
        <v>0</v>
      </c>
      <c r="S1839" s="79">
        <v>0</v>
      </c>
    </row>
    <row r="1840" spans="2:19" ht="30" customHeight="1">
      <c r="B1840" s="77">
        <v>56</v>
      </c>
      <c r="C1840" s="77" t="s">
        <v>61</v>
      </c>
      <c r="D1840" s="77" t="s">
        <v>62</v>
      </c>
      <c r="E1840" s="73" t="str">
        <f t="shared" si="59"/>
        <v>562. Cuidado Continuo por una vida con bienestarComunitario</v>
      </c>
      <c r="F1840" s="77" t="s">
        <v>109</v>
      </c>
      <c r="G1840" s="77" t="s">
        <v>64</v>
      </c>
      <c r="H1840" s="77" t="s">
        <v>65</v>
      </c>
      <c r="I1840" s="73" t="s">
        <v>34</v>
      </c>
      <c r="J1840" s="77" t="s">
        <v>66</v>
      </c>
      <c r="K1840" s="77" t="s">
        <v>39</v>
      </c>
      <c r="L1840" s="75" t="s">
        <v>10</v>
      </c>
      <c r="M1840" s="80" t="s">
        <v>1</v>
      </c>
      <c r="N1840" s="73" t="str">
        <f t="shared" si="58"/>
        <v>562. Cuidado Continuo por una vida con bienestarComunitario8_DISTRITO2_NOVIEMBRE_2025</v>
      </c>
      <c r="O1840" s="78">
        <v>266747</v>
      </c>
      <c r="P1840" s="78"/>
      <c r="Q1840" s="78"/>
      <c r="R1840" s="76">
        <v>0</v>
      </c>
      <c r="S1840" s="79">
        <v>0</v>
      </c>
    </row>
    <row r="1841" spans="2:19" ht="30" customHeight="1">
      <c r="B1841" s="77">
        <v>57</v>
      </c>
      <c r="C1841" s="77" t="s">
        <v>61</v>
      </c>
      <c r="D1841" s="77" t="s">
        <v>62</v>
      </c>
      <c r="E1841" s="73" t="str">
        <f t="shared" si="59"/>
        <v>572. Cuidado Continuo por una vida con bienestarComunitario</v>
      </c>
      <c r="F1841" s="77" t="s">
        <v>110</v>
      </c>
      <c r="G1841" s="77" t="s">
        <v>85</v>
      </c>
      <c r="H1841" s="77" t="s">
        <v>65</v>
      </c>
      <c r="I1841" s="73" t="s">
        <v>34</v>
      </c>
      <c r="J1841" s="77" t="s">
        <v>66</v>
      </c>
      <c r="K1841" s="77" t="s">
        <v>39</v>
      </c>
      <c r="L1841" s="75" t="s">
        <v>10</v>
      </c>
      <c r="M1841" s="80" t="s">
        <v>1</v>
      </c>
      <c r="N1841" s="73" t="str">
        <f t="shared" si="58"/>
        <v>572. Cuidado Continuo por una vida con bienestarComunitario8_DISTRITO2_NOVIEMBRE_2025</v>
      </c>
      <c r="O1841" s="78">
        <v>88916</v>
      </c>
      <c r="P1841" s="78"/>
      <c r="Q1841" s="78"/>
      <c r="R1841" s="76">
        <v>0</v>
      </c>
      <c r="S1841" s="79">
        <v>0</v>
      </c>
    </row>
    <row r="1842" spans="2:19" ht="30" customHeight="1">
      <c r="B1842" s="77">
        <v>58</v>
      </c>
      <c r="C1842" s="77" t="s">
        <v>61</v>
      </c>
      <c r="D1842" s="77" t="s">
        <v>67</v>
      </c>
      <c r="E1842" s="73" t="str">
        <f t="shared" si="59"/>
        <v xml:space="preserve">582. Cuidado Continuo por una vida con bienestarEducativo </v>
      </c>
      <c r="F1842" s="77" t="s">
        <v>111</v>
      </c>
      <c r="G1842" s="77" t="s">
        <v>64</v>
      </c>
      <c r="H1842" s="77" t="s">
        <v>65</v>
      </c>
      <c r="I1842" s="73" t="s">
        <v>34</v>
      </c>
      <c r="J1842" s="77" t="s">
        <v>112</v>
      </c>
      <c r="K1842" s="77" t="s">
        <v>39</v>
      </c>
      <c r="L1842" s="75" t="s">
        <v>10</v>
      </c>
      <c r="M1842" s="80" t="s">
        <v>1</v>
      </c>
      <c r="N1842" s="73" t="str">
        <f t="shared" si="58"/>
        <v>582. Cuidado Continuo por una vida con bienestarEducativo 8_DISTRITO2_NOVIEMBRE_2025</v>
      </c>
      <c r="O1842" s="78">
        <v>562157</v>
      </c>
      <c r="P1842" s="78"/>
      <c r="Q1842" s="78"/>
      <c r="R1842" s="76">
        <v>0</v>
      </c>
      <c r="S1842" s="79">
        <v>0</v>
      </c>
    </row>
    <row r="1843" spans="2:19" ht="30" customHeight="1">
      <c r="B1843" s="77">
        <v>59</v>
      </c>
      <c r="C1843" s="77" t="s">
        <v>61</v>
      </c>
      <c r="D1843" s="77" t="s">
        <v>67</v>
      </c>
      <c r="E1843" s="73" t="str">
        <f t="shared" si="59"/>
        <v xml:space="preserve">592. Cuidado Continuo por una vida con bienestarEducativo </v>
      </c>
      <c r="F1843" s="77" t="s">
        <v>113</v>
      </c>
      <c r="G1843" s="77" t="s">
        <v>64</v>
      </c>
      <c r="H1843" s="77" t="s">
        <v>65</v>
      </c>
      <c r="I1843" s="73" t="s">
        <v>34</v>
      </c>
      <c r="J1843" s="77" t="s">
        <v>35</v>
      </c>
      <c r="K1843" s="77" t="s">
        <v>36</v>
      </c>
      <c r="L1843" s="75" t="s">
        <v>10</v>
      </c>
      <c r="M1843" s="80" t="s">
        <v>1</v>
      </c>
      <c r="N1843" s="73" t="str">
        <f t="shared" si="58"/>
        <v>592. Cuidado Continuo por una vida con bienestarEducativo 8_DISTRITO2_NOVIEMBRE_2025</v>
      </c>
      <c r="O1843" s="78">
        <v>14226512</v>
      </c>
      <c r="P1843" s="78"/>
      <c r="Q1843" s="78"/>
      <c r="R1843" s="76">
        <v>0</v>
      </c>
      <c r="S1843" s="79">
        <v>0</v>
      </c>
    </row>
    <row r="1844" spans="2:19" ht="30" customHeight="1">
      <c r="B1844" s="77">
        <v>60</v>
      </c>
      <c r="C1844" s="77" t="s">
        <v>61</v>
      </c>
      <c r="D1844" s="77" t="s">
        <v>67</v>
      </c>
      <c r="E1844" s="73" t="str">
        <f t="shared" si="59"/>
        <v xml:space="preserve">602. Cuidado Continuo por una vida con bienestarEducativo </v>
      </c>
      <c r="F1844" s="77" t="s">
        <v>114</v>
      </c>
      <c r="G1844" s="77" t="s">
        <v>64</v>
      </c>
      <c r="H1844" s="77" t="s">
        <v>65</v>
      </c>
      <c r="I1844" s="73" t="s">
        <v>34</v>
      </c>
      <c r="J1844" s="77" t="s">
        <v>66</v>
      </c>
      <c r="K1844" s="77" t="s">
        <v>39</v>
      </c>
      <c r="L1844" s="75" t="s">
        <v>10</v>
      </c>
      <c r="M1844" s="80" t="s">
        <v>1</v>
      </c>
      <c r="N1844" s="73" t="str">
        <f t="shared" si="58"/>
        <v>602. Cuidado Continuo por una vida con bienestarEducativo 8_DISTRITO2_NOVIEMBRE_2025</v>
      </c>
      <c r="O1844" s="78">
        <v>105404</v>
      </c>
      <c r="P1844" s="78"/>
      <c r="Q1844" s="78"/>
      <c r="R1844" s="76">
        <v>0</v>
      </c>
      <c r="S1844" s="79">
        <v>0</v>
      </c>
    </row>
    <row r="1845" spans="2:19" ht="30" customHeight="1">
      <c r="B1845" s="77">
        <v>61</v>
      </c>
      <c r="C1845" s="77" t="s">
        <v>61</v>
      </c>
      <c r="D1845" s="77" t="s">
        <v>67</v>
      </c>
      <c r="E1845" s="73" t="str">
        <f t="shared" si="59"/>
        <v xml:space="preserve">612. Cuidado Continuo por una vida con bienestarEducativo </v>
      </c>
      <c r="F1845" s="77" t="s">
        <v>115</v>
      </c>
      <c r="G1845" s="77" t="s">
        <v>64</v>
      </c>
      <c r="H1845" s="77" t="s">
        <v>65</v>
      </c>
      <c r="I1845" s="73" t="s">
        <v>34</v>
      </c>
      <c r="J1845" s="77" t="s">
        <v>66</v>
      </c>
      <c r="K1845" s="77" t="s">
        <v>39</v>
      </c>
      <c r="L1845" s="75" t="s">
        <v>10</v>
      </c>
      <c r="M1845" s="80" t="s">
        <v>1</v>
      </c>
      <c r="N1845" s="73" t="str">
        <f t="shared" si="58"/>
        <v>612. Cuidado Continuo por una vida con bienestarEducativo 8_DISTRITO2_NOVIEMBRE_2025</v>
      </c>
      <c r="O1845" s="78">
        <v>266747</v>
      </c>
      <c r="P1845" s="78"/>
      <c r="Q1845" s="78"/>
      <c r="R1845" s="76">
        <v>0</v>
      </c>
      <c r="S1845" s="79">
        <v>0</v>
      </c>
    </row>
    <row r="1846" spans="2:19" ht="30" customHeight="1">
      <c r="B1846" s="77">
        <v>62</v>
      </c>
      <c r="C1846" s="77" t="s">
        <v>61</v>
      </c>
      <c r="D1846" s="77" t="s">
        <v>67</v>
      </c>
      <c r="E1846" s="73" t="str">
        <f t="shared" si="59"/>
        <v xml:space="preserve">622. Cuidado Continuo por una vida con bienestarEducativo </v>
      </c>
      <c r="F1846" s="77" t="s">
        <v>116</v>
      </c>
      <c r="G1846" s="77" t="s">
        <v>93</v>
      </c>
      <c r="H1846" s="77" t="s">
        <v>65</v>
      </c>
      <c r="I1846" s="73" t="s">
        <v>34</v>
      </c>
      <c r="J1846" s="77" t="s">
        <v>35</v>
      </c>
      <c r="K1846" s="77" t="s">
        <v>36</v>
      </c>
      <c r="L1846" s="75" t="s">
        <v>10</v>
      </c>
      <c r="M1846" s="80" t="s">
        <v>1</v>
      </c>
      <c r="N1846" s="73" t="str">
        <f t="shared" si="58"/>
        <v>622. Cuidado Continuo por una vida con bienestarEducativo 8_DISTRITO2_NOVIEMBRE_2025</v>
      </c>
      <c r="O1846" s="78">
        <v>13610112</v>
      </c>
      <c r="P1846" s="78"/>
      <c r="Q1846" s="78"/>
      <c r="R1846" s="76">
        <v>0</v>
      </c>
      <c r="S1846" s="79">
        <v>0</v>
      </c>
    </row>
    <row r="1847" spans="2:19" ht="30" customHeight="1">
      <c r="B1847" s="77">
        <v>63</v>
      </c>
      <c r="C1847" s="77" t="s">
        <v>61</v>
      </c>
      <c r="D1847" s="77" t="s">
        <v>67</v>
      </c>
      <c r="E1847" s="73" t="str">
        <f t="shared" si="59"/>
        <v xml:space="preserve">632. Cuidado Continuo por una vida con bienestarEducativo </v>
      </c>
      <c r="F1847" s="77" t="s">
        <v>117</v>
      </c>
      <c r="G1847" s="77" t="s">
        <v>93</v>
      </c>
      <c r="H1847" s="77" t="s">
        <v>65</v>
      </c>
      <c r="I1847" s="73" t="s">
        <v>34</v>
      </c>
      <c r="J1847" s="77" t="s">
        <v>66</v>
      </c>
      <c r="K1847" s="77" t="s">
        <v>39</v>
      </c>
      <c r="L1847" s="75" t="s">
        <v>10</v>
      </c>
      <c r="M1847" s="80" t="s">
        <v>1</v>
      </c>
      <c r="N1847" s="73" t="str">
        <f t="shared" si="58"/>
        <v>632. Cuidado Continuo por una vida con bienestarEducativo 8_DISTRITO2_NOVIEMBRE_2025</v>
      </c>
      <c r="O1847" s="78">
        <v>105404</v>
      </c>
      <c r="P1847" s="78"/>
      <c r="Q1847" s="78"/>
      <c r="R1847" s="76">
        <v>0</v>
      </c>
      <c r="S1847" s="79">
        <v>0</v>
      </c>
    </row>
    <row r="1848" spans="2:19" ht="30" customHeight="1">
      <c r="B1848" s="77">
        <v>64</v>
      </c>
      <c r="C1848" s="77" t="s">
        <v>61</v>
      </c>
      <c r="D1848" s="77" t="s">
        <v>67</v>
      </c>
      <c r="E1848" s="73" t="str">
        <f t="shared" si="59"/>
        <v xml:space="preserve">642. Cuidado Continuo por una vida con bienestarEducativo </v>
      </c>
      <c r="F1848" s="77" t="s">
        <v>118</v>
      </c>
      <c r="G1848" s="77" t="s">
        <v>85</v>
      </c>
      <c r="H1848" s="77" t="s">
        <v>65</v>
      </c>
      <c r="I1848" s="73" t="s">
        <v>34</v>
      </c>
      <c r="J1848" s="77" t="s">
        <v>66</v>
      </c>
      <c r="K1848" s="77" t="s">
        <v>39</v>
      </c>
      <c r="L1848" s="75" t="s">
        <v>10</v>
      </c>
      <c r="M1848" s="80" t="s">
        <v>1</v>
      </c>
      <c r="N1848" s="73" t="str">
        <f t="shared" si="58"/>
        <v>642. Cuidado Continuo por una vida con bienestarEducativo 8_DISTRITO2_NOVIEMBRE_2025</v>
      </c>
      <c r="O1848" s="78">
        <v>137765</v>
      </c>
      <c r="P1848" s="78"/>
      <c r="Q1848" s="78"/>
      <c r="R1848" s="76">
        <v>0</v>
      </c>
      <c r="S1848" s="79">
        <v>0</v>
      </c>
    </row>
    <row r="1849" spans="2:19" ht="30" customHeight="1">
      <c r="B1849" s="77">
        <v>65</v>
      </c>
      <c r="C1849" s="77" t="s">
        <v>61</v>
      </c>
      <c r="D1849" s="77" t="s">
        <v>67</v>
      </c>
      <c r="E1849" s="73" t="str">
        <f t="shared" si="59"/>
        <v xml:space="preserve">652. Cuidado Continuo por una vida con bienestarEducativo </v>
      </c>
      <c r="F1849" s="77" t="s">
        <v>119</v>
      </c>
      <c r="G1849" s="77" t="s">
        <v>85</v>
      </c>
      <c r="H1849" s="77" t="s">
        <v>65</v>
      </c>
      <c r="I1849" s="73" t="s">
        <v>34</v>
      </c>
      <c r="J1849" s="77" t="s">
        <v>66</v>
      </c>
      <c r="K1849" s="77" t="s">
        <v>39</v>
      </c>
      <c r="L1849" s="75" t="s">
        <v>10</v>
      </c>
      <c r="M1849" s="80" t="s">
        <v>1</v>
      </c>
      <c r="N1849" s="73" t="str">
        <f t="shared" si="58"/>
        <v>652. Cuidado Continuo por una vida con bienestarEducativo 8_DISTRITO2_NOVIEMBRE_2025</v>
      </c>
      <c r="O1849" s="78">
        <v>105404</v>
      </c>
      <c r="P1849" s="78"/>
      <c r="Q1849" s="78"/>
      <c r="R1849" s="76">
        <v>0</v>
      </c>
      <c r="S1849" s="79">
        <v>0</v>
      </c>
    </row>
    <row r="1850" spans="2:19" ht="30" customHeight="1">
      <c r="B1850" s="77">
        <v>66</v>
      </c>
      <c r="C1850" s="77" t="s">
        <v>61</v>
      </c>
      <c r="D1850" s="77" t="s">
        <v>67</v>
      </c>
      <c r="E1850" s="73" t="str">
        <f t="shared" si="59"/>
        <v xml:space="preserve">662. Cuidado Continuo por una vida con bienestarEducativo </v>
      </c>
      <c r="F1850" s="77" t="s">
        <v>120</v>
      </c>
      <c r="G1850" s="77" t="s">
        <v>85</v>
      </c>
      <c r="H1850" s="77" t="s">
        <v>65</v>
      </c>
      <c r="I1850" s="73" t="s">
        <v>34</v>
      </c>
      <c r="J1850" s="77" t="s">
        <v>94</v>
      </c>
      <c r="K1850" s="77" t="s">
        <v>39</v>
      </c>
      <c r="L1850" s="75" t="s">
        <v>10</v>
      </c>
      <c r="M1850" s="80" t="s">
        <v>1</v>
      </c>
      <c r="N1850" s="73" t="str">
        <f t="shared" si="58"/>
        <v>662. Cuidado Continuo por una vida con bienestarEducativo 8_DISTRITO2_NOVIEMBRE_2025</v>
      </c>
      <c r="O1850" s="78">
        <v>199714</v>
      </c>
      <c r="P1850" s="78"/>
      <c r="Q1850" s="78"/>
      <c r="R1850" s="76">
        <v>0</v>
      </c>
      <c r="S1850" s="79">
        <v>0</v>
      </c>
    </row>
    <row r="1851" spans="2:19" ht="30" customHeight="1">
      <c r="B1851" s="77">
        <v>67</v>
      </c>
      <c r="C1851" s="77" t="s">
        <v>61</v>
      </c>
      <c r="D1851" s="77" t="s">
        <v>67</v>
      </c>
      <c r="E1851" s="73" t="str">
        <f t="shared" si="59"/>
        <v xml:space="preserve">672. Cuidado Continuo por una vida con bienestarEducativo </v>
      </c>
      <c r="F1851" s="77" t="s">
        <v>121</v>
      </c>
      <c r="G1851" s="77" t="s">
        <v>85</v>
      </c>
      <c r="H1851" s="77" t="s">
        <v>65</v>
      </c>
      <c r="I1851" s="73" t="s">
        <v>34</v>
      </c>
      <c r="J1851" s="77" t="s">
        <v>66</v>
      </c>
      <c r="K1851" s="77" t="s">
        <v>39</v>
      </c>
      <c r="L1851" s="75" t="s">
        <v>10</v>
      </c>
      <c r="M1851" s="80" t="s">
        <v>1</v>
      </c>
      <c r="N1851" s="73" t="str">
        <f t="shared" si="58"/>
        <v>672. Cuidado Continuo por una vida con bienestarEducativo 8_DISTRITO2_NOVIEMBRE_2025</v>
      </c>
      <c r="O1851" s="78">
        <v>88916</v>
      </c>
      <c r="P1851" s="78"/>
      <c r="Q1851" s="78"/>
      <c r="R1851" s="76">
        <v>0</v>
      </c>
      <c r="S1851" s="79">
        <v>0</v>
      </c>
    </row>
    <row r="1852" spans="2:19" ht="30" customHeight="1">
      <c r="B1852" s="77">
        <v>68</v>
      </c>
      <c r="C1852" s="77" t="s">
        <v>61</v>
      </c>
      <c r="D1852" s="77" t="s">
        <v>68</v>
      </c>
      <c r="E1852" s="73" t="str">
        <f t="shared" si="59"/>
        <v>682. Cuidado Continuo por una vida con bienestarInstitucional</v>
      </c>
      <c r="F1852" s="77" t="s">
        <v>122</v>
      </c>
      <c r="G1852" s="77" t="s">
        <v>85</v>
      </c>
      <c r="H1852" s="77" t="s">
        <v>65</v>
      </c>
      <c r="I1852" s="73" t="s">
        <v>34</v>
      </c>
      <c r="J1852" s="77" t="s">
        <v>66</v>
      </c>
      <c r="K1852" s="77" t="s">
        <v>39</v>
      </c>
      <c r="L1852" s="75" t="s">
        <v>10</v>
      </c>
      <c r="M1852" s="80" t="s">
        <v>1</v>
      </c>
      <c r="N1852" s="73" t="str">
        <f t="shared" si="58"/>
        <v>682. Cuidado Continuo por una vida con bienestarInstitucional8_DISTRITO2_NOVIEMBRE_2025</v>
      </c>
      <c r="O1852" s="78">
        <v>105404</v>
      </c>
      <c r="P1852" s="78"/>
      <c r="Q1852" s="78"/>
      <c r="R1852" s="76">
        <v>0</v>
      </c>
      <c r="S1852" s="79">
        <v>0</v>
      </c>
    </row>
    <row r="1853" spans="2:19" ht="30" customHeight="1">
      <c r="B1853" s="77">
        <v>69</v>
      </c>
      <c r="C1853" s="77" t="s">
        <v>61</v>
      </c>
      <c r="D1853" s="77" t="s">
        <v>68</v>
      </c>
      <c r="E1853" s="73" t="str">
        <f t="shared" si="59"/>
        <v>692. Cuidado Continuo por una vida con bienestarInstitucional</v>
      </c>
      <c r="F1853" s="77" t="s">
        <v>123</v>
      </c>
      <c r="G1853" s="77" t="s">
        <v>93</v>
      </c>
      <c r="H1853" s="77" t="s">
        <v>65</v>
      </c>
      <c r="I1853" s="73" t="s">
        <v>34</v>
      </c>
      <c r="J1853" s="77" t="s">
        <v>66</v>
      </c>
      <c r="K1853" s="77" t="s">
        <v>39</v>
      </c>
      <c r="L1853" s="75" t="s">
        <v>10</v>
      </c>
      <c r="M1853" s="80" t="s">
        <v>1</v>
      </c>
      <c r="N1853" s="73" t="str">
        <f t="shared" si="58"/>
        <v>692. Cuidado Continuo por una vida con bienestarInstitucional8_DISTRITO2_NOVIEMBRE_2025</v>
      </c>
      <c r="O1853" s="78">
        <v>105404</v>
      </c>
      <c r="P1853" s="78"/>
      <c r="Q1853" s="78"/>
      <c r="R1853" s="76">
        <v>0</v>
      </c>
      <c r="S1853" s="79">
        <v>0</v>
      </c>
    </row>
    <row r="1854" spans="2:19" ht="30" customHeight="1">
      <c r="B1854" s="77">
        <v>70</v>
      </c>
      <c r="C1854" s="77" t="s">
        <v>61</v>
      </c>
      <c r="D1854" s="77" t="s">
        <v>68</v>
      </c>
      <c r="E1854" s="73" t="str">
        <f t="shared" si="59"/>
        <v>702. Cuidado Continuo por una vida con bienestarInstitucional</v>
      </c>
      <c r="F1854" s="77" t="s">
        <v>124</v>
      </c>
      <c r="G1854" s="77" t="s">
        <v>64</v>
      </c>
      <c r="H1854" s="77" t="s">
        <v>65</v>
      </c>
      <c r="I1854" s="73" t="s">
        <v>34</v>
      </c>
      <c r="J1854" s="77" t="s">
        <v>66</v>
      </c>
      <c r="K1854" s="77" t="s">
        <v>39</v>
      </c>
      <c r="L1854" s="75" t="s">
        <v>10</v>
      </c>
      <c r="M1854" s="80" t="s">
        <v>1</v>
      </c>
      <c r="N1854" s="73" t="str">
        <f t="shared" si="58"/>
        <v>702. Cuidado Continuo por una vida con bienestarInstitucional8_DISTRITO2_NOVIEMBRE_2025</v>
      </c>
      <c r="O1854" s="78">
        <v>74893</v>
      </c>
      <c r="P1854" s="78"/>
      <c r="Q1854" s="78"/>
      <c r="R1854" s="76">
        <v>0</v>
      </c>
      <c r="S1854" s="79">
        <v>0</v>
      </c>
    </row>
    <row r="1855" spans="2:19" ht="30" customHeight="1">
      <c r="B1855" s="77">
        <v>71</v>
      </c>
      <c r="C1855" s="77" t="s">
        <v>61</v>
      </c>
      <c r="D1855" s="77" t="s">
        <v>73</v>
      </c>
      <c r="E1855" s="73" t="str">
        <f t="shared" si="59"/>
        <v>712. Cuidado Continuo por una vida con bienestarLaboral</v>
      </c>
      <c r="F1855" s="77" t="s">
        <v>125</v>
      </c>
      <c r="G1855" s="77" t="s">
        <v>85</v>
      </c>
      <c r="H1855" s="77" t="s">
        <v>65</v>
      </c>
      <c r="I1855" s="73" t="s">
        <v>34</v>
      </c>
      <c r="J1855" s="77" t="s">
        <v>126</v>
      </c>
      <c r="K1855" s="77" t="s">
        <v>39</v>
      </c>
      <c r="L1855" s="75" t="s">
        <v>10</v>
      </c>
      <c r="M1855" s="80" t="s">
        <v>1</v>
      </c>
      <c r="N1855" s="73" t="str">
        <f t="shared" si="58"/>
        <v>712. Cuidado Continuo por una vida con bienestarLaboral8_DISTRITO2_NOVIEMBRE_2025</v>
      </c>
      <c r="O1855" s="78">
        <v>59965</v>
      </c>
      <c r="P1855" s="78"/>
      <c r="Q1855" s="78"/>
      <c r="R1855" s="76">
        <v>0</v>
      </c>
      <c r="S1855" s="79">
        <v>0</v>
      </c>
    </row>
    <row r="1856" spans="2:19" ht="30" customHeight="1">
      <c r="B1856" s="77">
        <v>72</v>
      </c>
      <c r="C1856" s="77" t="s">
        <v>61</v>
      </c>
      <c r="D1856" s="77" t="s">
        <v>73</v>
      </c>
      <c r="E1856" s="73" t="str">
        <f t="shared" si="59"/>
        <v>722. Cuidado Continuo por una vida con bienestarLaboral</v>
      </c>
      <c r="F1856" s="77" t="s">
        <v>127</v>
      </c>
      <c r="G1856" s="77" t="s">
        <v>85</v>
      </c>
      <c r="H1856" s="77" t="s">
        <v>65</v>
      </c>
      <c r="I1856" s="73" t="s">
        <v>34</v>
      </c>
      <c r="J1856" s="77" t="s">
        <v>126</v>
      </c>
      <c r="K1856" s="77" t="s">
        <v>39</v>
      </c>
      <c r="L1856" s="75" t="s">
        <v>10</v>
      </c>
      <c r="M1856" s="80" t="s">
        <v>1</v>
      </c>
      <c r="N1856" s="73" t="str">
        <f t="shared" si="58"/>
        <v>722. Cuidado Continuo por una vida con bienestarLaboral8_DISTRITO2_NOVIEMBRE_2025</v>
      </c>
      <c r="O1856" s="78">
        <v>99830</v>
      </c>
      <c r="P1856" s="78"/>
      <c r="Q1856" s="78"/>
      <c r="R1856" s="76">
        <v>0</v>
      </c>
      <c r="S1856" s="79">
        <v>0</v>
      </c>
    </row>
    <row r="1857" spans="2:19" ht="30" customHeight="1">
      <c r="B1857" s="77">
        <v>73</v>
      </c>
      <c r="C1857" s="77" t="s">
        <v>61</v>
      </c>
      <c r="D1857" s="77" t="s">
        <v>73</v>
      </c>
      <c r="E1857" s="73" t="str">
        <f t="shared" si="59"/>
        <v>732. Cuidado Continuo por una vida con bienestarLaboral</v>
      </c>
      <c r="F1857" s="77" t="s">
        <v>128</v>
      </c>
      <c r="G1857" s="77" t="s">
        <v>85</v>
      </c>
      <c r="H1857" s="77" t="s">
        <v>65</v>
      </c>
      <c r="I1857" s="73" t="s">
        <v>34</v>
      </c>
      <c r="J1857" s="77" t="s">
        <v>129</v>
      </c>
      <c r="K1857" s="77" t="s">
        <v>39</v>
      </c>
      <c r="L1857" s="75" t="s">
        <v>10</v>
      </c>
      <c r="M1857" s="80" t="s">
        <v>1</v>
      </c>
      <c r="N1857" s="73" t="str">
        <f t="shared" si="58"/>
        <v>732. Cuidado Continuo por una vida con bienestarLaboral8_DISTRITO2_NOVIEMBRE_2025</v>
      </c>
      <c r="O1857" s="78">
        <v>220671</v>
      </c>
      <c r="P1857" s="78"/>
      <c r="Q1857" s="78"/>
      <c r="R1857" s="76">
        <v>0</v>
      </c>
      <c r="S1857" s="79">
        <v>0</v>
      </c>
    </row>
    <row r="1858" spans="2:19" ht="30" customHeight="1">
      <c r="B1858" s="77">
        <v>74</v>
      </c>
      <c r="C1858" s="77" t="s">
        <v>61</v>
      </c>
      <c r="D1858" s="77" t="s">
        <v>73</v>
      </c>
      <c r="E1858" s="73" t="str">
        <f t="shared" si="59"/>
        <v>742. Cuidado Continuo por una vida con bienestarLaboral</v>
      </c>
      <c r="F1858" s="77" t="s">
        <v>130</v>
      </c>
      <c r="G1858" s="77" t="s">
        <v>85</v>
      </c>
      <c r="H1858" s="77" t="s">
        <v>65</v>
      </c>
      <c r="I1858" s="73" t="s">
        <v>34</v>
      </c>
      <c r="J1858" s="77" t="s">
        <v>129</v>
      </c>
      <c r="K1858" s="77" t="s">
        <v>39</v>
      </c>
      <c r="L1858" s="75" t="s">
        <v>10</v>
      </c>
      <c r="M1858" s="80" t="s">
        <v>1</v>
      </c>
      <c r="N1858" s="73" t="str">
        <f t="shared" si="58"/>
        <v>742. Cuidado Continuo por una vida con bienestarLaboral8_DISTRITO2_NOVIEMBRE_2025</v>
      </c>
      <c r="O1858" s="78">
        <v>367374</v>
      </c>
      <c r="P1858" s="78"/>
      <c r="Q1858" s="78"/>
      <c r="R1858" s="76">
        <v>0</v>
      </c>
      <c r="S1858" s="79">
        <v>0</v>
      </c>
    </row>
    <row r="1859" spans="2:19" ht="30" customHeight="1">
      <c r="B1859" s="77">
        <v>75</v>
      </c>
      <c r="C1859" s="77" t="s">
        <v>61</v>
      </c>
      <c r="D1859" s="77" t="s">
        <v>73</v>
      </c>
      <c r="E1859" s="73" t="str">
        <f t="shared" si="59"/>
        <v>752. Cuidado Continuo por una vida con bienestarLaboral</v>
      </c>
      <c r="F1859" s="77" t="s">
        <v>131</v>
      </c>
      <c r="G1859" s="77" t="s">
        <v>85</v>
      </c>
      <c r="H1859" s="77" t="s">
        <v>65</v>
      </c>
      <c r="I1859" s="73" t="s">
        <v>34</v>
      </c>
      <c r="J1859" s="77" t="s">
        <v>132</v>
      </c>
      <c r="K1859" s="77" t="s">
        <v>39</v>
      </c>
      <c r="L1859" s="75" t="s">
        <v>10</v>
      </c>
      <c r="M1859" s="80" t="s">
        <v>1</v>
      </c>
      <c r="N1859" s="73" t="str">
        <f t="shared" si="58"/>
        <v>752. Cuidado Continuo por una vida con bienestarLaboral8_DISTRITO2_NOVIEMBRE_2025</v>
      </c>
      <c r="O1859" s="78">
        <v>210809</v>
      </c>
      <c r="P1859" s="78"/>
      <c r="Q1859" s="78"/>
      <c r="R1859" s="76">
        <v>0</v>
      </c>
      <c r="S1859" s="79">
        <v>0</v>
      </c>
    </row>
    <row r="1860" spans="2:19" ht="30" customHeight="1">
      <c r="B1860" s="77">
        <v>76</v>
      </c>
      <c r="C1860" s="77" t="s">
        <v>61</v>
      </c>
      <c r="D1860" s="77" t="s">
        <v>73</v>
      </c>
      <c r="E1860" s="73" t="str">
        <f t="shared" si="59"/>
        <v>762. Cuidado Continuo por una vida con bienestarLaboral</v>
      </c>
      <c r="F1860" s="77" t="s">
        <v>133</v>
      </c>
      <c r="G1860" s="77" t="s">
        <v>85</v>
      </c>
      <c r="H1860" s="77" t="s">
        <v>65</v>
      </c>
      <c r="I1860" s="73" t="s">
        <v>34</v>
      </c>
      <c r="J1860" s="77" t="s">
        <v>132</v>
      </c>
      <c r="K1860" s="77" t="s">
        <v>39</v>
      </c>
      <c r="L1860" s="75" t="s">
        <v>10</v>
      </c>
      <c r="M1860" s="80" t="s">
        <v>1</v>
      </c>
      <c r="N1860" s="73" t="str">
        <f t="shared" si="58"/>
        <v>762. Cuidado Continuo por una vida con bienestarLaboral8_DISTRITO2_NOVIEMBRE_2025</v>
      </c>
      <c r="O1860" s="78">
        <v>55168</v>
      </c>
      <c r="P1860" s="78"/>
      <c r="Q1860" s="78"/>
      <c r="R1860" s="76">
        <v>0</v>
      </c>
      <c r="S1860" s="79">
        <v>0</v>
      </c>
    </row>
    <row r="1861" spans="2:19" ht="30" customHeight="1">
      <c r="B1861" s="77">
        <v>77</v>
      </c>
      <c r="C1861" s="77" t="s">
        <v>61</v>
      </c>
      <c r="D1861" s="77" t="s">
        <v>73</v>
      </c>
      <c r="E1861" s="73" t="str">
        <f t="shared" si="59"/>
        <v>772. Cuidado Continuo por una vida con bienestarLaboral</v>
      </c>
      <c r="F1861" s="77" t="s">
        <v>134</v>
      </c>
      <c r="G1861" s="77" t="s">
        <v>85</v>
      </c>
      <c r="H1861" s="77" t="s">
        <v>65</v>
      </c>
      <c r="I1861" s="73" t="s">
        <v>34</v>
      </c>
      <c r="J1861" s="77" t="s">
        <v>132</v>
      </c>
      <c r="K1861" s="77" t="s">
        <v>55</v>
      </c>
      <c r="L1861" s="75" t="s">
        <v>10</v>
      </c>
      <c r="M1861" s="80" t="s">
        <v>1</v>
      </c>
      <c r="N1861" s="73" t="str">
        <f t="shared" ref="N1861:N1924" si="60">+E1861&amp;L1861&amp;M1861</f>
        <v>772. Cuidado Continuo por una vida con bienestarLaboral8_DISTRITO2_NOVIEMBRE_2025</v>
      </c>
      <c r="O1861" s="78">
        <v>91844</v>
      </c>
      <c r="P1861" s="78"/>
      <c r="Q1861" s="78"/>
      <c r="R1861" s="76">
        <v>0</v>
      </c>
      <c r="S1861" s="79">
        <v>0</v>
      </c>
    </row>
    <row r="1862" spans="2:19" ht="30" customHeight="1">
      <c r="B1862" s="77">
        <v>78</v>
      </c>
      <c r="C1862" s="77" t="s">
        <v>61</v>
      </c>
      <c r="D1862" s="77" t="s">
        <v>73</v>
      </c>
      <c r="E1862" s="73" t="str">
        <f t="shared" si="59"/>
        <v>782. Cuidado Continuo por una vida con bienestarLaboral</v>
      </c>
      <c r="F1862" s="77" t="s">
        <v>135</v>
      </c>
      <c r="G1862" s="77" t="s">
        <v>85</v>
      </c>
      <c r="H1862" s="77" t="s">
        <v>65</v>
      </c>
      <c r="I1862" s="73" t="s">
        <v>34</v>
      </c>
      <c r="J1862" s="77" t="s">
        <v>132</v>
      </c>
      <c r="K1862" s="77" t="s">
        <v>55</v>
      </c>
      <c r="L1862" s="75" t="s">
        <v>10</v>
      </c>
      <c r="M1862" s="80" t="s">
        <v>1</v>
      </c>
      <c r="N1862" s="73" t="str">
        <f t="shared" si="60"/>
        <v>782. Cuidado Continuo por una vida con bienestarLaboral8_DISTRITO2_NOVIEMBRE_2025</v>
      </c>
      <c r="O1862" s="78">
        <v>121585</v>
      </c>
      <c r="P1862" s="78"/>
      <c r="Q1862" s="78"/>
      <c r="R1862" s="76">
        <v>0</v>
      </c>
      <c r="S1862" s="79">
        <v>0</v>
      </c>
    </row>
    <row r="1863" spans="2:19" ht="30" customHeight="1">
      <c r="B1863" s="77">
        <v>79</v>
      </c>
      <c r="C1863" s="77" t="s">
        <v>61</v>
      </c>
      <c r="D1863" s="77" t="s">
        <v>73</v>
      </c>
      <c r="E1863" s="73" t="str">
        <f t="shared" si="59"/>
        <v>792. Cuidado Continuo por una vida con bienestarLaboral</v>
      </c>
      <c r="F1863" s="77" t="s">
        <v>136</v>
      </c>
      <c r="G1863" s="77" t="s">
        <v>85</v>
      </c>
      <c r="H1863" s="77" t="s">
        <v>65</v>
      </c>
      <c r="I1863" s="73" t="s">
        <v>34</v>
      </c>
      <c r="J1863" s="77" t="s">
        <v>132</v>
      </c>
      <c r="K1863" s="77" t="s">
        <v>39</v>
      </c>
      <c r="L1863" s="75" t="s">
        <v>10</v>
      </c>
      <c r="M1863" s="80" t="s">
        <v>1</v>
      </c>
      <c r="N1863" s="73" t="str">
        <f t="shared" si="60"/>
        <v>792. Cuidado Continuo por una vida con bienestarLaboral8_DISTRITO2_NOVIEMBRE_2025</v>
      </c>
      <c r="O1863" s="78">
        <v>125438</v>
      </c>
      <c r="P1863" s="78"/>
      <c r="Q1863" s="78"/>
      <c r="R1863" s="76">
        <v>0</v>
      </c>
      <c r="S1863" s="79">
        <v>0</v>
      </c>
    </row>
    <row r="1864" spans="2:19" ht="30" customHeight="1">
      <c r="B1864" s="77">
        <v>80</v>
      </c>
      <c r="C1864" s="77" t="s">
        <v>61</v>
      </c>
      <c r="D1864" s="77" t="s">
        <v>73</v>
      </c>
      <c r="E1864" s="73" t="str">
        <f t="shared" si="59"/>
        <v>802. Cuidado Continuo por una vida con bienestarLaboral</v>
      </c>
      <c r="F1864" s="77" t="s">
        <v>137</v>
      </c>
      <c r="G1864" s="77" t="s">
        <v>85</v>
      </c>
      <c r="H1864" s="77" t="s">
        <v>65</v>
      </c>
      <c r="I1864" s="73" t="s">
        <v>34</v>
      </c>
      <c r="J1864" s="77" t="s">
        <v>138</v>
      </c>
      <c r="K1864" s="77" t="s">
        <v>36</v>
      </c>
      <c r="L1864" s="75" t="s">
        <v>10</v>
      </c>
      <c r="M1864" s="80" t="s">
        <v>1</v>
      </c>
      <c r="N1864" s="73" t="str">
        <f t="shared" si="60"/>
        <v>802. Cuidado Continuo por una vida con bienestarLaboral8_DISTRITO2_NOVIEMBRE_2025</v>
      </c>
      <c r="O1864" s="78">
        <v>53781</v>
      </c>
      <c r="P1864" s="78"/>
      <c r="Q1864" s="78"/>
      <c r="R1864" s="76">
        <v>0</v>
      </c>
      <c r="S1864" s="79">
        <v>0</v>
      </c>
    </row>
    <row r="1865" spans="2:19" ht="30" customHeight="1">
      <c r="B1865" s="77">
        <v>81</v>
      </c>
      <c r="C1865" s="77" t="s">
        <v>61</v>
      </c>
      <c r="D1865" s="77" t="s">
        <v>73</v>
      </c>
      <c r="E1865" s="73" t="str">
        <f t="shared" si="59"/>
        <v>812. Cuidado Continuo por una vida con bienestarLaboral</v>
      </c>
      <c r="F1865" s="77" t="s">
        <v>139</v>
      </c>
      <c r="G1865" s="77" t="s">
        <v>85</v>
      </c>
      <c r="H1865" s="77" t="s">
        <v>65</v>
      </c>
      <c r="I1865" s="73" t="s">
        <v>34</v>
      </c>
      <c r="J1865" s="77" t="s">
        <v>126</v>
      </c>
      <c r="K1865" s="77" t="s">
        <v>39</v>
      </c>
      <c r="L1865" s="75" t="s">
        <v>10</v>
      </c>
      <c r="M1865" s="80" t="s">
        <v>1</v>
      </c>
      <c r="N1865" s="73" t="str">
        <f t="shared" si="60"/>
        <v>812. Cuidado Continuo por una vida con bienestarLaboral8_DISTRITO2_NOVIEMBRE_2025</v>
      </c>
      <c r="O1865" s="78">
        <v>82752</v>
      </c>
      <c r="P1865" s="78"/>
      <c r="Q1865" s="78"/>
      <c r="R1865" s="76">
        <v>0</v>
      </c>
      <c r="S1865" s="79">
        <v>0</v>
      </c>
    </row>
    <row r="1866" spans="2:19" ht="30" customHeight="1">
      <c r="B1866" s="77">
        <v>82</v>
      </c>
      <c r="C1866" s="77" t="s">
        <v>61</v>
      </c>
      <c r="D1866" s="77" t="s">
        <v>73</v>
      </c>
      <c r="E1866" s="73" t="str">
        <f t="shared" si="59"/>
        <v>822. Cuidado Continuo por una vida con bienestarLaboral</v>
      </c>
      <c r="F1866" s="77" t="s">
        <v>140</v>
      </c>
      <c r="G1866" s="77" t="s">
        <v>85</v>
      </c>
      <c r="H1866" s="77" t="s">
        <v>65</v>
      </c>
      <c r="I1866" s="73" t="s">
        <v>34</v>
      </c>
      <c r="J1866" s="77" t="s">
        <v>141</v>
      </c>
      <c r="K1866" s="77" t="s">
        <v>39</v>
      </c>
      <c r="L1866" s="75" t="s">
        <v>10</v>
      </c>
      <c r="M1866" s="80" t="s">
        <v>1</v>
      </c>
      <c r="N1866" s="73" t="str">
        <f t="shared" si="60"/>
        <v>822. Cuidado Continuo por una vida con bienestarLaboral8_DISTRITO2_NOVIEMBRE_2025</v>
      </c>
      <c r="O1866" s="78">
        <v>281078</v>
      </c>
      <c r="P1866" s="78"/>
      <c r="Q1866" s="78"/>
      <c r="R1866" s="76">
        <v>0</v>
      </c>
      <c r="S1866" s="79">
        <v>0</v>
      </c>
    </row>
    <row r="1867" spans="2:19" ht="30" customHeight="1">
      <c r="B1867" s="77">
        <v>83</v>
      </c>
      <c r="C1867" s="77" t="s">
        <v>61</v>
      </c>
      <c r="D1867" s="77" t="s">
        <v>73</v>
      </c>
      <c r="E1867" s="73" t="str">
        <f t="shared" si="59"/>
        <v>832. Cuidado Continuo por una vida con bienestarLaboral</v>
      </c>
      <c r="F1867" s="77" t="s">
        <v>142</v>
      </c>
      <c r="G1867" s="77" t="s">
        <v>85</v>
      </c>
      <c r="H1867" s="77" t="s">
        <v>65</v>
      </c>
      <c r="I1867" s="73" t="s">
        <v>34</v>
      </c>
      <c r="J1867" s="77" t="s">
        <v>132</v>
      </c>
      <c r="K1867" s="77" t="s">
        <v>39</v>
      </c>
      <c r="L1867" s="75" t="s">
        <v>10</v>
      </c>
      <c r="M1867" s="80" t="s">
        <v>1</v>
      </c>
      <c r="N1867" s="73" t="str">
        <f t="shared" si="60"/>
        <v>832. Cuidado Continuo por una vida con bienestarLaboral8_DISTRITO2_NOVIEMBRE_2025</v>
      </c>
      <c r="O1867" s="78">
        <v>70270</v>
      </c>
      <c r="P1867" s="78"/>
      <c r="Q1867" s="78"/>
      <c r="R1867" s="76">
        <v>0</v>
      </c>
      <c r="S1867" s="79">
        <v>0</v>
      </c>
    </row>
    <row r="1868" spans="2:19" ht="30" customHeight="1">
      <c r="B1868" s="77">
        <v>84</v>
      </c>
      <c r="C1868" s="77" t="s">
        <v>61</v>
      </c>
      <c r="D1868" s="77" t="s">
        <v>73</v>
      </c>
      <c r="E1868" s="73" t="str">
        <f t="shared" si="59"/>
        <v>842. Cuidado Continuo por una vida con bienestarLaboral</v>
      </c>
      <c r="F1868" s="77" t="s">
        <v>143</v>
      </c>
      <c r="G1868" s="77" t="s">
        <v>85</v>
      </c>
      <c r="H1868" s="77" t="s">
        <v>65</v>
      </c>
      <c r="I1868" s="73" t="s">
        <v>34</v>
      </c>
      <c r="J1868" s="77" t="s">
        <v>132</v>
      </c>
      <c r="K1868" s="77" t="s">
        <v>39</v>
      </c>
      <c r="L1868" s="75" t="s">
        <v>10</v>
      </c>
      <c r="M1868" s="80" t="s">
        <v>1</v>
      </c>
      <c r="N1868" s="73" t="str">
        <f t="shared" si="60"/>
        <v>842. Cuidado Continuo por una vida con bienestarLaboral8_DISTRITO2_NOVIEMBRE_2025</v>
      </c>
      <c r="O1868" s="78">
        <v>105404</v>
      </c>
      <c r="P1868" s="78"/>
      <c r="Q1868" s="78"/>
      <c r="R1868" s="76">
        <v>0</v>
      </c>
      <c r="S1868" s="79">
        <v>0</v>
      </c>
    </row>
    <row r="1869" spans="2:19" ht="30" customHeight="1">
      <c r="B1869" s="77">
        <v>85</v>
      </c>
      <c r="C1869" s="77" t="s">
        <v>61</v>
      </c>
      <c r="D1869" s="77" t="s">
        <v>73</v>
      </c>
      <c r="E1869" s="73" t="str">
        <f t="shared" si="59"/>
        <v>852. Cuidado Continuo por una vida con bienestarLaboral</v>
      </c>
      <c r="F1869" s="77" t="s">
        <v>144</v>
      </c>
      <c r="G1869" s="77" t="s">
        <v>85</v>
      </c>
      <c r="H1869" s="77" t="s">
        <v>65</v>
      </c>
      <c r="I1869" s="73" t="s">
        <v>34</v>
      </c>
      <c r="J1869" s="77" t="s">
        <v>138</v>
      </c>
      <c r="K1869" s="77" t="s">
        <v>36</v>
      </c>
      <c r="L1869" s="75" t="s">
        <v>10</v>
      </c>
      <c r="M1869" s="80" t="s">
        <v>1</v>
      </c>
      <c r="N1869" s="73" t="str">
        <f t="shared" si="60"/>
        <v>852. Cuidado Continuo por una vida con bienestarLaboral8_DISTRITO2_NOVIEMBRE_2025</v>
      </c>
      <c r="O1869" s="78">
        <v>35135</v>
      </c>
      <c r="P1869" s="78"/>
      <c r="Q1869" s="78"/>
      <c r="R1869" s="76">
        <v>0</v>
      </c>
      <c r="S1869" s="79">
        <v>0</v>
      </c>
    </row>
    <row r="1870" spans="2:19" ht="30" customHeight="1">
      <c r="B1870" s="77">
        <v>87</v>
      </c>
      <c r="C1870" s="77" t="s">
        <v>145</v>
      </c>
      <c r="D1870" s="77" t="s">
        <v>62</v>
      </c>
      <c r="E1870" s="73" t="str">
        <f t="shared" si="59"/>
        <v>873. Cuidado Continuo por una vida con bienestar con enfoque diferencial étnicoComunitario</v>
      </c>
      <c r="F1870" s="77" t="s">
        <v>146</v>
      </c>
      <c r="G1870" s="77" t="s">
        <v>64</v>
      </c>
      <c r="H1870" s="77" t="s">
        <v>65</v>
      </c>
      <c r="I1870" s="73" t="s">
        <v>34</v>
      </c>
      <c r="J1870" s="77" t="s">
        <v>35</v>
      </c>
      <c r="K1870" s="77" t="s">
        <v>55</v>
      </c>
      <c r="L1870" s="75" t="s">
        <v>10</v>
      </c>
      <c r="M1870" s="80" t="s">
        <v>1</v>
      </c>
      <c r="N1870" s="73" t="str">
        <f t="shared" si="60"/>
        <v>873. Cuidado Continuo por una vida con bienestar con enfoque diferencial étnicoComunitario8_DISTRITO2_NOVIEMBRE_2025</v>
      </c>
      <c r="O1870" s="78">
        <v>25814832</v>
      </c>
      <c r="P1870" s="78"/>
      <c r="Q1870" s="78"/>
      <c r="R1870" s="76">
        <v>0</v>
      </c>
      <c r="S1870" s="79">
        <v>0</v>
      </c>
    </row>
    <row r="1871" spans="2:19" ht="30" customHeight="1">
      <c r="B1871" s="77">
        <v>88</v>
      </c>
      <c r="C1871" s="77" t="s">
        <v>145</v>
      </c>
      <c r="D1871" s="77" t="s">
        <v>62</v>
      </c>
      <c r="E1871" s="73" t="str">
        <f t="shared" si="59"/>
        <v>883. Cuidado Continuo por una vida con bienestar con enfoque diferencial étnicoComunitario</v>
      </c>
      <c r="F1871" s="77" t="s">
        <v>147</v>
      </c>
      <c r="G1871" s="77" t="s">
        <v>64</v>
      </c>
      <c r="H1871" s="77" t="s">
        <v>65</v>
      </c>
      <c r="I1871" s="73" t="s">
        <v>34</v>
      </c>
      <c r="J1871" s="77" t="s">
        <v>35</v>
      </c>
      <c r="K1871" s="77" t="s">
        <v>55</v>
      </c>
      <c r="L1871" s="75" t="s">
        <v>10</v>
      </c>
      <c r="M1871" s="80" t="s">
        <v>1</v>
      </c>
      <c r="N1871" s="73" t="str">
        <f t="shared" si="60"/>
        <v>883. Cuidado Continuo por una vida con bienestar con enfoque diferencial étnicoComunitario8_DISTRITO2_NOVIEMBRE_2025</v>
      </c>
      <c r="O1871" s="78">
        <v>19848080</v>
      </c>
      <c r="P1871" s="78"/>
      <c r="Q1871" s="78"/>
      <c r="R1871" s="76">
        <v>0</v>
      </c>
      <c r="S1871" s="79">
        <v>0</v>
      </c>
    </row>
    <row r="1872" spans="2:19" ht="30" customHeight="1">
      <c r="B1872" s="77">
        <v>89</v>
      </c>
      <c r="C1872" s="77" t="s">
        <v>145</v>
      </c>
      <c r="D1872" s="77" t="s">
        <v>62</v>
      </c>
      <c r="E1872" s="73" t="str">
        <f t="shared" si="59"/>
        <v>893. Cuidado Continuo por una vida con bienestar con enfoque diferencial étnicoComunitario</v>
      </c>
      <c r="F1872" s="77" t="s">
        <v>148</v>
      </c>
      <c r="G1872" s="77" t="s">
        <v>64</v>
      </c>
      <c r="H1872" s="77" t="s">
        <v>65</v>
      </c>
      <c r="I1872" s="73" t="s">
        <v>34</v>
      </c>
      <c r="J1872" s="77" t="s">
        <v>35</v>
      </c>
      <c r="K1872" s="77" t="s">
        <v>55</v>
      </c>
      <c r="L1872" s="75" t="s">
        <v>10</v>
      </c>
      <c r="M1872" s="80" t="s">
        <v>1</v>
      </c>
      <c r="N1872" s="73" t="str">
        <f t="shared" si="60"/>
        <v>893. Cuidado Continuo por una vida con bienestar con enfoque diferencial étnicoComunitario8_DISTRITO2_NOVIEMBRE_2025</v>
      </c>
      <c r="O1872" s="78">
        <v>33729408</v>
      </c>
      <c r="P1872" s="78"/>
      <c r="Q1872" s="78"/>
      <c r="R1872" s="76">
        <v>0</v>
      </c>
      <c r="S1872" s="79">
        <v>0</v>
      </c>
    </row>
    <row r="1873" spans="2:19" ht="30" customHeight="1">
      <c r="B1873" s="77">
        <v>90</v>
      </c>
      <c r="C1873" s="77" t="s">
        <v>145</v>
      </c>
      <c r="D1873" s="77" t="s">
        <v>62</v>
      </c>
      <c r="E1873" s="73" t="str">
        <f t="shared" si="59"/>
        <v>903. Cuidado Continuo por una vida con bienestar con enfoque diferencial étnicoComunitario</v>
      </c>
      <c r="F1873" s="77" t="s">
        <v>149</v>
      </c>
      <c r="G1873" s="77" t="s">
        <v>64</v>
      </c>
      <c r="H1873" s="77" t="s">
        <v>65</v>
      </c>
      <c r="I1873" s="73" t="s">
        <v>34</v>
      </c>
      <c r="J1873" s="77" t="s">
        <v>35</v>
      </c>
      <c r="K1873" s="77" t="s">
        <v>55</v>
      </c>
      <c r="L1873" s="75" t="s">
        <v>10</v>
      </c>
      <c r="M1873" s="80" t="s">
        <v>1</v>
      </c>
      <c r="N1873" s="73" t="str">
        <f t="shared" si="60"/>
        <v>903. Cuidado Continuo por una vida con bienestar con enfoque diferencial étnicoComunitario8_DISTRITO2_NOVIEMBRE_2025</v>
      </c>
      <c r="O1873" s="78">
        <v>11243136</v>
      </c>
      <c r="P1873" s="78"/>
      <c r="Q1873" s="78"/>
      <c r="R1873" s="76">
        <v>0</v>
      </c>
      <c r="S1873" s="79">
        <v>0</v>
      </c>
    </row>
    <row r="1874" spans="2:19" ht="30" customHeight="1">
      <c r="B1874" s="77">
        <v>91</v>
      </c>
      <c r="C1874" s="77" t="s">
        <v>145</v>
      </c>
      <c r="D1874" s="77" t="s">
        <v>62</v>
      </c>
      <c r="E1874" s="73" t="str">
        <f t="shared" si="59"/>
        <v>913. Cuidado Continuo por una vida con bienestar con enfoque diferencial étnicoComunitario</v>
      </c>
      <c r="F1874" s="77" t="s">
        <v>150</v>
      </c>
      <c r="G1874" s="77" t="s">
        <v>64</v>
      </c>
      <c r="H1874" s="77" t="s">
        <v>65</v>
      </c>
      <c r="I1874" s="73" t="s">
        <v>34</v>
      </c>
      <c r="J1874" s="77" t="s">
        <v>35</v>
      </c>
      <c r="K1874" s="77" t="s">
        <v>55</v>
      </c>
      <c r="L1874" s="75" t="s">
        <v>10</v>
      </c>
      <c r="M1874" s="80" t="s">
        <v>1</v>
      </c>
      <c r="N1874" s="73" t="str">
        <f t="shared" si="60"/>
        <v>913. Cuidado Continuo por una vida con bienestar con enfoque diferencial étnicoComunitario8_DISTRITO2_NOVIEMBRE_2025</v>
      </c>
      <c r="O1874" s="78">
        <v>19305648</v>
      </c>
      <c r="P1874" s="78"/>
      <c r="Q1874" s="78"/>
      <c r="R1874" s="76">
        <v>0</v>
      </c>
      <c r="S1874" s="79">
        <v>0</v>
      </c>
    </row>
    <row r="1875" spans="2:19" ht="30" customHeight="1">
      <c r="B1875" s="77">
        <v>92</v>
      </c>
      <c r="C1875" s="77" t="s">
        <v>151</v>
      </c>
      <c r="D1875" s="77" t="s">
        <v>62</v>
      </c>
      <c r="E1875" s="73" t="str">
        <f t="shared" si="59"/>
        <v>924. Cuidado Continuo por una vida con bienestar con enfoque GéneroComunitario</v>
      </c>
      <c r="F1875" s="77" t="s">
        <v>152</v>
      </c>
      <c r="G1875" s="77" t="s">
        <v>64</v>
      </c>
      <c r="H1875" s="77" t="s">
        <v>65</v>
      </c>
      <c r="I1875" s="73" t="s">
        <v>34</v>
      </c>
      <c r="J1875" s="77" t="s">
        <v>66</v>
      </c>
      <c r="K1875" s="77" t="s">
        <v>39</v>
      </c>
      <c r="L1875" s="75" t="s">
        <v>10</v>
      </c>
      <c r="M1875" s="80" t="s">
        <v>1</v>
      </c>
      <c r="N1875" s="73" t="str">
        <f t="shared" si="60"/>
        <v>924. Cuidado Continuo por una vida con bienestar con enfoque GéneroComunitario8_DISTRITO2_NOVIEMBRE_2025</v>
      </c>
      <c r="O1875" s="78">
        <v>372151</v>
      </c>
      <c r="P1875" s="78"/>
      <c r="Q1875" s="78"/>
      <c r="R1875" s="76">
        <v>0</v>
      </c>
      <c r="S1875" s="79">
        <v>0</v>
      </c>
    </row>
    <row r="1876" spans="2:19" ht="30" customHeight="1">
      <c r="B1876" s="77">
        <v>93</v>
      </c>
      <c r="C1876" s="77" t="s">
        <v>151</v>
      </c>
      <c r="D1876" s="77" t="s">
        <v>62</v>
      </c>
      <c r="E1876" s="73" t="str">
        <f t="shared" ref="E1876:E1939" si="61">B1876&amp;C1876&amp;D1876</f>
        <v>934. Cuidado Continuo por una vida con bienestar con enfoque GéneroComunitario</v>
      </c>
      <c r="F1876" s="77" t="s">
        <v>153</v>
      </c>
      <c r="G1876" s="77" t="s">
        <v>85</v>
      </c>
      <c r="H1876" s="77" t="s">
        <v>65</v>
      </c>
      <c r="I1876" s="73" t="s">
        <v>34</v>
      </c>
      <c r="J1876" s="77" t="s">
        <v>66</v>
      </c>
      <c r="K1876" s="77" t="s">
        <v>39</v>
      </c>
      <c r="L1876" s="75" t="s">
        <v>10</v>
      </c>
      <c r="M1876" s="80" t="s">
        <v>1</v>
      </c>
      <c r="N1876" s="73" t="str">
        <f t="shared" si="60"/>
        <v>934. Cuidado Continuo por una vida con bienestar con enfoque GéneroComunitario8_DISTRITO2_NOVIEMBRE_2025</v>
      </c>
      <c r="O1876" s="78">
        <v>372151</v>
      </c>
      <c r="P1876" s="78"/>
      <c r="Q1876" s="78"/>
      <c r="R1876" s="76">
        <v>0</v>
      </c>
      <c r="S1876" s="79">
        <v>0</v>
      </c>
    </row>
    <row r="1877" spans="2:19" ht="30" customHeight="1">
      <c r="B1877" s="77">
        <v>94</v>
      </c>
      <c r="C1877" s="77" t="s">
        <v>151</v>
      </c>
      <c r="D1877" s="77" t="s">
        <v>62</v>
      </c>
      <c r="E1877" s="73" t="str">
        <f t="shared" si="61"/>
        <v>944. Cuidado Continuo por una vida con bienestar con enfoque GéneroComunitario</v>
      </c>
      <c r="F1877" s="77" t="s">
        <v>154</v>
      </c>
      <c r="G1877" s="77" t="s">
        <v>64</v>
      </c>
      <c r="H1877" s="77" t="s">
        <v>65</v>
      </c>
      <c r="I1877" s="73" t="s">
        <v>34</v>
      </c>
      <c r="J1877" s="77" t="s">
        <v>66</v>
      </c>
      <c r="K1877" s="77" t="s">
        <v>39</v>
      </c>
      <c r="L1877" s="75" t="s">
        <v>10</v>
      </c>
      <c r="M1877" s="80" t="s">
        <v>1</v>
      </c>
      <c r="N1877" s="73" t="str">
        <f t="shared" si="60"/>
        <v>944. Cuidado Continuo por una vida con bienestar con enfoque GéneroComunitario8_DISTRITO2_NOVIEMBRE_2025</v>
      </c>
      <c r="O1877" s="78">
        <v>372151</v>
      </c>
      <c r="P1877" s="78"/>
      <c r="Q1877" s="78"/>
      <c r="R1877" s="76">
        <v>0</v>
      </c>
      <c r="S1877" s="79">
        <v>0</v>
      </c>
    </row>
    <row r="1878" spans="2:19" ht="30" customHeight="1">
      <c r="B1878" s="77">
        <v>95</v>
      </c>
      <c r="C1878" s="77" t="s">
        <v>151</v>
      </c>
      <c r="D1878" s="77" t="s">
        <v>62</v>
      </c>
      <c r="E1878" s="73" t="str">
        <f t="shared" si="61"/>
        <v>954. Cuidado Continuo por una vida con bienestar con enfoque GéneroComunitario</v>
      </c>
      <c r="F1878" s="77" t="s">
        <v>155</v>
      </c>
      <c r="G1878" s="77" t="s">
        <v>85</v>
      </c>
      <c r="H1878" s="77" t="s">
        <v>65</v>
      </c>
      <c r="I1878" s="73" t="s">
        <v>34</v>
      </c>
      <c r="J1878" s="77" t="s">
        <v>66</v>
      </c>
      <c r="K1878" s="77" t="s">
        <v>39</v>
      </c>
      <c r="L1878" s="75" t="s">
        <v>10</v>
      </c>
      <c r="M1878" s="80" t="s">
        <v>1</v>
      </c>
      <c r="N1878" s="73" t="str">
        <f t="shared" si="60"/>
        <v>954. Cuidado Continuo por una vida con bienestar con enfoque GéneroComunitario8_DISTRITO2_NOVIEMBRE_2025</v>
      </c>
      <c r="O1878" s="78">
        <v>70270</v>
      </c>
      <c r="P1878" s="78"/>
      <c r="Q1878" s="78"/>
      <c r="R1878" s="76">
        <v>0</v>
      </c>
      <c r="S1878" s="79">
        <v>0</v>
      </c>
    </row>
    <row r="1879" spans="2:19" ht="30" customHeight="1">
      <c r="B1879" s="77">
        <v>96</v>
      </c>
      <c r="C1879" s="77" t="s">
        <v>151</v>
      </c>
      <c r="D1879" s="77" t="s">
        <v>62</v>
      </c>
      <c r="E1879" s="73" t="str">
        <f t="shared" si="61"/>
        <v>964. Cuidado Continuo por una vida con bienestar con enfoque GéneroComunitario</v>
      </c>
      <c r="F1879" s="77" t="s">
        <v>156</v>
      </c>
      <c r="G1879" s="77" t="s">
        <v>85</v>
      </c>
      <c r="H1879" s="77" t="s">
        <v>65</v>
      </c>
      <c r="I1879" s="73" t="s">
        <v>34</v>
      </c>
      <c r="J1879" s="77" t="s">
        <v>66</v>
      </c>
      <c r="K1879" s="77" t="s">
        <v>39</v>
      </c>
      <c r="L1879" s="75" t="s">
        <v>10</v>
      </c>
      <c r="M1879" s="80" t="s">
        <v>1</v>
      </c>
      <c r="N1879" s="73" t="str">
        <f t="shared" si="60"/>
        <v>964. Cuidado Continuo por una vida con bienestar con enfoque GéneroComunitario8_DISTRITO2_NOVIEMBRE_2025</v>
      </c>
      <c r="O1879" s="78">
        <v>70270</v>
      </c>
      <c r="P1879" s="78"/>
      <c r="Q1879" s="78"/>
      <c r="R1879" s="76">
        <v>0</v>
      </c>
      <c r="S1879" s="79">
        <v>0</v>
      </c>
    </row>
    <row r="1880" spans="2:19" ht="30" customHeight="1">
      <c r="B1880" s="77">
        <v>97</v>
      </c>
      <c r="C1880" s="77" t="s">
        <v>151</v>
      </c>
      <c r="D1880" s="77" t="s">
        <v>62</v>
      </c>
      <c r="E1880" s="73" t="str">
        <f t="shared" si="61"/>
        <v>974. Cuidado Continuo por una vida con bienestar con enfoque GéneroComunitario</v>
      </c>
      <c r="F1880" s="77" t="s">
        <v>157</v>
      </c>
      <c r="G1880" s="77" t="s">
        <v>64</v>
      </c>
      <c r="H1880" s="77" t="s">
        <v>65</v>
      </c>
      <c r="I1880" s="73" t="s">
        <v>34</v>
      </c>
      <c r="J1880" s="77" t="s">
        <v>66</v>
      </c>
      <c r="K1880" s="77" t="s">
        <v>39</v>
      </c>
      <c r="L1880" s="75" t="s">
        <v>10</v>
      </c>
      <c r="M1880" s="80" t="s">
        <v>1</v>
      </c>
      <c r="N1880" s="73" t="str">
        <f t="shared" si="60"/>
        <v>974. Cuidado Continuo por una vida con bienestar con enfoque GéneroComunitario8_DISTRITO2_NOVIEMBRE_2025</v>
      </c>
      <c r="O1880" s="78">
        <v>215123</v>
      </c>
      <c r="P1880" s="78"/>
      <c r="Q1880" s="78"/>
      <c r="R1880" s="76">
        <v>0</v>
      </c>
      <c r="S1880" s="79">
        <v>0</v>
      </c>
    </row>
    <row r="1881" spans="2:19" ht="30" customHeight="1">
      <c r="B1881" s="77">
        <v>98</v>
      </c>
      <c r="C1881" s="77" t="s">
        <v>151</v>
      </c>
      <c r="D1881" s="77" t="s">
        <v>62</v>
      </c>
      <c r="E1881" s="73" t="str">
        <f t="shared" si="61"/>
        <v>984. Cuidado Continuo por una vida con bienestar con enfoque GéneroComunitario</v>
      </c>
      <c r="F1881" s="77" t="s">
        <v>158</v>
      </c>
      <c r="G1881" s="77" t="s">
        <v>85</v>
      </c>
      <c r="H1881" s="77" t="s">
        <v>65</v>
      </c>
      <c r="I1881" s="73" t="s">
        <v>34</v>
      </c>
      <c r="J1881" s="77" t="s">
        <v>66</v>
      </c>
      <c r="K1881" s="77" t="s">
        <v>39</v>
      </c>
      <c r="L1881" s="75" t="s">
        <v>10</v>
      </c>
      <c r="M1881" s="80" t="s">
        <v>1</v>
      </c>
      <c r="N1881" s="73" t="str">
        <f t="shared" si="60"/>
        <v>984. Cuidado Continuo por una vida con bienestar con enfoque GéneroComunitario8_DISTRITO2_NOVIEMBRE_2025</v>
      </c>
      <c r="O1881" s="78">
        <v>161342</v>
      </c>
      <c r="P1881" s="78"/>
      <c r="Q1881" s="78"/>
      <c r="R1881" s="76">
        <v>0</v>
      </c>
      <c r="S1881" s="79">
        <v>0</v>
      </c>
    </row>
    <row r="1882" spans="2:19" ht="30" customHeight="1">
      <c r="B1882" s="77">
        <v>99</v>
      </c>
      <c r="C1882" s="77" t="s">
        <v>151</v>
      </c>
      <c r="D1882" s="77" t="s">
        <v>62</v>
      </c>
      <c r="E1882" s="73" t="str">
        <f t="shared" si="61"/>
        <v>994. Cuidado Continuo por una vida con bienestar con enfoque GéneroComunitario</v>
      </c>
      <c r="F1882" s="77" t="s">
        <v>159</v>
      </c>
      <c r="G1882" s="77" t="s">
        <v>85</v>
      </c>
      <c r="H1882" s="77" t="s">
        <v>65</v>
      </c>
      <c r="I1882" s="73" t="s">
        <v>34</v>
      </c>
      <c r="J1882" s="77" t="s">
        <v>35</v>
      </c>
      <c r="K1882" s="77" t="s">
        <v>55</v>
      </c>
      <c r="L1882" s="75" t="s">
        <v>10</v>
      </c>
      <c r="M1882" s="80" t="s">
        <v>1</v>
      </c>
      <c r="N1882" s="73" t="str">
        <f t="shared" si="60"/>
        <v>994. Cuidado Continuo por una vida con bienestar con enfoque GéneroComunitario8_DISTRITO2_NOVIEMBRE_2025</v>
      </c>
      <c r="O1882" s="78">
        <v>5621568</v>
      </c>
      <c r="P1882" s="78"/>
      <c r="Q1882" s="78"/>
      <c r="R1882" s="76">
        <v>0</v>
      </c>
      <c r="S1882" s="79">
        <v>0</v>
      </c>
    </row>
    <row r="1883" spans="2:19" ht="30" customHeight="1">
      <c r="B1883" s="77">
        <v>100</v>
      </c>
      <c r="C1883" s="77" t="s">
        <v>151</v>
      </c>
      <c r="D1883" s="77" t="s">
        <v>62</v>
      </c>
      <c r="E1883" s="73" t="str">
        <f t="shared" si="61"/>
        <v>1004. Cuidado Continuo por una vida con bienestar con enfoque GéneroComunitario</v>
      </c>
      <c r="F1883" s="77" t="s">
        <v>160</v>
      </c>
      <c r="G1883" s="77" t="s">
        <v>93</v>
      </c>
      <c r="H1883" s="77" t="s">
        <v>65</v>
      </c>
      <c r="I1883" s="73" t="s">
        <v>34</v>
      </c>
      <c r="J1883" s="77" t="s">
        <v>94</v>
      </c>
      <c r="K1883" s="77" t="s">
        <v>39</v>
      </c>
      <c r="L1883" s="75" t="s">
        <v>10</v>
      </c>
      <c r="M1883" s="80" t="s">
        <v>1</v>
      </c>
      <c r="N1883" s="73" t="str">
        <f t="shared" si="60"/>
        <v>1004. Cuidado Continuo por una vida con bienestar con enfoque GéneroComunitario8_DISTRITO2_NOVIEMBRE_2025</v>
      </c>
      <c r="O1883" s="78">
        <v>199714</v>
      </c>
      <c r="P1883" s="78"/>
      <c r="Q1883" s="78"/>
      <c r="R1883" s="76">
        <v>0</v>
      </c>
      <c r="S1883" s="79">
        <v>0</v>
      </c>
    </row>
    <row r="1884" spans="2:19" ht="30" customHeight="1">
      <c r="B1884" s="77">
        <v>101</v>
      </c>
      <c r="C1884" s="77" t="s">
        <v>161</v>
      </c>
      <c r="D1884" s="77" t="s">
        <v>62</v>
      </c>
      <c r="E1884" s="73" t="str">
        <f t="shared" si="61"/>
        <v>1015. Cuidado Continuo por una vida con bienestar con enfoque Población para formas extremas de exclusión:Comunitario</v>
      </c>
      <c r="F1884" s="77" t="s">
        <v>162</v>
      </c>
      <c r="G1884" s="77" t="s">
        <v>64</v>
      </c>
      <c r="H1884" s="77" t="s">
        <v>65</v>
      </c>
      <c r="I1884" s="73" t="s">
        <v>34</v>
      </c>
      <c r="J1884" s="77" t="s">
        <v>66</v>
      </c>
      <c r="K1884" s="77" t="s">
        <v>55</v>
      </c>
      <c r="L1884" s="75" t="s">
        <v>10</v>
      </c>
      <c r="M1884" s="80" t="s">
        <v>1</v>
      </c>
      <c r="N1884" s="73" t="str">
        <f t="shared" si="60"/>
        <v>1015. Cuidado Continuo por una vida con bienestar con enfoque Población para formas extremas de exclusión:Comunitario8_DISTRITO2_NOVIEMBRE_2025</v>
      </c>
      <c r="O1884" s="78">
        <v>322686</v>
      </c>
      <c r="P1884" s="78"/>
      <c r="Q1884" s="78"/>
      <c r="R1884" s="79">
        <v>10</v>
      </c>
      <c r="S1884" s="79">
        <v>3226860</v>
      </c>
    </row>
    <row r="1885" spans="2:19" ht="30" customHeight="1">
      <c r="B1885" s="77">
        <v>102</v>
      </c>
      <c r="C1885" s="77" t="s">
        <v>161</v>
      </c>
      <c r="D1885" s="77" t="s">
        <v>62</v>
      </c>
      <c r="E1885" s="73" t="str">
        <f t="shared" si="61"/>
        <v>1025. Cuidado Continuo por una vida con bienestar con enfoque Población para formas extremas de exclusión:Comunitario</v>
      </c>
      <c r="F1885" s="77" t="s">
        <v>163</v>
      </c>
      <c r="G1885" s="77" t="s">
        <v>85</v>
      </c>
      <c r="H1885" s="77" t="s">
        <v>65</v>
      </c>
      <c r="I1885" s="73" t="s">
        <v>34</v>
      </c>
      <c r="J1885" s="77" t="s">
        <v>66</v>
      </c>
      <c r="K1885" s="77" t="s">
        <v>55</v>
      </c>
      <c r="L1885" s="75" t="s">
        <v>10</v>
      </c>
      <c r="M1885" s="80" t="s">
        <v>1</v>
      </c>
      <c r="N1885" s="73" t="str">
        <f t="shared" si="60"/>
        <v>1025. Cuidado Continuo por una vida con bienestar con enfoque Población para formas extremas de exclusión:Comunitario8_DISTRITO2_NOVIEMBRE_2025</v>
      </c>
      <c r="O1885" s="78">
        <v>322686</v>
      </c>
      <c r="P1885" s="78"/>
      <c r="Q1885" s="78"/>
      <c r="R1885" s="79">
        <v>28</v>
      </c>
      <c r="S1885" s="79">
        <v>9035208</v>
      </c>
    </row>
    <row r="1886" spans="2:19" ht="30" customHeight="1">
      <c r="B1886" s="77">
        <v>103</v>
      </c>
      <c r="C1886" s="77" t="s">
        <v>161</v>
      </c>
      <c r="D1886" s="77" t="s">
        <v>62</v>
      </c>
      <c r="E1886" s="73" t="str">
        <f t="shared" si="61"/>
        <v>1035. Cuidado Continuo por una vida con bienestar con enfoque Población para formas extremas de exclusión:Comunitario</v>
      </c>
      <c r="F1886" s="77" t="s">
        <v>164</v>
      </c>
      <c r="G1886" s="77" t="s">
        <v>93</v>
      </c>
      <c r="H1886" s="77" t="s">
        <v>65</v>
      </c>
      <c r="I1886" s="73" t="s">
        <v>34</v>
      </c>
      <c r="J1886" s="77" t="s">
        <v>66</v>
      </c>
      <c r="K1886" s="77" t="s">
        <v>55</v>
      </c>
      <c r="L1886" s="75" t="s">
        <v>10</v>
      </c>
      <c r="M1886" s="80" t="s">
        <v>1</v>
      </c>
      <c r="N1886" s="73" t="str">
        <f t="shared" si="60"/>
        <v>1035. Cuidado Continuo por una vida con bienestar con enfoque Población para formas extremas de exclusión:Comunitario8_DISTRITO2_NOVIEMBRE_2025</v>
      </c>
      <c r="O1886" s="78">
        <v>53781</v>
      </c>
      <c r="P1886" s="78"/>
      <c r="Q1886" s="78"/>
      <c r="R1886" s="79">
        <v>141</v>
      </c>
      <c r="S1886" s="79">
        <v>7583121</v>
      </c>
    </row>
    <row r="1887" spans="2:19" ht="30" customHeight="1">
      <c r="B1887" s="77">
        <v>104</v>
      </c>
      <c r="C1887" s="77" t="s">
        <v>161</v>
      </c>
      <c r="D1887" s="77" t="s">
        <v>62</v>
      </c>
      <c r="E1887" s="73" t="str">
        <f t="shared" si="61"/>
        <v>1045. Cuidado Continuo por una vida con bienestar con enfoque Población para formas extremas de exclusión:Comunitario</v>
      </c>
      <c r="F1887" s="77" t="s">
        <v>165</v>
      </c>
      <c r="G1887" s="77" t="s">
        <v>64</v>
      </c>
      <c r="H1887" s="77" t="s">
        <v>65</v>
      </c>
      <c r="I1887" s="73" t="s">
        <v>34</v>
      </c>
      <c r="J1887" s="77" t="s">
        <v>66</v>
      </c>
      <c r="K1887" s="77" t="s">
        <v>55</v>
      </c>
      <c r="L1887" s="75" t="s">
        <v>10</v>
      </c>
      <c r="M1887" s="80" t="s">
        <v>1</v>
      </c>
      <c r="N1887" s="73" t="str">
        <f t="shared" si="60"/>
        <v>1045. Cuidado Continuo por una vida con bienestar con enfoque Población para formas extremas de exclusión:Comunitario8_DISTRITO2_NOVIEMBRE_2025</v>
      </c>
      <c r="O1887" s="78">
        <v>210809</v>
      </c>
      <c r="P1887" s="78"/>
      <c r="Q1887" s="78"/>
      <c r="R1887" s="76">
        <v>0</v>
      </c>
      <c r="S1887" s="79">
        <v>0</v>
      </c>
    </row>
    <row r="1888" spans="2:19" ht="30" customHeight="1">
      <c r="B1888" s="77">
        <v>105</v>
      </c>
      <c r="C1888" s="77" t="s">
        <v>161</v>
      </c>
      <c r="D1888" s="77" t="s">
        <v>62</v>
      </c>
      <c r="E1888" s="73" t="str">
        <f t="shared" si="61"/>
        <v>1055. Cuidado Continuo por una vida con bienestar con enfoque Población para formas extremas de exclusión:Comunitario</v>
      </c>
      <c r="F1888" s="77" t="s">
        <v>166</v>
      </c>
      <c r="G1888" s="77" t="s">
        <v>93</v>
      </c>
      <c r="H1888" s="77" t="s">
        <v>65</v>
      </c>
      <c r="I1888" s="73" t="s">
        <v>34</v>
      </c>
      <c r="J1888" s="77" t="s">
        <v>94</v>
      </c>
      <c r="K1888" s="77" t="s">
        <v>55</v>
      </c>
      <c r="L1888" s="75" t="s">
        <v>10</v>
      </c>
      <c r="M1888" s="80" t="s">
        <v>1</v>
      </c>
      <c r="N1888" s="73" t="str">
        <f t="shared" si="60"/>
        <v>1055. Cuidado Continuo por una vida con bienestar con enfoque Población para formas extremas de exclusión:Comunitario8_DISTRITO2_NOVIEMBRE_2025</v>
      </c>
      <c r="O1888" s="78">
        <v>281078</v>
      </c>
      <c r="P1888" s="78"/>
      <c r="Q1888" s="78"/>
      <c r="R1888" s="79">
        <v>23</v>
      </c>
      <c r="S1888" s="79">
        <v>6464794</v>
      </c>
    </row>
    <row r="1889" spans="2:19" ht="30" customHeight="1">
      <c r="B1889" s="77">
        <v>106</v>
      </c>
      <c r="C1889" s="77" t="s">
        <v>161</v>
      </c>
      <c r="D1889" s="77" t="s">
        <v>62</v>
      </c>
      <c r="E1889" s="73" t="str">
        <f t="shared" si="61"/>
        <v>1065. Cuidado Continuo por una vida con bienestar con enfoque Población para formas extremas de exclusión:Comunitario</v>
      </c>
      <c r="F1889" s="77" t="s">
        <v>167</v>
      </c>
      <c r="G1889" s="77" t="s">
        <v>64</v>
      </c>
      <c r="H1889" s="77" t="s">
        <v>65</v>
      </c>
      <c r="I1889" s="73" t="s">
        <v>34</v>
      </c>
      <c r="J1889" s="77" t="s">
        <v>66</v>
      </c>
      <c r="K1889" s="77" t="s">
        <v>39</v>
      </c>
      <c r="L1889" s="75" t="s">
        <v>10</v>
      </c>
      <c r="M1889" s="80" t="s">
        <v>1</v>
      </c>
      <c r="N1889" s="73" t="str">
        <f t="shared" si="60"/>
        <v>1065. Cuidado Continuo por una vida con bienestar con enfoque Población para formas extremas de exclusión:Comunitario8_DISTRITO2_NOVIEMBRE_2025</v>
      </c>
      <c r="O1889" s="78">
        <v>210809</v>
      </c>
      <c r="P1889" s="78"/>
      <c r="Q1889" s="78"/>
      <c r="R1889" s="76">
        <v>0</v>
      </c>
      <c r="S1889" s="79">
        <v>0</v>
      </c>
    </row>
    <row r="1890" spans="2:19" ht="30" customHeight="1">
      <c r="B1890" s="77">
        <v>107</v>
      </c>
      <c r="C1890" s="77" t="s">
        <v>161</v>
      </c>
      <c r="D1890" s="77" t="s">
        <v>62</v>
      </c>
      <c r="E1890" s="73" t="str">
        <f t="shared" si="61"/>
        <v>1075. Cuidado Continuo por una vida con bienestar con enfoque Población para formas extremas de exclusión:Comunitario</v>
      </c>
      <c r="F1890" s="77" t="s">
        <v>168</v>
      </c>
      <c r="G1890" s="77" t="s">
        <v>85</v>
      </c>
      <c r="H1890" s="77" t="s">
        <v>65</v>
      </c>
      <c r="I1890" s="73" t="s">
        <v>34</v>
      </c>
      <c r="J1890" s="77" t="s">
        <v>66</v>
      </c>
      <c r="K1890" s="77" t="s">
        <v>39</v>
      </c>
      <c r="L1890" s="75" t="s">
        <v>10</v>
      </c>
      <c r="M1890" s="80" t="s">
        <v>1</v>
      </c>
      <c r="N1890" s="73" t="str">
        <f t="shared" si="60"/>
        <v>1075. Cuidado Continuo por una vida con bienestar con enfoque Población para formas extremas de exclusión:Comunitario8_DISTRITO2_NOVIEMBRE_2025</v>
      </c>
      <c r="O1890" s="78">
        <v>55938</v>
      </c>
      <c r="P1890" s="78"/>
      <c r="Q1890" s="78"/>
      <c r="R1890" s="76">
        <v>0</v>
      </c>
      <c r="S1890" s="79">
        <v>0</v>
      </c>
    </row>
    <row r="1891" spans="2:19" ht="30" customHeight="1">
      <c r="B1891" s="77">
        <v>108</v>
      </c>
      <c r="C1891" s="77" t="s">
        <v>161</v>
      </c>
      <c r="D1891" s="77" t="s">
        <v>62</v>
      </c>
      <c r="E1891" s="73" t="str">
        <f t="shared" si="61"/>
        <v>1085. Cuidado Continuo por una vida con bienestar con enfoque Población para formas extremas de exclusión:Comunitario</v>
      </c>
      <c r="F1891" s="77" t="s">
        <v>169</v>
      </c>
      <c r="G1891" s="77" t="s">
        <v>85</v>
      </c>
      <c r="H1891" s="77" t="s">
        <v>65</v>
      </c>
      <c r="I1891" s="73" t="s">
        <v>34</v>
      </c>
      <c r="J1891" s="77" t="s">
        <v>66</v>
      </c>
      <c r="K1891" s="77" t="s">
        <v>39</v>
      </c>
      <c r="L1891" s="75" t="s">
        <v>10</v>
      </c>
      <c r="M1891" s="80" t="s">
        <v>1</v>
      </c>
      <c r="N1891" s="73" t="str">
        <f t="shared" si="60"/>
        <v>1085. Cuidado Continuo por una vida con bienestar con enfoque Población para formas extremas de exclusión:Comunitario8_DISTRITO2_NOVIEMBRE_2025</v>
      </c>
      <c r="O1891" s="78">
        <v>210809</v>
      </c>
      <c r="P1891" s="78"/>
      <c r="Q1891" s="78"/>
      <c r="R1891" s="76">
        <v>0</v>
      </c>
      <c r="S1891" s="79">
        <v>0</v>
      </c>
    </row>
    <row r="1892" spans="2:19" ht="30" customHeight="1">
      <c r="B1892" s="77">
        <v>109</v>
      </c>
      <c r="C1892" s="77" t="s">
        <v>161</v>
      </c>
      <c r="D1892" s="77" t="s">
        <v>62</v>
      </c>
      <c r="E1892" s="73" t="str">
        <f t="shared" si="61"/>
        <v>1095. Cuidado Continuo por una vida con bienestar con enfoque Población para formas extremas de exclusión:Comunitario</v>
      </c>
      <c r="F1892" s="77" t="s">
        <v>170</v>
      </c>
      <c r="G1892" s="77" t="s">
        <v>93</v>
      </c>
      <c r="H1892" s="77" t="s">
        <v>65</v>
      </c>
      <c r="I1892" s="73" t="s">
        <v>34</v>
      </c>
      <c r="J1892" s="77" t="s">
        <v>94</v>
      </c>
      <c r="K1892" s="77" t="s">
        <v>39</v>
      </c>
      <c r="L1892" s="75" t="s">
        <v>10</v>
      </c>
      <c r="M1892" s="80" t="s">
        <v>1</v>
      </c>
      <c r="N1892" s="73" t="str">
        <f t="shared" si="60"/>
        <v>1095. Cuidado Continuo por una vida con bienestar con enfoque Población para formas extremas de exclusión:Comunitario8_DISTRITO2_NOVIEMBRE_2025</v>
      </c>
      <c r="O1892" s="78">
        <v>199714</v>
      </c>
      <c r="P1892" s="78"/>
      <c r="Q1892" s="78"/>
      <c r="R1892" s="76">
        <v>0</v>
      </c>
      <c r="S1892" s="79">
        <v>0</v>
      </c>
    </row>
    <row r="1893" spans="2:19" ht="30" customHeight="1">
      <c r="B1893" s="77">
        <v>110</v>
      </c>
      <c r="C1893" s="77" t="s">
        <v>161</v>
      </c>
      <c r="D1893" s="77" t="s">
        <v>73</v>
      </c>
      <c r="E1893" s="73" t="str">
        <f t="shared" si="61"/>
        <v>1105. Cuidado Continuo por una vida con bienestar con enfoque Población para formas extremas de exclusión:Laboral</v>
      </c>
      <c r="F1893" s="77" t="s">
        <v>171</v>
      </c>
      <c r="G1893" s="77" t="s">
        <v>64</v>
      </c>
      <c r="H1893" s="77" t="s">
        <v>65</v>
      </c>
      <c r="I1893" s="73" t="s">
        <v>34</v>
      </c>
      <c r="J1893" s="77" t="s">
        <v>66</v>
      </c>
      <c r="K1893" s="77" t="s">
        <v>39</v>
      </c>
      <c r="L1893" s="75" t="s">
        <v>10</v>
      </c>
      <c r="M1893" s="80" t="s">
        <v>1</v>
      </c>
      <c r="N1893" s="73" t="str">
        <f t="shared" si="60"/>
        <v>1105. Cuidado Continuo por una vida con bienestar con enfoque Población para formas extremas de exclusión:Laboral8_DISTRITO2_NOVIEMBRE_2025</v>
      </c>
      <c r="O1893" s="78">
        <v>316213</v>
      </c>
      <c r="P1893" s="78"/>
      <c r="Q1893" s="78"/>
      <c r="R1893" s="76">
        <v>0</v>
      </c>
      <c r="S1893" s="79">
        <v>0</v>
      </c>
    </row>
    <row r="1894" spans="2:19" ht="30" customHeight="1">
      <c r="B1894" s="77">
        <v>111</v>
      </c>
      <c r="C1894" s="77" t="s">
        <v>161</v>
      </c>
      <c r="D1894" s="77" t="s">
        <v>73</v>
      </c>
      <c r="E1894" s="73" t="str">
        <f t="shared" si="61"/>
        <v>1115. Cuidado Continuo por una vida con bienestar con enfoque Población para formas extremas de exclusión:Laboral</v>
      </c>
      <c r="F1894" s="77" t="s">
        <v>172</v>
      </c>
      <c r="G1894" s="77" t="s">
        <v>85</v>
      </c>
      <c r="H1894" s="77" t="s">
        <v>65</v>
      </c>
      <c r="I1894" s="73" t="s">
        <v>34</v>
      </c>
      <c r="J1894" s="77" t="s">
        <v>173</v>
      </c>
      <c r="K1894" s="77" t="s">
        <v>39</v>
      </c>
      <c r="L1894" s="75" t="s">
        <v>10</v>
      </c>
      <c r="M1894" s="80" t="s">
        <v>1</v>
      </c>
      <c r="N1894" s="73" t="str">
        <f t="shared" si="60"/>
        <v>1115. Cuidado Continuo por una vida con bienestar con enfoque Población para formas extremas de exclusión:Laboral8_DISTRITO2_NOVIEMBRE_2025</v>
      </c>
      <c r="O1894" s="78">
        <v>421618</v>
      </c>
      <c r="P1894" s="78"/>
      <c r="Q1894" s="78"/>
      <c r="R1894" s="76">
        <v>0</v>
      </c>
      <c r="S1894" s="79">
        <v>0</v>
      </c>
    </row>
    <row r="1895" spans="2:19" ht="30" customHeight="1">
      <c r="B1895" s="77">
        <v>112</v>
      </c>
      <c r="C1895" s="77" t="s">
        <v>161</v>
      </c>
      <c r="D1895" s="77" t="s">
        <v>73</v>
      </c>
      <c r="E1895" s="73" t="str">
        <f t="shared" si="61"/>
        <v>1125. Cuidado Continuo por una vida con bienestar con enfoque Población para formas extremas de exclusión:Laboral</v>
      </c>
      <c r="F1895" s="77" t="s">
        <v>174</v>
      </c>
      <c r="G1895" s="77" t="s">
        <v>64</v>
      </c>
      <c r="H1895" s="77" t="s">
        <v>65</v>
      </c>
      <c r="I1895" s="73" t="s">
        <v>34</v>
      </c>
      <c r="J1895" s="77" t="s">
        <v>66</v>
      </c>
      <c r="K1895" s="77" t="s">
        <v>39</v>
      </c>
      <c r="L1895" s="75" t="s">
        <v>10</v>
      </c>
      <c r="M1895" s="80" t="s">
        <v>1</v>
      </c>
      <c r="N1895" s="73" t="str">
        <f t="shared" si="60"/>
        <v>1125. Cuidado Continuo por una vida con bienestar con enfoque Población para formas extremas de exclusión:Laboral8_DISTRITO2_NOVIEMBRE_2025</v>
      </c>
      <c r="O1895" s="78">
        <v>140539</v>
      </c>
      <c r="P1895" s="78"/>
      <c r="Q1895" s="78"/>
      <c r="R1895" s="76">
        <v>0</v>
      </c>
      <c r="S1895" s="79">
        <v>0</v>
      </c>
    </row>
    <row r="1896" spans="2:19" ht="30" customHeight="1">
      <c r="B1896" s="77">
        <v>113</v>
      </c>
      <c r="C1896" s="77" t="s">
        <v>161</v>
      </c>
      <c r="D1896" s="77" t="s">
        <v>73</v>
      </c>
      <c r="E1896" s="73" t="str">
        <f t="shared" si="61"/>
        <v>1135. Cuidado Continuo por una vida con bienestar con enfoque Población para formas extremas de exclusión:Laboral</v>
      </c>
      <c r="F1896" s="77" t="s">
        <v>175</v>
      </c>
      <c r="G1896" s="77" t="s">
        <v>85</v>
      </c>
      <c r="H1896" s="77" t="s">
        <v>65</v>
      </c>
      <c r="I1896" s="73" t="s">
        <v>34</v>
      </c>
      <c r="J1896" s="77" t="s">
        <v>132</v>
      </c>
      <c r="K1896" s="77" t="s">
        <v>39</v>
      </c>
      <c r="L1896" s="75" t="s">
        <v>10</v>
      </c>
      <c r="M1896" s="80" t="s">
        <v>1</v>
      </c>
      <c r="N1896" s="73" t="str">
        <f t="shared" si="60"/>
        <v>1135. Cuidado Continuo por una vida con bienestar con enfoque Población para formas extremas de exclusión:Laboral8_DISTRITO2_NOVIEMBRE_2025</v>
      </c>
      <c r="O1896" s="78">
        <v>70270</v>
      </c>
      <c r="P1896" s="78"/>
      <c r="Q1896" s="78"/>
      <c r="R1896" s="76">
        <v>0</v>
      </c>
      <c r="S1896" s="79">
        <v>0</v>
      </c>
    </row>
    <row r="1897" spans="2:19" ht="30" customHeight="1">
      <c r="B1897" s="77">
        <v>114</v>
      </c>
      <c r="C1897" s="77" t="s">
        <v>161</v>
      </c>
      <c r="D1897" s="77" t="s">
        <v>73</v>
      </c>
      <c r="E1897" s="73" t="str">
        <f t="shared" si="61"/>
        <v>1145. Cuidado Continuo por una vida con bienestar con enfoque Población para formas extremas de exclusión:Laboral</v>
      </c>
      <c r="F1897" s="77" t="s">
        <v>176</v>
      </c>
      <c r="G1897" s="77" t="s">
        <v>93</v>
      </c>
      <c r="H1897" s="77" t="s">
        <v>65</v>
      </c>
      <c r="I1897" s="73" t="s">
        <v>34</v>
      </c>
      <c r="J1897" s="77" t="s">
        <v>177</v>
      </c>
      <c r="K1897" s="77" t="s">
        <v>39</v>
      </c>
      <c r="L1897" s="75" t="s">
        <v>10</v>
      </c>
      <c r="M1897" s="80" t="s">
        <v>1</v>
      </c>
      <c r="N1897" s="73" t="str">
        <f t="shared" si="60"/>
        <v>1145. Cuidado Continuo por una vida con bienestar con enfoque Población para formas extremas de exclusión:Laboral8_DISTRITO2_NOVIEMBRE_2025</v>
      </c>
      <c r="O1897" s="78">
        <v>19971</v>
      </c>
      <c r="P1897" s="78"/>
      <c r="Q1897" s="78"/>
      <c r="R1897" s="76">
        <v>0</v>
      </c>
      <c r="S1897" s="79">
        <v>0</v>
      </c>
    </row>
    <row r="1898" spans="2:19" ht="30" customHeight="1">
      <c r="B1898" s="77">
        <v>115</v>
      </c>
      <c r="C1898" s="77" t="s">
        <v>161</v>
      </c>
      <c r="D1898" s="77" t="s">
        <v>73</v>
      </c>
      <c r="E1898" s="73" t="str">
        <f t="shared" si="61"/>
        <v>1155. Cuidado Continuo por una vida con bienestar con enfoque Población para formas extremas de exclusión:Laboral</v>
      </c>
      <c r="F1898" s="77" t="s">
        <v>178</v>
      </c>
      <c r="G1898" s="77" t="s">
        <v>85</v>
      </c>
      <c r="H1898" s="77" t="s">
        <v>65</v>
      </c>
      <c r="I1898" s="73" t="s">
        <v>34</v>
      </c>
      <c r="J1898" s="77" t="s">
        <v>179</v>
      </c>
      <c r="K1898" s="77" t="s">
        <v>39</v>
      </c>
      <c r="L1898" s="75" t="s">
        <v>10</v>
      </c>
      <c r="M1898" s="80" t="s">
        <v>1</v>
      </c>
      <c r="N1898" s="73" t="str">
        <f t="shared" si="60"/>
        <v>1155. Cuidado Continuo por una vida con bienestar con enfoque Población para formas extremas de exclusión:Laboral8_DISTRITO2_NOVIEMBRE_2025</v>
      </c>
      <c r="O1898" s="78">
        <v>70270</v>
      </c>
      <c r="P1898" s="78"/>
      <c r="Q1898" s="78"/>
      <c r="R1898" s="76">
        <v>0</v>
      </c>
      <c r="S1898" s="79">
        <v>0</v>
      </c>
    </row>
    <row r="1899" spans="2:19" ht="30" customHeight="1">
      <c r="B1899" s="77">
        <v>116</v>
      </c>
      <c r="C1899" s="77" t="s">
        <v>180</v>
      </c>
      <c r="D1899" s="77" t="s">
        <v>67</v>
      </c>
      <c r="E1899" s="73" t="str">
        <f t="shared" si="61"/>
        <v xml:space="preserve">1166. Cuidado Continuo por una vida con bienestar para la población migrante internacional de BogotáEducativo </v>
      </c>
      <c r="F1899" s="77" t="s">
        <v>181</v>
      </c>
      <c r="G1899" s="77" t="s">
        <v>64</v>
      </c>
      <c r="H1899" s="77" t="s">
        <v>65</v>
      </c>
      <c r="I1899" s="73" t="s">
        <v>34</v>
      </c>
      <c r="J1899" s="77" t="s">
        <v>66</v>
      </c>
      <c r="K1899" s="77" t="s">
        <v>39</v>
      </c>
      <c r="L1899" s="75" t="s">
        <v>10</v>
      </c>
      <c r="M1899" s="80" t="s">
        <v>1</v>
      </c>
      <c r="N1899" s="73" t="str">
        <f t="shared" si="60"/>
        <v>1166. Cuidado Continuo por una vida con bienestar para la población migrante internacional de BogotáEducativo 8_DISTRITO2_NOVIEMBRE_2025</v>
      </c>
      <c r="O1899" s="78">
        <v>105404</v>
      </c>
      <c r="P1899" s="78"/>
      <c r="Q1899" s="78"/>
      <c r="R1899" s="76">
        <v>0</v>
      </c>
      <c r="S1899" s="79">
        <v>0</v>
      </c>
    </row>
    <row r="1900" spans="2:19" ht="30" customHeight="1">
      <c r="B1900" s="77">
        <v>117</v>
      </c>
      <c r="C1900" s="77" t="s">
        <v>182</v>
      </c>
      <c r="D1900" s="77" t="s">
        <v>67</v>
      </c>
      <c r="E1900" s="73" t="str">
        <f t="shared" si="61"/>
        <v xml:space="preserve">1177. Cuidado Continuo por una vida con bienestar para la población con discapacidadEducativo </v>
      </c>
      <c r="F1900" s="77" t="s">
        <v>183</v>
      </c>
      <c r="G1900" s="77" t="s">
        <v>64</v>
      </c>
      <c r="H1900" s="77" t="s">
        <v>65</v>
      </c>
      <c r="I1900" s="73" t="s">
        <v>34</v>
      </c>
      <c r="J1900" s="77" t="s">
        <v>66</v>
      </c>
      <c r="K1900" s="77" t="s">
        <v>39</v>
      </c>
      <c r="L1900" s="75" t="s">
        <v>10</v>
      </c>
      <c r="M1900" s="80" t="s">
        <v>1</v>
      </c>
      <c r="N1900" s="73" t="str">
        <f t="shared" si="60"/>
        <v>1177. Cuidado Continuo por una vida con bienestar para la población con discapacidadEducativo 8_DISTRITO2_NOVIEMBRE_2025</v>
      </c>
      <c r="O1900" s="78">
        <v>161342</v>
      </c>
      <c r="P1900" s="78"/>
      <c r="Q1900" s="78"/>
      <c r="R1900" s="76">
        <v>0</v>
      </c>
      <c r="S1900" s="79">
        <v>0</v>
      </c>
    </row>
    <row r="1901" spans="2:19" ht="30" customHeight="1">
      <c r="B1901" s="77">
        <v>117</v>
      </c>
      <c r="C1901" s="77" t="s">
        <v>182</v>
      </c>
      <c r="D1901" s="77" t="s">
        <v>73</v>
      </c>
      <c r="E1901" s="73" t="str">
        <f t="shared" si="61"/>
        <v>1177. Cuidado Continuo por una vida con bienestar para la población con discapacidadLaboral</v>
      </c>
      <c r="F1901" s="77" t="s">
        <v>183</v>
      </c>
      <c r="G1901" s="77" t="s">
        <v>64</v>
      </c>
      <c r="H1901" s="77" t="s">
        <v>65</v>
      </c>
      <c r="I1901" s="73" t="s">
        <v>34</v>
      </c>
      <c r="J1901" s="77" t="s">
        <v>66</v>
      </c>
      <c r="K1901" s="77" t="s">
        <v>36</v>
      </c>
      <c r="L1901" s="75" t="s">
        <v>10</v>
      </c>
      <c r="M1901" s="80" t="s">
        <v>1</v>
      </c>
      <c r="N1901" s="73" t="str">
        <f t="shared" si="60"/>
        <v>1177. Cuidado Continuo por una vida con bienestar para la población con discapacidadLaboral8_DISTRITO2_NOVIEMBRE_2025</v>
      </c>
      <c r="O1901" s="78">
        <v>161342</v>
      </c>
      <c r="P1901" s="78"/>
      <c r="Q1901" s="78"/>
      <c r="R1901" s="76">
        <v>0</v>
      </c>
      <c r="S1901" s="79">
        <v>0</v>
      </c>
    </row>
    <row r="1902" spans="2:19" ht="30" customHeight="1">
      <c r="B1902" s="77">
        <v>118</v>
      </c>
      <c r="C1902" s="77" t="s">
        <v>182</v>
      </c>
      <c r="D1902" s="77" t="s">
        <v>62</v>
      </c>
      <c r="E1902" s="73" t="str">
        <f t="shared" si="61"/>
        <v>1187. Cuidado Continuo por una vida con bienestar para la población con discapacidadComunitario</v>
      </c>
      <c r="F1902" s="77" t="s">
        <v>184</v>
      </c>
      <c r="G1902" s="77" t="s">
        <v>64</v>
      </c>
      <c r="H1902" s="77" t="s">
        <v>65</v>
      </c>
      <c r="I1902" s="73" t="s">
        <v>34</v>
      </c>
      <c r="J1902" s="77" t="s">
        <v>83</v>
      </c>
      <c r="K1902" s="77" t="s">
        <v>39</v>
      </c>
      <c r="L1902" s="75" t="s">
        <v>10</v>
      </c>
      <c r="M1902" s="80" t="s">
        <v>1</v>
      </c>
      <c r="N1902" s="73" t="str">
        <f t="shared" si="60"/>
        <v>1187. Cuidado Continuo por una vida con bienestar para la población con discapacidadComunitario8_DISTRITO2_NOVIEMBRE_2025</v>
      </c>
      <c r="O1902" s="78">
        <v>992404</v>
      </c>
      <c r="P1902" s="78"/>
      <c r="Q1902" s="78"/>
      <c r="R1902" s="76">
        <v>0</v>
      </c>
      <c r="S1902" s="79">
        <v>0</v>
      </c>
    </row>
    <row r="1903" spans="2:19" ht="30" customHeight="1">
      <c r="B1903" s="77">
        <v>119</v>
      </c>
      <c r="C1903" s="77" t="s">
        <v>182</v>
      </c>
      <c r="D1903" s="77" t="s">
        <v>62</v>
      </c>
      <c r="E1903" s="73" t="str">
        <f t="shared" si="61"/>
        <v>1197. Cuidado Continuo por una vida con bienestar para la población con discapacidadComunitario</v>
      </c>
      <c r="F1903" s="77" t="s">
        <v>185</v>
      </c>
      <c r="G1903" s="77" t="s">
        <v>64</v>
      </c>
      <c r="H1903" s="77" t="s">
        <v>65</v>
      </c>
      <c r="I1903" s="73" t="s">
        <v>34</v>
      </c>
      <c r="J1903" s="77" t="s">
        <v>66</v>
      </c>
      <c r="K1903" s="77" t="s">
        <v>39</v>
      </c>
      <c r="L1903" s="75" t="s">
        <v>10</v>
      </c>
      <c r="M1903" s="80" t="s">
        <v>1</v>
      </c>
      <c r="N1903" s="73" t="str">
        <f t="shared" si="60"/>
        <v>1197. Cuidado Continuo por una vida con bienestar para la población con discapacidadComunitario8_DISTRITO2_NOVIEMBRE_2025</v>
      </c>
      <c r="O1903" s="78">
        <v>355662</v>
      </c>
      <c r="P1903" s="78"/>
      <c r="Q1903" s="78"/>
      <c r="R1903" s="76">
        <v>0</v>
      </c>
      <c r="S1903" s="79">
        <v>0</v>
      </c>
    </row>
    <row r="1904" spans="2:19" ht="30" customHeight="1">
      <c r="B1904" s="77">
        <v>120</v>
      </c>
      <c r="C1904" s="77" t="s">
        <v>182</v>
      </c>
      <c r="D1904" s="77" t="s">
        <v>62</v>
      </c>
      <c r="E1904" s="73" t="str">
        <f t="shared" si="61"/>
        <v>1207. Cuidado Continuo por una vida con bienestar para la población con discapacidadComunitario</v>
      </c>
      <c r="F1904" s="77" t="s">
        <v>186</v>
      </c>
      <c r="G1904" s="77" t="s">
        <v>64</v>
      </c>
      <c r="H1904" s="77" t="s">
        <v>65</v>
      </c>
      <c r="I1904" s="73" t="s">
        <v>34</v>
      </c>
      <c r="J1904" s="77" t="s">
        <v>187</v>
      </c>
      <c r="K1904" s="77" t="s">
        <v>39</v>
      </c>
      <c r="L1904" s="75" t="s">
        <v>10</v>
      </c>
      <c r="M1904" s="80" t="s">
        <v>1</v>
      </c>
      <c r="N1904" s="73" t="str">
        <f t="shared" si="60"/>
        <v>1207. Cuidado Continuo por una vida con bienestar para la población con discapacidadComunitario8_DISTRITO2_NOVIEMBRE_2025</v>
      </c>
      <c r="O1904" s="78">
        <v>1422652</v>
      </c>
      <c r="P1904" s="78"/>
      <c r="Q1904" s="78"/>
      <c r="R1904" s="76">
        <v>0</v>
      </c>
      <c r="S1904" s="79">
        <v>0</v>
      </c>
    </row>
    <row r="1905" spans="2:19" ht="30" customHeight="1">
      <c r="B1905" s="77">
        <v>121</v>
      </c>
      <c r="C1905" s="77" t="s">
        <v>182</v>
      </c>
      <c r="D1905" s="77" t="s">
        <v>62</v>
      </c>
      <c r="E1905" s="73" t="str">
        <f t="shared" si="61"/>
        <v>1217. Cuidado Continuo por una vida con bienestar para la población con discapacidadComunitario</v>
      </c>
      <c r="F1905" s="77" t="s">
        <v>188</v>
      </c>
      <c r="G1905" s="77" t="s">
        <v>93</v>
      </c>
      <c r="H1905" s="77" t="s">
        <v>65</v>
      </c>
      <c r="I1905" s="73" t="s">
        <v>34</v>
      </c>
      <c r="J1905" s="77" t="s">
        <v>132</v>
      </c>
      <c r="K1905" s="77" t="s">
        <v>39</v>
      </c>
      <c r="L1905" s="75" t="s">
        <v>10</v>
      </c>
      <c r="M1905" s="80" t="s">
        <v>1</v>
      </c>
      <c r="N1905" s="73" t="str">
        <f t="shared" si="60"/>
        <v>1217. Cuidado Continuo por una vida con bienestar para la población con discapacidadComunitario8_DISTRITO2_NOVIEMBRE_2025</v>
      </c>
      <c r="O1905" s="78">
        <v>35135</v>
      </c>
      <c r="P1905" s="78"/>
      <c r="Q1905" s="78"/>
      <c r="R1905" s="76">
        <v>0</v>
      </c>
      <c r="S1905" s="79">
        <v>0</v>
      </c>
    </row>
    <row r="1906" spans="2:19" ht="30" customHeight="1">
      <c r="B1906" s="77">
        <v>122</v>
      </c>
      <c r="C1906" s="77" t="s">
        <v>182</v>
      </c>
      <c r="D1906" s="77" t="s">
        <v>62</v>
      </c>
      <c r="E1906" s="73" t="str">
        <f t="shared" si="61"/>
        <v>1227. Cuidado Continuo por una vida con bienestar para la población con discapacidadComunitario</v>
      </c>
      <c r="F1906" s="77" t="s">
        <v>189</v>
      </c>
      <c r="G1906" s="77" t="s">
        <v>85</v>
      </c>
      <c r="H1906" s="77" t="s">
        <v>65</v>
      </c>
      <c r="I1906" s="73" t="s">
        <v>34</v>
      </c>
      <c r="J1906" s="77" t="s">
        <v>190</v>
      </c>
      <c r="K1906" s="77" t="s">
        <v>39</v>
      </c>
      <c r="L1906" s="75" t="s">
        <v>10</v>
      </c>
      <c r="M1906" s="80" t="s">
        <v>1</v>
      </c>
      <c r="N1906" s="73" t="str">
        <f t="shared" si="60"/>
        <v>1227. Cuidado Continuo por una vida con bienestar para la población con discapacidadComunitario8_DISTRITO2_NOVIEMBRE_2025</v>
      </c>
      <c r="O1906" s="78">
        <v>53781</v>
      </c>
      <c r="P1906" s="78"/>
      <c r="Q1906" s="78"/>
      <c r="R1906" s="76">
        <v>0</v>
      </c>
      <c r="S1906" s="79">
        <v>0</v>
      </c>
    </row>
    <row r="1907" spans="2:19" ht="30" customHeight="1">
      <c r="B1907" s="77">
        <v>123</v>
      </c>
      <c r="C1907" s="77" t="s">
        <v>182</v>
      </c>
      <c r="D1907" s="77" t="s">
        <v>68</v>
      </c>
      <c r="E1907" s="73" t="str">
        <f t="shared" si="61"/>
        <v>1237. Cuidado Continuo por una vida con bienestar para la población con discapacidadInstitucional</v>
      </c>
      <c r="F1907" s="77" t="s">
        <v>191</v>
      </c>
      <c r="G1907" s="77" t="s">
        <v>64</v>
      </c>
      <c r="H1907" s="77" t="s">
        <v>65</v>
      </c>
      <c r="I1907" s="73" t="s">
        <v>34</v>
      </c>
      <c r="J1907" s="77" t="s">
        <v>66</v>
      </c>
      <c r="K1907" s="77" t="s">
        <v>39</v>
      </c>
      <c r="L1907" s="75" t="s">
        <v>10</v>
      </c>
      <c r="M1907" s="80" t="s">
        <v>1</v>
      </c>
      <c r="N1907" s="73" t="str">
        <f t="shared" si="60"/>
        <v>1237. Cuidado Continuo por una vida con bienestar para la población con discapacidadInstitucional8_DISTRITO2_NOVIEMBRE_2025</v>
      </c>
      <c r="O1907" s="78">
        <v>266747</v>
      </c>
      <c r="P1907" s="78"/>
      <c r="Q1907" s="78"/>
      <c r="R1907" s="76">
        <v>0</v>
      </c>
      <c r="S1907" s="79">
        <v>0</v>
      </c>
    </row>
    <row r="1908" spans="2:19" ht="30" customHeight="1">
      <c r="B1908" s="77">
        <v>124</v>
      </c>
      <c r="C1908" s="77" t="s">
        <v>182</v>
      </c>
      <c r="D1908" s="77" t="s">
        <v>62</v>
      </c>
      <c r="E1908" s="73" t="str">
        <f t="shared" si="61"/>
        <v>1247. Cuidado Continuo por una vida con bienestar para la población con discapacidadComunitario</v>
      </c>
      <c r="F1908" s="77" t="s">
        <v>192</v>
      </c>
      <c r="G1908" s="77" t="s">
        <v>64</v>
      </c>
      <c r="H1908" s="77" t="s">
        <v>65</v>
      </c>
      <c r="I1908" s="73" t="s">
        <v>34</v>
      </c>
      <c r="J1908" s="77" t="s">
        <v>193</v>
      </c>
      <c r="K1908" s="77" t="s">
        <v>39</v>
      </c>
      <c r="L1908" s="75" t="s">
        <v>10</v>
      </c>
      <c r="M1908" s="80" t="s">
        <v>1</v>
      </c>
      <c r="N1908" s="73" t="str">
        <f t="shared" si="60"/>
        <v>1247. Cuidado Continuo por una vida con bienestar para la población con discapacidadComunitario8_DISTRITO2_NOVIEMBRE_2025</v>
      </c>
      <c r="O1908" s="78">
        <v>851865</v>
      </c>
      <c r="P1908" s="78"/>
      <c r="Q1908" s="78"/>
      <c r="R1908" s="76">
        <v>0</v>
      </c>
      <c r="S1908" s="79">
        <v>0</v>
      </c>
    </row>
    <row r="1909" spans="2:19" ht="30" customHeight="1">
      <c r="B1909" s="77">
        <v>125</v>
      </c>
      <c r="C1909" s="77" t="s">
        <v>182</v>
      </c>
      <c r="D1909" s="77" t="s">
        <v>62</v>
      </c>
      <c r="E1909" s="73" t="str">
        <f t="shared" si="61"/>
        <v>1257. Cuidado Continuo por una vida con bienestar para la población con discapacidadComunitario</v>
      </c>
      <c r="F1909" s="77" t="s">
        <v>194</v>
      </c>
      <c r="G1909" s="77" t="s">
        <v>64</v>
      </c>
      <c r="H1909" s="77" t="s">
        <v>65</v>
      </c>
      <c r="I1909" s="73" t="s">
        <v>34</v>
      </c>
      <c r="J1909" s="77" t="s">
        <v>35</v>
      </c>
      <c r="K1909" s="77" t="s">
        <v>55</v>
      </c>
      <c r="L1909" s="75" t="s">
        <v>10</v>
      </c>
      <c r="M1909" s="80" t="s">
        <v>1</v>
      </c>
      <c r="N1909" s="73" t="str">
        <f t="shared" si="60"/>
        <v>1257. Cuidado Continuo por una vida con bienestar para la población con discapacidadComunitario8_DISTRITO2_NOVIEMBRE_2025</v>
      </c>
      <c r="O1909" s="78">
        <v>12879544</v>
      </c>
      <c r="P1909" s="78"/>
      <c r="Q1909" s="78"/>
      <c r="R1909" s="76">
        <v>0</v>
      </c>
      <c r="S1909" s="79">
        <v>0</v>
      </c>
    </row>
    <row r="1910" spans="2:19" ht="30" customHeight="1">
      <c r="B1910" s="77">
        <v>126</v>
      </c>
      <c r="C1910" s="77" t="s">
        <v>195</v>
      </c>
      <c r="D1910" s="77" t="s">
        <v>62</v>
      </c>
      <c r="E1910" s="73" t="str">
        <f t="shared" si="61"/>
        <v>1268. Cuidado Continuo por una vida con bienestar para la ruralidad de BogotáComunitario</v>
      </c>
      <c r="F1910" s="77" t="s">
        <v>196</v>
      </c>
      <c r="G1910" s="77" t="s">
        <v>64</v>
      </c>
      <c r="H1910" s="77" t="s">
        <v>65</v>
      </c>
      <c r="I1910" s="73" t="s">
        <v>34</v>
      </c>
      <c r="J1910" s="77" t="s">
        <v>66</v>
      </c>
      <c r="K1910" s="77" t="s">
        <v>55</v>
      </c>
      <c r="L1910" s="75" t="s">
        <v>10</v>
      </c>
      <c r="M1910" s="80" t="s">
        <v>1</v>
      </c>
      <c r="N1910" s="73" t="str">
        <f t="shared" si="60"/>
        <v>1268. Cuidado Continuo por una vida con bienestar para la ruralidad de BogotáComunitario8_DISTRITO2_NOVIEMBRE_2025</v>
      </c>
      <c r="O1910" s="78">
        <v>175674</v>
      </c>
      <c r="P1910" s="78"/>
      <c r="Q1910" s="78"/>
      <c r="R1910" s="76">
        <v>0</v>
      </c>
      <c r="S1910" s="79">
        <v>0</v>
      </c>
    </row>
    <row r="1911" spans="2:19" ht="30" customHeight="1">
      <c r="B1911" s="77">
        <v>127</v>
      </c>
      <c r="C1911" s="77" t="s">
        <v>195</v>
      </c>
      <c r="D1911" s="77" t="s">
        <v>62</v>
      </c>
      <c r="E1911" s="73" t="str">
        <f t="shared" si="61"/>
        <v>1278. Cuidado Continuo por una vida con bienestar para la ruralidad de BogotáComunitario</v>
      </c>
      <c r="F1911" s="77" t="s">
        <v>197</v>
      </c>
      <c r="G1911" s="77" t="s">
        <v>64</v>
      </c>
      <c r="H1911" s="77" t="s">
        <v>65</v>
      </c>
      <c r="I1911" s="73" t="s">
        <v>34</v>
      </c>
      <c r="J1911" s="77" t="s">
        <v>66</v>
      </c>
      <c r="K1911" s="77" t="s">
        <v>39</v>
      </c>
      <c r="L1911" s="75" t="s">
        <v>10</v>
      </c>
      <c r="M1911" s="80" t="s">
        <v>1</v>
      </c>
      <c r="N1911" s="73" t="str">
        <f t="shared" si="60"/>
        <v>1278. Cuidado Continuo por una vida con bienestar para la ruralidad de BogotáComunitario8_DISTRITO2_NOVIEMBRE_2025</v>
      </c>
      <c r="O1911" s="78">
        <v>468320</v>
      </c>
      <c r="P1911" s="78"/>
      <c r="Q1911" s="78"/>
      <c r="R1911" s="76">
        <v>0</v>
      </c>
      <c r="S1911" s="79">
        <v>0</v>
      </c>
    </row>
    <row r="1912" spans="2:19" ht="30" customHeight="1">
      <c r="B1912" s="77">
        <v>127</v>
      </c>
      <c r="C1912" s="77" t="s">
        <v>195</v>
      </c>
      <c r="D1912" s="77" t="s">
        <v>67</v>
      </c>
      <c r="E1912" s="73" t="str">
        <f t="shared" si="61"/>
        <v xml:space="preserve">1278. Cuidado Continuo por una vida con bienestar para la ruralidad de BogotáEducativo </v>
      </c>
      <c r="F1912" s="77" t="s">
        <v>197</v>
      </c>
      <c r="G1912" s="77" t="s">
        <v>64</v>
      </c>
      <c r="H1912" s="77" t="s">
        <v>65</v>
      </c>
      <c r="I1912" s="73" t="s">
        <v>34</v>
      </c>
      <c r="J1912" s="77" t="s">
        <v>66</v>
      </c>
      <c r="K1912" s="77" t="s">
        <v>39</v>
      </c>
      <c r="L1912" s="75" t="s">
        <v>10</v>
      </c>
      <c r="M1912" s="80" t="s">
        <v>1</v>
      </c>
      <c r="N1912" s="73" t="str">
        <f t="shared" si="60"/>
        <v>1278. Cuidado Continuo por una vida con bienestar para la ruralidad de BogotáEducativo 8_DISTRITO2_NOVIEMBRE_2025</v>
      </c>
      <c r="O1912" s="78">
        <v>468320</v>
      </c>
      <c r="P1912" s="78"/>
      <c r="Q1912" s="78"/>
      <c r="R1912" s="76">
        <v>0</v>
      </c>
      <c r="S1912" s="79">
        <v>0</v>
      </c>
    </row>
    <row r="1913" spans="2:19" ht="30" customHeight="1">
      <c r="B1913" s="77">
        <v>127</v>
      </c>
      <c r="C1913" s="77" t="s">
        <v>195</v>
      </c>
      <c r="D1913" s="77" t="s">
        <v>68</v>
      </c>
      <c r="E1913" s="73" t="str">
        <f t="shared" si="61"/>
        <v>1278. Cuidado Continuo por una vida con bienestar para la ruralidad de BogotáInstitucional</v>
      </c>
      <c r="F1913" s="77" t="s">
        <v>197</v>
      </c>
      <c r="G1913" s="77" t="s">
        <v>64</v>
      </c>
      <c r="H1913" s="77" t="s">
        <v>65</v>
      </c>
      <c r="I1913" s="73" t="s">
        <v>34</v>
      </c>
      <c r="J1913" s="77" t="s">
        <v>66</v>
      </c>
      <c r="K1913" s="77" t="s">
        <v>39</v>
      </c>
      <c r="L1913" s="75" t="s">
        <v>10</v>
      </c>
      <c r="M1913" s="80" t="s">
        <v>1</v>
      </c>
      <c r="N1913" s="73" t="str">
        <f t="shared" si="60"/>
        <v>1278. Cuidado Continuo por una vida con bienestar para la ruralidad de BogotáInstitucional8_DISTRITO2_NOVIEMBRE_2025</v>
      </c>
      <c r="O1913" s="78">
        <v>468320</v>
      </c>
      <c r="P1913" s="78"/>
      <c r="Q1913" s="78"/>
      <c r="R1913" s="76">
        <v>0</v>
      </c>
      <c r="S1913" s="79">
        <v>0</v>
      </c>
    </row>
    <row r="1914" spans="2:19" ht="30" customHeight="1">
      <c r="B1914" s="77">
        <v>128</v>
      </c>
      <c r="C1914" s="77" t="s">
        <v>195</v>
      </c>
      <c r="D1914" s="77" t="s">
        <v>62</v>
      </c>
      <c r="E1914" s="73" t="str">
        <f t="shared" si="61"/>
        <v>1288. Cuidado Continuo por una vida con bienestar para la ruralidad de BogotáComunitario</v>
      </c>
      <c r="F1914" s="77" t="s">
        <v>198</v>
      </c>
      <c r="G1914" s="77" t="s">
        <v>64</v>
      </c>
      <c r="H1914" s="77" t="s">
        <v>65</v>
      </c>
      <c r="I1914" s="73" t="s">
        <v>34</v>
      </c>
      <c r="J1914" s="77" t="s">
        <v>66</v>
      </c>
      <c r="K1914" s="77" t="s">
        <v>55</v>
      </c>
      <c r="L1914" s="75" t="s">
        <v>10</v>
      </c>
      <c r="M1914" s="80" t="s">
        <v>1</v>
      </c>
      <c r="N1914" s="73" t="str">
        <f t="shared" si="60"/>
        <v>1288. Cuidado Continuo por una vida con bienestar para la ruralidad de BogotáComunitario8_DISTRITO2_NOVIEMBRE_2025</v>
      </c>
      <c r="O1914" s="78">
        <v>140539</v>
      </c>
      <c r="P1914" s="78"/>
      <c r="Q1914" s="78"/>
      <c r="R1914" s="76">
        <v>0</v>
      </c>
      <c r="S1914" s="79">
        <v>0</v>
      </c>
    </row>
    <row r="1915" spans="2:19" ht="30" customHeight="1">
      <c r="B1915" s="77">
        <v>128</v>
      </c>
      <c r="C1915" s="77" t="s">
        <v>195</v>
      </c>
      <c r="D1915" s="77" t="s">
        <v>67</v>
      </c>
      <c r="E1915" s="73" t="str">
        <f t="shared" si="61"/>
        <v xml:space="preserve">1288. Cuidado Continuo por una vida con bienestar para la ruralidad de BogotáEducativo </v>
      </c>
      <c r="F1915" s="77" t="s">
        <v>198</v>
      </c>
      <c r="G1915" s="77" t="s">
        <v>64</v>
      </c>
      <c r="H1915" s="77" t="s">
        <v>65</v>
      </c>
      <c r="I1915" s="73" t="s">
        <v>34</v>
      </c>
      <c r="J1915" s="77" t="s">
        <v>66</v>
      </c>
      <c r="K1915" s="77" t="s">
        <v>55</v>
      </c>
      <c r="L1915" s="75" t="s">
        <v>10</v>
      </c>
      <c r="M1915" s="80" t="s">
        <v>1</v>
      </c>
      <c r="N1915" s="73" t="str">
        <f t="shared" si="60"/>
        <v>1288. Cuidado Continuo por una vida con bienestar para la ruralidad de BogotáEducativo 8_DISTRITO2_NOVIEMBRE_2025</v>
      </c>
      <c r="O1915" s="78">
        <v>140539</v>
      </c>
      <c r="P1915" s="78"/>
      <c r="Q1915" s="78"/>
      <c r="R1915" s="76">
        <v>0</v>
      </c>
      <c r="S1915" s="79">
        <v>0</v>
      </c>
    </row>
    <row r="1916" spans="2:19" ht="30" customHeight="1">
      <c r="B1916" s="77">
        <v>129</v>
      </c>
      <c r="C1916" s="77" t="s">
        <v>195</v>
      </c>
      <c r="D1916" s="77" t="s">
        <v>62</v>
      </c>
      <c r="E1916" s="73" t="str">
        <f t="shared" si="61"/>
        <v>1298. Cuidado Continuo por una vida con bienestar para la ruralidad de BogotáComunitario</v>
      </c>
      <c r="F1916" s="77" t="s">
        <v>199</v>
      </c>
      <c r="G1916" s="77" t="s">
        <v>64</v>
      </c>
      <c r="H1916" s="77" t="s">
        <v>65</v>
      </c>
      <c r="I1916" s="73" t="s">
        <v>34</v>
      </c>
      <c r="J1916" s="77" t="s">
        <v>66</v>
      </c>
      <c r="K1916" s="77" t="s">
        <v>39</v>
      </c>
      <c r="L1916" s="75" t="s">
        <v>10</v>
      </c>
      <c r="M1916" s="80" t="s">
        <v>1</v>
      </c>
      <c r="N1916" s="73" t="str">
        <f t="shared" si="60"/>
        <v>1298. Cuidado Continuo por una vida con bienestar para la ruralidad de BogotáComunitario8_DISTRITO2_NOVIEMBRE_2025</v>
      </c>
      <c r="O1916" s="78">
        <v>175674</v>
      </c>
      <c r="P1916" s="78"/>
      <c r="Q1916" s="78"/>
      <c r="R1916" s="76">
        <v>0</v>
      </c>
      <c r="S1916" s="79">
        <v>0</v>
      </c>
    </row>
    <row r="1917" spans="2:19" ht="30" customHeight="1">
      <c r="B1917" s="77">
        <v>130</v>
      </c>
      <c r="C1917" s="77" t="s">
        <v>195</v>
      </c>
      <c r="D1917" s="77" t="s">
        <v>62</v>
      </c>
      <c r="E1917" s="73" t="str">
        <f t="shared" si="61"/>
        <v>1308. Cuidado Continuo por una vida con bienestar para la ruralidad de BogotáComunitario</v>
      </c>
      <c r="F1917" s="77" t="s">
        <v>200</v>
      </c>
      <c r="G1917" s="77" t="s">
        <v>64</v>
      </c>
      <c r="H1917" s="77" t="s">
        <v>65</v>
      </c>
      <c r="I1917" s="73" t="s">
        <v>34</v>
      </c>
      <c r="J1917" s="77" t="s">
        <v>66</v>
      </c>
      <c r="K1917" s="77" t="s">
        <v>55</v>
      </c>
      <c r="L1917" s="75" t="s">
        <v>10</v>
      </c>
      <c r="M1917" s="80" t="s">
        <v>1</v>
      </c>
      <c r="N1917" s="73" t="str">
        <f t="shared" si="60"/>
        <v>1308. Cuidado Continuo por una vida con bienestar para la ruralidad de BogotáComunitario8_DISTRITO2_NOVIEMBRE_2025</v>
      </c>
      <c r="O1917" s="78">
        <v>140539</v>
      </c>
      <c r="P1917" s="78"/>
      <c r="Q1917" s="78"/>
      <c r="R1917" s="76">
        <v>0</v>
      </c>
      <c r="S1917" s="79">
        <v>0</v>
      </c>
    </row>
    <row r="1918" spans="2:19" ht="30" customHeight="1">
      <c r="B1918" s="77">
        <v>131</v>
      </c>
      <c r="C1918" s="77" t="s">
        <v>195</v>
      </c>
      <c r="D1918" s="77" t="s">
        <v>73</v>
      </c>
      <c r="E1918" s="73" t="str">
        <f t="shared" si="61"/>
        <v>1318. Cuidado Continuo por una vida con bienestar para la ruralidad de BogotáLaboral</v>
      </c>
      <c r="F1918" s="77" t="s">
        <v>201</v>
      </c>
      <c r="G1918" s="77" t="s">
        <v>85</v>
      </c>
      <c r="H1918" s="77" t="s">
        <v>65</v>
      </c>
      <c r="I1918" s="73" t="s">
        <v>34</v>
      </c>
      <c r="J1918" s="77" t="s">
        <v>129</v>
      </c>
      <c r="K1918" s="77" t="s">
        <v>39</v>
      </c>
      <c r="L1918" s="75" t="s">
        <v>10</v>
      </c>
      <c r="M1918" s="80" t="s">
        <v>1</v>
      </c>
      <c r="N1918" s="73" t="str">
        <f t="shared" si="60"/>
        <v>1318. Cuidado Continuo por una vida con bienestar para la ruralidad de BogotáLaboral8_DISTRITO2_NOVIEMBRE_2025</v>
      </c>
      <c r="O1918" s="78">
        <v>940787</v>
      </c>
      <c r="P1918" s="78"/>
      <c r="Q1918" s="78"/>
      <c r="R1918" s="76">
        <v>0</v>
      </c>
      <c r="S1918" s="79">
        <v>0</v>
      </c>
    </row>
    <row r="1919" spans="2:19" ht="30" customHeight="1">
      <c r="B1919" s="77">
        <v>132</v>
      </c>
      <c r="C1919" s="77" t="s">
        <v>195</v>
      </c>
      <c r="D1919" s="77" t="s">
        <v>73</v>
      </c>
      <c r="E1919" s="73" t="str">
        <f t="shared" si="61"/>
        <v>1328. Cuidado Continuo por una vida con bienestar para la ruralidad de BogotáLaboral</v>
      </c>
      <c r="F1919" s="77" t="s">
        <v>202</v>
      </c>
      <c r="G1919" s="77" t="s">
        <v>85</v>
      </c>
      <c r="H1919" s="77" t="s">
        <v>65</v>
      </c>
      <c r="I1919" s="73" t="s">
        <v>34</v>
      </c>
      <c r="J1919" s="77" t="s">
        <v>203</v>
      </c>
      <c r="K1919" s="77" t="s">
        <v>55</v>
      </c>
      <c r="L1919" s="75" t="s">
        <v>10</v>
      </c>
      <c r="M1919" s="80" t="s">
        <v>1</v>
      </c>
      <c r="N1919" s="73" t="str">
        <f t="shared" si="60"/>
        <v>1328. Cuidado Continuo por una vida con bienestar para la ruralidad de BogotáLaboral8_DISTRITO2_NOVIEMBRE_2025</v>
      </c>
      <c r="O1919" s="78">
        <v>250875</v>
      </c>
      <c r="P1919" s="78"/>
      <c r="Q1919" s="78"/>
      <c r="R1919" s="76">
        <v>0</v>
      </c>
      <c r="S1919" s="79">
        <v>0</v>
      </c>
    </row>
    <row r="1920" spans="2:19" ht="30" customHeight="1">
      <c r="B1920" s="77">
        <v>133</v>
      </c>
      <c r="C1920" s="77" t="s">
        <v>195</v>
      </c>
      <c r="D1920" s="77" t="s">
        <v>73</v>
      </c>
      <c r="E1920" s="73" t="str">
        <f t="shared" si="61"/>
        <v>1338. Cuidado Continuo por una vida con bienestar para la ruralidad de BogotáLaboral</v>
      </c>
      <c r="F1920" s="77" t="s">
        <v>204</v>
      </c>
      <c r="G1920" s="77" t="s">
        <v>85</v>
      </c>
      <c r="H1920" s="77" t="s">
        <v>65</v>
      </c>
      <c r="I1920" s="73" t="s">
        <v>34</v>
      </c>
      <c r="J1920" s="77" t="s">
        <v>203</v>
      </c>
      <c r="K1920" s="77" t="s">
        <v>55</v>
      </c>
      <c r="L1920" s="75" t="s">
        <v>10</v>
      </c>
      <c r="M1920" s="80" t="s">
        <v>1</v>
      </c>
      <c r="N1920" s="73" t="str">
        <f t="shared" si="60"/>
        <v>1338. Cuidado Continuo por una vida con bienestar para la ruralidad de BogotáLaboral8_DISTRITO2_NOVIEMBRE_2025</v>
      </c>
      <c r="O1920" s="78">
        <v>183687</v>
      </c>
      <c r="P1920" s="78"/>
      <c r="Q1920" s="78"/>
      <c r="R1920" s="76">
        <v>0</v>
      </c>
      <c r="S1920" s="79">
        <v>0</v>
      </c>
    </row>
    <row r="1921" spans="2:19" ht="30" customHeight="1">
      <c r="B1921" s="77">
        <v>134</v>
      </c>
      <c r="C1921" s="77" t="s">
        <v>195</v>
      </c>
      <c r="D1921" s="77" t="s">
        <v>73</v>
      </c>
      <c r="E1921" s="73" t="str">
        <f t="shared" si="61"/>
        <v>1348. Cuidado Continuo por una vida con bienestar para la ruralidad de BogotáLaboral</v>
      </c>
      <c r="F1921" s="77" t="s">
        <v>205</v>
      </c>
      <c r="G1921" s="77" t="s">
        <v>85</v>
      </c>
      <c r="H1921" s="77" t="s">
        <v>65</v>
      </c>
      <c r="I1921" s="73" t="s">
        <v>34</v>
      </c>
      <c r="J1921" s="77" t="s">
        <v>126</v>
      </c>
      <c r="K1921" s="77" t="s">
        <v>55</v>
      </c>
      <c r="L1921" s="75" t="s">
        <v>10</v>
      </c>
      <c r="M1921" s="80" t="s">
        <v>1</v>
      </c>
      <c r="N1921" s="73" t="str">
        <f t="shared" si="60"/>
        <v>1348. Cuidado Continuo por una vida con bienestar para la ruralidad de BogotáLaboral8_DISTRITO2_NOVIEMBRE_2025</v>
      </c>
      <c r="O1921" s="78">
        <v>110336</v>
      </c>
      <c r="P1921" s="78"/>
      <c r="Q1921" s="78"/>
      <c r="R1921" s="76">
        <v>0</v>
      </c>
      <c r="S1921" s="79">
        <v>0</v>
      </c>
    </row>
    <row r="1922" spans="2:19" ht="30" customHeight="1">
      <c r="B1922" s="77">
        <v>135</v>
      </c>
      <c r="C1922" s="77" t="s">
        <v>195</v>
      </c>
      <c r="D1922" s="77" t="s">
        <v>73</v>
      </c>
      <c r="E1922" s="73" t="str">
        <f t="shared" si="61"/>
        <v>1358. Cuidado Continuo por una vida con bienestar para la ruralidad de BogotáLaboral</v>
      </c>
      <c r="F1922" s="77" t="s">
        <v>206</v>
      </c>
      <c r="G1922" s="77" t="s">
        <v>85</v>
      </c>
      <c r="H1922" s="77" t="s">
        <v>65</v>
      </c>
      <c r="I1922" s="73" t="s">
        <v>34</v>
      </c>
      <c r="J1922" s="77" t="s">
        <v>126</v>
      </c>
      <c r="K1922" s="77" t="s">
        <v>39</v>
      </c>
      <c r="L1922" s="75" t="s">
        <v>10</v>
      </c>
      <c r="M1922" s="80" t="s">
        <v>1</v>
      </c>
      <c r="N1922" s="73" t="str">
        <f t="shared" si="60"/>
        <v>1358. Cuidado Continuo por una vida con bienestar para la ruralidad de BogotáLaboral8_DISTRITO2_NOVIEMBRE_2025</v>
      </c>
      <c r="O1922" s="78">
        <v>137922</v>
      </c>
      <c r="P1922" s="78"/>
      <c r="Q1922" s="78"/>
      <c r="R1922" s="76">
        <v>0</v>
      </c>
      <c r="S1922" s="79">
        <v>0</v>
      </c>
    </row>
    <row r="1923" spans="2:19" ht="30" customHeight="1">
      <c r="B1923" s="77">
        <v>86</v>
      </c>
      <c r="C1923" s="77" t="s">
        <v>207</v>
      </c>
      <c r="D1923" s="77" t="s">
        <v>208</v>
      </c>
      <c r="E1923" s="73" t="str">
        <f t="shared" si="61"/>
        <v>869. Gestión de Programas Estrategias y Planes para el BienestarGestión Integral Estrategias y Programas</v>
      </c>
      <c r="F1923" s="77" t="s">
        <v>209</v>
      </c>
      <c r="G1923" s="77" t="s">
        <v>210</v>
      </c>
      <c r="H1923" s="77" t="s">
        <v>65</v>
      </c>
      <c r="I1923" s="73" t="s">
        <v>34</v>
      </c>
      <c r="J1923" s="77" t="s">
        <v>193</v>
      </c>
      <c r="K1923" s="77" t="s">
        <v>36</v>
      </c>
      <c r="L1923" s="75" t="s">
        <v>10</v>
      </c>
      <c r="M1923" s="80" t="s">
        <v>1</v>
      </c>
      <c r="N1923" s="73" t="str">
        <f t="shared" si="60"/>
        <v>869. Gestión de Programas Estrategias y Planes para el BienestarGestión Integral Estrategias y Programas8_DISTRITO2_NOVIEMBRE_2025</v>
      </c>
      <c r="O1923" s="78">
        <v>73474880</v>
      </c>
      <c r="P1923" s="78"/>
      <c r="Q1923" s="78"/>
      <c r="R1923" s="76">
        <v>0</v>
      </c>
      <c r="S1923" s="79">
        <v>0</v>
      </c>
    </row>
    <row r="1924" spans="2:19" ht="30" customHeight="1">
      <c r="B1924" s="77">
        <v>136</v>
      </c>
      <c r="C1924" s="77" t="s">
        <v>207</v>
      </c>
      <c r="D1924" s="77" t="s">
        <v>208</v>
      </c>
      <c r="E1924" s="73" t="str">
        <f t="shared" si="61"/>
        <v>1369. Gestión de Programas Estrategias y Planes para el BienestarGestión Integral Estrategias y Programas</v>
      </c>
      <c r="F1924" s="77" t="s">
        <v>211</v>
      </c>
      <c r="G1924" s="77" t="s">
        <v>212</v>
      </c>
      <c r="H1924" s="77" t="s">
        <v>44</v>
      </c>
      <c r="I1924" s="73" t="s">
        <v>34</v>
      </c>
      <c r="J1924" s="77" t="s">
        <v>35</v>
      </c>
      <c r="K1924" s="77" t="s">
        <v>36</v>
      </c>
      <c r="L1924" s="75" t="s">
        <v>10</v>
      </c>
      <c r="M1924" s="80" t="s">
        <v>1</v>
      </c>
      <c r="N1924" s="73" t="str">
        <f t="shared" si="60"/>
        <v>1369. Gestión de Programas Estrategias y Planes para el BienestarGestión Integral Estrategias y Programas8_DISTRITO2_NOVIEMBRE_2025</v>
      </c>
      <c r="O1924" s="78">
        <v>5621568</v>
      </c>
      <c r="P1924" s="78"/>
      <c r="Q1924" s="78"/>
      <c r="R1924" s="76">
        <v>0</v>
      </c>
      <c r="S1924" s="79">
        <v>0</v>
      </c>
    </row>
    <row r="1925" spans="2:19" ht="30" customHeight="1">
      <c r="B1925" s="77">
        <v>137</v>
      </c>
      <c r="C1925" s="77" t="s">
        <v>207</v>
      </c>
      <c r="D1925" s="77" t="s">
        <v>208</v>
      </c>
      <c r="E1925" s="73" t="str">
        <f t="shared" si="61"/>
        <v>1379. Gestión de Programas Estrategias y Planes para el BienestarGestión Integral Estrategias y Programas</v>
      </c>
      <c r="F1925" s="77" t="s">
        <v>213</v>
      </c>
      <c r="G1925" s="77" t="s">
        <v>212</v>
      </c>
      <c r="H1925" s="77" t="s">
        <v>44</v>
      </c>
      <c r="I1925" s="73" t="s">
        <v>34</v>
      </c>
      <c r="J1925" s="77" t="s">
        <v>35</v>
      </c>
      <c r="K1925" s="77" t="s">
        <v>36</v>
      </c>
      <c r="L1925" s="75" t="s">
        <v>10</v>
      </c>
      <c r="M1925" s="80" t="s">
        <v>1</v>
      </c>
      <c r="N1925" s="73" t="str">
        <f t="shared" ref="N1925:N1988" si="62">+E1925&amp;L1925&amp;M1925</f>
        <v>1379. Gestión de Programas Estrategias y Planes para el BienestarGestión Integral Estrategias y Programas8_DISTRITO2_NOVIEMBRE_2025</v>
      </c>
      <c r="O1925" s="78">
        <v>3994272</v>
      </c>
      <c r="P1925" s="78"/>
      <c r="Q1925" s="78"/>
      <c r="R1925" s="76">
        <v>0</v>
      </c>
      <c r="S1925" s="79">
        <v>0</v>
      </c>
    </row>
    <row r="1926" spans="2:19" ht="30" customHeight="1">
      <c r="B1926" s="77">
        <v>138</v>
      </c>
      <c r="C1926" s="77" t="s">
        <v>207</v>
      </c>
      <c r="D1926" s="77" t="s">
        <v>208</v>
      </c>
      <c r="E1926" s="73" t="str">
        <f t="shared" si="61"/>
        <v>1389. Gestión de Programas Estrategias y Planes para el BienestarGestión Integral Estrategias y Programas</v>
      </c>
      <c r="F1926" s="77" t="s">
        <v>214</v>
      </c>
      <c r="G1926" s="77" t="s">
        <v>212</v>
      </c>
      <c r="H1926" s="77" t="s">
        <v>44</v>
      </c>
      <c r="I1926" s="73" t="s">
        <v>34</v>
      </c>
      <c r="J1926" s="77" t="s">
        <v>35</v>
      </c>
      <c r="K1926" s="77" t="s">
        <v>36</v>
      </c>
      <c r="L1926" s="75" t="s">
        <v>10</v>
      </c>
      <c r="M1926" s="80" t="s">
        <v>1</v>
      </c>
      <c r="N1926" s="73" t="str">
        <f t="shared" si="62"/>
        <v>1389. Gestión de Programas Estrategias y Planes para el BienestarGestión Integral Estrategias y Programas8_DISTRITO2_NOVIEMBRE_2025</v>
      </c>
      <c r="O1926" s="78">
        <v>12969056</v>
      </c>
      <c r="P1926" s="78"/>
      <c r="Q1926" s="78"/>
      <c r="R1926" s="76">
        <v>0</v>
      </c>
      <c r="S1926" s="79">
        <v>0</v>
      </c>
    </row>
    <row r="1927" spans="2:19" ht="30" customHeight="1">
      <c r="B1927" s="77">
        <v>139</v>
      </c>
      <c r="C1927" s="77" t="s">
        <v>207</v>
      </c>
      <c r="D1927" s="77" t="s">
        <v>208</v>
      </c>
      <c r="E1927" s="73" t="str">
        <f t="shared" si="61"/>
        <v>1399. Gestión de Programas Estrategias y Planes para el BienestarGestión Integral Estrategias y Programas</v>
      </c>
      <c r="F1927" s="77" t="s">
        <v>215</v>
      </c>
      <c r="G1927" s="77" t="s">
        <v>212</v>
      </c>
      <c r="H1927" s="77" t="s">
        <v>44</v>
      </c>
      <c r="I1927" s="73" t="s">
        <v>34</v>
      </c>
      <c r="J1927" s="77" t="s">
        <v>35</v>
      </c>
      <c r="K1927" s="77" t="s">
        <v>36</v>
      </c>
      <c r="L1927" s="75" t="s">
        <v>10</v>
      </c>
      <c r="M1927" s="80" t="s">
        <v>1</v>
      </c>
      <c r="N1927" s="73" t="str">
        <f t="shared" si="62"/>
        <v>1399. Gestión de Programas Estrategias y Planes para el BienestarGestión Integral Estrategias y Programas8_DISTRITO2_NOVIEMBRE_2025</v>
      </c>
      <c r="O1927" s="78">
        <v>3994272</v>
      </c>
      <c r="P1927" s="78"/>
      <c r="Q1927" s="78"/>
      <c r="R1927" s="76">
        <v>0</v>
      </c>
      <c r="S1927" s="79">
        <v>0</v>
      </c>
    </row>
    <row r="1928" spans="2:19" ht="30" customHeight="1">
      <c r="B1928" s="77">
        <v>140</v>
      </c>
      <c r="C1928" s="77" t="s">
        <v>207</v>
      </c>
      <c r="D1928" s="77" t="s">
        <v>208</v>
      </c>
      <c r="E1928" s="73" t="str">
        <f t="shared" si="61"/>
        <v>1409. Gestión de Programas Estrategias y Planes para el BienestarGestión Integral Estrategias y Programas</v>
      </c>
      <c r="F1928" s="77" t="s">
        <v>216</v>
      </c>
      <c r="G1928" s="77" t="s">
        <v>212</v>
      </c>
      <c r="H1928" s="77" t="s">
        <v>44</v>
      </c>
      <c r="I1928" s="73" t="s">
        <v>34</v>
      </c>
      <c r="J1928" s="77" t="s">
        <v>35</v>
      </c>
      <c r="K1928" s="77" t="s">
        <v>36</v>
      </c>
      <c r="L1928" s="75" t="s">
        <v>10</v>
      </c>
      <c r="M1928" s="80" t="s">
        <v>1</v>
      </c>
      <c r="N1928" s="73" t="str">
        <f t="shared" si="62"/>
        <v>1409. Gestión de Programas Estrategias y Planes para el BienestarGestión Integral Estrategias y Programas8_DISTRITO2_NOVIEMBRE_2025</v>
      </c>
      <c r="O1928" s="78">
        <v>5621568</v>
      </c>
      <c r="P1928" s="78"/>
      <c r="Q1928" s="78"/>
      <c r="R1928" s="76">
        <v>0</v>
      </c>
      <c r="S1928" s="79">
        <v>0</v>
      </c>
    </row>
    <row r="1929" spans="2:19" ht="30" customHeight="1">
      <c r="B1929" s="77">
        <v>141</v>
      </c>
      <c r="C1929" s="77" t="s">
        <v>207</v>
      </c>
      <c r="D1929" s="77" t="s">
        <v>208</v>
      </c>
      <c r="E1929" s="73" t="str">
        <f t="shared" si="61"/>
        <v>1419. Gestión de Programas Estrategias y Planes para el BienestarGestión Integral Estrategias y Programas</v>
      </c>
      <c r="F1929" s="77" t="s">
        <v>217</v>
      </c>
      <c r="G1929" s="77" t="s">
        <v>212</v>
      </c>
      <c r="H1929" s="77" t="s">
        <v>44</v>
      </c>
      <c r="I1929" s="73" t="s">
        <v>34</v>
      </c>
      <c r="J1929" s="77" t="s">
        <v>35</v>
      </c>
      <c r="K1929" s="77" t="s">
        <v>36</v>
      </c>
      <c r="L1929" s="75" t="s">
        <v>10</v>
      </c>
      <c r="M1929" s="80" t="s">
        <v>1</v>
      </c>
      <c r="N1929" s="73" t="str">
        <f t="shared" si="62"/>
        <v>1419. Gestión de Programas Estrategias y Planes para el BienestarGestión Integral Estrategias y Programas8_DISTRITO2_NOVIEMBRE_2025</v>
      </c>
      <c r="O1929" s="78">
        <v>3994272</v>
      </c>
      <c r="P1929" s="78"/>
      <c r="Q1929" s="78"/>
      <c r="R1929" s="76">
        <v>0</v>
      </c>
      <c r="S1929" s="79">
        <v>0</v>
      </c>
    </row>
    <row r="1930" spans="2:19" ht="30" customHeight="1">
      <c r="B1930" s="77">
        <v>142</v>
      </c>
      <c r="C1930" s="77" t="s">
        <v>207</v>
      </c>
      <c r="D1930" s="77" t="s">
        <v>208</v>
      </c>
      <c r="E1930" s="73" t="str">
        <f t="shared" si="61"/>
        <v>1429. Gestión de Programas Estrategias y Planes para el BienestarGestión Integral Estrategias y Programas</v>
      </c>
      <c r="F1930" s="77" t="s">
        <v>218</v>
      </c>
      <c r="G1930" s="77" t="s">
        <v>212</v>
      </c>
      <c r="H1930" s="77" t="s">
        <v>44</v>
      </c>
      <c r="I1930" s="73" t="s">
        <v>34</v>
      </c>
      <c r="J1930" s="77" t="s">
        <v>35</v>
      </c>
      <c r="K1930" s="77" t="s">
        <v>55</v>
      </c>
      <c r="L1930" s="75" t="s">
        <v>10</v>
      </c>
      <c r="M1930" s="80" t="s">
        <v>1</v>
      </c>
      <c r="N1930" s="73" t="str">
        <f t="shared" si="62"/>
        <v>1429. Gestión de Programas Estrategias y Planes para el BienestarGestión Integral Estrategias y Programas8_DISTRITO2_NOVIEMBRE_2025</v>
      </c>
      <c r="O1930" s="78">
        <v>3994272</v>
      </c>
      <c r="P1930" s="78"/>
      <c r="Q1930" s="78"/>
      <c r="R1930" s="79">
        <v>1</v>
      </c>
      <c r="S1930" s="79">
        <v>3994272</v>
      </c>
    </row>
    <row r="1931" spans="2:19" ht="30" customHeight="1">
      <c r="B1931" s="77">
        <v>143</v>
      </c>
      <c r="C1931" s="77" t="s">
        <v>207</v>
      </c>
      <c r="D1931" s="77" t="s">
        <v>208</v>
      </c>
      <c r="E1931" s="73" t="str">
        <f t="shared" si="61"/>
        <v>1439. Gestión de Programas Estrategias y Planes para el BienestarGestión Integral Estrategias y Programas</v>
      </c>
      <c r="F1931" s="77" t="s">
        <v>219</v>
      </c>
      <c r="G1931" s="77" t="s">
        <v>220</v>
      </c>
      <c r="H1931" s="77" t="s">
        <v>44</v>
      </c>
      <c r="I1931" s="73" t="s">
        <v>34</v>
      </c>
      <c r="J1931" s="77" t="s">
        <v>35</v>
      </c>
      <c r="K1931" s="77" t="s">
        <v>36</v>
      </c>
      <c r="L1931" s="75" t="s">
        <v>10</v>
      </c>
      <c r="M1931" s="80" t="s">
        <v>1</v>
      </c>
      <c r="N1931" s="73" t="str">
        <f t="shared" si="62"/>
        <v>1439. Gestión de Programas Estrategias y Planes para el BienestarGestión Integral Estrategias y Programas8_DISTRITO2_NOVIEMBRE_2025</v>
      </c>
      <c r="O1931" s="78">
        <v>7508288</v>
      </c>
      <c r="P1931" s="78"/>
      <c r="Q1931" s="78"/>
      <c r="R1931" s="76">
        <v>0</v>
      </c>
      <c r="S1931" s="79">
        <v>0</v>
      </c>
    </row>
    <row r="1932" spans="2:19" ht="30" customHeight="1">
      <c r="B1932" s="77">
        <v>144</v>
      </c>
      <c r="C1932" s="77" t="s">
        <v>207</v>
      </c>
      <c r="D1932" s="77" t="s">
        <v>208</v>
      </c>
      <c r="E1932" s="73" t="str">
        <f t="shared" si="61"/>
        <v>1449. Gestión de Programas Estrategias y Planes para el BienestarGestión Integral Estrategias y Programas</v>
      </c>
      <c r="F1932" s="77" t="s">
        <v>221</v>
      </c>
      <c r="G1932" s="77" t="s">
        <v>220</v>
      </c>
      <c r="H1932" s="77" t="s">
        <v>44</v>
      </c>
      <c r="I1932" s="73" t="s">
        <v>34</v>
      </c>
      <c r="J1932" s="77" t="s">
        <v>35</v>
      </c>
      <c r="K1932" s="77" t="s">
        <v>36</v>
      </c>
      <c r="L1932" s="75" t="s">
        <v>10</v>
      </c>
      <c r="M1932" s="80" t="s">
        <v>1</v>
      </c>
      <c r="N1932" s="73" t="str">
        <f t="shared" si="62"/>
        <v>1449. Gestión de Programas Estrategias y Planes para el BienestarGestión Integral Estrategias y Programas8_DISTRITO2_NOVIEMBRE_2025</v>
      </c>
      <c r="O1932" s="78">
        <v>7508288</v>
      </c>
      <c r="P1932" s="78"/>
      <c r="Q1932" s="78"/>
      <c r="R1932" s="76">
        <v>0</v>
      </c>
      <c r="S1932" s="79">
        <v>0</v>
      </c>
    </row>
    <row r="1933" spans="2:19" ht="30" customHeight="1">
      <c r="B1933" s="77">
        <v>145</v>
      </c>
      <c r="C1933" s="77" t="s">
        <v>207</v>
      </c>
      <c r="D1933" s="77" t="s">
        <v>208</v>
      </c>
      <c r="E1933" s="73" t="str">
        <f t="shared" si="61"/>
        <v>1459. Gestión de Programas Estrategias y Planes para el BienestarGestión Integral Estrategias y Programas</v>
      </c>
      <c r="F1933" s="77" t="s">
        <v>222</v>
      </c>
      <c r="G1933" s="77" t="s">
        <v>220</v>
      </c>
      <c r="H1933" s="77" t="s">
        <v>44</v>
      </c>
      <c r="I1933" s="73" t="s">
        <v>34</v>
      </c>
      <c r="J1933" s="77" t="s">
        <v>35</v>
      </c>
      <c r="K1933" s="77" t="s">
        <v>36</v>
      </c>
      <c r="L1933" s="75" t="s">
        <v>10</v>
      </c>
      <c r="M1933" s="80" t="s">
        <v>1</v>
      </c>
      <c r="N1933" s="73" t="str">
        <f t="shared" si="62"/>
        <v>1459. Gestión de Programas Estrategias y Planes para el BienestarGestión Integral Estrategias y Programas8_DISTRITO2_NOVIEMBRE_2025</v>
      </c>
      <c r="O1933" s="78">
        <v>5299968</v>
      </c>
      <c r="P1933" s="78"/>
      <c r="Q1933" s="78"/>
      <c r="R1933" s="76">
        <v>0</v>
      </c>
      <c r="S1933" s="79">
        <v>0</v>
      </c>
    </row>
    <row r="1934" spans="2:19" ht="30" customHeight="1">
      <c r="B1934" s="77">
        <v>146</v>
      </c>
      <c r="C1934" s="77" t="s">
        <v>207</v>
      </c>
      <c r="D1934" s="77" t="s">
        <v>208</v>
      </c>
      <c r="E1934" s="73" t="str">
        <f t="shared" si="61"/>
        <v>1469. Gestión de Programas Estrategias y Planes para el BienestarGestión Integral Estrategias y Programas</v>
      </c>
      <c r="F1934" s="77" t="s">
        <v>223</v>
      </c>
      <c r="G1934" s="77" t="s">
        <v>220</v>
      </c>
      <c r="H1934" s="77" t="s">
        <v>44</v>
      </c>
      <c r="I1934" s="73" t="s">
        <v>34</v>
      </c>
      <c r="J1934" s="77" t="s">
        <v>66</v>
      </c>
      <c r="K1934" s="77" t="s">
        <v>55</v>
      </c>
      <c r="L1934" s="75" t="s">
        <v>10</v>
      </c>
      <c r="M1934" s="80" t="s">
        <v>1</v>
      </c>
      <c r="N1934" s="73" t="str">
        <f t="shared" si="62"/>
        <v>1469. Gestión de Programas Estrategias y Planes para el BienestarGestión Integral Estrategias y Programas8_DISTRITO2_NOVIEMBRE_2025</v>
      </c>
      <c r="O1934" s="78">
        <v>122208</v>
      </c>
      <c r="P1934" s="78"/>
      <c r="Q1934" s="78"/>
      <c r="R1934" s="76">
        <v>0</v>
      </c>
      <c r="S1934" s="79">
        <v>0</v>
      </c>
    </row>
    <row r="1935" spans="2:19" ht="30" customHeight="1">
      <c r="B1935" s="77">
        <v>147</v>
      </c>
      <c r="C1935" s="77" t="s">
        <v>207</v>
      </c>
      <c r="D1935" s="77" t="s">
        <v>208</v>
      </c>
      <c r="E1935" s="73" t="str">
        <f t="shared" si="61"/>
        <v>1479. Gestión de Programas Estrategias y Planes para el BienestarGestión Integral Estrategias y Programas</v>
      </c>
      <c r="F1935" s="77" t="s">
        <v>224</v>
      </c>
      <c r="G1935" s="77" t="s">
        <v>220</v>
      </c>
      <c r="H1935" s="77" t="s">
        <v>44</v>
      </c>
      <c r="I1935" s="73" t="s">
        <v>34</v>
      </c>
      <c r="J1935" s="77" t="s">
        <v>190</v>
      </c>
      <c r="K1935" s="77" t="s">
        <v>55</v>
      </c>
      <c r="L1935" s="75" t="s">
        <v>10</v>
      </c>
      <c r="M1935" s="80" t="s">
        <v>1</v>
      </c>
      <c r="N1935" s="73" t="str">
        <f t="shared" si="62"/>
        <v>1479. Gestión de Programas Estrategias y Planes para el BienestarGestión Integral Estrategias y Programas8_DISTRITO2_NOVIEMBRE_2025</v>
      </c>
      <c r="O1935" s="78">
        <v>30552</v>
      </c>
      <c r="P1935" s="78"/>
      <c r="Q1935" s="78"/>
      <c r="R1935" s="76">
        <v>0</v>
      </c>
      <c r="S1935" s="79">
        <v>0</v>
      </c>
    </row>
    <row r="1936" spans="2:19" ht="30" customHeight="1">
      <c r="B1936" s="77">
        <v>148</v>
      </c>
      <c r="C1936" s="77" t="s">
        <v>207</v>
      </c>
      <c r="D1936" s="77" t="s">
        <v>208</v>
      </c>
      <c r="E1936" s="73" t="str">
        <f t="shared" si="61"/>
        <v>1489. Gestión de Programas Estrategias y Planes para el BienestarGestión Integral Estrategias y Programas</v>
      </c>
      <c r="F1936" s="77" t="s">
        <v>225</v>
      </c>
      <c r="G1936" s="77" t="s">
        <v>220</v>
      </c>
      <c r="H1936" s="77" t="s">
        <v>44</v>
      </c>
      <c r="I1936" s="73" t="s">
        <v>34</v>
      </c>
      <c r="J1936" s="77" t="s">
        <v>66</v>
      </c>
      <c r="K1936" s="77" t="s">
        <v>55</v>
      </c>
      <c r="L1936" s="75" t="s">
        <v>10</v>
      </c>
      <c r="M1936" s="80" t="s">
        <v>1</v>
      </c>
      <c r="N1936" s="73" t="str">
        <f t="shared" si="62"/>
        <v>1489. Gestión de Programas Estrategias y Planes para el BienestarGestión Integral Estrategias y Programas8_DISTRITO2_NOVIEMBRE_2025</v>
      </c>
      <c r="O1936" s="78">
        <v>122208</v>
      </c>
      <c r="P1936" s="78"/>
      <c r="Q1936" s="78"/>
      <c r="R1936" s="76">
        <v>0</v>
      </c>
      <c r="S1936" s="79">
        <v>0</v>
      </c>
    </row>
    <row r="1937" spans="2:19" ht="30" customHeight="1">
      <c r="B1937" s="77">
        <v>149</v>
      </c>
      <c r="C1937" s="77" t="s">
        <v>207</v>
      </c>
      <c r="D1937" s="77" t="s">
        <v>208</v>
      </c>
      <c r="E1937" s="73" t="str">
        <f t="shared" si="61"/>
        <v>1499. Gestión de Programas Estrategias y Planes para el BienestarGestión Integral Estrategias y Programas</v>
      </c>
      <c r="F1937" s="77" t="s">
        <v>226</v>
      </c>
      <c r="G1937" s="77" t="s">
        <v>220</v>
      </c>
      <c r="H1937" s="77" t="s">
        <v>44</v>
      </c>
      <c r="I1937" s="73" t="s">
        <v>34</v>
      </c>
      <c r="J1937" s="77" t="s">
        <v>35</v>
      </c>
      <c r="K1937" s="77" t="s">
        <v>36</v>
      </c>
      <c r="L1937" s="75" t="s">
        <v>10</v>
      </c>
      <c r="M1937" s="80" t="s">
        <v>1</v>
      </c>
      <c r="N1937" s="73" t="str">
        <f t="shared" si="62"/>
        <v>1499. Gestión de Programas Estrategias y Planes para el BienestarGestión Integral Estrategias y Programas8_DISTRITO2_NOVIEMBRE_2025</v>
      </c>
      <c r="O1937" s="78">
        <v>3665168</v>
      </c>
      <c r="P1937" s="78"/>
      <c r="Q1937" s="78"/>
      <c r="R1937" s="76">
        <v>0</v>
      </c>
      <c r="S1937" s="79">
        <v>0</v>
      </c>
    </row>
    <row r="1938" spans="2:19" ht="30" customHeight="1">
      <c r="B1938" s="77">
        <v>150</v>
      </c>
      <c r="C1938" s="77" t="s">
        <v>207</v>
      </c>
      <c r="D1938" s="77" t="s">
        <v>208</v>
      </c>
      <c r="E1938" s="73" t="str">
        <f t="shared" si="61"/>
        <v>1509. Gestión de Programas Estrategias y Planes para el BienestarGestión Integral Estrategias y Programas</v>
      </c>
      <c r="F1938" s="77" t="s">
        <v>227</v>
      </c>
      <c r="G1938" s="77" t="s">
        <v>220</v>
      </c>
      <c r="H1938" s="77" t="s">
        <v>44</v>
      </c>
      <c r="I1938" s="73" t="s">
        <v>34</v>
      </c>
      <c r="J1938" s="77" t="s">
        <v>35</v>
      </c>
      <c r="K1938" s="77" t="s">
        <v>36</v>
      </c>
      <c r="L1938" s="75" t="s">
        <v>10</v>
      </c>
      <c r="M1938" s="80" t="s">
        <v>1</v>
      </c>
      <c r="N1938" s="73" t="str">
        <f t="shared" si="62"/>
        <v>1509. Gestión de Programas Estrategias y Planes para el BienestarGestión Integral Estrategias y Programas8_DISTRITO2_NOVIEMBRE_2025</v>
      </c>
      <c r="O1938" s="78">
        <v>1057260</v>
      </c>
      <c r="P1938" s="78"/>
      <c r="Q1938" s="78"/>
      <c r="R1938" s="76">
        <v>0</v>
      </c>
      <c r="S1938" s="79">
        <v>0</v>
      </c>
    </row>
    <row r="1939" spans="2:19" ht="30" customHeight="1">
      <c r="B1939" s="77">
        <v>151</v>
      </c>
      <c r="C1939" s="77" t="s">
        <v>207</v>
      </c>
      <c r="D1939" s="77" t="s">
        <v>208</v>
      </c>
      <c r="E1939" s="73" t="str">
        <f t="shared" si="61"/>
        <v>1519. Gestión de Programas Estrategias y Planes para el BienestarGestión Integral Estrategias y Programas</v>
      </c>
      <c r="F1939" s="77" t="s">
        <v>228</v>
      </c>
      <c r="G1939" s="77" t="s">
        <v>220</v>
      </c>
      <c r="H1939" s="77" t="s">
        <v>44</v>
      </c>
      <c r="I1939" s="73" t="s">
        <v>34</v>
      </c>
      <c r="J1939" s="77" t="s">
        <v>35</v>
      </c>
      <c r="K1939" s="77" t="s">
        <v>36</v>
      </c>
      <c r="L1939" s="75" t="s">
        <v>10</v>
      </c>
      <c r="M1939" s="80" t="s">
        <v>1</v>
      </c>
      <c r="N1939" s="73" t="str">
        <f t="shared" si="62"/>
        <v>1519. Gestión de Programas Estrategias y Planes para el BienestarGestión Integral Estrategias y Programas8_DISTRITO2_NOVIEMBRE_2025</v>
      </c>
      <c r="O1939" s="78">
        <v>1409680</v>
      </c>
      <c r="P1939" s="78"/>
      <c r="Q1939" s="78"/>
      <c r="R1939" s="76">
        <v>0</v>
      </c>
      <c r="S1939" s="79">
        <v>0</v>
      </c>
    </row>
    <row r="1940" spans="2:19" ht="30" customHeight="1">
      <c r="B1940" s="77">
        <v>152</v>
      </c>
      <c r="C1940" s="77" t="s">
        <v>207</v>
      </c>
      <c r="D1940" s="77" t="s">
        <v>208</v>
      </c>
      <c r="E1940" s="73" t="str">
        <f t="shared" ref="E1940:E2003" si="63">B1940&amp;C1940&amp;D1940</f>
        <v>1529. Gestión de Programas Estrategias y Planes para el BienestarGestión Integral Estrategias y Programas</v>
      </c>
      <c r="F1940" s="77" t="s">
        <v>229</v>
      </c>
      <c r="G1940" s="77" t="s">
        <v>220</v>
      </c>
      <c r="H1940" s="77" t="s">
        <v>44</v>
      </c>
      <c r="I1940" s="73" t="s">
        <v>34</v>
      </c>
      <c r="J1940" s="77" t="s">
        <v>35</v>
      </c>
      <c r="K1940" s="77" t="s">
        <v>36</v>
      </c>
      <c r="L1940" s="75" t="s">
        <v>10</v>
      </c>
      <c r="M1940" s="80" t="s">
        <v>1</v>
      </c>
      <c r="N1940" s="73" t="str">
        <f t="shared" si="62"/>
        <v>1529. Gestión de Programas Estrategias y Planes para el BienestarGestión Integral Estrategias y Programas8_DISTRITO2_NOVIEMBRE_2025</v>
      </c>
      <c r="O1940" s="78">
        <v>352420</v>
      </c>
      <c r="P1940" s="78"/>
      <c r="Q1940" s="78"/>
      <c r="R1940" s="76">
        <v>0</v>
      </c>
      <c r="S1940" s="79">
        <v>0</v>
      </c>
    </row>
    <row r="1941" spans="2:19" ht="30" customHeight="1">
      <c r="B1941" s="77">
        <v>153</v>
      </c>
      <c r="C1941" s="77" t="s">
        <v>207</v>
      </c>
      <c r="D1941" s="77" t="s">
        <v>208</v>
      </c>
      <c r="E1941" s="73" t="str">
        <f t="shared" si="63"/>
        <v>1539. Gestión de Programas Estrategias y Planes para el BienestarGestión Integral Estrategias y Programas</v>
      </c>
      <c r="F1941" s="77" t="s">
        <v>230</v>
      </c>
      <c r="G1941" s="77" t="s">
        <v>210</v>
      </c>
      <c r="H1941" s="77" t="s">
        <v>44</v>
      </c>
      <c r="I1941" s="73" t="s">
        <v>34</v>
      </c>
      <c r="J1941" s="77" t="s">
        <v>35</v>
      </c>
      <c r="K1941" s="77" t="s">
        <v>36</v>
      </c>
      <c r="L1941" s="75" t="s">
        <v>10</v>
      </c>
      <c r="M1941" s="80" t="s">
        <v>1</v>
      </c>
      <c r="N1941" s="73" t="str">
        <f t="shared" si="62"/>
        <v>1539. Gestión de Programas Estrategias y Planes para el BienestarGestión Integral Estrategias y Programas8_DISTRITO2_NOVIEMBRE_2025</v>
      </c>
      <c r="O1941" s="78">
        <v>7347488</v>
      </c>
      <c r="P1941" s="78"/>
      <c r="Q1941" s="78"/>
      <c r="R1941" s="76">
        <v>0</v>
      </c>
      <c r="S1941" s="79">
        <v>0</v>
      </c>
    </row>
    <row r="1942" spans="2:19" ht="30" customHeight="1">
      <c r="B1942" s="77">
        <v>154</v>
      </c>
      <c r="C1942" s="77" t="s">
        <v>207</v>
      </c>
      <c r="D1942" s="77" t="s">
        <v>208</v>
      </c>
      <c r="E1942" s="73" t="str">
        <f t="shared" si="63"/>
        <v>1549. Gestión de Programas Estrategias y Planes para el BienestarGestión Integral Estrategias y Programas</v>
      </c>
      <c r="F1942" s="77" t="s">
        <v>231</v>
      </c>
      <c r="G1942" s="77" t="s">
        <v>210</v>
      </c>
      <c r="H1942" s="77" t="s">
        <v>44</v>
      </c>
      <c r="I1942" s="73" t="s">
        <v>34</v>
      </c>
      <c r="J1942" s="77" t="s">
        <v>35</v>
      </c>
      <c r="K1942" s="77" t="s">
        <v>36</v>
      </c>
      <c r="L1942" s="75" t="s">
        <v>10</v>
      </c>
      <c r="M1942" s="80" t="s">
        <v>1</v>
      </c>
      <c r="N1942" s="73" t="str">
        <f t="shared" si="62"/>
        <v>1549. Gestión de Programas Estrategias y Planes para el BienestarGestión Integral Estrategias y Programas8_DISTRITO2_NOVIEMBRE_2025</v>
      </c>
      <c r="O1942" s="78">
        <v>7347488</v>
      </c>
      <c r="P1942" s="78"/>
      <c r="Q1942" s="78"/>
      <c r="R1942" s="76">
        <v>0</v>
      </c>
      <c r="S1942" s="79">
        <v>0</v>
      </c>
    </row>
    <row r="1943" spans="2:19" ht="30" customHeight="1">
      <c r="B1943" s="77">
        <v>155</v>
      </c>
      <c r="C1943" s="77" t="s">
        <v>207</v>
      </c>
      <c r="D1943" s="77" t="s">
        <v>208</v>
      </c>
      <c r="E1943" s="73" t="str">
        <f t="shared" si="63"/>
        <v>1559. Gestión de Programas Estrategias y Planes para el BienestarGestión Integral Estrategias y Programas</v>
      </c>
      <c r="F1943" s="77" t="s">
        <v>232</v>
      </c>
      <c r="G1943" s="77" t="s">
        <v>210</v>
      </c>
      <c r="H1943" s="77" t="s">
        <v>44</v>
      </c>
      <c r="I1943" s="73" t="s">
        <v>34</v>
      </c>
      <c r="J1943" s="77" t="s">
        <v>35</v>
      </c>
      <c r="K1943" s="77" t="s">
        <v>36</v>
      </c>
      <c r="L1943" s="75" t="s">
        <v>10</v>
      </c>
      <c r="M1943" s="80" t="s">
        <v>1</v>
      </c>
      <c r="N1943" s="73" t="str">
        <f t="shared" si="62"/>
        <v>1559. Gestión de Programas Estrategias y Planes para el BienestarGestión Integral Estrategias y Programas8_DISTRITO2_NOVIEMBRE_2025</v>
      </c>
      <c r="O1943" s="78">
        <v>7347488</v>
      </c>
      <c r="P1943" s="78"/>
      <c r="Q1943" s="78"/>
      <c r="R1943" s="76">
        <v>0</v>
      </c>
      <c r="S1943" s="79">
        <v>0</v>
      </c>
    </row>
    <row r="1944" spans="2:19" ht="30" customHeight="1">
      <c r="B1944" s="77">
        <v>156</v>
      </c>
      <c r="C1944" s="77" t="s">
        <v>207</v>
      </c>
      <c r="D1944" s="77" t="s">
        <v>208</v>
      </c>
      <c r="E1944" s="73" t="str">
        <f t="shared" si="63"/>
        <v>1569. Gestión de Programas Estrategias y Planes para el BienestarGestión Integral Estrategias y Programas</v>
      </c>
      <c r="F1944" s="77" t="s">
        <v>233</v>
      </c>
      <c r="G1944" s="77" t="s">
        <v>210</v>
      </c>
      <c r="H1944" s="77" t="s">
        <v>44</v>
      </c>
      <c r="I1944" s="73" t="s">
        <v>34</v>
      </c>
      <c r="J1944" s="77" t="s">
        <v>35</v>
      </c>
      <c r="K1944" s="77" t="s">
        <v>36</v>
      </c>
      <c r="L1944" s="75" t="s">
        <v>10</v>
      </c>
      <c r="M1944" s="80" t="s">
        <v>1</v>
      </c>
      <c r="N1944" s="73" t="str">
        <f t="shared" si="62"/>
        <v>1569. Gestión de Programas Estrategias y Planes para el BienestarGestión Integral Estrategias y Programas8_DISTRITO2_NOVIEMBRE_2025</v>
      </c>
      <c r="O1944" s="78">
        <v>13832016</v>
      </c>
      <c r="P1944" s="78"/>
      <c r="Q1944" s="78"/>
      <c r="R1944" s="76">
        <v>0</v>
      </c>
      <c r="S1944" s="79">
        <v>0</v>
      </c>
    </row>
    <row r="1945" spans="2:19" ht="30" customHeight="1">
      <c r="B1945" s="77">
        <v>157</v>
      </c>
      <c r="C1945" s="77" t="s">
        <v>207</v>
      </c>
      <c r="D1945" s="77" t="s">
        <v>208</v>
      </c>
      <c r="E1945" s="73" t="str">
        <f t="shared" si="63"/>
        <v>1579. Gestión de Programas Estrategias y Planes para el BienestarGestión Integral Estrategias y Programas</v>
      </c>
      <c r="F1945" s="77" t="s">
        <v>234</v>
      </c>
      <c r="G1945" s="77" t="s">
        <v>210</v>
      </c>
      <c r="H1945" s="77" t="s">
        <v>44</v>
      </c>
      <c r="I1945" s="73" t="s">
        <v>34</v>
      </c>
      <c r="J1945" s="77" t="s">
        <v>35</v>
      </c>
      <c r="K1945" s="77" t="s">
        <v>36</v>
      </c>
      <c r="L1945" s="75" t="s">
        <v>10</v>
      </c>
      <c r="M1945" s="80" t="s">
        <v>1</v>
      </c>
      <c r="N1945" s="73" t="str">
        <f t="shared" si="62"/>
        <v>1579. Gestión de Programas Estrategias y Planes para el BienestarGestión Integral Estrategias y Programas8_DISTRITO2_NOVIEMBRE_2025</v>
      </c>
      <c r="O1945" s="78">
        <v>13832016</v>
      </c>
      <c r="P1945" s="78"/>
      <c r="Q1945" s="78"/>
      <c r="R1945" s="76">
        <v>0</v>
      </c>
      <c r="S1945" s="79">
        <v>0</v>
      </c>
    </row>
    <row r="1946" spans="2:19" ht="30" customHeight="1">
      <c r="B1946" s="77">
        <v>158</v>
      </c>
      <c r="C1946" s="77" t="s">
        <v>207</v>
      </c>
      <c r="D1946" s="77" t="s">
        <v>208</v>
      </c>
      <c r="E1946" s="73" t="str">
        <f t="shared" si="63"/>
        <v>1589. Gestión de Programas Estrategias y Planes para el BienestarGestión Integral Estrategias y Programas</v>
      </c>
      <c r="F1946" s="77" t="s">
        <v>235</v>
      </c>
      <c r="G1946" s="77" t="s">
        <v>210</v>
      </c>
      <c r="H1946" s="77" t="s">
        <v>44</v>
      </c>
      <c r="I1946" s="73" t="s">
        <v>34</v>
      </c>
      <c r="J1946" s="77" t="s">
        <v>66</v>
      </c>
      <c r="K1946" s="77" t="s">
        <v>36</v>
      </c>
      <c r="L1946" s="75" t="s">
        <v>10</v>
      </c>
      <c r="M1946" s="80" t="s">
        <v>1</v>
      </c>
      <c r="N1946" s="73" t="str">
        <f t="shared" si="62"/>
        <v>1589. Gestión de Programas Estrategias y Planes para el BienestarGestión Integral Estrategias y Programas8_DISTRITO2_NOVIEMBRE_2025</v>
      </c>
      <c r="O1946" s="78">
        <v>2114520</v>
      </c>
      <c r="P1946" s="78"/>
      <c r="Q1946" s="78"/>
      <c r="R1946" s="76">
        <v>0</v>
      </c>
      <c r="S1946" s="79">
        <v>0</v>
      </c>
    </row>
    <row r="1947" spans="2:19" ht="30" customHeight="1">
      <c r="B1947" s="77">
        <v>159</v>
      </c>
      <c r="C1947" s="77" t="s">
        <v>207</v>
      </c>
      <c r="D1947" s="77" t="s">
        <v>208</v>
      </c>
      <c r="E1947" s="73" t="str">
        <f t="shared" si="63"/>
        <v>1599. Gestión de Programas Estrategias y Planes para el BienestarGestión Integral Estrategias y Programas</v>
      </c>
      <c r="F1947" s="77" t="s">
        <v>236</v>
      </c>
      <c r="G1947" s="77" t="s">
        <v>210</v>
      </c>
      <c r="H1947" s="77" t="s">
        <v>44</v>
      </c>
      <c r="I1947" s="73" t="s">
        <v>34</v>
      </c>
      <c r="J1947" s="77" t="s">
        <v>35</v>
      </c>
      <c r="K1947" s="77" t="s">
        <v>36</v>
      </c>
      <c r="L1947" s="75" t="s">
        <v>10</v>
      </c>
      <c r="M1947" s="80" t="s">
        <v>1</v>
      </c>
      <c r="N1947" s="73" t="str">
        <f t="shared" si="62"/>
        <v>1599. Gestión de Programas Estrategias y Planes para el BienestarGestión Integral Estrategias y Programas8_DISTRITO2_NOVIEMBRE_2025</v>
      </c>
      <c r="O1947" s="78">
        <v>4370008</v>
      </c>
      <c r="P1947" s="78"/>
      <c r="Q1947" s="78"/>
      <c r="R1947" s="76">
        <v>0</v>
      </c>
      <c r="S1947" s="79">
        <v>0</v>
      </c>
    </row>
    <row r="1948" spans="2:19" ht="30" customHeight="1">
      <c r="B1948" s="77">
        <v>160</v>
      </c>
      <c r="C1948" s="77" t="s">
        <v>207</v>
      </c>
      <c r="D1948" s="77" t="s">
        <v>208</v>
      </c>
      <c r="E1948" s="73" t="str">
        <f t="shared" si="63"/>
        <v>1609. Gestión de Programas Estrategias y Planes para el BienestarGestión Integral Estrategias y Programas</v>
      </c>
      <c r="F1948" s="77" t="s">
        <v>237</v>
      </c>
      <c r="G1948" s="77" t="s">
        <v>210</v>
      </c>
      <c r="H1948" s="77" t="s">
        <v>44</v>
      </c>
      <c r="I1948" s="73" t="s">
        <v>34</v>
      </c>
      <c r="J1948" s="77" t="s">
        <v>35</v>
      </c>
      <c r="K1948" s="77" t="s">
        <v>36</v>
      </c>
      <c r="L1948" s="75" t="s">
        <v>10</v>
      </c>
      <c r="M1948" s="80" t="s">
        <v>1</v>
      </c>
      <c r="N1948" s="73" t="str">
        <f t="shared" si="62"/>
        <v>1609. Gestión de Programas Estrategias y Planes para el BienestarGestión Integral Estrategias y Programas8_DISTRITO2_NOVIEMBRE_2025</v>
      </c>
      <c r="O1948" s="78">
        <v>3994272</v>
      </c>
      <c r="P1948" s="78"/>
      <c r="Q1948" s="78"/>
      <c r="R1948" s="76">
        <v>0</v>
      </c>
      <c r="S1948" s="79">
        <v>0</v>
      </c>
    </row>
    <row r="1949" spans="2:19" ht="30" customHeight="1">
      <c r="B1949" s="77">
        <v>161</v>
      </c>
      <c r="C1949" s="77" t="s">
        <v>207</v>
      </c>
      <c r="D1949" s="77" t="s">
        <v>208</v>
      </c>
      <c r="E1949" s="73" t="str">
        <f t="shared" si="63"/>
        <v>1619. Gestión de Programas Estrategias y Planes para el BienestarGestión Integral Estrategias y Programas</v>
      </c>
      <c r="F1949" s="77" t="s">
        <v>238</v>
      </c>
      <c r="G1949" s="77" t="s">
        <v>212</v>
      </c>
      <c r="H1949" s="77" t="s">
        <v>44</v>
      </c>
      <c r="I1949" s="73" t="s">
        <v>34</v>
      </c>
      <c r="J1949" s="77" t="s">
        <v>35</v>
      </c>
      <c r="K1949" s="77" t="s">
        <v>36</v>
      </c>
      <c r="L1949" s="75" t="s">
        <v>10</v>
      </c>
      <c r="M1949" s="80" t="s">
        <v>1</v>
      </c>
      <c r="N1949" s="73" t="str">
        <f t="shared" si="62"/>
        <v>1619. Gestión de Programas Estrategias y Planes para el BienestarGestión Integral Estrategias y Programas8_DISTRITO2_NOVIEMBRE_2025</v>
      </c>
      <c r="O1949" s="78">
        <v>7347488</v>
      </c>
      <c r="P1949" s="78"/>
      <c r="Q1949" s="78"/>
      <c r="R1949" s="76">
        <v>0</v>
      </c>
      <c r="S1949" s="79">
        <v>0</v>
      </c>
    </row>
    <row r="1950" spans="2:19" ht="30" customHeight="1">
      <c r="B1950" s="77">
        <v>162</v>
      </c>
      <c r="C1950" s="77" t="s">
        <v>207</v>
      </c>
      <c r="D1950" s="77" t="s">
        <v>208</v>
      </c>
      <c r="E1950" s="73" t="str">
        <f t="shared" si="63"/>
        <v>1629. Gestión de Programas Estrategias y Planes para el BienestarGestión Integral Estrategias y Programas</v>
      </c>
      <c r="F1950" s="77" t="s">
        <v>239</v>
      </c>
      <c r="G1950" s="77" t="s">
        <v>212</v>
      </c>
      <c r="H1950" s="77" t="s">
        <v>44</v>
      </c>
      <c r="I1950" s="73" t="s">
        <v>34</v>
      </c>
      <c r="J1950" s="77" t="s">
        <v>35</v>
      </c>
      <c r="K1950" s="77" t="s">
        <v>36</v>
      </c>
      <c r="L1950" s="75" t="s">
        <v>10</v>
      </c>
      <c r="M1950" s="80" t="s">
        <v>1</v>
      </c>
      <c r="N1950" s="73" t="str">
        <f t="shared" si="62"/>
        <v>1629. Gestión de Programas Estrategias y Planes para el BienestarGestión Integral Estrategias y Programas8_DISTRITO2_NOVIEMBRE_2025</v>
      </c>
      <c r="O1950" s="78">
        <v>10478800</v>
      </c>
      <c r="P1950" s="78"/>
      <c r="Q1950" s="78"/>
      <c r="R1950" s="76">
        <v>0</v>
      </c>
      <c r="S1950" s="79">
        <v>0</v>
      </c>
    </row>
    <row r="1951" spans="2:19" ht="30" customHeight="1">
      <c r="B1951" s="77">
        <v>163</v>
      </c>
      <c r="C1951" s="77" t="s">
        <v>207</v>
      </c>
      <c r="D1951" s="77" t="s">
        <v>208</v>
      </c>
      <c r="E1951" s="73" t="str">
        <f t="shared" si="63"/>
        <v>1639. Gestión de Programas Estrategias y Planes para el BienestarGestión Integral Estrategias y Programas</v>
      </c>
      <c r="F1951" s="77" t="s">
        <v>240</v>
      </c>
      <c r="G1951" s="77" t="s">
        <v>212</v>
      </c>
      <c r="H1951" s="77" t="s">
        <v>44</v>
      </c>
      <c r="I1951" s="73" t="s">
        <v>34</v>
      </c>
      <c r="J1951" s="77" t="s">
        <v>35</v>
      </c>
      <c r="K1951" s="77" t="s">
        <v>36</v>
      </c>
      <c r="L1951" s="75" t="s">
        <v>10</v>
      </c>
      <c r="M1951" s="80" t="s">
        <v>1</v>
      </c>
      <c r="N1951" s="73" t="str">
        <f t="shared" si="62"/>
        <v>1639. Gestión de Programas Estrategias y Planes para el BienestarGestión Integral Estrategias y Programas8_DISTRITO2_NOVIEMBRE_2025</v>
      </c>
      <c r="O1951" s="78">
        <v>3994272</v>
      </c>
      <c r="P1951" s="78"/>
      <c r="Q1951" s="78"/>
      <c r="R1951" s="76">
        <v>0</v>
      </c>
      <c r="S1951" s="79">
        <v>0</v>
      </c>
    </row>
    <row r="1952" spans="2:19" ht="30" customHeight="1">
      <c r="B1952" s="77">
        <v>164</v>
      </c>
      <c r="C1952" s="77" t="s">
        <v>207</v>
      </c>
      <c r="D1952" s="77" t="s">
        <v>208</v>
      </c>
      <c r="E1952" s="73" t="str">
        <f t="shared" si="63"/>
        <v>1649. Gestión de Programas Estrategias y Planes para el BienestarGestión Integral Estrategias y Programas</v>
      </c>
      <c r="F1952" s="77" t="s">
        <v>241</v>
      </c>
      <c r="G1952" s="77" t="s">
        <v>212</v>
      </c>
      <c r="H1952" s="77" t="s">
        <v>44</v>
      </c>
      <c r="I1952" s="73" t="s">
        <v>34</v>
      </c>
      <c r="J1952" s="77" t="s">
        <v>35</v>
      </c>
      <c r="K1952" s="77" t="s">
        <v>36</v>
      </c>
      <c r="L1952" s="75" t="s">
        <v>10</v>
      </c>
      <c r="M1952" s="80" t="s">
        <v>1</v>
      </c>
      <c r="N1952" s="73" t="str">
        <f t="shared" si="62"/>
        <v>1649. Gestión de Programas Estrategias y Planes para el BienestarGestión Integral Estrategias y Programas8_DISTRITO2_NOVIEMBRE_2025</v>
      </c>
      <c r="O1952" s="78">
        <v>6484528</v>
      </c>
      <c r="P1952" s="78"/>
      <c r="Q1952" s="78"/>
      <c r="R1952" s="76">
        <v>0</v>
      </c>
      <c r="S1952" s="79">
        <v>0</v>
      </c>
    </row>
    <row r="1953" spans="2:19" ht="30" customHeight="1">
      <c r="B1953" s="77">
        <v>165</v>
      </c>
      <c r="C1953" s="77" t="s">
        <v>207</v>
      </c>
      <c r="D1953" s="77" t="s">
        <v>208</v>
      </c>
      <c r="E1953" s="73" t="str">
        <f t="shared" si="63"/>
        <v>1659. Gestión de Programas Estrategias y Planes para el BienestarGestión Integral Estrategias y Programas</v>
      </c>
      <c r="F1953" s="77" t="s">
        <v>242</v>
      </c>
      <c r="G1953" s="77" t="s">
        <v>212</v>
      </c>
      <c r="H1953" s="77" t="s">
        <v>44</v>
      </c>
      <c r="I1953" s="73" t="s">
        <v>34</v>
      </c>
      <c r="J1953" s="77" t="s">
        <v>35</v>
      </c>
      <c r="K1953" s="77" t="s">
        <v>36</v>
      </c>
      <c r="L1953" s="75" t="s">
        <v>10</v>
      </c>
      <c r="M1953" s="80" t="s">
        <v>1</v>
      </c>
      <c r="N1953" s="73" t="str">
        <f t="shared" si="62"/>
        <v>1659. Gestión de Programas Estrategias y Planes para el BienestarGestión Integral Estrategias y Programas8_DISTRITO2_NOVIEMBRE_2025</v>
      </c>
      <c r="O1953" s="78">
        <v>3994272</v>
      </c>
      <c r="P1953" s="78"/>
      <c r="Q1953" s="78"/>
      <c r="R1953" s="76">
        <v>0</v>
      </c>
      <c r="S1953" s="79">
        <v>0</v>
      </c>
    </row>
    <row r="1954" spans="2:19" ht="30" customHeight="1">
      <c r="B1954" s="77">
        <v>166</v>
      </c>
      <c r="C1954" s="77" t="s">
        <v>207</v>
      </c>
      <c r="D1954" s="77" t="s">
        <v>208</v>
      </c>
      <c r="E1954" s="73" t="str">
        <f t="shared" si="63"/>
        <v>1669. Gestión de Programas Estrategias y Planes para el BienestarGestión Integral Estrategias y Programas</v>
      </c>
      <c r="F1954" s="77" t="s">
        <v>243</v>
      </c>
      <c r="G1954" s="77" t="s">
        <v>212</v>
      </c>
      <c r="H1954" s="77" t="s">
        <v>44</v>
      </c>
      <c r="I1954" s="73" t="s">
        <v>34</v>
      </c>
      <c r="J1954" s="77" t="s">
        <v>35</v>
      </c>
      <c r="K1954" s="77" t="s">
        <v>36</v>
      </c>
      <c r="L1954" s="75" t="s">
        <v>10</v>
      </c>
      <c r="M1954" s="80" t="s">
        <v>1</v>
      </c>
      <c r="N1954" s="73" t="str">
        <f t="shared" si="62"/>
        <v>1669. Gestión de Programas Estrategias y Planes para el BienestarGestión Integral Estrategias y Programas8_DISTRITO2_NOVIEMBRE_2025</v>
      </c>
      <c r="O1954" s="78">
        <v>2983376</v>
      </c>
      <c r="P1954" s="78"/>
      <c r="Q1954" s="78"/>
      <c r="R1954" s="76">
        <v>0</v>
      </c>
      <c r="S1954" s="79">
        <v>0</v>
      </c>
    </row>
    <row r="1955" spans="2:19" ht="30" customHeight="1">
      <c r="B1955" s="77">
        <v>167</v>
      </c>
      <c r="C1955" s="77" t="s">
        <v>207</v>
      </c>
      <c r="D1955" s="77" t="s">
        <v>208</v>
      </c>
      <c r="E1955" s="73" t="str">
        <f t="shared" si="63"/>
        <v>1679. Gestión de Programas Estrategias y Planes para el BienestarGestión Integral Estrategias y Programas</v>
      </c>
      <c r="F1955" s="77" t="s">
        <v>244</v>
      </c>
      <c r="G1955" s="77" t="s">
        <v>212</v>
      </c>
      <c r="H1955" s="77" t="s">
        <v>44</v>
      </c>
      <c r="I1955" s="73" t="s">
        <v>34</v>
      </c>
      <c r="J1955" s="77" t="s">
        <v>35</v>
      </c>
      <c r="K1955" s="77" t="s">
        <v>36</v>
      </c>
      <c r="L1955" s="75" t="s">
        <v>10</v>
      </c>
      <c r="M1955" s="80" t="s">
        <v>1</v>
      </c>
      <c r="N1955" s="73" t="str">
        <f t="shared" si="62"/>
        <v>1679. Gestión de Programas Estrategias y Planes para el BienestarGestión Integral Estrategias y Programas8_DISTRITO2_NOVIEMBRE_2025</v>
      </c>
      <c r="O1955" s="78">
        <v>6484528</v>
      </c>
      <c r="P1955" s="78"/>
      <c r="Q1955" s="78"/>
      <c r="R1955" s="76">
        <v>0</v>
      </c>
      <c r="S1955" s="79">
        <v>0</v>
      </c>
    </row>
    <row r="1956" spans="2:19" ht="30" customHeight="1">
      <c r="B1956" s="77">
        <v>168</v>
      </c>
      <c r="C1956" s="77" t="s">
        <v>207</v>
      </c>
      <c r="D1956" s="77" t="s">
        <v>208</v>
      </c>
      <c r="E1956" s="73" t="str">
        <f t="shared" si="63"/>
        <v>1689. Gestión de Programas Estrategias y Planes para el BienestarGestión Integral Estrategias y Programas</v>
      </c>
      <c r="F1956" s="77" t="s">
        <v>245</v>
      </c>
      <c r="G1956" s="77" t="s">
        <v>212</v>
      </c>
      <c r="H1956" s="77" t="s">
        <v>44</v>
      </c>
      <c r="I1956" s="73" t="s">
        <v>34</v>
      </c>
      <c r="J1956" s="77" t="s">
        <v>35</v>
      </c>
      <c r="K1956" s="77" t="s">
        <v>36</v>
      </c>
      <c r="L1956" s="75" t="s">
        <v>10</v>
      </c>
      <c r="M1956" s="80" t="s">
        <v>1</v>
      </c>
      <c r="N1956" s="73" t="str">
        <f t="shared" si="62"/>
        <v>1689. Gestión de Programas Estrategias y Planes para el BienestarGestión Integral Estrategias y Programas8_DISTRITO2_NOVIEMBRE_2025</v>
      </c>
      <c r="O1956" s="78">
        <v>3994272</v>
      </c>
      <c r="P1956" s="78"/>
      <c r="Q1956" s="78"/>
      <c r="R1956" s="76">
        <v>0</v>
      </c>
      <c r="S1956" s="79">
        <v>0</v>
      </c>
    </row>
    <row r="1957" spans="2:19" ht="30" customHeight="1">
      <c r="B1957" s="77">
        <v>169</v>
      </c>
      <c r="C1957" s="77" t="s">
        <v>207</v>
      </c>
      <c r="D1957" s="77" t="s">
        <v>208</v>
      </c>
      <c r="E1957" s="73" t="str">
        <f t="shared" si="63"/>
        <v>1699. Gestión de Programas Estrategias y Planes para el BienestarGestión Integral Estrategias y Programas</v>
      </c>
      <c r="F1957" s="77" t="s">
        <v>246</v>
      </c>
      <c r="G1957" s="77" t="s">
        <v>212</v>
      </c>
      <c r="H1957" s="77" t="s">
        <v>44</v>
      </c>
      <c r="I1957" s="73" t="s">
        <v>34</v>
      </c>
      <c r="J1957" s="77" t="s">
        <v>35</v>
      </c>
      <c r="K1957" s="77" t="s">
        <v>36</v>
      </c>
      <c r="L1957" s="75" t="s">
        <v>10</v>
      </c>
      <c r="M1957" s="80" t="s">
        <v>1</v>
      </c>
      <c r="N1957" s="73" t="str">
        <f t="shared" si="62"/>
        <v>1699. Gestión de Programas Estrategias y Planes para el BienestarGestión Integral Estrategias y Programas8_DISTRITO2_NOVIEMBRE_2025</v>
      </c>
      <c r="O1957" s="78">
        <v>3994272</v>
      </c>
      <c r="P1957" s="78"/>
      <c r="Q1957" s="78"/>
      <c r="R1957" s="76">
        <v>0</v>
      </c>
      <c r="S1957" s="79">
        <v>0</v>
      </c>
    </row>
    <row r="1958" spans="2:19" ht="30" customHeight="1">
      <c r="B1958" s="77">
        <v>170</v>
      </c>
      <c r="C1958" s="77" t="s">
        <v>207</v>
      </c>
      <c r="D1958" s="77" t="s">
        <v>208</v>
      </c>
      <c r="E1958" s="73" t="str">
        <f t="shared" si="63"/>
        <v>1709. Gestión de Programas Estrategias y Planes para el BienestarGestión Integral Estrategias y Programas</v>
      </c>
      <c r="F1958" s="77" t="s">
        <v>247</v>
      </c>
      <c r="G1958" s="77" t="s">
        <v>212</v>
      </c>
      <c r="H1958" s="77" t="s">
        <v>44</v>
      </c>
      <c r="I1958" s="73" t="s">
        <v>34</v>
      </c>
      <c r="J1958" s="77" t="s">
        <v>248</v>
      </c>
      <c r="K1958" s="77" t="s">
        <v>36</v>
      </c>
      <c r="L1958" s="75" t="s">
        <v>10</v>
      </c>
      <c r="M1958" s="80" t="s">
        <v>1</v>
      </c>
      <c r="N1958" s="73" t="str">
        <f t="shared" si="62"/>
        <v>1709. Gestión de Programas Estrategias y Planes para el BienestarGestión Integral Estrategias y Programas8_DISTRITO2_NOVIEMBRE_2025</v>
      </c>
      <c r="O1958" s="78">
        <v>19450000</v>
      </c>
      <c r="P1958" s="78"/>
      <c r="Q1958" s="78"/>
      <c r="R1958" s="76">
        <v>0</v>
      </c>
      <c r="S1958" s="79">
        <v>0</v>
      </c>
    </row>
    <row r="1959" spans="2:19" ht="30" customHeight="1">
      <c r="B1959" s="77">
        <v>171</v>
      </c>
      <c r="C1959" s="77" t="s">
        <v>207</v>
      </c>
      <c r="D1959" s="77" t="s">
        <v>208</v>
      </c>
      <c r="E1959" s="73" t="str">
        <f t="shared" si="63"/>
        <v>1719. Gestión de Programas Estrategias y Planes para el BienestarGestión Integral Estrategias y Programas</v>
      </c>
      <c r="F1959" s="77" t="s">
        <v>249</v>
      </c>
      <c r="G1959" s="77" t="s">
        <v>212</v>
      </c>
      <c r="H1959" s="77" t="s">
        <v>44</v>
      </c>
      <c r="I1959" s="73" t="s">
        <v>34</v>
      </c>
      <c r="J1959" s="77" t="s">
        <v>250</v>
      </c>
      <c r="K1959" s="77" t="s">
        <v>36</v>
      </c>
      <c r="L1959" s="75" t="s">
        <v>10</v>
      </c>
      <c r="M1959" s="80" t="s">
        <v>1</v>
      </c>
      <c r="N1959" s="73" t="str">
        <f t="shared" si="62"/>
        <v>1719. Gestión de Programas Estrategias y Planes para el BienestarGestión Integral Estrategias y Programas8_DISTRITO2_NOVIEMBRE_2025</v>
      </c>
      <c r="O1959" s="78">
        <v>3994272</v>
      </c>
      <c r="P1959" s="78"/>
      <c r="Q1959" s="78"/>
      <c r="R1959" s="76">
        <v>0</v>
      </c>
      <c r="S1959" s="79">
        <v>0</v>
      </c>
    </row>
    <row r="1960" spans="2:19" ht="30" customHeight="1">
      <c r="B1960" s="77">
        <v>172</v>
      </c>
      <c r="C1960" s="77" t="s">
        <v>207</v>
      </c>
      <c r="D1960" s="77" t="s">
        <v>208</v>
      </c>
      <c r="E1960" s="73" t="str">
        <f t="shared" si="63"/>
        <v>1729. Gestión de Programas Estrategias y Planes para el BienestarGestión Integral Estrategias y Programas</v>
      </c>
      <c r="F1960" s="77" t="s">
        <v>251</v>
      </c>
      <c r="G1960" s="77" t="s">
        <v>212</v>
      </c>
      <c r="H1960" s="77" t="s">
        <v>44</v>
      </c>
      <c r="I1960" s="73" t="s">
        <v>34</v>
      </c>
      <c r="J1960" s="77" t="s">
        <v>35</v>
      </c>
      <c r="K1960" s="77" t="s">
        <v>36</v>
      </c>
      <c r="L1960" s="75" t="s">
        <v>10</v>
      </c>
      <c r="M1960" s="80" t="s">
        <v>1</v>
      </c>
      <c r="N1960" s="73" t="str">
        <f t="shared" si="62"/>
        <v>1729. Gestión de Programas Estrategias y Planes para el BienestarGestión Integral Estrategias y Programas8_DISTRITO2_NOVIEMBRE_2025</v>
      </c>
      <c r="O1960" s="78">
        <v>9985680</v>
      </c>
      <c r="P1960" s="78"/>
      <c r="Q1960" s="78"/>
      <c r="R1960" s="76">
        <v>0</v>
      </c>
      <c r="S1960" s="79">
        <v>0</v>
      </c>
    </row>
    <row r="1961" spans="2:19" ht="30" customHeight="1">
      <c r="B1961" s="77">
        <v>173</v>
      </c>
      <c r="C1961" s="77" t="s">
        <v>207</v>
      </c>
      <c r="D1961" s="77" t="s">
        <v>208</v>
      </c>
      <c r="E1961" s="73" t="str">
        <f t="shared" si="63"/>
        <v>1739. Gestión de Programas Estrategias y Planes para el BienestarGestión Integral Estrategias y Programas</v>
      </c>
      <c r="F1961" s="77" t="s">
        <v>252</v>
      </c>
      <c r="G1961" s="77" t="s">
        <v>212</v>
      </c>
      <c r="H1961" s="77" t="s">
        <v>44</v>
      </c>
      <c r="I1961" s="73" t="s">
        <v>34</v>
      </c>
      <c r="J1961" s="77" t="s">
        <v>35</v>
      </c>
      <c r="K1961" s="77" t="s">
        <v>36</v>
      </c>
      <c r="L1961" s="75" t="s">
        <v>10</v>
      </c>
      <c r="M1961" s="80" t="s">
        <v>1</v>
      </c>
      <c r="N1961" s="73" t="str">
        <f t="shared" si="62"/>
        <v>1739. Gestión de Programas Estrategias y Planes para el BienestarGestión Integral Estrategias y Programas8_DISTRITO2_NOVIEMBRE_2025</v>
      </c>
      <c r="O1961" s="78">
        <v>2983376</v>
      </c>
      <c r="P1961" s="78"/>
      <c r="Q1961" s="78"/>
      <c r="R1961" s="76">
        <v>0</v>
      </c>
      <c r="S1961" s="79">
        <v>0</v>
      </c>
    </row>
    <row r="1962" spans="2:19" ht="30" customHeight="1">
      <c r="B1962" s="77">
        <v>174</v>
      </c>
      <c r="C1962" s="77" t="s">
        <v>253</v>
      </c>
      <c r="D1962" s="77" t="s">
        <v>254</v>
      </c>
      <c r="E1962" s="73" t="str">
        <f t="shared" si="63"/>
        <v>17410. Proceso integral e integrado de la Vigilancia de la Salud PúblicaVigilancia en salud pública</v>
      </c>
      <c r="F1962" s="77" t="s">
        <v>255</v>
      </c>
      <c r="G1962" s="77" t="s">
        <v>256</v>
      </c>
      <c r="H1962" s="77" t="s">
        <v>44</v>
      </c>
      <c r="I1962" s="73" t="s">
        <v>34</v>
      </c>
      <c r="J1962" s="77" t="s">
        <v>35</v>
      </c>
      <c r="K1962" s="77" t="s">
        <v>36</v>
      </c>
      <c r="L1962" s="75" t="s">
        <v>10</v>
      </c>
      <c r="M1962" s="80" t="s">
        <v>1</v>
      </c>
      <c r="N1962" s="73" t="str">
        <f t="shared" si="62"/>
        <v>17410. Proceso integral e integrado de la Vigilancia de la Salud PúblicaVigilancia en salud pública8_DISTRITO2_NOVIEMBRE_2025</v>
      </c>
      <c r="O1962" s="78">
        <v>37920928</v>
      </c>
      <c r="P1962" s="78"/>
      <c r="Q1962" s="78"/>
      <c r="R1962" s="76">
        <v>0</v>
      </c>
      <c r="S1962" s="79">
        <v>0</v>
      </c>
    </row>
    <row r="1963" spans="2:19" ht="30" customHeight="1">
      <c r="B1963" s="77">
        <v>175</v>
      </c>
      <c r="C1963" s="77" t="s">
        <v>253</v>
      </c>
      <c r="D1963" s="77" t="s">
        <v>254</v>
      </c>
      <c r="E1963" s="73" t="str">
        <f t="shared" si="63"/>
        <v>17510. Proceso integral e integrado de la Vigilancia de la Salud PúblicaVigilancia en salud pública</v>
      </c>
      <c r="F1963" s="77" t="s">
        <v>257</v>
      </c>
      <c r="G1963" s="77" t="s">
        <v>256</v>
      </c>
      <c r="H1963" s="77" t="s">
        <v>44</v>
      </c>
      <c r="I1963" s="73" t="s">
        <v>34</v>
      </c>
      <c r="J1963" s="77" t="s">
        <v>35</v>
      </c>
      <c r="K1963" s="77" t="s">
        <v>36</v>
      </c>
      <c r="L1963" s="75" t="s">
        <v>10</v>
      </c>
      <c r="M1963" s="80" t="s">
        <v>1</v>
      </c>
      <c r="N1963" s="73" t="str">
        <f t="shared" si="62"/>
        <v>17510. Proceso integral e integrado de la Vigilancia de la Salud PúblicaVigilancia en salud pública8_DISTRITO2_NOVIEMBRE_2025</v>
      </c>
      <c r="O1963" s="78">
        <v>26899696</v>
      </c>
      <c r="P1963" s="78"/>
      <c r="Q1963" s="78"/>
      <c r="R1963" s="76">
        <v>0</v>
      </c>
      <c r="S1963" s="79">
        <v>0</v>
      </c>
    </row>
    <row r="1964" spans="2:19" ht="30" customHeight="1">
      <c r="B1964" s="77">
        <v>176</v>
      </c>
      <c r="C1964" s="77" t="s">
        <v>253</v>
      </c>
      <c r="D1964" s="77" t="s">
        <v>254</v>
      </c>
      <c r="E1964" s="73" t="str">
        <f t="shared" si="63"/>
        <v>17610. Proceso integral e integrado de la Vigilancia de la Salud PúblicaVigilancia en salud pública</v>
      </c>
      <c r="F1964" s="77" t="s">
        <v>258</v>
      </c>
      <c r="G1964" s="77" t="s">
        <v>256</v>
      </c>
      <c r="H1964" s="77" t="s">
        <v>44</v>
      </c>
      <c r="I1964" s="73" t="s">
        <v>34</v>
      </c>
      <c r="J1964" s="77" t="s">
        <v>35</v>
      </c>
      <c r="K1964" s="77" t="s">
        <v>55</v>
      </c>
      <c r="L1964" s="75" t="s">
        <v>10</v>
      </c>
      <c r="M1964" s="80" t="s">
        <v>1</v>
      </c>
      <c r="N1964" s="73" t="str">
        <f t="shared" si="62"/>
        <v>17610. Proceso integral e integrado de la Vigilancia de la Salud PúblicaVigilancia en salud pública8_DISTRITO2_NOVIEMBRE_2025</v>
      </c>
      <c r="O1964" s="78">
        <v>28206464</v>
      </c>
      <c r="P1964" s="78"/>
      <c r="Q1964" s="78"/>
      <c r="R1964" s="76">
        <v>0</v>
      </c>
      <c r="S1964" s="79">
        <v>0</v>
      </c>
    </row>
    <row r="1965" spans="2:19" ht="30" customHeight="1">
      <c r="B1965" s="77">
        <v>177</v>
      </c>
      <c r="C1965" s="77" t="s">
        <v>253</v>
      </c>
      <c r="D1965" s="77" t="s">
        <v>254</v>
      </c>
      <c r="E1965" s="73" t="str">
        <f t="shared" si="63"/>
        <v>17710. Proceso integral e integrado de la Vigilancia de la Salud PúblicaVigilancia en salud pública</v>
      </c>
      <c r="F1965" s="77" t="s">
        <v>259</v>
      </c>
      <c r="G1965" s="77" t="s">
        <v>256</v>
      </c>
      <c r="H1965" s="77" t="s">
        <v>44</v>
      </c>
      <c r="I1965" s="73" t="s">
        <v>34</v>
      </c>
      <c r="J1965" s="77" t="s">
        <v>35</v>
      </c>
      <c r="K1965" s="77" t="s">
        <v>55</v>
      </c>
      <c r="L1965" s="75" t="s">
        <v>10</v>
      </c>
      <c r="M1965" s="80" t="s">
        <v>1</v>
      </c>
      <c r="N1965" s="73" t="str">
        <f t="shared" si="62"/>
        <v>17710. Proceso integral e integrado de la Vigilancia de la Salud PúblicaVigilancia en salud pública8_DISTRITO2_NOVIEMBRE_2025</v>
      </c>
      <c r="O1965" s="78">
        <v>37181248</v>
      </c>
      <c r="P1965" s="78"/>
      <c r="Q1965" s="78"/>
      <c r="R1965" s="76">
        <v>0</v>
      </c>
      <c r="S1965" s="79">
        <v>0</v>
      </c>
    </row>
    <row r="1966" spans="2:19" ht="30" customHeight="1">
      <c r="B1966" s="77">
        <v>178</v>
      </c>
      <c r="C1966" s="77" t="s">
        <v>253</v>
      </c>
      <c r="D1966" s="77" t="s">
        <v>254</v>
      </c>
      <c r="E1966" s="73" t="str">
        <f t="shared" si="63"/>
        <v>17810. Proceso integral e integrado de la Vigilancia de la Salud PúblicaVigilancia en salud pública</v>
      </c>
      <c r="F1966" s="77" t="s">
        <v>260</v>
      </c>
      <c r="G1966" s="77" t="s">
        <v>256</v>
      </c>
      <c r="H1966" s="77" t="s">
        <v>44</v>
      </c>
      <c r="I1966" s="73" t="s">
        <v>34</v>
      </c>
      <c r="J1966" s="77" t="s">
        <v>35</v>
      </c>
      <c r="K1966" s="77" t="s">
        <v>36</v>
      </c>
      <c r="L1966" s="75" t="s">
        <v>10</v>
      </c>
      <c r="M1966" s="80" t="s">
        <v>1</v>
      </c>
      <c r="N1966" s="73" t="str">
        <f t="shared" si="62"/>
        <v>17810. Proceso integral e integrado de la Vigilancia de la Salud PúblicaVigilancia en salud pública8_DISTRITO2_NOVIEMBRE_2025</v>
      </c>
      <c r="O1966" s="78">
        <v>7347488</v>
      </c>
      <c r="P1966" s="78"/>
      <c r="Q1966" s="78"/>
      <c r="R1966" s="76">
        <v>0</v>
      </c>
      <c r="S1966" s="79">
        <v>0</v>
      </c>
    </row>
    <row r="1967" spans="2:19" ht="30" customHeight="1">
      <c r="B1967" s="77">
        <v>179</v>
      </c>
      <c r="C1967" s="77" t="s">
        <v>253</v>
      </c>
      <c r="D1967" s="77" t="s">
        <v>254</v>
      </c>
      <c r="E1967" s="73" t="str">
        <f t="shared" si="63"/>
        <v>17910. Proceso integral e integrado de la Vigilancia de la Salud PúblicaVigilancia en salud pública</v>
      </c>
      <c r="F1967" s="77" t="s">
        <v>261</v>
      </c>
      <c r="G1967" s="77" t="s">
        <v>256</v>
      </c>
      <c r="H1967" s="77" t="s">
        <v>44</v>
      </c>
      <c r="I1967" s="73" t="s">
        <v>34</v>
      </c>
      <c r="J1967" s="77" t="s">
        <v>35</v>
      </c>
      <c r="K1967" s="77" t="s">
        <v>36</v>
      </c>
      <c r="L1967" s="75" t="s">
        <v>10</v>
      </c>
      <c r="M1967" s="80" t="s">
        <v>1</v>
      </c>
      <c r="N1967" s="73" t="str">
        <f t="shared" si="62"/>
        <v>17910. Proceso integral e integrado de la Vigilancia de la Salud PúblicaVigilancia en salud pública8_DISTRITO2_NOVIEMBRE_2025</v>
      </c>
      <c r="O1967" s="78">
        <v>3673744</v>
      </c>
      <c r="P1967" s="78"/>
      <c r="Q1967" s="78"/>
      <c r="R1967" s="76">
        <v>0</v>
      </c>
      <c r="S1967" s="79">
        <v>0</v>
      </c>
    </row>
    <row r="1968" spans="2:19" ht="30" customHeight="1">
      <c r="B1968" s="77">
        <v>180</v>
      </c>
      <c r="C1968" s="77" t="s">
        <v>253</v>
      </c>
      <c r="D1968" s="77" t="s">
        <v>254</v>
      </c>
      <c r="E1968" s="73" t="str">
        <f t="shared" si="63"/>
        <v>18010. Proceso integral e integrado de la Vigilancia de la Salud PúblicaVigilancia en salud pública</v>
      </c>
      <c r="F1968" s="77" t="s">
        <v>262</v>
      </c>
      <c r="G1968" s="77" t="s">
        <v>256</v>
      </c>
      <c r="H1968" s="77" t="s">
        <v>44</v>
      </c>
      <c r="I1968" s="73" t="s">
        <v>34</v>
      </c>
      <c r="J1968" s="77" t="s">
        <v>35</v>
      </c>
      <c r="K1968" s="77" t="s">
        <v>36</v>
      </c>
      <c r="L1968" s="75" t="s">
        <v>10</v>
      </c>
      <c r="M1968" s="80" t="s">
        <v>1</v>
      </c>
      <c r="N1968" s="73" t="str">
        <f t="shared" si="62"/>
        <v>18010. Proceso integral e integrado de la Vigilancia de la Salud PúblicaVigilancia en salud pública8_DISTRITO2_NOVIEMBRE_2025</v>
      </c>
      <c r="O1968" s="78">
        <v>3673744</v>
      </c>
      <c r="P1968" s="78"/>
      <c r="Q1968" s="78"/>
      <c r="R1968" s="76">
        <v>0</v>
      </c>
      <c r="S1968" s="79">
        <v>0</v>
      </c>
    </row>
    <row r="1969" spans="2:19" ht="30" customHeight="1">
      <c r="B1969" s="77">
        <v>181</v>
      </c>
      <c r="C1969" s="77" t="s">
        <v>253</v>
      </c>
      <c r="D1969" s="77" t="s">
        <v>254</v>
      </c>
      <c r="E1969" s="73" t="str">
        <f t="shared" si="63"/>
        <v>18110. Proceso integral e integrado de la Vigilancia de la Salud PúblicaVigilancia en salud pública</v>
      </c>
      <c r="F1969" s="77" t="s">
        <v>263</v>
      </c>
      <c r="G1969" s="77" t="s">
        <v>256</v>
      </c>
      <c r="H1969" s="77" t="s">
        <v>44</v>
      </c>
      <c r="I1969" s="73" t="s">
        <v>34</v>
      </c>
      <c r="J1969" s="77" t="s">
        <v>35</v>
      </c>
      <c r="K1969" s="77" t="s">
        <v>36</v>
      </c>
      <c r="L1969" s="75" t="s">
        <v>10</v>
      </c>
      <c r="M1969" s="80" t="s">
        <v>1</v>
      </c>
      <c r="N1969" s="73" t="str">
        <f t="shared" si="62"/>
        <v>18110. Proceso integral e integrado de la Vigilancia de la Salud PúblicaVigilancia en salud pública8_DISTRITO2_NOVIEMBRE_2025</v>
      </c>
      <c r="O1969" s="78">
        <v>87405520</v>
      </c>
      <c r="P1969" s="78"/>
      <c r="Q1969" s="78"/>
      <c r="R1969" s="76">
        <v>0</v>
      </c>
      <c r="S1969" s="79">
        <v>0</v>
      </c>
    </row>
    <row r="1970" spans="2:19" ht="30" customHeight="1">
      <c r="B1970" s="77">
        <v>182</v>
      </c>
      <c r="C1970" s="77" t="s">
        <v>253</v>
      </c>
      <c r="D1970" s="77" t="s">
        <v>254</v>
      </c>
      <c r="E1970" s="73" t="str">
        <f t="shared" si="63"/>
        <v>18210. Proceso integral e integrado de la Vigilancia de la Salud PúblicaVigilancia en salud pública</v>
      </c>
      <c r="F1970" s="77" t="s">
        <v>264</v>
      </c>
      <c r="G1970" s="77" t="s">
        <v>256</v>
      </c>
      <c r="H1970" s="77" t="s">
        <v>44</v>
      </c>
      <c r="I1970" s="73" t="s">
        <v>34</v>
      </c>
      <c r="J1970" s="77" t="s">
        <v>35</v>
      </c>
      <c r="K1970" s="77" t="s">
        <v>36</v>
      </c>
      <c r="L1970" s="75" t="s">
        <v>10</v>
      </c>
      <c r="M1970" s="80" t="s">
        <v>1</v>
      </c>
      <c r="N1970" s="73" t="str">
        <f t="shared" si="62"/>
        <v>18210. Proceso integral e integrado de la Vigilancia de la Salud PúblicaVigilancia en salud pública8_DISTRITO2_NOVIEMBRE_2025</v>
      </c>
      <c r="O1970" s="78">
        <v>17288787</v>
      </c>
      <c r="P1970" s="78"/>
      <c r="Q1970" s="78"/>
      <c r="R1970" s="76">
        <v>0</v>
      </c>
      <c r="S1970" s="79">
        <v>0</v>
      </c>
    </row>
    <row r="1971" spans="2:19" ht="30" customHeight="1">
      <c r="B1971" s="77">
        <v>183</v>
      </c>
      <c r="C1971" s="77" t="s">
        <v>253</v>
      </c>
      <c r="D1971" s="77" t="s">
        <v>254</v>
      </c>
      <c r="E1971" s="73" t="str">
        <f t="shared" si="63"/>
        <v>18310. Proceso integral e integrado de la Vigilancia de la Salud PúblicaVigilancia en salud pública</v>
      </c>
      <c r="F1971" s="77" t="s">
        <v>265</v>
      </c>
      <c r="G1971" s="77" t="s">
        <v>256</v>
      </c>
      <c r="H1971" s="77" t="s">
        <v>44</v>
      </c>
      <c r="I1971" s="73" t="s">
        <v>34</v>
      </c>
      <c r="J1971" s="77" t="s">
        <v>35</v>
      </c>
      <c r="K1971" s="77" t="s">
        <v>36</v>
      </c>
      <c r="L1971" s="75" t="s">
        <v>10</v>
      </c>
      <c r="M1971" s="80" t="s">
        <v>1</v>
      </c>
      <c r="N1971" s="73" t="str">
        <f t="shared" si="62"/>
        <v>18310. Proceso integral e integrado de la Vigilancia de la Salud PúblicaVigilancia en salud pública8_DISTRITO2_NOVIEMBRE_2025</v>
      </c>
      <c r="O1971" s="78">
        <v>61146880</v>
      </c>
      <c r="P1971" s="78"/>
      <c r="Q1971" s="78"/>
      <c r="R1971" s="76">
        <v>0</v>
      </c>
      <c r="S1971" s="79">
        <v>0</v>
      </c>
    </row>
    <row r="1972" spans="2:19" ht="30" customHeight="1">
      <c r="B1972" s="77">
        <v>184</v>
      </c>
      <c r="C1972" s="77" t="s">
        <v>253</v>
      </c>
      <c r="D1972" s="77" t="s">
        <v>254</v>
      </c>
      <c r="E1972" s="73" t="str">
        <f t="shared" si="63"/>
        <v>18410. Proceso integral e integrado de la Vigilancia de la Salud PúblicaVigilancia en salud pública</v>
      </c>
      <c r="F1972" s="77" t="s">
        <v>266</v>
      </c>
      <c r="G1972" s="77" t="s">
        <v>256</v>
      </c>
      <c r="H1972" s="77" t="s">
        <v>44</v>
      </c>
      <c r="I1972" s="73" t="s">
        <v>34</v>
      </c>
      <c r="J1972" s="77" t="s">
        <v>35</v>
      </c>
      <c r="K1972" s="77" t="s">
        <v>36</v>
      </c>
      <c r="L1972" s="75" t="s">
        <v>10</v>
      </c>
      <c r="M1972" s="80" t="s">
        <v>1</v>
      </c>
      <c r="N1972" s="73" t="str">
        <f t="shared" si="62"/>
        <v>18410. Proceso integral e integrado de la Vigilancia de la Salud PúblicaVigilancia en salud pública8_DISTRITO2_NOVIEMBRE_2025</v>
      </c>
      <c r="O1972" s="78">
        <v>9941299</v>
      </c>
      <c r="P1972" s="78"/>
      <c r="Q1972" s="78"/>
      <c r="R1972" s="76">
        <v>0</v>
      </c>
      <c r="S1972" s="79">
        <v>0</v>
      </c>
    </row>
    <row r="1973" spans="2:19" ht="30" customHeight="1">
      <c r="B1973" s="77">
        <v>185</v>
      </c>
      <c r="C1973" s="77" t="s">
        <v>253</v>
      </c>
      <c r="D1973" s="77" t="s">
        <v>254</v>
      </c>
      <c r="E1973" s="73" t="str">
        <f t="shared" si="63"/>
        <v>18510. Proceso integral e integrado de la Vigilancia de la Salud PúblicaVigilancia en salud pública</v>
      </c>
      <c r="F1973" s="77" t="s">
        <v>267</v>
      </c>
      <c r="G1973" s="77" t="s">
        <v>256</v>
      </c>
      <c r="H1973" s="77" t="s">
        <v>44</v>
      </c>
      <c r="I1973" s="73" t="s">
        <v>34</v>
      </c>
      <c r="J1973" s="77" t="s">
        <v>35</v>
      </c>
      <c r="K1973" s="77" t="s">
        <v>36</v>
      </c>
      <c r="L1973" s="75" t="s">
        <v>10</v>
      </c>
      <c r="M1973" s="80" t="s">
        <v>1</v>
      </c>
      <c r="N1973" s="73" t="str">
        <f t="shared" si="62"/>
        <v>18510. Proceso integral e integrado de la Vigilancia de la Salud PúblicaVigilancia en salud pública8_DISTRITO2_NOVIEMBRE_2025</v>
      </c>
      <c r="O1973" s="78">
        <v>40189280</v>
      </c>
      <c r="P1973" s="78"/>
      <c r="Q1973" s="78"/>
      <c r="R1973" s="76">
        <v>0</v>
      </c>
      <c r="S1973" s="79">
        <v>0</v>
      </c>
    </row>
    <row r="1974" spans="2:19" ht="30" customHeight="1">
      <c r="B1974" s="77">
        <v>186</v>
      </c>
      <c r="C1974" s="77" t="s">
        <v>253</v>
      </c>
      <c r="D1974" s="77" t="s">
        <v>254</v>
      </c>
      <c r="E1974" s="73" t="str">
        <f t="shared" si="63"/>
        <v>18610. Proceso integral e integrado de la Vigilancia de la Salud PúblicaVigilancia en salud pública</v>
      </c>
      <c r="F1974" s="77" t="s">
        <v>268</v>
      </c>
      <c r="G1974" s="77" t="s">
        <v>256</v>
      </c>
      <c r="H1974" s="77" t="s">
        <v>44</v>
      </c>
      <c r="I1974" s="73" t="s">
        <v>34</v>
      </c>
      <c r="J1974" s="77" t="s">
        <v>35</v>
      </c>
      <c r="K1974" s="77" t="s">
        <v>55</v>
      </c>
      <c r="L1974" s="75" t="s">
        <v>10</v>
      </c>
      <c r="M1974" s="80" t="s">
        <v>1</v>
      </c>
      <c r="N1974" s="73" t="str">
        <f t="shared" si="62"/>
        <v>18610. Proceso integral e integrado de la Vigilancia de la Salud PúblicaVigilancia en salud pública8_DISTRITO2_NOVIEMBRE_2025</v>
      </c>
      <c r="O1974" s="78">
        <v>7347488</v>
      </c>
      <c r="P1974" s="78"/>
      <c r="Q1974" s="78"/>
      <c r="R1974" s="79">
        <v>1</v>
      </c>
      <c r="S1974" s="79">
        <v>7347488</v>
      </c>
    </row>
    <row r="1975" spans="2:19" ht="30" customHeight="1">
      <c r="B1975" s="77">
        <v>187</v>
      </c>
      <c r="C1975" s="77" t="s">
        <v>253</v>
      </c>
      <c r="D1975" s="77" t="s">
        <v>254</v>
      </c>
      <c r="E1975" s="73" t="str">
        <f t="shared" si="63"/>
        <v>18710. Proceso integral e integrado de la Vigilancia de la Salud PúblicaVigilancia en salud pública</v>
      </c>
      <c r="F1975" s="77" t="s">
        <v>269</v>
      </c>
      <c r="G1975" s="77" t="s">
        <v>270</v>
      </c>
      <c r="H1975" s="77" t="s">
        <v>44</v>
      </c>
      <c r="I1975" s="73" t="s">
        <v>34</v>
      </c>
      <c r="J1975" s="77" t="s">
        <v>35</v>
      </c>
      <c r="K1975" s="77" t="s">
        <v>36</v>
      </c>
      <c r="L1975" s="75" t="s">
        <v>10</v>
      </c>
      <c r="M1975" s="80" t="s">
        <v>1</v>
      </c>
      <c r="N1975" s="73" t="str">
        <f t="shared" si="62"/>
        <v>18710. Proceso integral e integrado de la Vigilancia de la Salud PúblicaVigilancia en salud pública8_DISTRITO2_NOVIEMBRE_2025</v>
      </c>
      <c r="O1975" s="78">
        <v>3994272</v>
      </c>
      <c r="P1975" s="78"/>
      <c r="Q1975" s="78"/>
      <c r="R1975" s="76">
        <v>0</v>
      </c>
      <c r="S1975" s="79">
        <v>0</v>
      </c>
    </row>
    <row r="1976" spans="2:19" ht="30" customHeight="1">
      <c r="B1976" s="77">
        <v>188</v>
      </c>
      <c r="C1976" s="77" t="s">
        <v>253</v>
      </c>
      <c r="D1976" s="77" t="s">
        <v>254</v>
      </c>
      <c r="E1976" s="73" t="str">
        <f t="shared" si="63"/>
        <v>18810. Proceso integral e integrado de la Vigilancia de la Salud PúblicaVigilancia en salud pública</v>
      </c>
      <c r="F1976" s="77" t="s">
        <v>271</v>
      </c>
      <c r="G1976" s="77" t="s">
        <v>270</v>
      </c>
      <c r="H1976" s="77" t="s">
        <v>44</v>
      </c>
      <c r="I1976" s="73" t="s">
        <v>34</v>
      </c>
      <c r="J1976" s="77" t="s">
        <v>35</v>
      </c>
      <c r="K1976" s="77" t="s">
        <v>36</v>
      </c>
      <c r="L1976" s="75" t="s">
        <v>10</v>
      </c>
      <c r="M1976" s="80" t="s">
        <v>1</v>
      </c>
      <c r="N1976" s="73" t="str">
        <f t="shared" si="62"/>
        <v>18810. Proceso integral e integrado de la Vigilancia de la Salud PúblicaVigilancia en salud pública8_DISTRITO2_NOVIEMBRE_2025</v>
      </c>
      <c r="O1976" s="78">
        <v>33280669</v>
      </c>
      <c r="P1976" s="78"/>
      <c r="Q1976" s="78"/>
      <c r="R1976" s="76">
        <v>0</v>
      </c>
      <c r="S1976" s="79">
        <v>0</v>
      </c>
    </row>
    <row r="1977" spans="2:19" ht="30" customHeight="1">
      <c r="B1977" s="77">
        <v>189</v>
      </c>
      <c r="C1977" s="77" t="s">
        <v>253</v>
      </c>
      <c r="D1977" s="77" t="s">
        <v>254</v>
      </c>
      <c r="E1977" s="73" t="str">
        <f t="shared" si="63"/>
        <v>18910. Proceso integral e integrado de la Vigilancia de la Salud PúblicaVigilancia en salud pública</v>
      </c>
      <c r="F1977" s="77" t="s">
        <v>272</v>
      </c>
      <c r="G1977" s="77" t="s">
        <v>270</v>
      </c>
      <c r="H1977" s="77" t="s">
        <v>44</v>
      </c>
      <c r="I1977" s="73" t="s">
        <v>34</v>
      </c>
      <c r="J1977" s="77" t="s">
        <v>35</v>
      </c>
      <c r="K1977" s="77" t="s">
        <v>36</v>
      </c>
      <c r="L1977" s="75" t="s">
        <v>10</v>
      </c>
      <c r="M1977" s="80" t="s">
        <v>1</v>
      </c>
      <c r="N1977" s="73" t="str">
        <f t="shared" si="62"/>
        <v>18910. Proceso integral e integrado de la Vigilancia de la Salud PúblicaVigilancia en salud pública8_DISTRITO2_NOVIEMBRE_2025</v>
      </c>
      <c r="O1977" s="78">
        <v>25933181</v>
      </c>
      <c r="P1977" s="78"/>
      <c r="Q1977" s="78"/>
      <c r="R1977" s="76">
        <v>0</v>
      </c>
      <c r="S1977" s="79">
        <v>0</v>
      </c>
    </row>
    <row r="1978" spans="2:19" ht="30" customHeight="1">
      <c r="B1978" s="77">
        <v>190</v>
      </c>
      <c r="C1978" s="77" t="s">
        <v>253</v>
      </c>
      <c r="D1978" s="77" t="s">
        <v>254</v>
      </c>
      <c r="E1978" s="73" t="str">
        <f t="shared" si="63"/>
        <v>19010. Proceso integral e integrado de la Vigilancia de la Salud PúblicaVigilancia en salud pública</v>
      </c>
      <c r="F1978" s="77" t="s">
        <v>273</v>
      </c>
      <c r="G1978" s="77" t="s">
        <v>270</v>
      </c>
      <c r="H1978" s="77" t="s">
        <v>44</v>
      </c>
      <c r="I1978" s="73" t="s">
        <v>34</v>
      </c>
      <c r="J1978" s="77" t="s">
        <v>35</v>
      </c>
      <c r="K1978" s="77" t="s">
        <v>36</v>
      </c>
      <c r="L1978" s="75" t="s">
        <v>10</v>
      </c>
      <c r="M1978" s="80" t="s">
        <v>1</v>
      </c>
      <c r="N1978" s="73" t="str">
        <f t="shared" si="62"/>
        <v>19010. Proceso integral e integrado de la Vigilancia de la Salud PúblicaVigilancia en salud pública8_DISTRITO2_NOVIEMBRE_2025</v>
      </c>
      <c r="O1978" s="78">
        <v>8432352</v>
      </c>
      <c r="P1978" s="78"/>
      <c r="Q1978" s="78"/>
      <c r="R1978" s="76">
        <v>0</v>
      </c>
      <c r="S1978" s="79">
        <v>0</v>
      </c>
    </row>
    <row r="1979" spans="2:19" ht="30" customHeight="1">
      <c r="B1979" s="77">
        <v>191</v>
      </c>
      <c r="C1979" s="77" t="s">
        <v>253</v>
      </c>
      <c r="D1979" s="77" t="s">
        <v>254</v>
      </c>
      <c r="E1979" s="73" t="str">
        <f t="shared" si="63"/>
        <v>19110. Proceso integral e integrado de la Vigilancia de la Salud PúblicaVigilancia en salud pública</v>
      </c>
      <c r="F1979" s="77" t="s">
        <v>274</v>
      </c>
      <c r="G1979" s="77" t="s">
        <v>256</v>
      </c>
      <c r="H1979" s="77" t="s">
        <v>44</v>
      </c>
      <c r="I1979" s="73" t="s">
        <v>34</v>
      </c>
      <c r="J1979" s="77" t="s">
        <v>35</v>
      </c>
      <c r="K1979" s="77" t="s">
        <v>36</v>
      </c>
      <c r="L1979" s="75" t="s">
        <v>10</v>
      </c>
      <c r="M1979" s="80" t="s">
        <v>1</v>
      </c>
      <c r="N1979" s="73" t="str">
        <f t="shared" si="62"/>
        <v>19110. Proceso integral e integrado de la Vigilancia de la Salud PúblicaVigilancia en salud pública8_DISTRITO2_NOVIEMBRE_2025</v>
      </c>
      <c r="O1979" s="78">
        <v>7347488</v>
      </c>
      <c r="P1979" s="78"/>
      <c r="Q1979" s="78"/>
      <c r="R1979" s="76">
        <v>0</v>
      </c>
      <c r="S1979" s="79">
        <v>0</v>
      </c>
    </row>
    <row r="1980" spans="2:19" ht="30" customHeight="1">
      <c r="B1980" s="77">
        <v>192</v>
      </c>
      <c r="C1980" s="77" t="s">
        <v>253</v>
      </c>
      <c r="D1980" s="77" t="s">
        <v>254</v>
      </c>
      <c r="E1980" s="73" t="str">
        <f t="shared" si="63"/>
        <v>19210. Proceso integral e integrado de la Vigilancia de la Salud PúblicaVigilancia en salud pública</v>
      </c>
      <c r="F1980" s="77" t="s">
        <v>275</v>
      </c>
      <c r="G1980" s="77" t="s">
        <v>256</v>
      </c>
      <c r="H1980" s="77" t="s">
        <v>44</v>
      </c>
      <c r="I1980" s="73" t="s">
        <v>34</v>
      </c>
      <c r="J1980" s="77" t="s">
        <v>35</v>
      </c>
      <c r="K1980" s="77" t="s">
        <v>36</v>
      </c>
      <c r="L1980" s="75" t="s">
        <v>10</v>
      </c>
      <c r="M1980" s="80" t="s">
        <v>1</v>
      </c>
      <c r="N1980" s="73" t="str">
        <f t="shared" si="62"/>
        <v>19210. Proceso integral e integrado de la Vigilancia de la Salud PúblicaVigilancia en salud pública8_DISTRITO2_NOVIEMBRE_2025</v>
      </c>
      <c r="O1980" s="78">
        <v>3673744</v>
      </c>
      <c r="P1980" s="78"/>
      <c r="Q1980" s="78"/>
      <c r="R1980" s="76">
        <v>0</v>
      </c>
      <c r="S1980" s="79">
        <v>0</v>
      </c>
    </row>
    <row r="1981" spans="2:19" ht="30" customHeight="1">
      <c r="B1981" s="77">
        <v>193</v>
      </c>
      <c r="C1981" s="77" t="s">
        <v>253</v>
      </c>
      <c r="D1981" s="77" t="s">
        <v>254</v>
      </c>
      <c r="E1981" s="73" t="str">
        <f t="shared" si="63"/>
        <v>19310. Proceso integral e integrado de la Vigilancia de la Salud PúblicaVigilancia en salud pública</v>
      </c>
      <c r="F1981" s="77" t="s">
        <v>276</v>
      </c>
      <c r="G1981" s="77" t="s">
        <v>270</v>
      </c>
      <c r="H1981" s="77" t="s">
        <v>44</v>
      </c>
      <c r="I1981" s="73" t="s">
        <v>34</v>
      </c>
      <c r="J1981" s="77" t="s">
        <v>35</v>
      </c>
      <c r="K1981" s="77" t="s">
        <v>36</v>
      </c>
      <c r="L1981" s="75" t="s">
        <v>10</v>
      </c>
      <c r="M1981" s="80" t="s">
        <v>1</v>
      </c>
      <c r="N1981" s="73" t="str">
        <f t="shared" si="62"/>
        <v>19310. Proceso integral e integrado de la Vigilancia de la Salud PúblicaVigilancia en salud pública8_DISTRITO2_NOVIEMBRE_2025</v>
      </c>
      <c r="O1981" s="78">
        <v>42556256</v>
      </c>
      <c r="P1981" s="78"/>
      <c r="Q1981" s="78"/>
      <c r="R1981" s="76">
        <v>0</v>
      </c>
      <c r="S1981" s="79">
        <v>0</v>
      </c>
    </row>
    <row r="1982" spans="2:19" ht="30" customHeight="1">
      <c r="B1982" s="77">
        <v>194</v>
      </c>
      <c r="C1982" s="77" t="s">
        <v>253</v>
      </c>
      <c r="D1982" s="77" t="s">
        <v>254</v>
      </c>
      <c r="E1982" s="73" t="str">
        <f t="shared" si="63"/>
        <v>19410. Proceso integral e integrado de la Vigilancia de la Salud PúblicaVigilancia en salud pública</v>
      </c>
      <c r="F1982" s="77" t="s">
        <v>277</v>
      </c>
      <c r="G1982" s="77" t="s">
        <v>270</v>
      </c>
      <c r="H1982" s="77" t="s">
        <v>44</v>
      </c>
      <c r="I1982" s="73" t="s">
        <v>34</v>
      </c>
      <c r="J1982" s="77" t="s">
        <v>35</v>
      </c>
      <c r="K1982" s="77" t="s">
        <v>36</v>
      </c>
      <c r="L1982" s="75" t="s">
        <v>10</v>
      </c>
      <c r="M1982" s="80" t="s">
        <v>1</v>
      </c>
      <c r="N1982" s="73" t="str">
        <f t="shared" si="62"/>
        <v>19410. Proceso integral e integrado de la Vigilancia de la Salud PúblicaVigilancia en salud pública8_DISTRITO2_NOVIEMBRE_2025</v>
      </c>
      <c r="O1982" s="78">
        <v>38561984</v>
      </c>
      <c r="P1982" s="78"/>
      <c r="Q1982" s="78"/>
      <c r="R1982" s="76">
        <v>0</v>
      </c>
      <c r="S1982" s="79">
        <v>0</v>
      </c>
    </row>
    <row r="1983" spans="2:19" ht="30" customHeight="1">
      <c r="B1983" s="77">
        <v>195</v>
      </c>
      <c r="C1983" s="77" t="s">
        <v>253</v>
      </c>
      <c r="D1983" s="77" t="s">
        <v>254</v>
      </c>
      <c r="E1983" s="73" t="str">
        <f t="shared" si="63"/>
        <v>19510. Proceso integral e integrado de la Vigilancia de la Salud PúblicaVigilancia en salud pública</v>
      </c>
      <c r="F1983" s="77" t="s">
        <v>278</v>
      </c>
      <c r="G1983" s="77" t="s">
        <v>256</v>
      </c>
      <c r="H1983" s="77" t="s">
        <v>44</v>
      </c>
      <c r="I1983" s="73" t="s">
        <v>34</v>
      </c>
      <c r="J1983" s="77" t="s">
        <v>35</v>
      </c>
      <c r="K1983" s="77" t="s">
        <v>36</v>
      </c>
      <c r="L1983" s="75" t="s">
        <v>10</v>
      </c>
      <c r="M1983" s="80" t="s">
        <v>1</v>
      </c>
      <c r="N1983" s="73" t="str">
        <f t="shared" si="62"/>
        <v>19510. Proceso integral e integrado de la Vigilancia de la Salud PúblicaVigilancia en salud pública8_DISTRITO2_NOVIEMBRE_2025</v>
      </c>
      <c r="O1983" s="78">
        <v>125967504</v>
      </c>
      <c r="P1983" s="78"/>
      <c r="Q1983" s="78"/>
      <c r="R1983" s="76">
        <v>0</v>
      </c>
      <c r="S1983" s="79">
        <v>0</v>
      </c>
    </row>
    <row r="1984" spans="2:19" ht="30" customHeight="1">
      <c r="B1984" s="77">
        <v>196</v>
      </c>
      <c r="C1984" s="77" t="s">
        <v>253</v>
      </c>
      <c r="D1984" s="77" t="s">
        <v>254</v>
      </c>
      <c r="E1984" s="73" t="str">
        <f t="shared" si="63"/>
        <v>19610. Proceso integral e integrado de la Vigilancia de la Salud PúblicaVigilancia en salud pública</v>
      </c>
      <c r="F1984" s="77" t="s">
        <v>279</v>
      </c>
      <c r="G1984" s="77" t="s">
        <v>256</v>
      </c>
      <c r="H1984" s="77" t="s">
        <v>44</v>
      </c>
      <c r="I1984" s="73" t="s">
        <v>34</v>
      </c>
      <c r="J1984" s="77" t="s">
        <v>35</v>
      </c>
      <c r="K1984" s="77" t="s">
        <v>36</v>
      </c>
      <c r="L1984" s="75" t="s">
        <v>10</v>
      </c>
      <c r="M1984" s="80" t="s">
        <v>1</v>
      </c>
      <c r="N1984" s="73" t="str">
        <f t="shared" si="62"/>
        <v>19610. Proceso integral e integrado de la Vigilancia de la Salud PúblicaVigilancia en salud pública8_DISTRITO2_NOVIEMBRE_2025</v>
      </c>
      <c r="O1984" s="78">
        <v>59199056</v>
      </c>
      <c r="P1984" s="78"/>
      <c r="Q1984" s="78"/>
      <c r="R1984" s="76">
        <v>0</v>
      </c>
      <c r="S1984" s="79">
        <v>0</v>
      </c>
    </row>
    <row r="1985" spans="2:19" ht="30" customHeight="1">
      <c r="B1985" s="77">
        <v>197</v>
      </c>
      <c r="C1985" s="77" t="s">
        <v>253</v>
      </c>
      <c r="D1985" s="77" t="s">
        <v>254</v>
      </c>
      <c r="E1985" s="73" t="str">
        <f t="shared" si="63"/>
        <v>19710. Proceso integral e integrado de la Vigilancia de la Salud PúblicaVigilancia en salud pública</v>
      </c>
      <c r="F1985" s="77" t="s">
        <v>280</v>
      </c>
      <c r="G1985" s="77" t="s">
        <v>256</v>
      </c>
      <c r="H1985" s="77" t="s">
        <v>44</v>
      </c>
      <c r="I1985" s="73" t="s">
        <v>34</v>
      </c>
      <c r="J1985" s="77" t="s">
        <v>35</v>
      </c>
      <c r="K1985" s="77" t="s">
        <v>36</v>
      </c>
      <c r="L1985" s="75" t="s">
        <v>10</v>
      </c>
      <c r="M1985" s="80" t="s">
        <v>1</v>
      </c>
      <c r="N1985" s="73" t="str">
        <f t="shared" si="62"/>
        <v>19710. Proceso integral e integrado de la Vigilancia de la Salud PúblicaVigilancia en salud pública8_DISTRITO2_NOVIEMBRE_2025</v>
      </c>
      <c r="O1985" s="78">
        <v>34888240</v>
      </c>
      <c r="P1985" s="78"/>
      <c r="Q1985" s="78"/>
      <c r="R1985" s="76">
        <v>0</v>
      </c>
      <c r="S1985" s="79">
        <v>0</v>
      </c>
    </row>
    <row r="1986" spans="2:19" ht="30" customHeight="1">
      <c r="B1986" s="77">
        <v>198</v>
      </c>
      <c r="C1986" s="77" t="s">
        <v>253</v>
      </c>
      <c r="D1986" s="77" t="s">
        <v>254</v>
      </c>
      <c r="E1986" s="73" t="str">
        <f t="shared" si="63"/>
        <v>19810. Proceso integral e integrado de la Vigilancia de la Salud PúblicaVigilancia en salud pública</v>
      </c>
      <c r="F1986" s="77" t="s">
        <v>281</v>
      </c>
      <c r="G1986" s="77" t="s">
        <v>256</v>
      </c>
      <c r="H1986" s="77" t="s">
        <v>44</v>
      </c>
      <c r="I1986" s="73" t="s">
        <v>34</v>
      </c>
      <c r="J1986" s="77" t="s">
        <v>35</v>
      </c>
      <c r="K1986" s="77" t="s">
        <v>36</v>
      </c>
      <c r="L1986" s="75" t="s">
        <v>10</v>
      </c>
      <c r="M1986" s="80" t="s">
        <v>1</v>
      </c>
      <c r="N1986" s="73" t="str">
        <f t="shared" si="62"/>
        <v>19810. Proceso integral e integrado de la Vigilancia de la Salud PúblicaVigilancia en salud pública8_DISTRITO2_NOVIEMBRE_2025</v>
      </c>
      <c r="O1986" s="78">
        <v>73252976</v>
      </c>
      <c r="P1986" s="78"/>
      <c r="Q1986" s="78"/>
      <c r="R1986" s="76">
        <v>0</v>
      </c>
      <c r="S1986" s="79">
        <v>0</v>
      </c>
    </row>
    <row r="1987" spans="2:19" ht="30" customHeight="1">
      <c r="B1987" s="77">
        <v>199</v>
      </c>
      <c r="C1987" s="77" t="s">
        <v>253</v>
      </c>
      <c r="D1987" s="77" t="s">
        <v>254</v>
      </c>
      <c r="E1987" s="73" t="str">
        <f t="shared" si="63"/>
        <v>19910. Proceso integral e integrado de la Vigilancia de la Salud PúblicaVigilancia en salud pública</v>
      </c>
      <c r="F1987" s="77" t="s">
        <v>282</v>
      </c>
      <c r="G1987" s="77" t="s">
        <v>256</v>
      </c>
      <c r="H1987" s="77" t="s">
        <v>44</v>
      </c>
      <c r="I1987" s="73" t="s">
        <v>34</v>
      </c>
      <c r="J1987" s="77" t="s">
        <v>35</v>
      </c>
      <c r="K1987" s="77" t="s">
        <v>36</v>
      </c>
      <c r="L1987" s="75" t="s">
        <v>10</v>
      </c>
      <c r="M1987" s="80" t="s">
        <v>1</v>
      </c>
      <c r="N1987" s="73" t="str">
        <f t="shared" si="62"/>
        <v>19910. Proceso integral e integrado de la Vigilancia de la Salud PúblicaVigilancia en salud pública8_DISTRITO2_NOVIEMBRE_2025</v>
      </c>
      <c r="O1987" s="78">
        <v>67631408</v>
      </c>
      <c r="P1987" s="78"/>
      <c r="Q1987" s="78"/>
      <c r="R1987" s="76">
        <v>0</v>
      </c>
      <c r="S1987" s="79">
        <v>0</v>
      </c>
    </row>
    <row r="1988" spans="2:19" ht="30" customHeight="1">
      <c r="B1988" s="77">
        <v>200</v>
      </c>
      <c r="C1988" s="77" t="s">
        <v>253</v>
      </c>
      <c r="D1988" s="77" t="s">
        <v>254</v>
      </c>
      <c r="E1988" s="73" t="str">
        <f t="shared" si="63"/>
        <v>20010. Proceso integral e integrado de la Vigilancia de la Salud PúblicaVigilancia en salud pública</v>
      </c>
      <c r="F1988" s="77" t="s">
        <v>283</v>
      </c>
      <c r="G1988" s="77" t="s">
        <v>256</v>
      </c>
      <c r="H1988" s="77" t="s">
        <v>44</v>
      </c>
      <c r="I1988" s="73" t="s">
        <v>34</v>
      </c>
      <c r="J1988" s="77" t="s">
        <v>35</v>
      </c>
      <c r="K1988" s="77" t="s">
        <v>36</v>
      </c>
      <c r="L1988" s="75" t="s">
        <v>10</v>
      </c>
      <c r="M1988" s="80" t="s">
        <v>1</v>
      </c>
      <c r="N1988" s="73" t="str">
        <f t="shared" si="62"/>
        <v>20010. Proceso integral e integrado de la Vigilancia de la Salud PúblicaVigilancia en salud pública8_DISTRITO2_NOVIEMBRE_2025</v>
      </c>
      <c r="O1988" s="78">
        <v>62009840</v>
      </c>
      <c r="P1988" s="78"/>
      <c r="Q1988" s="78"/>
      <c r="R1988" s="76">
        <v>0</v>
      </c>
      <c r="S1988" s="79">
        <v>0</v>
      </c>
    </row>
    <row r="1989" spans="2:19" ht="30" customHeight="1">
      <c r="B1989" s="77">
        <v>201</v>
      </c>
      <c r="C1989" s="77" t="s">
        <v>253</v>
      </c>
      <c r="D1989" s="77" t="s">
        <v>254</v>
      </c>
      <c r="E1989" s="73" t="str">
        <f t="shared" si="63"/>
        <v>20110. Proceso integral e integrado de la Vigilancia de la Salud PúblicaVigilancia en salud pública</v>
      </c>
      <c r="F1989" s="77" t="s">
        <v>284</v>
      </c>
      <c r="G1989" s="77" t="s">
        <v>270</v>
      </c>
      <c r="H1989" s="77" t="s">
        <v>44</v>
      </c>
      <c r="I1989" s="73" t="s">
        <v>34</v>
      </c>
      <c r="J1989" s="77" t="s">
        <v>285</v>
      </c>
      <c r="K1989" s="77" t="s">
        <v>36</v>
      </c>
      <c r="L1989" s="75" t="s">
        <v>10</v>
      </c>
      <c r="M1989" s="80" t="s">
        <v>1</v>
      </c>
      <c r="N1989" s="73" t="str">
        <f t="shared" ref="N1989:N2052" si="64">+E1989&amp;L1989&amp;M1989</f>
        <v>20110. Proceso integral e integrado de la Vigilancia de la Salud PúblicaVigilancia en salud pública8_DISTRITO2_NOVIEMBRE_2025</v>
      </c>
      <c r="O1989" s="78">
        <v>152760</v>
      </c>
      <c r="P1989" s="78"/>
      <c r="Q1989" s="78"/>
      <c r="R1989" s="76">
        <v>0</v>
      </c>
      <c r="S1989" s="79">
        <v>0</v>
      </c>
    </row>
    <row r="1990" spans="2:19" ht="30" customHeight="1">
      <c r="B1990" s="77">
        <v>202</v>
      </c>
      <c r="C1990" s="77" t="s">
        <v>253</v>
      </c>
      <c r="D1990" s="77" t="s">
        <v>254</v>
      </c>
      <c r="E1990" s="73" t="str">
        <f t="shared" si="63"/>
        <v>20210. Proceso integral e integrado de la Vigilancia de la Salud PúblicaVigilancia en salud pública</v>
      </c>
      <c r="F1990" s="77" t="s">
        <v>286</v>
      </c>
      <c r="G1990" s="77" t="s">
        <v>256</v>
      </c>
      <c r="H1990" s="77" t="s">
        <v>44</v>
      </c>
      <c r="I1990" s="73" t="s">
        <v>34</v>
      </c>
      <c r="J1990" s="77" t="s">
        <v>35</v>
      </c>
      <c r="K1990" s="77" t="s">
        <v>36</v>
      </c>
      <c r="L1990" s="75" t="s">
        <v>10</v>
      </c>
      <c r="M1990" s="80" t="s">
        <v>1</v>
      </c>
      <c r="N1990" s="73" t="str">
        <f t="shared" si="64"/>
        <v>20210. Proceso integral e integrado de la Vigilancia de la Salud PúblicaVigilancia en salud pública8_DISTRITO2_NOVIEMBRE_2025</v>
      </c>
      <c r="O1990" s="78">
        <v>41150864</v>
      </c>
      <c r="P1990" s="78"/>
      <c r="Q1990" s="78"/>
      <c r="R1990" s="76">
        <v>0</v>
      </c>
      <c r="S1990" s="79">
        <v>0</v>
      </c>
    </row>
    <row r="1991" spans="2:19" ht="30" customHeight="1">
      <c r="B1991" s="77">
        <v>203</v>
      </c>
      <c r="C1991" s="77" t="s">
        <v>253</v>
      </c>
      <c r="D1991" s="77" t="s">
        <v>254</v>
      </c>
      <c r="E1991" s="73" t="str">
        <f t="shared" si="63"/>
        <v>20310. Proceso integral e integrado de la Vigilancia de la Salud PúblicaVigilancia en salud pública</v>
      </c>
      <c r="F1991" s="77" t="s">
        <v>287</v>
      </c>
      <c r="G1991" s="77" t="s">
        <v>256</v>
      </c>
      <c r="H1991" s="77" t="s">
        <v>44</v>
      </c>
      <c r="I1991" s="73" t="s">
        <v>34</v>
      </c>
      <c r="J1991" s="77" t="s">
        <v>35</v>
      </c>
      <c r="K1991" s="77" t="s">
        <v>36</v>
      </c>
      <c r="L1991" s="75" t="s">
        <v>10</v>
      </c>
      <c r="M1991" s="80" t="s">
        <v>1</v>
      </c>
      <c r="N1991" s="73" t="str">
        <f t="shared" si="64"/>
        <v>20310. Proceso integral e integrado de la Vigilancia de la Salud PúblicaVigilancia en salud pública8_DISTRITO2_NOVIEMBRE_2025</v>
      </c>
      <c r="O1991" s="78">
        <v>37156592</v>
      </c>
      <c r="P1991" s="78"/>
      <c r="Q1991" s="78"/>
      <c r="R1991" s="76">
        <v>0</v>
      </c>
      <c r="S1991" s="79">
        <v>0</v>
      </c>
    </row>
    <row r="1992" spans="2:19" ht="30" customHeight="1">
      <c r="B1992" s="77">
        <v>204</v>
      </c>
      <c r="C1992" s="77" t="s">
        <v>253</v>
      </c>
      <c r="D1992" s="77" t="s">
        <v>254</v>
      </c>
      <c r="E1992" s="73" t="str">
        <f t="shared" si="63"/>
        <v>20410. Proceso integral e integrado de la Vigilancia de la Salud PúblicaVigilancia en salud pública</v>
      </c>
      <c r="F1992" s="77" t="s">
        <v>288</v>
      </c>
      <c r="G1992" s="77" t="s">
        <v>256</v>
      </c>
      <c r="H1992" s="77" t="s">
        <v>44</v>
      </c>
      <c r="I1992" s="73" t="s">
        <v>34</v>
      </c>
      <c r="J1992" s="77" t="s">
        <v>35</v>
      </c>
      <c r="K1992" s="77" t="s">
        <v>36</v>
      </c>
      <c r="L1992" s="75" t="s">
        <v>10</v>
      </c>
      <c r="M1992" s="80" t="s">
        <v>1</v>
      </c>
      <c r="N1992" s="73" t="str">
        <f t="shared" si="64"/>
        <v>20410. Proceso integral e integrado de la Vigilancia de la Salud PúblicaVigilancia en salud pública8_DISTRITO2_NOVIEMBRE_2025</v>
      </c>
      <c r="O1992" s="78">
        <v>33162320</v>
      </c>
      <c r="P1992" s="78"/>
      <c r="Q1992" s="78"/>
      <c r="R1992" s="76">
        <v>0</v>
      </c>
      <c r="S1992" s="79">
        <v>0</v>
      </c>
    </row>
    <row r="1993" spans="2:19" ht="30" customHeight="1">
      <c r="B1993" s="77">
        <v>205</v>
      </c>
      <c r="C1993" s="77" t="s">
        <v>253</v>
      </c>
      <c r="D1993" s="77" t="s">
        <v>254</v>
      </c>
      <c r="E1993" s="73" t="str">
        <f t="shared" si="63"/>
        <v>20510. Proceso integral e integrado de la Vigilancia de la Salud PúblicaVigilancia en salud pública</v>
      </c>
      <c r="F1993" s="77" t="s">
        <v>289</v>
      </c>
      <c r="G1993" s="77" t="s">
        <v>256</v>
      </c>
      <c r="H1993" s="77" t="s">
        <v>44</v>
      </c>
      <c r="I1993" s="73" t="s">
        <v>34</v>
      </c>
      <c r="J1993" s="77" t="s">
        <v>35</v>
      </c>
      <c r="K1993" s="77" t="s">
        <v>36</v>
      </c>
      <c r="L1993" s="75" t="s">
        <v>10</v>
      </c>
      <c r="M1993" s="80" t="s">
        <v>1</v>
      </c>
      <c r="N1993" s="73" t="str">
        <f t="shared" si="64"/>
        <v>20510. Proceso integral e integrado de la Vigilancia de la Salud PúblicaVigilancia en salud pública8_DISTRITO2_NOVIEMBRE_2025</v>
      </c>
      <c r="O1993" s="78">
        <v>11243136</v>
      </c>
      <c r="P1993" s="78"/>
      <c r="Q1993" s="78"/>
      <c r="R1993" s="76">
        <v>0</v>
      </c>
      <c r="S1993" s="79">
        <v>0</v>
      </c>
    </row>
    <row r="1994" spans="2:19" ht="30" customHeight="1">
      <c r="B1994" s="77">
        <v>206</v>
      </c>
      <c r="C1994" s="77" t="s">
        <v>253</v>
      </c>
      <c r="D1994" s="77" t="s">
        <v>254</v>
      </c>
      <c r="E1994" s="73" t="str">
        <f t="shared" si="63"/>
        <v>20610. Proceso integral e integrado de la Vigilancia de la Salud PúblicaVigilancia en salud pública</v>
      </c>
      <c r="F1994" s="77" t="s">
        <v>290</v>
      </c>
      <c r="G1994" s="77" t="s">
        <v>256</v>
      </c>
      <c r="H1994" s="77" t="s">
        <v>44</v>
      </c>
      <c r="I1994" s="73" t="s">
        <v>34</v>
      </c>
      <c r="J1994" s="77" t="s">
        <v>35</v>
      </c>
      <c r="K1994" s="77" t="s">
        <v>36</v>
      </c>
      <c r="L1994" s="75" t="s">
        <v>10</v>
      </c>
      <c r="M1994" s="80" t="s">
        <v>1</v>
      </c>
      <c r="N1994" s="73" t="str">
        <f t="shared" si="64"/>
        <v>20610. Proceso integral e integrado de la Vigilancia de la Salud PúblicaVigilancia en salud pública8_DISTRITO2_NOVIEMBRE_2025</v>
      </c>
      <c r="O1994" s="78">
        <v>7347488</v>
      </c>
      <c r="P1994" s="78"/>
      <c r="Q1994" s="78"/>
      <c r="R1994" s="76">
        <v>0</v>
      </c>
      <c r="S1994" s="79">
        <v>0</v>
      </c>
    </row>
    <row r="1995" spans="2:19" ht="30" customHeight="1">
      <c r="B1995" s="77">
        <v>207</v>
      </c>
      <c r="C1995" s="77" t="s">
        <v>253</v>
      </c>
      <c r="D1995" s="77" t="s">
        <v>254</v>
      </c>
      <c r="E1995" s="73" t="str">
        <f t="shared" si="63"/>
        <v>20710. Proceso integral e integrado de la Vigilancia de la Salud PúblicaVigilancia en salud pública</v>
      </c>
      <c r="F1995" s="77" t="s">
        <v>291</v>
      </c>
      <c r="G1995" s="77" t="s">
        <v>256</v>
      </c>
      <c r="H1995" s="77" t="s">
        <v>44</v>
      </c>
      <c r="I1995" s="73" t="s">
        <v>34</v>
      </c>
      <c r="J1995" s="77" t="s">
        <v>35</v>
      </c>
      <c r="K1995" s="77" t="s">
        <v>36</v>
      </c>
      <c r="L1995" s="75" t="s">
        <v>10</v>
      </c>
      <c r="M1995" s="80" t="s">
        <v>1</v>
      </c>
      <c r="N1995" s="73" t="str">
        <f t="shared" si="64"/>
        <v>20710. Proceso integral e integrado de la Vigilancia de la Salud PúblicaVigilancia en salud pública8_DISTRITO2_NOVIEMBRE_2025</v>
      </c>
      <c r="O1995" s="78">
        <v>8210448</v>
      </c>
      <c r="P1995" s="78"/>
      <c r="Q1995" s="78"/>
      <c r="R1995" s="76">
        <v>0</v>
      </c>
      <c r="S1995" s="79">
        <v>0</v>
      </c>
    </row>
    <row r="1996" spans="2:19" ht="30" customHeight="1">
      <c r="B1996" s="77">
        <v>208</v>
      </c>
      <c r="C1996" s="77" t="s">
        <v>253</v>
      </c>
      <c r="D1996" s="77" t="s">
        <v>254</v>
      </c>
      <c r="E1996" s="73" t="str">
        <f t="shared" si="63"/>
        <v>20810. Proceso integral e integrado de la Vigilancia de la Salud PúblicaVigilancia en salud pública</v>
      </c>
      <c r="F1996" s="77" t="s">
        <v>292</v>
      </c>
      <c r="G1996" s="77" t="s">
        <v>270</v>
      </c>
      <c r="H1996" s="77" t="s">
        <v>44</v>
      </c>
      <c r="I1996" s="73" t="s">
        <v>34</v>
      </c>
      <c r="J1996" s="77" t="s">
        <v>35</v>
      </c>
      <c r="K1996" s="77" t="s">
        <v>36</v>
      </c>
      <c r="L1996" s="75" t="s">
        <v>10</v>
      </c>
      <c r="M1996" s="80" t="s">
        <v>1</v>
      </c>
      <c r="N1996" s="73" t="str">
        <f t="shared" si="64"/>
        <v>20810. Proceso integral e integrado de la Vigilancia de la Salud PúblicaVigilancia en salud pública8_DISTRITO2_NOVIEMBRE_2025</v>
      </c>
      <c r="O1996" s="78">
        <v>12969056</v>
      </c>
      <c r="P1996" s="78"/>
      <c r="Q1996" s="78"/>
      <c r="R1996" s="76">
        <v>0</v>
      </c>
      <c r="S1996" s="79">
        <v>0</v>
      </c>
    </row>
    <row r="1997" spans="2:19" ht="30" customHeight="1">
      <c r="B1997" s="77">
        <v>209</v>
      </c>
      <c r="C1997" s="77" t="s">
        <v>253</v>
      </c>
      <c r="D1997" s="77" t="s">
        <v>254</v>
      </c>
      <c r="E1997" s="73" t="str">
        <f t="shared" si="63"/>
        <v>20910. Proceso integral e integrado de la Vigilancia de la Salud PúblicaVigilancia en salud pública</v>
      </c>
      <c r="F1997" s="77" t="s">
        <v>293</v>
      </c>
      <c r="G1997" s="77" t="s">
        <v>270</v>
      </c>
      <c r="H1997" s="77" t="s">
        <v>44</v>
      </c>
      <c r="I1997" s="73" t="s">
        <v>34</v>
      </c>
      <c r="J1997" s="77" t="s">
        <v>35</v>
      </c>
      <c r="K1997" s="77" t="s">
        <v>36</v>
      </c>
      <c r="L1997" s="75" t="s">
        <v>10</v>
      </c>
      <c r="M1997" s="80" t="s">
        <v>1</v>
      </c>
      <c r="N1997" s="73" t="str">
        <f t="shared" si="64"/>
        <v>20910. Proceso integral e integrado de la Vigilancia de la Salud PúblicaVigilancia en salud pública8_DISTRITO2_NOVIEMBRE_2025</v>
      </c>
      <c r="O1997" s="78">
        <v>7988544</v>
      </c>
      <c r="P1997" s="78"/>
      <c r="Q1997" s="78"/>
      <c r="R1997" s="76">
        <v>0</v>
      </c>
      <c r="S1997" s="79">
        <v>0</v>
      </c>
    </row>
    <row r="1998" spans="2:19" ht="30" customHeight="1">
      <c r="B1998" s="77">
        <v>210</v>
      </c>
      <c r="C1998" s="77" t="s">
        <v>253</v>
      </c>
      <c r="D1998" s="77" t="s">
        <v>254</v>
      </c>
      <c r="E1998" s="73" t="str">
        <f t="shared" si="63"/>
        <v>21010. Proceso integral e integrado de la Vigilancia de la Salud PúblicaVigilancia en salud pública</v>
      </c>
      <c r="F1998" s="77" t="s">
        <v>294</v>
      </c>
      <c r="G1998" s="77" t="s">
        <v>270</v>
      </c>
      <c r="H1998" s="77" t="s">
        <v>44</v>
      </c>
      <c r="I1998" s="73" t="s">
        <v>34</v>
      </c>
      <c r="J1998" s="77" t="s">
        <v>35</v>
      </c>
      <c r="K1998" s="77" t="s">
        <v>55</v>
      </c>
      <c r="L1998" s="75" t="s">
        <v>10</v>
      </c>
      <c r="M1998" s="80" t="s">
        <v>1</v>
      </c>
      <c r="N1998" s="73" t="str">
        <f t="shared" si="64"/>
        <v>21010. Proceso integral e integrado de la Vigilancia de la Salud PúblicaVigilancia en salud pública8_DISTRITO2_NOVIEMBRE_2025</v>
      </c>
      <c r="O1998" s="78">
        <v>70836688</v>
      </c>
      <c r="P1998" s="78"/>
      <c r="Q1998" s="78"/>
      <c r="R1998" s="76">
        <v>0</v>
      </c>
      <c r="S1998" s="79">
        <v>0</v>
      </c>
    </row>
    <row r="1999" spans="2:19" ht="30" customHeight="1">
      <c r="B1999" s="77">
        <v>211</v>
      </c>
      <c r="C1999" s="77" t="s">
        <v>253</v>
      </c>
      <c r="D1999" s="77" t="s">
        <v>254</v>
      </c>
      <c r="E1999" s="73" t="str">
        <f t="shared" si="63"/>
        <v>21110. Proceso integral e integrado de la Vigilancia de la Salud PúblicaVigilancia en salud pública</v>
      </c>
      <c r="F1999" s="77" t="s">
        <v>295</v>
      </c>
      <c r="G1999" s="77" t="s">
        <v>270</v>
      </c>
      <c r="H1999" s="77" t="s">
        <v>44</v>
      </c>
      <c r="I1999" s="73" t="s">
        <v>34</v>
      </c>
      <c r="J1999" s="77" t="s">
        <v>35</v>
      </c>
      <c r="K1999" s="77" t="s">
        <v>55</v>
      </c>
      <c r="L1999" s="75" t="s">
        <v>10</v>
      </c>
      <c r="M1999" s="80" t="s">
        <v>1</v>
      </c>
      <c r="N1999" s="73" t="str">
        <f t="shared" si="64"/>
        <v>21110. Proceso integral e integrado de la Vigilancia de la Salud PúblicaVigilancia en salud pública8_DISTRITO2_NOVIEMBRE_2025</v>
      </c>
      <c r="O1999" s="78">
        <v>25938112</v>
      </c>
      <c r="P1999" s="78"/>
      <c r="Q1999" s="78"/>
      <c r="R1999" s="79">
        <v>0.27831046453959302</v>
      </c>
      <c r="S1999" s="79">
        <v>7218847.9999999925</v>
      </c>
    </row>
    <row r="2000" spans="2:19" ht="30" customHeight="1">
      <c r="B2000" s="77">
        <v>212</v>
      </c>
      <c r="C2000" s="77" t="s">
        <v>253</v>
      </c>
      <c r="D2000" s="77" t="s">
        <v>254</v>
      </c>
      <c r="E2000" s="73" t="str">
        <f t="shared" si="63"/>
        <v>21210. Proceso integral e integrado de la Vigilancia de la Salud PúblicaVigilancia en salud pública</v>
      </c>
      <c r="F2000" s="77" t="s">
        <v>296</v>
      </c>
      <c r="G2000" s="77" t="s">
        <v>270</v>
      </c>
      <c r="H2000" s="77" t="s">
        <v>44</v>
      </c>
      <c r="I2000" s="73" t="s">
        <v>34</v>
      </c>
      <c r="J2000" s="77" t="s">
        <v>35</v>
      </c>
      <c r="K2000" s="77" t="s">
        <v>55</v>
      </c>
      <c r="L2000" s="75" t="s">
        <v>10</v>
      </c>
      <c r="M2000" s="80" t="s">
        <v>1</v>
      </c>
      <c r="N2000" s="73" t="str">
        <f t="shared" si="64"/>
        <v>21210. Proceso integral e integrado de la Vigilancia de la Salud PúblicaVigilancia en salud pública8_DISTRITO2_NOVIEMBRE_2025</v>
      </c>
      <c r="O2000" s="78">
        <v>100000000</v>
      </c>
      <c r="P2000" s="78"/>
      <c r="Q2000" s="78"/>
      <c r="R2000" s="76">
        <v>0</v>
      </c>
      <c r="S2000" s="79">
        <v>0</v>
      </c>
    </row>
    <row r="2001" spans="2:19" ht="30" customHeight="1">
      <c r="B2001" s="77">
        <v>213</v>
      </c>
      <c r="C2001" s="77" t="s">
        <v>253</v>
      </c>
      <c r="D2001" s="77" t="s">
        <v>254</v>
      </c>
      <c r="E2001" s="73" t="str">
        <f t="shared" si="63"/>
        <v>21310. Proceso integral e integrado de la Vigilancia de la Salud PúblicaVigilancia en salud pública</v>
      </c>
      <c r="F2001" s="77" t="s">
        <v>297</v>
      </c>
      <c r="G2001" s="77" t="s">
        <v>256</v>
      </c>
      <c r="H2001" s="77" t="s">
        <v>44</v>
      </c>
      <c r="I2001" s="73" t="s">
        <v>34</v>
      </c>
      <c r="J2001" s="77" t="s">
        <v>35</v>
      </c>
      <c r="K2001" s="77" t="s">
        <v>36</v>
      </c>
      <c r="L2001" s="75" t="s">
        <v>10</v>
      </c>
      <c r="M2001" s="80" t="s">
        <v>1</v>
      </c>
      <c r="N2001" s="73" t="str">
        <f t="shared" si="64"/>
        <v>21310. Proceso integral e integrado de la Vigilancia de la Salud PúblicaVigilancia en salud pública8_DISTRITO2_NOVIEMBRE_2025</v>
      </c>
      <c r="O2001" s="78">
        <v>92953120</v>
      </c>
      <c r="P2001" s="78"/>
      <c r="Q2001" s="78"/>
      <c r="R2001" s="76">
        <v>0</v>
      </c>
      <c r="S2001" s="79">
        <v>0</v>
      </c>
    </row>
    <row r="2002" spans="2:19" ht="30" customHeight="1">
      <c r="B2002" s="77">
        <v>214</v>
      </c>
      <c r="C2002" s="77" t="s">
        <v>253</v>
      </c>
      <c r="D2002" s="77" t="s">
        <v>254</v>
      </c>
      <c r="E2002" s="73" t="str">
        <f t="shared" si="63"/>
        <v>21410. Proceso integral e integrado de la Vigilancia de la Salud PúblicaVigilancia en salud pública</v>
      </c>
      <c r="F2002" s="77" t="s">
        <v>298</v>
      </c>
      <c r="G2002" s="77" t="s">
        <v>256</v>
      </c>
      <c r="H2002" s="77" t="s">
        <v>44</v>
      </c>
      <c r="I2002" s="73" t="s">
        <v>34</v>
      </c>
      <c r="J2002" s="77" t="s">
        <v>35</v>
      </c>
      <c r="K2002" s="77" t="s">
        <v>36</v>
      </c>
      <c r="L2002" s="75" t="s">
        <v>10</v>
      </c>
      <c r="M2002" s="80" t="s">
        <v>1</v>
      </c>
      <c r="N2002" s="73" t="str">
        <f t="shared" si="64"/>
        <v>21410. Proceso integral e integrado de la Vigilancia de la Salud PúblicaVigilancia en salud pública8_DISTRITO2_NOVIEMBRE_2025</v>
      </c>
      <c r="O2002" s="78">
        <v>72587264</v>
      </c>
      <c r="P2002" s="78"/>
      <c r="Q2002" s="78"/>
      <c r="R2002" s="76">
        <v>0</v>
      </c>
      <c r="S2002" s="79">
        <v>0</v>
      </c>
    </row>
    <row r="2003" spans="2:19" ht="30" customHeight="1">
      <c r="B2003" s="77">
        <v>215</v>
      </c>
      <c r="C2003" s="77" t="s">
        <v>253</v>
      </c>
      <c r="D2003" s="77" t="s">
        <v>254</v>
      </c>
      <c r="E2003" s="73" t="str">
        <f t="shared" si="63"/>
        <v>21510. Proceso integral e integrado de la Vigilancia de la Salud PúblicaVigilancia en salud pública</v>
      </c>
      <c r="F2003" s="77" t="s">
        <v>299</v>
      </c>
      <c r="G2003" s="77" t="s">
        <v>270</v>
      </c>
      <c r="H2003" s="77" t="s">
        <v>44</v>
      </c>
      <c r="I2003" s="73" t="s">
        <v>34</v>
      </c>
      <c r="J2003" s="77" t="s">
        <v>300</v>
      </c>
      <c r="K2003" s="77" t="s">
        <v>36</v>
      </c>
      <c r="L2003" s="75" t="s">
        <v>10</v>
      </c>
      <c r="M2003" s="80" t="s">
        <v>1</v>
      </c>
      <c r="N2003" s="73" t="str">
        <f t="shared" si="64"/>
        <v>21510. Proceso integral e integrado de la Vigilancia de la Salud PúblicaVigilancia en salud pública8_DISTRITO2_NOVIEMBRE_2025</v>
      </c>
      <c r="O2003" s="78">
        <v>211452</v>
      </c>
      <c r="P2003" s="78"/>
      <c r="Q2003" s="78"/>
      <c r="R2003" s="76">
        <v>0</v>
      </c>
      <c r="S2003" s="79">
        <v>0</v>
      </c>
    </row>
    <row r="2004" spans="2:19" ht="30" customHeight="1">
      <c r="B2004" s="77">
        <v>216</v>
      </c>
      <c r="C2004" s="77" t="s">
        <v>253</v>
      </c>
      <c r="D2004" s="77" t="s">
        <v>254</v>
      </c>
      <c r="E2004" s="73" t="str">
        <f t="shared" ref="E2004:E2067" si="65">B2004&amp;C2004&amp;D2004</f>
        <v>21610. Proceso integral e integrado de la Vigilancia de la Salud PúblicaVigilancia en salud pública</v>
      </c>
      <c r="F2004" s="77" t="s">
        <v>301</v>
      </c>
      <c r="G2004" s="77" t="s">
        <v>256</v>
      </c>
      <c r="H2004" s="77" t="s">
        <v>44</v>
      </c>
      <c r="I2004" s="73" t="s">
        <v>34</v>
      </c>
      <c r="J2004" s="77" t="s">
        <v>35</v>
      </c>
      <c r="K2004" s="77" t="s">
        <v>55</v>
      </c>
      <c r="L2004" s="75" t="s">
        <v>10</v>
      </c>
      <c r="M2004" s="80" t="s">
        <v>1</v>
      </c>
      <c r="N2004" s="73" t="str">
        <f t="shared" si="64"/>
        <v>21610. Proceso integral e integrado de la Vigilancia de la Salud PúblicaVigilancia en salud pública8_DISTRITO2_NOVIEMBRE_2025</v>
      </c>
      <c r="O2004" s="78">
        <v>30252912</v>
      </c>
      <c r="P2004" s="78"/>
      <c r="Q2004" s="78"/>
      <c r="R2004" s="76">
        <v>0</v>
      </c>
      <c r="S2004" s="79">
        <v>0</v>
      </c>
    </row>
    <row r="2005" spans="2:19" ht="30" customHeight="1">
      <c r="B2005" s="77">
        <v>217</v>
      </c>
      <c r="C2005" s="77" t="s">
        <v>253</v>
      </c>
      <c r="D2005" s="77" t="s">
        <v>254</v>
      </c>
      <c r="E2005" s="73" t="str">
        <f t="shared" si="65"/>
        <v>21710. Proceso integral e integrado de la Vigilancia de la Salud PúblicaVigilancia en salud pública</v>
      </c>
      <c r="F2005" s="77" t="s">
        <v>302</v>
      </c>
      <c r="G2005" s="77" t="s">
        <v>256</v>
      </c>
      <c r="H2005" s="77" t="s">
        <v>44</v>
      </c>
      <c r="I2005" s="73" t="s">
        <v>34</v>
      </c>
      <c r="J2005" s="77" t="s">
        <v>35</v>
      </c>
      <c r="K2005" s="77" t="s">
        <v>36</v>
      </c>
      <c r="L2005" s="75" t="s">
        <v>10</v>
      </c>
      <c r="M2005" s="80" t="s">
        <v>1</v>
      </c>
      <c r="N2005" s="73" t="str">
        <f t="shared" si="64"/>
        <v>21710. Proceso integral e integrado de la Vigilancia de la Salud PúblicaVigilancia en salud pública8_DISTRITO2_NOVIEMBRE_2025</v>
      </c>
      <c r="O2005" s="78">
        <v>3994272</v>
      </c>
      <c r="P2005" s="78"/>
      <c r="Q2005" s="78"/>
      <c r="R2005" s="76">
        <v>0</v>
      </c>
      <c r="S2005" s="79">
        <v>0</v>
      </c>
    </row>
    <row r="2006" spans="2:19" ht="30" customHeight="1">
      <c r="B2006" s="77">
        <v>218</v>
      </c>
      <c r="C2006" s="77" t="s">
        <v>253</v>
      </c>
      <c r="D2006" s="77" t="s">
        <v>254</v>
      </c>
      <c r="E2006" s="73" t="str">
        <f t="shared" si="65"/>
        <v>21810. Proceso integral e integrado de la Vigilancia de la Salud PúblicaVigilancia en salud pública</v>
      </c>
      <c r="F2006" s="77" t="s">
        <v>303</v>
      </c>
      <c r="G2006" s="77" t="s">
        <v>256</v>
      </c>
      <c r="H2006" s="77" t="s">
        <v>44</v>
      </c>
      <c r="I2006" s="73" t="s">
        <v>34</v>
      </c>
      <c r="J2006" s="77" t="s">
        <v>35</v>
      </c>
      <c r="K2006" s="77" t="s">
        <v>36</v>
      </c>
      <c r="L2006" s="75" t="s">
        <v>10</v>
      </c>
      <c r="M2006" s="80" t="s">
        <v>1</v>
      </c>
      <c r="N2006" s="73" t="str">
        <f t="shared" si="64"/>
        <v>21810. Proceso integral e integrado de la Vigilancia de la Salud PúblicaVigilancia en salud pública8_DISTRITO2_NOVIEMBRE_2025</v>
      </c>
      <c r="O2006" s="78">
        <v>7347488</v>
      </c>
      <c r="P2006" s="78"/>
      <c r="Q2006" s="78"/>
      <c r="R2006" s="76">
        <v>0</v>
      </c>
      <c r="S2006" s="79">
        <v>0</v>
      </c>
    </row>
    <row r="2007" spans="2:19" ht="30" customHeight="1">
      <c r="B2007" s="77">
        <v>219</v>
      </c>
      <c r="C2007" s="77" t="s">
        <v>253</v>
      </c>
      <c r="D2007" s="77" t="s">
        <v>254</v>
      </c>
      <c r="E2007" s="73" t="str">
        <f t="shared" si="65"/>
        <v>21910. Proceso integral e integrado de la Vigilancia de la Salud PúblicaVigilancia en salud pública</v>
      </c>
      <c r="F2007" s="77" t="s">
        <v>304</v>
      </c>
      <c r="G2007" s="77" t="s">
        <v>256</v>
      </c>
      <c r="H2007" s="77" t="s">
        <v>44</v>
      </c>
      <c r="I2007" s="73" t="s">
        <v>34</v>
      </c>
      <c r="J2007" s="77" t="s">
        <v>35</v>
      </c>
      <c r="K2007" s="77" t="s">
        <v>36</v>
      </c>
      <c r="L2007" s="75" t="s">
        <v>10</v>
      </c>
      <c r="M2007" s="80" t="s">
        <v>1</v>
      </c>
      <c r="N2007" s="73" t="str">
        <f t="shared" si="64"/>
        <v>21910. Proceso integral e integrado de la Vigilancia de la Salud PúblicaVigilancia en salud pública8_DISTRITO2_NOVIEMBRE_2025</v>
      </c>
      <c r="O2007" s="78">
        <v>6484528</v>
      </c>
      <c r="P2007" s="78"/>
      <c r="Q2007" s="78"/>
      <c r="R2007" s="76">
        <v>0</v>
      </c>
      <c r="S2007" s="79">
        <v>0</v>
      </c>
    </row>
    <row r="2008" spans="2:19" ht="30" customHeight="1">
      <c r="B2008" s="77">
        <v>220</v>
      </c>
      <c r="C2008" s="77" t="s">
        <v>253</v>
      </c>
      <c r="D2008" s="77" t="s">
        <v>254</v>
      </c>
      <c r="E2008" s="73" t="str">
        <f t="shared" si="65"/>
        <v>22010. Proceso integral e integrado de la Vigilancia de la Salud PúblicaVigilancia en salud pública</v>
      </c>
      <c r="F2008" s="77" t="s">
        <v>305</v>
      </c>
      <c r="G2008" s="77" t="s">
        <v>256</v>
      </c>
      <c r="H2008" s="77" t="s">
        <v>44</v>
      </c>
      <c r="I2008" s="73" t="s">
        <v>34</v>
      </c>
      <c r="J2008" s="77" t="s">
        <v>35</v>
      </c>
      <c r="K2008" s="77" t="s">
        <v>36</v>
      </c>
      <c r="L2008" s="75" t="s">
        <v>10</v>
      </c>
      <c r="M2008" s="80" t="s">
        <v>1</v>
      </c>
      <c r="N2008" s="73" t="str">
        <f t="shared" si="64"/>
        <v>22010. Proceso integral e integrado de la Vigilancia de la Salud PúblicaVigilancia en salud pública8_DISTRITO2_NOVIEMBRE_2025</v>
      </c>
      <c r="O2008" s="78">
        <v>5621568</v>
      </c>
      <c r="P2008" s="78"/>
      <c r="Q2008" s="78"/>
      <c r="R2008" s="76">
        <v>0</v>
      </c>
      <c r="S2008" s="79">
        <v>0</v>
      </c>
    </row>
    <row r="2009" spans="2:19" ht="30" customHeight="1">
      <c r="B2009" s="77">
        <v>221</v>
      </c>
      <c r="C2009" s="77" t="s">
        <v>253</v>
      </c>
      <c r="D2009" s="77" t="s">
        <v>254</v>
      </c>
      <c r="E2009" s="73" t="str">
        <f t="shared" si="65"/>
        <v>22110. Proceso integral e integrado de la Vigilancia de la Salud PúblicaVigilancia en salud pública</v>
      </c>
      <c r="F2009" s="77" t="s">
        <v>306</v>
      </c>
      <c r="G2009" s="77" t="s">
        <v>270</v>
      </c>
      <c r="H2009" s="77" t="s">
        <v>44</v>
      </c>
      <c r="I2009" s="73" t="s">
        <v>34</v>
      </c>
      <c r="J2009" s="77" t="s">
        <v>35</v>
      </c>
      <c r="K2009" s="77" t="s">
        <v>55</v>
      </c>
      <c r="L2009" s="75" t="s">
        <v>10</v>
      </c>
      <c r="M2009" s="80" t="s">
        <v>1</v>
      </c>
      <c r="N2009" s="73" t="str">
        <f t="shared" si="64"/>
        <v>22110. Proceso integral e integrado de la Vigilancia de la Salud PúblicaVigilancia en salud pública8_DISTRITO2_NOVIEMBRE_2025</v>
      </c>
      <c r="O2009" s="78">
        <v>149094832</v>
      </c>
      <c r="P2009" s="78"/>
      <c r="Q2009" s="78"/>
      <c r="R2009" s="76">
        <v>0</v>
      </c>
      <c r="S2009" s="79">
        <v>0</v>
      </c>
    </row>
    <row r="2010" spans="2:19" ht="30" customHeight="1">
      <c r="B2010" s="77">
        <v>222</v>
      </c>
      <c r="C2010" s="77" t="s">
        <v>253</v>
      </c>
      <c r="D2010" s="77" t="s">
        <v>254</v>
      </c>
      <c r="E2010" s="73" t="str">
        <f t="shared" si="65"/>
        <v>22210. Proceso integral e integrado de la Vigilancia de la Salud PúblicaVigilancia en salud pública</v>
      </c>
      <c r="F2010" s="77" t="s">
        <v>307</v>
      </c>
      <c r="G2010" s="77" t="s">
        <v>256</v>
      </c>
      <c r="H2010" s="77" t="s">
        <v>44</v>
      </c>
      <c r="I2010" s="73" t="s">
        <v>34</v>
      </c>
      <c r="J2010" s="77" t="s">
        <v>35</v>
      </c>
      <c r="K2010" s="77" t="s">
        <v>36</v>
      </c>
      <c r="L2010" s="75" t="s">
        <v>10</v>
      </c>
      <c r="M2010" s="80" t="s">
        <v>1</v>
      </c>
      <c r="N2010" s="73" t="str">
        <f t="shared" si="64"/>
        <v>22210. Proceso integral e integrado de la Vigilancia de la Salud PúblicaVigilancia en salud pública8_DISTRITO2_NOVIEMBRE_2025</v>
      </c>
      <c r="O2010" s="78">
        <v>18590624</v>
      </c>
      <c r="P2010" s="78"/>
      <c r="Q2010" s="78"/>
      <c r="R2010" s="76">
        <v>0</v>
      </c>
      <c r="S2010" s="79">
        <v>0</v>
      </c>
    </row>
    <row r="2011" spans="2:19" ht="30" customHeight="1">
      <c r="B2011" s="77">
        <v>223</v>
      </c>
      <c r="C2011" s="77" t="s">
        <v>253</v>
      </c>
      <c r="D2011" s="77" t="s">
        <v>254</v>
      </c>
      <c r="E2011" s="73" t="str">
        <f t="shared" si="65"/>
        <v>22310. Proceso integral e integrado de la Vigilancia de la Salud PúblicaVigilancia en salud pública</v>
      </c>
      <c r="F2011" s="77" t="s">
        <v>308</v>
      </c>
      <c r="G2011" s="77" t="s">
        <v>256</v>
      </c>
      <c r="H2011" s="77" t="s">
        <v>44</v>
      </c>
      <c r="I2011" s="73" t="s">
        <v>34</v>
      </c>
      <c r="J2011" s="77" t="s">
        <v>35</v>
      </c>
      <c r="K2011" s="77" t="s">
        <v>36</v>
      </c>
      <c r="L2011" s="75" t="s">
        <v>10</v>
      </c>
      <c r="M2011" s="80" t="s">
        <v>1</v>
      </c>
      <c r="N2011" s="73" t="str">
        <f t="shared" si="64"/>
        <v>22310. Proceso integral e integrado de la Vigilancia de la Salud PúblicaVigilancia en salud pública8_DISTRITO2_NOVIEMBRE_2025</v>
      </c>
      <c r="O2011" s="78">
        <v>29488576</v>
      </c>
      <c r="P2011" s="78"/>
      <c r="Q2011" s="78"/>
      <c r="R2011" s="76">
        <v>0</v>
      </c>
      <c r="S2011" s="79">
        <v>0</v>
      </c>
    </row>
    <row r="2012" spans="2:19" ht="30" customHeight="1">
      <c r="B2012" s="77">
        <v>224</v>
      </c>
      <c r="C2012" s="77" t="s">
        <v>253</v>
      </c>
      <c r="D2012" s="77" t="s">
        <v>254</v>
      </c>
      <c r="E2012" s="73" t="str">
        <f t="shared" si="65"/>
        <v>22410. Proceso integral e integrado de la Vigilancia de la Salud PúblicaVigilancia en salud pública</v>
      </c>
      <c r="F2012" s="77" t="s">
        <v>309</v>
      </c>
      <c r="G2012" s="77" t="s">
        <v>270</v>
      </c>
      <c r="H2012" s="77" t="s">
        <v>44</v>
      </c>
      <c r="I2012" s="73" t="s">
        <v>34</v>
      </c>
      <c r="J2012" s="77" t="s">
        <v>35</v>
      </c>
      <c r="K2012" s="77" t="s">
        <v>36</v>
      </c>
      <c r="L2012" s="75" t="s">
        <v>10</v>
      </c>
      <c r="M2012" s="80" t="s">
        <v>1</v>
      </c>
      <c r="N2012" s="73" t="str">
        <f t="shared" si="64"/>
        <v>22410. Proceso integral e integrado de la Vigilancia de la Salud PúblicaVigilancia en salud pública8_DISTRITO2_NOVIEMBRE_2025</v>
      </c>
      <c r="O2012" s="78">
        <v>3994272</v>
      </c>
      <c r="P2012" s="78"/>
      <c r="Q2012" s="78"/>
      <c r="R2012" s="76">
        <v>0</v>
      </c>
      <c r="S2012" s="79">
        <v>0</v>
      </c>
    </row>
    <row r="2013" spans="2:19" ht="30" customHeight="1">
      <c r="B2013" s="77">
        <v>225</v>
      </c>
      <c r="C2013" s="77" t="s">
        <v>253</v>
      </c>
      <c r="D2013" s="77" t="s">
        <v>254</v>
      </c>
      <c r="E2013" s="73" t="str">
        <f t="shared" si="65"/>
        <v>22510. Proceso integral e integrado de la Vigilancia de la Salud PúblicaVigilancia en salud pública</v>
      </c>
      <c r="F2013" s="77" t="s">
        <v>310</v>
      </c>
      <c r="G2013" s="77" t="s">
        <v>256</v>
      </c>
      <c r="H2013" s="77" t="s">
        <v>44</v>
      </c>
      <c r="I2013" s="73" t="s">
        <v>34</v>
      </c>
      <c r="J2013" s="77" t="s">
        <v>35</v>
      </c>
      <c r="K2013" s="77" t="s">
        <v>36</v>
      </c>
      <c r="L2013" s="75" t="s">
        <v>10</v>
      </c>
      <c r="M2013" s="80" t="s">
        <v>1</v>
      </c>
      <c r="N2013" s="73" t="str">
        <f t="shared" si="64"/>
        <v>22510. Proceso integral e integrado de la Vigilancia de la Salud PúblicaVigilancia en salud pública8_DISTRITO2_NOVIEMBRE_2025</v>
      </c>
      <c r="O2013" s="78">
        <v>7347488</v>
      </c>
      <c r="P2013" s="78"/>
      <c r="Q2013" s="78"/>
      <c r="R2013" s="76">
        <v>0</v>
      </c>
      <c r="S2013" s="79">
        <v>0</v>
      </c>
    </row>
    <row r="2014" spans="2:19" ht="30" customHeight="1">
      <c r="B2014" s="77">
        <v>226</v>
      </c>
      <c r="C2014" s="77" t="s">
        <v>253</v>
      </c>
      <c r="D2014" s="77" t="s">
        <v>254</v>
      </c>
      <c r="E2014" s="73" t="str">
        <f t="shared" si="65"/>
        <v>22610. Proceso integral e integrado de la Vigilancia de la Salud PúblicaVigilancia en salud pública</v>
      </c>
      <c r="F2014" s="77" t="s">
        <v>311</v>
      </c>
      <c r="G2014" s="77" t="s">
        <v>256</v>
      </c>
      <c r="H2014" s="77" t="s">
        <v>44</v>
      </c>
      <c r="I2014" s="73" t="s">
        <v>34</v>
      </c>
      <c r="J2014" s="77" t="s">
        <v>35</v>
      </c>
      <c r="K2014" s="77" t="s">
        <v>55</v>
      </c>
      <c r="L2014" s="75" t="s">
        <v>10</v>
      </c>
      <c r="M2014" s="80" t="s">
        <v>1</v>
      </c>
      <c r="N2014" s="73" t="str">
        <f t="shared" si="64"/>
        <v>22610. Proceso integral e integrado de la Vigilancia de la Salud PúblicaVigilancia en salud pública8_DISTRITO2_NOVIEMBRE_2025</v>
      </c>
      <c r="O2014" s="78">
        <v>95295440</v>
      </c>
      <c r="P2014" s="78"/>
      <c r="Q2014" s="78"/>
      <c r="R2014" s="79">
        <v>1.0360368974633001</v>
      </c>
      <c r="S2014" s="79">
        <v>98729592.00000006</v>
      </c>
    </row>
    <row r="2015" spans="2:19" ht="30" customHeight="1">
      <c r="B2015" s="77">
        <v>227</v>
      </c>
      <c r="C2015" s="77" t="s">
        <v>253</v>
      </c>
      <c r="D2015" s="77" t="s">
        <v>254</v>
      </c>
      <c r="E2015" s="73" t="str">
        <f t="shared" si="65"/>
        <v>22710. Proceso integral e integrado de la Vigilancia de la Salud PúblicaVigilancia en salud pública</v>
      </c>
      <c r="F2015" s="77" t="s">
        <v>312</v>
      </c>
      <c r="G2015" s="77" t="s">
        <v>256</v>
      </c>
      <c r="H2015" s="77" t="s">
        <v>44</v>
      </c>
      <c r="I2015" s="73" t="s">
        <v>34</v>
      </c>
      <c r="J2015" s="77" t="s">
        <v>35</v>
      </c>
      <c r="K2015" s="77" t="s">
        <v>55</v>
      </c>
      <c r="L2015" s="75" t="s">
        <v>10</v>
      </c>
      <c r="M2015" s="80" t="s">
        <v>1</v>
      </c>
      <c r="N2015" s="73" t="str">
        <f t="shared" si="64"/>
        <v>22710. Proceso integral e integrado de la Vigilancia de la Salud PúblicaVigilancia en salud pública8_DISTRITO2_NOVIEMBRE_2025</v>
      </c>
      <c r="O2015" s="78">
        <v>53602144</v>
      </c>
      <c r="P2015" s="78"/>
      <c r="Q2015" s="78"/>
      <c r="R2015" s="76">
        <v>0</v>
      </c>
      <c r="S2015" s="79">
        <v>0</v>
      </c>
    </row>
    <row r="2016" spans="2:19" ht="30" customHeight="1">
      <c r="B2016" s="77">
        <v>228</v>
      </c>
      <c r="C2016" s="77" t="s">
        <v>253</v>
      </c>
      <c r="D2016" s="77" t="s">
        <v>254</v>
      </c>
      <c r="E2016" s="73" t="str">
        <f t="shared" si="65"/>
        <v>22810. Proceso integral e integrado de la Vigilancia de la Salud PúblicaVigilancia en salud pública</v>
      </c>
      <c r="F2016" s="77" t="s">
        <v>313</v>
      </c>
      <c r="G2016" s="77" t="s">
        <v>270</v>
      </c>
      <c r="H2016" s="77" t="s">
        <v>44</v>
      </c>
      <c r="I2016" s="73" t="s">
        <v>34</v>
      </c>
      <c r="J2016" s="77" t="s">
        <v>35</v>
      </c>
      <c r="K2016" s="77" t="s">
        <v>39</v>
      </c>
      <c r="L2016" s="75" t="s">
        <v>10</v>
      </c>
      <c r="M2016" s="80" t="s">
        <v>1</v>
      </c>
      <c r="N2016" s="73" t="str">
        <f t="shared" si="64"/>
        <v>22810. Proceso integral e integrado de la Vigilancia de la Salud PúblicaVigilancia en salud pública8_DISTRITO2_NOVIEMBRE_2025</v>
      </c>
      <c r="O2016" s="78">
        <v>3513480</v>
      </c>
      <c r="P2016" s="78"/>
      <c r="Q2016" s="78"/>
      <c r="R2016" s="76">
        <v>0</v>
      </c>
      <c r="S2016" s="79">
        <v>0</v>
      </c>
    </row>
    <row r="2017" spans="2:19" ht="30" customHeight="1">
      <c r="B2017" s="77">
        <v>229</v>
      </c>
      <c r="C2017" s="77" t="s">
        <v>253</v>
      </c>
      <c r="D2017" s="77" t="s">
        <v>254</v>
      </c>
      <c r="E2017" s="73" t="str">
        <f t="shared" si="65"/>
        <v>22910. Proceso integral e integrado de la Vigilancia de la Salud PúblicaVigilancia en salud pública</v>
      </c>
      <c r="F2017" s="77" t="s">
        <v>314</v>
      </c>
      <c r="G2017" s="77" t="s">
        <v>270</v>
      </c>
      <c r="H2017" s="77" t="s">
        <v>44</v>
      </c>
      <c r="I2017" s="73" t="s">
        <v>34</v>
      </c>
      <c r="J2017" s="77" t="s">
        <v>315</v>
      </c>
      <c r="K2017" s="77" t="s">
        <v>36</v>
      </c>
      <c r="L2017" s="75" t="s">
        <v>10</v>
      </c>
      <c r="M2017" s="80" t="s">
        <v>1</v>
      </c>
      <c r="N2017" s="73" t="str">
        <f t="shared" si="64"/>
        <v>22910. Proceso integral e integrado de la Vigilancia de la Salud PúblicaVigilancia en salud pública8_DISTRITO2_NOVIEMBRE_2025</v>
      </c>
      <c r="O2017" s="78">
        <v>281936</v>
      </c>
      <c r="P2017" s="78"/>
      <c r="Q2017" s="78"/>
      <c r="R2017" s="76">
        <v>0</v>
      </c>
      <c r="S2017" s="79">
        <v>0</v>
      </c>
    </row>
    <row r="2018" spans="2:19" ht="30" customHeight="1">
      <c r="B2018" s="77">
        <v>230</v>
      </c>
      <c r="C2018" s="77" t="s">
        <v>253</v>
      </c>
      <c r="D2018" s="77" t="s">
        <v>254</v>
      </c>
      <c r="E2018" s="73" t="str">
        <f t="shared" si="65"/>
        <v>23010. Proceso integral e integrado de la Vigilancia de la Salud PúblicaVigilancia en salud pública</v>
      </c>
      <c r="F2018" s="77" t="s">
        <v>316</v>
      </c>
      <c r="G2018" s="77" t="s">
        <v>270</v>
      </c>
      <c r="H2018" s="77" t="s">
        <v>44</v>
      </c>
      <c r="I2018" s="73" t="s">
        <v>34</v>
      </c>
      <c r="J2018" s="77" t="s">
        <v>315</v>
      </c>
      <c r="K2018" s="77" t="s">
        <v>36</v>
      </c>
      <c r="L2018" s="75" t="s">
        <v>10</v>
      </c>
      <c r="M2018" s="80" t="s">
        <v>1</v>
      </c>
      <c r="N2018" s="73" t="str">
        <f t="shared" si="64"/>
        <v>23010. Proceso integral e integrado de la Vigilancia de la Salud PúblicaVigilancia en salud pública8_DISTRITO2_NOVIEMBRE_2025</v>
      </c>
      <c r="O2018" s="78">
        <v>244416</v>
      </c>
      <c r="P2018" s="78"/>
      <c r="Q2018" s="78"/>
      <c r="R2018" s="76">
        <v>0</v>
      </c>
      <c r="S2018" s="79">
        <v>0</v>
      </c>
    </row>
    <row r="2019" spans="2:19" ht="30" customHeight="1">
      <c r="B2019" s="77">
        <v>231</v>
      </c>
      <c r="C2019" s="77" t="s">
        <v>317</v>
      </c>
      <c r="D2019" s="77" t="s">
        <v>254</v>
      </c>
      <c r="E2019" s="73" t="str">
        <f t="shared" si="65"/>
        <v>23111. Proceso integral e integrado de la Vigilancia basada en ComunidadVigilancia en salud pública</v>
      </c>
      <c r="F2019" s="77" t="s">
        <v>318</v>
      </c>
      <c r="G2019" s="77" t="s">
        <v>318</v>
      </c>
      <c r="H2019" s="77" t="s">
        <v>44</v>
      </c>
      <c r="I2019" s="73" t="s">
        <v>34</v>
      </c>
      <c r="J2019" s="77" t="s">
        <v>35</v>
      </c>
      <c r="K2019" s="77" t="s">
        <v>36</v>
      </c>
      <c r="L2019" s="75" t="s">
        <v>10</v>
      </c>
      <c r="M2019" s="80" t="s">
        <v>1</v>
      </c>
      <c r="N2019" s="73" t="str">
        <f t="shared" si="64"/>
        <v>23111. Proceso integral e integrado de la Vigilancia basada en ComunidadVigilancia en salud pública8_DISTRITO2_NOVIEMBRE_2025</v>
      </c>
      <c r="O2019" s="78">
        <v>25173776</v>
      </c>
      <c r="P2019" s="78"/>
      <c r="Q2019" s="78"/>
      <c r="R2019" s="76">
        <v>0</v>
      </c>
      <c r="S2019" s="79">
        <v>0</v>
      </c>
    </row>
    <row r="2020" spans="2:19" ht="30" customHeight="1">
      <c r="B2020" s="77">
        <v>232</v>
      </c>
      <c r="C2020" s="77" t="s">
        <v>317</v>
      </c>
      <c r="D2020" s="77" t="s">
        <v>254</v>
      </c>
      <c r="E2020" s="73" t="str">
        <f t="shared" si="65"/>
        <v>23211. Proceso integral e integrado de la Vigilancia basada en ComunidadVigilancia en salud pública</v>
      </c>
      <c r="F2020" s="77" t="s">
        <v>319</v>
      </c>
      <c r="G2020" s="77" t="s">
        <v>319</v>
      </c>
      <c r="H2020" s="77" t="s">
        <v>44</v>
      </c>
      <c r="I2020" s="73" t="s">
        <v>34</v>
      </c>
      <c r="J2020" s="77" t="s">
        <v>35</v>
      </c>
      <c r="K2020" s="77" t="s">
        <v>39</v>
      </c>
      <c r="L2020" s="75" t="s">
        <v>10</v>
      </c>
      <c r="M2020" s="80" t="s">
        <v>1</v>
      </c>
      <c r="N2020" s="73" t="str">
        <f t="shared" si="64"/>
        <v>23211. Proceso integral e integrado de la Vigilancia basada en ComunidadVigilancia en salud pública8_DISTRITO2_NOVIEMBRE_2025</v>
      </c>
      <c r="O2020" s="78">
        <v>5621568</v>
      </c>
      <c r="P2020" s="78"/>
      <c r="Q2020" s="78"/>
      <c r="R2020" s="76">
        <v>0</v>
      </c>
      <c r="S2020" s="79">
        <v>0</v>
      </c>
    </row>
    <row r="2021" spans="2:19" ht="30" customHeight="1">
      <c r="B2021" s="77">
        <v>233</v>
      </c>
      <c r="C2021" s="77" t="s">
        <v>317</v>
      </c>
      <c r="D2021" s="77" t="s">
        <v>254</v>
      </c>
      <c r="E2021" s="73" t="str">
        <f t="shared" si="65"/>
        <v>23311. Proceso integral e integrado de la Vigilancia basada en ComunidadVigilancia en salud pública</v>
      </c>
      <c r="F2021" s="77" t="s">
        <v>320</v>
      </c>
      <c r="G2021" s="77" t="s">
        <v>319</v>
      </c>
      <c r="H2021" s="77" t="s">
        <v>44</v>
      </c>
      <c r="I2021" s="73" t="s">
        <v>34</v>
      </c>
      <c r="J2021" s="77" t="s">
        <v>35</v>
      </c>
      <c r="K2021" s="77" t="s">
        <v>39</v>
      </c>
      <c r="L2021" s="75" t="s">
        <v>10</v>
      </c>
      <c r="M2021" s="80" t="s">
        <v>1</v>
      </c>
      <c r="N2021" s="73" t="str">
        <f t="shared" si="64"/>
        <v>23311. Proceso integral e integrado de la Vigilancia basada en ComunidadVigilancia en salud pública8_DISTRITO2_NOVIEMBRE_2025</v>
      </c>
      <c r="O2021" s="78">
        <v>7026960</v>
      </c>
      <c r="P2021" s="78"/>
      <c r="Q2021" s="78"/>
      <c r="R2021" s="76">
        <v>0</v>
      </c>
      <c r="S2021" s="79">
        <v>0</v>
      </c>
    </row>
    <row r="2022" spans="2:19" ht="30" customHeight="1">
      <c r="B2022" s="77">
        <v>234</v>
      </c>
      <c r="C2022" s="77" t="s">
        <v>321</v>
      </c>
      <c r="D2022" s="77" t="s">
        <v>322</v>
      </c>
      <c r="E2022" s="73" t="str">
        <f t="shared" si="65"/>
        <v>23413. Proceso integral e integrado de gestión y análisis de políticas para el bienestarAnálisis de Politicas</v>
      </c>
      <c r="F2022" s="77" t="s">
        <v>323</v>
      </c>
      <c r="G2022" s="77" t="s">
        <v>324</v>
      </c>
      <c r="H2022" s="77" t="s">
        <v>44</v>
      </c>
      <c r="I2022" s="73" t="s">
        <v>34</v>
      </c>
      <c r="J2022" s="77" t="s">
        <v>35</v>
      </c>
      <c r="K2022" s="77" t="s">
        <v>39</v>
      </c>
      <c r="L2022" s="75" t="s">
        <v>10</v>
      </c>
      <c r="M2022" s="80" t="s">
        <v>1</v>
      </c>
      <c r="N2022" s="73" t="str">
        <f t="shared" si="64"/>
        <v>23413. Proceso integral e integrado de gestión y análisis de políticas para el bienestarAnálisis de Politicas8_DISTRITO2_NOVIEMBRE_2025</v>
      </c>
      <c r="O2022" s="78">
        <v>24853248</v>
      </c>
      <c r="P2022" s="78"/>
      <c r="Q2022" s="78"/>
      <c r="R2022" s="76">
        <v>0</v>
      </c>
      <c r="S2022" s="79">
        <v>0</v>
      </c>
    </row>
    <row r="2023" spans="2:19" ht="30" customHeight="1">
      <c r="B2023" s="77">
        <v>235</v>
      </c>
      <c r="C2023" s="77" t="s">
        <v>321</v>
      </c>
      <c r="D2023" s="77" t="s">
        <v>322</v>
      </c>
      <c r="E2023" s="73" t="str">
        <f t="shared" si="65"/>
        <v>23513. Proceso integral e integrado de gestión y análisis de políticas para el bienestarAnálisis de Politicas</v>
      </c>
      <c r="F2023" s="77" t="s">
        <v>325</v>
      </c>
      <c r="G2023" s="77" t="s">
        <v>324</v>
      </c>
      <c r="H2023" s="77" t="s">
        <v>44</v>
      </c>
      <c r="I2023" s="73" t="s">
        <v>34</v>
      </c>
      <c r="J2023" s="77" t="s">
        <v>35</v>
      </c>
      <c r="K2023" s="77" t="s">
        <v>36</v>
      </c>
      <c r="L2023" s="75" t="s">
        <v>10</v>
      </c>
      <c r="M2023" s="80" t="s">
        <v>1</v>
      </c>
      <c r="N2023" s="73" t="str">
        <f t="shared" si="64"/>
        <v>23513. Proceso integral e integrado de gestión y análisis de políticas para el bienestarAnálisis de Politicas8_DISTRITO2_NOVIEMBRE_2025</v>
      </c>
      <c r="O2023" s="78">
        <v>7332480</v>
      </c>
      <c r="P2023" s="78"/>
      <c r="Q2023" s="78"/>
      <c r="R2023" s="76">
        <v>0</v>
      </c>
      <c r="S2023" s="79">
        <v>0</v>
      </c>
    </row>
    <row r="2024" spans="2:19" ht="30" customHeight="1">
      <c r="B2024" s="77">
        <v>236</v>
      </c>
      <c r="C2024" s="77" t="s">
        <v>321</v>
      </c>
      <c r="D2024" s="77" t="s">
        <v>322</v>
      </c>
      <c r="E2024" s="73" t="str">
        <f t="shared" si="65"/>
        <v>23613. Proceso integral e integrado de gestión y análisis de políticas para el bienestarAnálisis de Politicas</v>
      </c>
      <c r="F2024" s="77" t="s">
        <v>326</v>
      </c>
      <c r="G2024" s="77" t="s">
        <v>324</v>
      </c>
      <c r="H2024" s="77" t="s">
        <v>44</v>
      </c>
      <c r="I2024" s="73" t="s">
        <v>34</v>
      </c>
      <c r="J2024" s="77" t="s">
        <v>35</v>
      </c>
      <c r="K2024" s="77" t="s">
        <v>55</v>
      </c>
      <c r="L2024" s="75" t="s">
        <v>10</v>
      </c>
      <c r="M2024" s="80" t="s">
        <v>1</v>
      </c>
      <c r="N2024" s="73" t="str">
        <f t="shared" si="64"/>
        <v>23613. Proceso integral e integrado de gestión y análisis de políticas para el bienestarAnálisis de Politicas8_DISTRITO2_NOVIEMBRE_2025</v>
      </c>
      <c r="O2024" s="78">
        <v>7332480</v>
      </c>
      <c r="P2024" s="78"/>
      <c r="Q2024" s="78"/>
      <c r="R2024" s="76">
        <v>0</v>
      </c>
      <c r="S2024" s="79">
        <v>0</v>
      </c>
    </row>
    <row r="2025" spans="2:19" ht="30" customHeight="1">
      <c r="B2025" s="77">
        <v>237</v>
      </c>
      <c r="C2025" s="77" t="s">
        <v>321</v>
      </c>
      <c r="D2025" s="77" t="s">
        <v>322</v>
      </c>
      <c r="E2025" s="73" t="str">
        <f t="shared" si="65"/>
        <v>23713. Proceso integral e integrado de gestión y análisis de políticas para el bienestarAnálisis de Politicas</v>
      </c>
      <c r="F2025" s="77" t="s">
        <v>327</v>
      </c>
      <c r="G2025" s="77" t="s">
        <v>324</v>
      </c>
      <c r="H2025" s="77" t="s">
        <v>44</v>
      </c>
      <c r="I2025" s="73" t="s">
        <v>34</v>
      </c>
      <c r="J2025" s="77" t="s">
        <v>35</v>
      </c>
      <c r="K2025" s="77" t="s">
        <v>39</v>
      </c>
      <c r="L2025" s="75" t="s">
        <v>10</v>
      </c>
      <c r="M2025" s="80" t="s">
        <v>1</v>
      </c>
      <c r="N2025" s="73" t="str">
        <f t="shared" si="64"/>
        <v>23713. Proceso integral e integrado de gestión y análisis de políticas para el bienestarAnálisis de Politicas8_DISTRITO2_NOVIEMBRE_2025</v>
      </c>
      <c r="O2025" s="78">
        <v>22914000</v>
      </c>
      <c r="P2025" s="78"/>
      <c r="Q2025" s="78"/>
      <c r="R2025" s="76">
        <v>0</v>
      </c>
      <c r="S2025" s="79">
        <v>0</v>
      </c>
    </row>
    <row r="2026" spans="2:19" ht="30" customHeight="1">
      <c r="B2026" s="77">
        <v>238</v>
      </c>
      <c r="C2026" s="77" t="s">
        <v>321</v>
      </c>
      <c r="D2026" s="77" t="s">
        <v>322</v>
      </c>
      <c r="E2026" s="73" t="str">
        <f t="shared" si="65"/>
        <v>23813. Proceso integral e integrado de gestión y análisis de políticas para el bienestarAnálisis de Politicas</v>
      </c>
      <c r="F2026" s="77" t="s">
        <v>328</v>
      </c>
      <c r="G2026" s="77" t="s">
        <v>324</v>
      </c>
      <c r="H2026" s="77" t="s">
        <v>44</v>
      </c>
      <c r="I2026" s="73" t="s">
        <v>34</v>
      </c>
      <c r="J2026" s="77" t="s">
        <v>35</v>
      </c>
      <c r="K2026" s="77" t="s">
        <v>55</v>
      </c>
      <c r="L2026" s="75" t="s">
        <v>10</v>
      </c>
      <c r="M2026" s="80" t="s">
        <v>1</v>
      </c>
      <c r="N2026" s="73" t="str">
        <f t="shared" si="64"/>
        <v>23813. Proceso integral e integrado de gestión y análisis de políticas para el bienestarAnálisis de Politicas8_DISTRITO2_NOVIEMBRE_2025</v>
      </c>
      <c r="O2026" s="78">
        <v>29329920</v>
      </c>
      <c r="P2026" s="78"/>
      <c r="Q2026" s="78"/>
      <c r="R2026" s="79">
        <v>1</v>
      </c>
      <c r="S2026" s="79">
        <v>29329920</v>
      </c>
    </row>
    <row r="2027" spans="2:19" ht="30" customHeight="1">
      <c r="B2027" s="77">
        <v>239</v>
      </c>
      <c r="C2027" s="77" t="s">
        <v>321</v>
      </c>
      <c r="D2027" s="77" t="s">
        <v>322</v>
      </c>
      <c r="E2027" s="73" t="str">
        <f t="shared" si="65"/>
        <v>23913. Proceso integral e integrado de gestión y análisis de políticas para el bienestarAnálisis de Politicas</v>
      </c>
      <c r="F2027" s="77" t="s">
        <v>329</v>
      </c>
      <c r="G2027" s="77" t="s">
        <v>330</v>
      </c>
      <c r="H2027" s="77" t="s">
        <v>44</v>
      </c>
      <c r="I2027" s="73" t="s">
        <v>34</v>
      </c>
      <c r="J2027" s="77" t="s">
        <v>35</v>
      </c>
      <c r="K2027" s="77" t="s">
        <v>39</v>
      </c>
      <c r="L2027" s="75" t="s">
        <v>10</v>
      </c>
      <c r="M2027" s="80" t="s">
        <v>1</v>
      </c>
      <c r="N2027" s="73" t="str">
        <f t="shared" si="64"/>
        <v>23913. Proceso integral e integrado de gestión y análisis de políticas para el bienestarAnálisis de Politicas8_DISTRITO2_NOVIEMBRE_2025</v>
      </c>
      <c r="O2027" s="78">
        <v>17086608</v>
      </c>
      <c r="P2027" s="78"/>
      <c r="Q2027" s="78"/>
      <c r="R2027" s="76">
        <v>0</v>
      </c>
      <c r="S2027" s="79">
        <v>0</v>
      </c>
    </row>
    <row r="2028" spans="2:19" ht="30" customHeight="1">
      <c r="B2028" s="77">
        <v>240</v>
      </c>
      <c r="C2028" s="77" t="s">
        <v>321</v>
      </c>
      <c r="D2028" s="77" t="s">
        <v>322</v>
      </c>
      <c r="E2028" s="73" t="str">
        <f t="shared" si="65"/>
        <v>24013. Proceso integral e integrado de gestión y análisis de políticas para el bienestarAnálisis de Politicas</v>
      </c>
      <c r="F2028" s="77" t="s">
        <v>331</v>
      </c>
      <c r="G2028" s="77" t="s">
        <v>330</v>
      </c>
      <c r="H2028" s="77" t="s">
        <v>44</v>
      </c>
      <c r="I2028" s="73" t="s">
        <v>34</v>
      </c>
      <c r="J2028" s="77" t="s">
        <v>35</v>
      </c>
      <c r="K2028" s="77" t="s">
        <v>36</v>
      </c>
      <c r="L2028" s="75" t="s">
        <v>10</v>
      </c>
      <c r="M2028" s="80" t="s">
        <v>1</v>
      </c>
      <c r="N2028" s="73" t="str">
        <f t="shared" si="64"/>
        <v>24013. Proceso integral e integrado de gestión y análisis de políticas para el bienestarAnálisis de Politicas8_DISTRITO2_NOVIEMBRE_2025</v>
      </c>
      <c r="O2028" s="78">
        <v>3910656</v>
      </c>
      <c r="P2028" s="78"/>
      <c r="Q2028" s="78"/>
      <c r="R2028" s="76">
        <v>0</v>
      </c>
      <c r="S2028" s="79">
        <v>0</v>
      </c>
    </row>
    <row r="2029" spans="2:19" ht="30" customHeight="1">
      <c r="B2029" s="77">
        <v>241</v>
      </c>
      <c r="C2029" s="77" t="s">
        <v>321</v>
      </c>
      <c r="D2029" s="77" t="s">
        <v>322</v>
      </c>
      <c r="E2029" s="73" t="str">
        <f t="shared" si="65"/>
        <v>24113. Proceso integral e integrado de gestión y análisis de políticas para el bienestarAnálisis de Politicas</v>
      </c>
      <c r="F2029" s="77" t="s">
        <v>332</v>
      </c>
      <c r="G2029" s="77" t="s">
        <v>330</v>
      </c>
      <c r="H2029" s="77" t="s">
        <v>44</v>
      </c>
      <c r="I2029" s="73" t="s">
        <v>34</v>
      </c>
      <c r="J2029" s="77" t="s">
        <v>35</v>
      </c>
      <c r="K2029" s="77" t="s">
        <v>55</v>
      </c>
      <c r="L2029" s="75" t="s">
        <v>10</v>
      </c>
      <c r="M2029" s="80" t="s">
        <v>1</v>
      </c>
      <c r="N2029" s="73" t="str">
        <f t="shared" si="64"/>
        <v>24113. Proceso integral e integrado de gestión y análisis de políticas para el bienestarAnálisis de Politicas8_DISTRITO2_NOVIEMBRE_2025</v>
      </c>
      <c r="O2029" s="78">
        <v>3910656</v>
      </c>
      <c r="P2029" s="78"/>
      <c r="Q2029" s="78"/>
      <c r="R2029" s="76">
        <v>0</v>
      </c>
      <c r="S2029" s="79">
        <v>0</v>
      </c>
    </row>
    <row r="2030" spans="2:19" ht="30" customHeight="1">
      <c r="B2030" s="77">
        <v>242</v>
      </c>
      <c r="C2030" s="77" t="s">
        <v>321</v>
      </c>
      <c r="D2030" s="77" t="s">
        <v>322</v>
      </c>
      <c r="E2030" s="73" t="str">
        <f t="shared" si="65"/>
        <v>24213. Proceso integral e integrado de gestión y análisis de políticas para el bienestarAnálisis de Politicas</v>
      </c>
      <c r="F2030" s="77" t="s">
        <v>333</v>
      </c>
      <c r="G2030" s="77" t="s">
        <v>330</v>
      </c>
      <c r="H2030" s="77" t="s">
        <v>44</v>
      </c>
      <c r="I2030" s="73" t="s">
        <v>34</v>
      </c>
      <c r="J2030" s="77" t="s">
        <v>35</v>
      </c>
      <c r="K2030" s="77" t="s">
        <v>39</v>
      </c>
      <c r="L2030" s="75" t="s">
        <v>10</v>
      </c>
      <c r="M2030" s="80" t="s">
        <v>1</v>
      </c>
      <c r="N2030" s="73" t="str">
        <f t="shared" si="64"/>
        <v>24213. Proceso integral e integrado de gestión y análisis de políticas para el bienestarAnálisis de Politicas8_DISTRITO2_NOVIEMBRE_2025</v>
      </c>
      <c r="O2030" s="78">
        <v>12220800</v>
      </c>
      <c r="P2030" s="78"/>
      <c r="Q2030" s="78"/>
      <c r="R2030" s="76">
        <v>0</v>
      </c>
      <c r="S2030" s="79">
        <v>0</v>
      </c>
    </row>
    <row r="2031" spans="2:19" ht="30" customHeight="1">
      <c r="B2031" s="77">
        <v>243</v>
      </c>
      <c r="C2031" s="77" t="s">
        <v>321</v>
      </c>
      <c r="D2031" s="77" t="s">
        <v>322</v>
      </c>
      <c r="E2031" s="73" t="str">
        <f t="shared" si="65"/>
        <v>24313. Proceso integral e integrado de gestión y análisis de políticas para el bienestarAnálisis de Politicas</v>
      </c>
      <c r="F2031" s="77" t="s">
        <v>334</v>
      </c>
      <c r="G2031" s="77" t="s">
        <v>330</v>
      </c>
      <c r="H2031" s="77" t="s">
        <v>44</v>
      </c>
      <c r="I2031" s="73" t="s">
        <v>34</v>
      </c>
      <c r="J2031" s="77" t="s">
        <v>58</v>
      </c>
      <c r="K2031" s="77" t="s">
        <v>55</v>
      </c>
      <c r="L2031" s="75" t="s">
        <v>10</v>
      </c>
      <c r="M2031" s="80" t="s">
        <v>1</v>
      </c>
      <c r="N2031" s="73" t="str">
        <f t="shared" si="64"/>
        <v>24313. Proceso integral e integrado de gestión y análisis de políticas para el bienestarAnálisis de Politicas8_DISTRITO2_NOVIEMBRE_2025</v>
      </c>
      <c r="O2031" s="78">
        <v>15642624</v>
      </c>
      <c r="P2031" s="78"/>
      <c r="Q2031" s="78"/>
      <c r="R2031" s="79">
        <v>1</v>
      </c>
      <c r="S2031" s="79">
        <v>15642624</v>
      </c>
    </row>
    <row r="2032" spans="2:19" ht="30" customHeight="1">
      <c r="B2032" s="77">
        <v>244</v>
      </c>
      <c r="C2032" s="77" t="s">
        <v>321</v>
      </c>
      <c r="D2032" s="77" t="s">
        <v>322</v>
      </c>
      <c r="E2032" s="73" t="str">
        <f t="shared" si="65"/>
        <v>24413. Proceso integral e integrado de gestión y análisis de políticas para el bienestarAnálisis de Politicas</v>
      </c>
      <c r="F2032" s="77" t="s">
        <v>335</v>
      </c>
      <c r="G2032" s="77" t="s">
        <v>336</v>
      </c>
      <c r="H2032" s="77" t="s">
        <v>44</v>
      </c>
      <c r="I2032" s="73" t="s">
        <v>34</v>
      </c>
      <c r="J2032" s="77" t="s">
        <v>58</v>
      </c>
      <c r="K2032" s="77" t="s">
        <v>36</v>
      </c>
      <c r="L2032" s="75" t="s">
        <v>10</v>
      </c>
      <c r="M2032" s="80" t="s">
        <v>1</v>
      </c>
      <c r="N2032" s="73" t="str">
        <f t="shared" si="64"/>
        <v>24413. Proceso integral e integrado de gestión y análisis de políticas para el bienestarAnálisis de Politicas8_DISTRITO2_NOVIEMBRE_2025</v>
      </c>
      <c r="O2032" s="78">
        <v>20316544</v>
      </c>
      <c r="P2032" s="78"/>
      <c r="Q2032" s="78"/>
      <c r="R2032" s="76">
        <v>0</v>
      </c>
      <c r="S2032" s="79">
        <v>0</v>
      </c>
    </row>
    <row r="2033" spans="2:21" ht="30" customHeight="1">
      <c r="B2033" s="77">
        <v>245</v>
      </c>
      <c r="C2033" s="77" t="s">
        <v>321</v>
      </c>
      <c r="D2033" s="77" t="s">
        <v>322</v>
      </c>
      <c r="E2033" s="73" t="str">
        <f t="shared" si="65"/>
        <v>24513. Proceso integral e integrado de gestión y análisis de políticas para el bienestarAnálisis de Politicas</v>
      </c>
      <c r="F2033" s="77" t="s">
        <v>337</v>
      </c>
      <c r="G2033" s="77" t="s">
        <v>336</v>
      </c>
      <c r="H2033" s="77" t="s">
        <v>44</v>
      </c>
      <c r="I2033" s="73" t="s">
        <v>34</v>
      </c>
      <c r="J2033" s="77" t="s">
        <v>58</v>
      </c>
      <c r="K2033" s="77" t="s">
        <v>55</v>
      </c>
      <c r="L2033" s="75" t="s">
        <v>10</v>
      </c>
      <c r="M2033" s="80" t="s">
        <v>1</v>
      </c>
      <c r="N2033" s="73" t="str">
        <f t="shared" si="64"/>
        <v>24513. Proceso integral e integrado de gestión y análisis de políticas para el bienestarAnálisis de Politicas8_DISTRITO2_NOVIEMBRE_2025</v>
      </c>
      <c r="O2033" s="78">
        <v>24729968</v>
      </c>
      <c r="P2033" s="78"/>
      <c r="Q2033" s="78"/>
      <c r="R2033" s="76">
        <v>0</v>
      </c>
      <c r="S2033" s="79">
        <v>0</v>
      </c>
    </row>
    <row r="2034" spans="2:21" ht="30" customHeight="1">
      <c r="B2034" s="77">
        <v>246</v>
      </c>
      <c r="C2034" s="77" t="s">
        <v>321</v>
      </c>
      <c r="D2034" s="77" t="s">
        <v>322</v>
      </c>
      <c r="E2034" s="73" t="str">
        <f t="shared" si="65"/>
        <v>24613. Proceso integral e integrado de gestión y análisis de políticas para el bienestarAnálisis de Politicas</v>
      </c>
      <c r="F2034" s="77" t="s">
        <v>338</v>
      </c>
      <c r="G2034" s="77" t="s">
        <v>324</v>
      </c>
      <c r="H2034" s="77" t="s">
        <v>44</v>
      </c>
      <c r="I2034" s="73" t="s">
        <v>34</v>
      </c>
      <c r="J2034" s="77" t="s">
        <v>339</v>
      </c>
      <c r="K2034" s="77" t="s">
        <v>55</v>
      </c>
      <c r="L2034" s="75" t="s">
        <v>10</v>
      </c>
      <c r="M2034" s="80" t="s">
        <v>1</v>
      </c>
      <c r="N2034" s="73" t="str">
        <f t="shared" si="64"/>
        <v>24613. Proceso integral e integrado de gestión y análisis de políticas para el bienestarAnálisis de Politicas8_DISTRITO2_NOVIEMBRE_2025</v>
      </c>
      <c r="O2034" s="78">
        <v>67458816</v>
      </c>
      <c r="P2034" s="78"/>
      <c r="Q2034" s="78"/>
      <c r="R2034" s="76">
        <v>0</v>
      </c>
      <c r="S2034" s="79">
        <v>0</v>
      </c>
    </row>
    <row r="2035" spans="2:21" s="88" customFormat="1" ht="30" customHeight="1">
      <c r="B2035" s="88">
        <v>3</v>
      </c>
      <c r="C2035" s="88" t="s">
        <v>340</v>
      </c>
      <c r="D2035" s="73" t="s">
        <v>341</v>
      </c>
      <c r="E2035" s="89" t="str">
        <f t="shared" si="65"/>
        <v>312. Vigilancia de la Salud AmbientalVigilancia de la Salud Ambiental</v>
      </c>
      <c r="F2035" s="88" t="s">
        <v>342</v>
      </c>
      <c r="G2035" s="88" t="s">
        <v>343</v>
      </c>
      <c r="H2035" s="77" t="s">
        <v>44</v>
      </c>
      <c r="I2035" s="88" t="s">
        <v>344</v>
      </c>
      <c r="J2035" s="88" t="s">
        <v>345</v>
      </c>
      <c r="K2035" s="88" t="s">
        <v>345</v>
      </c>
      <c r="L2035" s="88" t="s">
        <v>6</v>
      </c>
      <c r="M2035" s="90" t="s">
        <v>0</v>
      </c>
      <c r="N2035" s="73" t="str">
        <f t="shared" si="64"/>
        <v>312. Vigilancia de la Salud AmbientalVigilancia de la Salud Ambiental4_SAN_CRISTOBAL1_OCTUBRE_2025</v>
      </c>
      <c r="O2035" s="91">
        <f>IFERROR(S2035/R2035,0)</f>
        <v>122208</v>
      </c>
      <c r="P2035" s="91"/>
      <c r="Q2035" s="91"/>
      <c r="R2035" s="92">
        <v>1</v>
      </c>
      <c r="S2035" s="92">
        <v>122208</v>
      </c>
    </row>
    <row r="2036" spans="2:21" ht="30" customHeight="1">
      <c r="B2036">
        <v>3</v>
      </c>
      <c r="C2036" t="s">
        <v>340</v>
      </c>
      <c r="D2036" s="73" t="s">
        <v>341</v>
      </c>
      <c r="E2036" s="89" t="str">
        <f t="shared" si="65"/>
        <v>312. Vigilancia de la Salud AmbientalVigilancia de la Salud Ambiental</v>
      </c>
      <c r="F2036" t="s">
        <v>342</v>
      </c>
      <c r="G2036" t="s">
        <v>343</v>
      </c>
      <c r="H2036" s="77" t="s">
        <v>44</v>
      </c>
      <c r="I2036" t="s">
        <v>344</v>
      </c>
      <c r="J2036" t="s">
        <v>345</v>
      </c>
      <c r="K2036" t="s">
        <v>345</v>
      </c>
      <c r="L2036" t="s">
        <v>5</v>
      </c>
      <c r="M2036" s="12" t="s">
        <v>0</v>
      </c>
      <c r="N2036" s="73" t="str">
        <f t="shared" si="64"/>
        <v>312. Vigilancia de la Salud AmbientalVigilancia de la Salud Ambiental3_MARTIRES1_OCTUBRE_2025</v>
      </c>
      <c r="O2036" s="91">
        <f t="shared" ref="O2036:O2099" si="66">IFERROR(S2036/R2036,0)</f>
        <v>122208</v>
      </c>
      <c r="R2036" s="21">
        <v>1</v>
      </c>
      <c r="S2036" s="21">
        <v>122208</v>
      </c>
    </row>
    <row r="2037" spans="2:21" ht="30" customHeight="1">
      <c r="B2037">
        <v>3</v>
      </c>
      <c r="C2037" t="s">
        <v>340</v>
      </c>
      <c r="D2037" s="73" t="s">
        <v>341</v>
      </c>
      <c r="E2037" s="89" t="str">
        <f t="shared" si="65"/>
        <v>312. Vigilancia de la Salud AmbientalVigilancia de la Salud Ambiental</v>
      </c>
      <c r="F2037" t="s">
        <v>342</v>
      </c>
      <c r="G2037" t="s">
        <v>343</v>
      </c>
      <c r="H2037" s="77" t="s">
        <v>44</v>
      </c>
      <c r="I2037" t="s">
        <v>344</v>
      </c>
      <c r="J2037" t="s">
        <v>345</v>
      </c>
      <c r="K2037" t="s">
        <v>345</v>
      </c>
      <c r="L2037" t="s">
        <v>7</v>
      </c>
      <c r="M2037" s="12" t="s">
        <v>0</v>
      </c>
      <c r="N2037" s="73" t="str">
        <f t="shared" si="64"/>
        <v>312. Vigilancia de la Salud AmbientalVigilancia de la Salud Ambiental5_RAFAEL_URIBE1_OCTUBRE_2025</v>
      </c>
      <c r="O2037" s="91">
        <f t="shared" si="66"/>
        <v>0</v>
      </c>
      <c r="R2037" s="21">
        <v>0</v>
      </c>
      <c r="S2037" s="21">
        <v>0</v>
      </c>
    </row>
    <row r="2038" spans="2:21" ht="30" customHeight="1">
      <c r="B2038">
        <v>4</v>
      </c>
      <c r="C2038" t="s">
        <v>340</v>
      </c>
      <c r="D2038" s="73" t="s">
        <v>341</v>
      </c>
      <c r="E2038" s="89" t="str">
        <f t="shared" si="65"/>
        <v>412. Vigilancia de la Salud AmbientalVigilancia de la Salud Ambiental</v>
      </c>
      <c r="F2038" t="s">
        <v>342</v>
      </c>
      <c r="G2038" t="s">
        <v>343</v>
      </c>
      <c r="H2038" s="77" t="s">
        <v>44</v>
      </c>
      <c r="I2038" t="s">
        <v>344</v>
      </c>
      <c r="J2038" t="s">
        <v>345</v>
      </c>
      <c r="K2038" t="s">
        <v>345</v>
      </c>
      <c r="L2038" t="s">
        <v>4</v>
      </c>
      <c r="M2038" s="12" t="s">
        <v>0</v>
      </c>
      <c r="N2038" s="73" t="str">
        <f t="shared" si="64"/>
        <v>412. Vigilancia de la Salud AmbientalVigilancia de la Salud Ambiental2_SANTA_FE1_OCTUBRE_2025</v>
      </c>
      <c r="O2038" s="91">
        <f t="shared" si="66"/>
        <v>0</v>
      </c>
      <c r="R2038" s="21">
        <v>0</v>
      </c>
      <c r="S2038" s="21">
        <v>0</v>
      </c>
    </row>
    <row r="2039" spans="2:21" ht="30" customHeight="1">
      <c r="B2039">
        <v>4</v>
      </c>
      <c r="C2039" t="s">
        <v>340</v>
      </c>
      <c r="D2039" s="73" t="s">
        <v>341</v>
      </c>
      <c r="E2039" s="89" t="str">
        <f t="shared" si="65"/>
        <v>412. Vigilancia de la Salud AmbientalVigilancia de la Salud Ambiental</v>
      </c>
      <c r="F2039" t="s">
        <v>342</v>
      </c>
      <c r="G2039" t="s">
        <v>343</v>
      </c>
      <c r="H2039" s="77" t="s">
        <v>44</v>
      </c>
      <c r="I2039" t="s">
        <v>344</v>
      </c>
      <c r="J2039" t="s">
        <v>345</v>
      </c>
      <c r="K2039" t="s">
        <v>345</v>
      </c>
      <c r="L2039" t="s">
        <v>6</v>
      </c>
      <c r="M2039" s="12" t="s">
        <v>0</v>
      </c>
      <c r="N2039" s="73" t="str">
        <f t="shared" si="64"/>
        <v>412. Vigilancia de la Salud AmbientalVigilancia de la Salud Ambiental4_SAN_CRISTOBAL1_OCTUBRE_2025</v>
      </c>
      <c r="O2039" s="91">
        <f t="shared" si="66"/>
        <v>91656</v>
      </c>
      <c r="R2039" s="21">
        <v>41</v>
      </c>
      <c r="S2039" s="21">
        <v>3757896</v>
      </c>
      <c r="U2039" s="93"/>
    </row>
    <row r="2040" spans="2:21" ht="30" customHeight="1">
      <c r="B2040">
        <v>4</v>
      </c>
      <c r="C2040" t="s">
        <v>340</v>
      </c>
      <c r="D2040" s="73" t="s">
        <v>341</v>
      </c>
      <c r="E2040" s="89" t="str">
        <f t="shared" si="65"/>
        <v>412. Vigilancia de la Salud AmbientalVigilancia de la Salud Ambiental</v>
      </c>
      <c r="F2040" t="s">
        <v>342</v>
      </c>
      <c r="G2040" t="s">
        <v>343</v>
      </c>
      <c r="H2040" s="77" t="s">
        <v>44</v>
      </c>
      <c r="I2040" t="s">
        <v>344</v>
      </c>
      <c r="J2040" t="s">
        <v>345</v>
      </c>
      <c r="K2040" t="s">
        <v>345</v>
      </c>
      <c r="L2040" t="s">
        <v>5</v>
      </c>
      <c r="M2040" s="12" t="s">
        <v>0</v>
      </c>
      <c r="N2040" s="73" t="str">
        <f t="shared" si="64"/>
        <v>412. Vigilancia de la Salud AmbientalVigilancia de la Salud Ambiental3_MARTIRES1_OCTUBRE_2025</v>
      </c>
      <c r="O2040" s="91">
        <f t="shared" si="66"/>
        <v>0</v>
      </c>
      <c r="R2040" s="21">
        <v>0</v>
      </c>
      <c r="S2040" s="21">
        <v>0</v>
      </c>
    </row>
    <row r="2041" spans="2:21" ht="30" customHeight="1">
      <c r="B2041">
        <v>4</v>
      </c>
      <c r="C2041" t="s">
        <v>340</v>
      </c>
      <c r="D2041" s="73" t="s">
        <v>341</v>
      </c>
      <c r="E2041" s="89" t="str">
        <f t="shared" si="65"/>
        <v>412. Vigilancia de la Salud AmbientalVigilancia de la Salud Ambiental</v>
      </c>
      <c r="F2041" t="s">
        <v>342</v>
      </c>
      <c r="G2041" t="s">
        <v>343</v>
      </c>
      <c r="H2041" s="77" t="s">
        <v>44</v>
      </c>
      <c r="I2041" t="s">
        <v>344</v>
      </c>
      <c r="J2041" t="s">
        <v>345</v>
      </c>
      <c r="K2041" t="s">
        <v>345</v>
      </c>
      <c r="L2041" t="s">
        <v>8</v>
      </c>
      <c r="M2041" s="12" t="s">
        <v>0</v>
      </c>
      <c r="N2041" s="73" t="str">
        <f t="shared" si="64"/>
        <v>412. Vigilancia de la Salud AmbientalVigilancia de la Salud Ambiental6_ANTONIO_NARIÑO1_OCTUBRE_2025</v>
      </c>
      <c r="O2041" s="91">
        <f t="shared" si="66"/>
        <v>0</v>
      </c>
      <c r="R2041" s="21">
        <v>0</v>
      </c>
      <c r="S2041" s="21">
        <v>0</v>
      </c>
    </row>
    <row r="2042" spans="2:21" ht="30" customHeight="1">
      <c r="B2042">
        <v>4</v>
      </c>
      <c r="C2042" t="s">
        <v>340</v>
      </c>
      <c r="D2042" s="73" t="s">
        <v>341</v>
      </c>
      <c r="E2042" s="89" t="str">
        <f t="shared" si="65"/>
        <v>412. Vigilancia de la Salud AmbientalVigilancia de la Salud Ambiental</v>
      </c>
      <c r="F2042" t="s">
        <v>342</v>
      </c>
      <c r="G2042" t="s">
        <v>343</v>
      </c>
      <c r="H2042" s="77" t="s">
        <v>44</v>
      </c>
      <c r="I2042" t="s">
        <v>344</v>
      </c>
      <c r="J2042" t="s">
        <v>345</v>
      </c>
      <c r="K2042" t="s">
        <v>345</v>
      </c>
      <c r="L2042" t="s">
        <v>3</v>
      </c>
      <c r="M2042" s="12" t="s">
        <v>0</v>
      </c>
      <c r="N2042" s="73" t="str">
        <f t="shared" si="64"/>
        <v>412. Vigilancia de la Salud AmbientalVigilancia de la Salud Ambiental1_CANDELARIA1_OCTUBRE_2025</v>
      </c>
      <c r="O2042" s="91">
        <f t="shared" si="66"/>
        <v>0</v>
      </c>
      <c r="R2042" s="21">
        <v>0</v>
      </c>
      <c r="S2042" s="21">
        <v>0</v>
      </c>
    </row>
    <row r="2043" spans="2:21" ht="30" customHeight="1">
      <c r="B2043">
        <v>4</v>
      </c>
      <c r="C2043" t="s">
        <v>340</v>
      </c>
      <c r="D2043" s="73" t="s">
        <v>341</v>
      </c>
      <c r="E2043" s="89" t="str">
        <f t="shared" si="65"/>
        <v>412. Vigilancia de la Salud AmbientalVigilancia de la Salud Ambiental</v>
      </c>
      <c r="F2043" t="s">
        <v>342</v>
      </c>
      <c r="G2043" t="s">
        <v>343</v>
      </c>
      <c r="H2043" s="77" t="s">
        <v>44</v>
      </c>
      <c r="I2043" t="s">
        <v>344</v>
      </c>
      <c r="J2043" t="s">
        <v>345</v>
      </c>
      <c r="K2043" t="s">
        <v>345</v>
      </c>
      <c r="L2043" t="s">
        <v>7</v>
      </c>
      <c r="M2043" s="12" t="s">
        <v>0</v>
      </c>
      <c r="N2043" s="73" t="str">
        <f t="shared" si="64"/>
        <v>412. Vigilancia de la Salud AmbientalVigilancia de la Salud Ambiental5_RAFAEL_URIBE1_OCTUBRE_2025</v>
      </c>
      <c r="O2043" s="91">
        <f t="shared" si="66"/>
        <v>91656</v>
      </c>
      <c r="R2043" s="21">
        <v>5</v>
      </c>
      <c r="S2043" s="21">
        <v>458280</v>
      </c>
    </row>
    <row r="2044" spans="2:21" ht="30" customHeight="1">
      <c r="B2044">
        <v>6</v>
      </c>
      <c r="C2044" t="s">
        <v>340</v>
      </c>
      <c r="D2044" s="73" t="s">
        <v>341</v>
      </c>
      <c r="E2044" s="89" t="str">
        <f t="shared" si="65"/>
        <v>612. Vigilancia de la Salud AmbientalVigilancia de la Salud Ambiental</v>
      </c>
      <c r="F2044" t="s">
        <v>342</v>
      </c>
      <c r="G2044" t="s">
        <v>343</v>
      </c>
      <c r="H2044" s="77" t="s">
        <v>44</v>
      </c>
      <c r="I2044" t="s">
        <v>344</v>
      </c>
      <c r="J2044" t="s">
        <v>345</v>
      </c>
      <c r="K2044" t="s">
        <v>345</v>
      </c>
      <c r="L2044" t="s">
        <v>5</v>
      </c>
      <c r="M2044" s="12" t="s">
        <v>0</v>
      </c>
      <c r="N2044" s="73" t="str">
        <f t="shared" si="64"/>
        <v>612. Vigilancia de la Salud AmbientalVigilancia de la Salud Ambiental3_MARTIRES1_OCTUBRE_2025</v>
      </c>
      <c r="O2044" s="91">
        <f t="shared" si="66"/>
        <v>0</v>
      </c>
      <c r="R2044" s="21">
        <v>0</v>
      </c>
      <c r="S2044" s="21">
        <v>0</v>
      </c>
    </row>
    <row r="2045" spans="2:21" ht="30" customHeight="1">
      <c r="B2045">
        <v>6</v>
      </c>
      <c r="C2045" t="s">
        <v>340</v>
      </c>
      <c r="D2045" s="73" t="s">
        <v>341</v>
      </c>
      <c r="E2045" s="89" t="str">
        <f t="shared" si="65"/>
        <v>612. Vigilancia de la Salud AmbientalVigilancia de la Salud Ambiental</v>
      </c>
      <c r="F2045" t="s">
        <v>342</v>
      </c>
      <c r="G2045" t="s">
        <v>343</v>
      </c>
      <c r="H2045" s="77" t="s">
        <v>44</v>
      </c>
      <c r="I2045" t="s">
        <v>344</v>
      </c>
      <c r="J2045" t="s">
        <v>345</v>
      </c>
      <c r="K2045" t="s">
        <v>345</v>
      </c>
      <c r="L2045" t="s">
        <v>7</v>
      </c>
      <c r="M2045" s="12" t="s">
        <v>0</v>
      </c>
      <c r="N2045" s="73" t="str">
        <f t="shared" si="64"/>
        <v>612. Vigilancia de la Salud AmbientalVigilancia de la Salud Ambiental5_RAFAEL_URIBE1_OCTUBRE_2025</v>
      </c>
      <c r="O2045" s="91">
        <f t="shared" si="66"/>
        <v>0</v>
      </c>
      <c r="R2045" s="21">
        <v>0</v>
      </c>
      <c r="S2045" s="21">
        <v>0</v>
      </c>
    </row>
    <row r="2046" spans="2:21" ht="30" customHeight="1">
      <c r="B2046">
        <v>12</v>
      </c>
      <c r="C2046" t="s">
        <v>340</v>
      </c>
      <c r="D2046" s="73" t="s">
        <v>341</v>
      </c>
      <c r="E2046" s="89" t="str">
        <f t="shared" si="65"/>
        <v>1212. Vigilancia de la Salud AmbientalVigilancia de la Salud Ambiental</v>
      </c>
      <c r="F2046" t="s">
        <v>342</v>
      </c>
      <c r="G2046" t="s">
        <v>343</v>
      </c>
      <c r="H2046" s="77" t="s">
        <v>44</v>
      </c>
      <c r="I2046" t="s">
        <v>344</v>
      </c>
      <c r="J2046" t="s">
        <v>345</v>
      </c>
      <c r="K2046" t="s">
        <v>345</v>
      </c>
      <c r="L2046" t="s">
        <v>6</v>
      </c>
      <c r="M2046" s="12" t="s">
        <v>0</v>
      </c>
      <c r="N2046" s="73" t="str">
        <f t="shared" si="64"/>
        <v>1212. Vigilancia de la Salud AmbientalVigilancia de la Salud Ambiental4_SAN_CRISTOBAL1_OCTUBRE_2025</v>
      </c>
      <c r="O2046" s="91">
        <f t="shared" si="66"/>
        <v>91656</v>
      </c>
      <c r="R2046" s="21">
        <v>2</v>
      </c>
      <c r="S2046" s="21">
        <v>183312</v>
      </c>
    </row>
    <row r="2047" spans="2:21" ht="30" customHeight="1">
      <c r="B2047">
        <v>12</v>
      </c>
      <c r="C2047" t="s">
        <v>340</v>
      </c>
      <c r="D2047" s="73" t="s">
        <v>341</v>
      </c>
      <c r="E2047" s="89" t="str">
        <f t="shared" si="65"/>
        <v>1212. Vigilancia de la Salud AmbientalVigilancia de la Salud Ambiental</v>
      </c>
      <c r="F2047" t="s">
        <v>342</v>
      </c>
      <c r="G2047" t="s">
        <v>343</v>
      </c>
      <c r="H2047" s="77" t="s">
        <v>44</v>
      </c>
      <c r="I2047" t="s">
        <v>344</v>
      </c>
      <c r="J2047" t="s">
        <v>345</v>
      </c>
      <c r="K2047" t="s">
        <v>345</v>
      </c>
      <c r="L2047" t="s">
        <v>5</v>
      </c>
      <c r="M2047" s="12" t="s">
        <v>0</v>
      </c>
      <c r="N2047" s="73" t="str">
        <f t="shared" si="64"/>
        <v>1212. Vigilancia de la Salud AmbientalVigilancia de la Salud Ambiental3_MARTIRES1_OCTUBRE_2025</v>
      </c>
      <c r="O2047" s="91">
        <f t="shared" si="66"/>
        <v>0</v>
      </c>
      <c r="R2047" s="21">
        <v>0</v>
      </c>
      <c r="S2047" s="21">
        <v>0</v>
      </c>
    </row>
    <row r="2048" spans="2:21" ht="30" customHeight="1">
      <c r="B2048">
        <v>12</v>
      </c>
      <c r="C2048" t="s">
        <v>340</v>
      </c>
      <c r="D2048" s="73" t="s">
        <v>341</v>
      </c>
      <c r="E2048" s="89" t="str">
        <f t="shared" si="65"/>
        <v>1212. Vigilancia de la Salud AmbientalVigilancia de la Salud Ambiental</v>
      </c>
      <c r="F2048" t="s">
        <v>342</v>
      </c>
      <c r="G2048" t="s">
        <v>343</v>
      </c>
      <c r="H2048" s="77" t="s">
        <v>44</v>
      </c>
      <c r="I2048" t="s">
        <v>344</v>
      </c>
      <c r="J2048" t="s">
        <v>345</v>
      </c>
      <c r="K2048" t="s">
        <v>345</v>
      </c>
      <c r="L2048" t="s">
        <v>8</v>
      </c>
      <c r="M2048" s="12" t="s">
        <v>0</v>
      </c>
      <c r="N2048" s="73" t="str">
        <f t="shared" si="64"/>
        <v>1212. Vigilancia de la Salud AmbientalVigilancia de la Salud Ambiental6_ANTONIO_NARIÑO1_OCTUBRE_2025</v>
      </c>
      <c r="O2048" s="91">
        <f t="shared" si="66"/>
        <v>91656</v>
      </c>
      <c r="R2048" s="21">
        <v>1</v>
      </c>
      <c r="S2048" s="21">
        <v>91656</v>
      </c>
    </row>
    <row r="2049" spans="2:19" ht="30" customHeight="1">
      <c r="B2049">
        <v>12</v>
      </c>
      <c r="C2049" t="s">
        <v>340</v>
      </c>
      <c r="D2049" s="73" t="s">
        <v>341</v>
      </c>
      <c r="E2049" s="89" t="str">
        <f t="shared" si="65"/>
        <v>1212. Vigilancia de la Salud AmbientalVigilancia de la Salud Ambiental</v>
      </c>
      <c r="F2049" t="s">
        <v>342</v>
      </c>
      <c r="G2049" t="s">
        <v>343</v>
      </c>
      <c r="H2049" s="77" t="s">
        <v>44</v>
      </c>
      <c r="I2049" t="s">
        <v>344</v>
      </c>
      <c r="J2049" t="s">
        <v>345</v>
      </c>
      <c r="K2049" t="s">
        <v>345</v>
      </c>
      <c r="L2049" t="s">
        <v>7</v>
      </c>
      <c r="M2049" s="12" t="s">
        <v>0</v>
      </c>
      <c r="N2049" s="73" t="str">
        <f t="shared" si="64"/>
        <v>1212. Vigilancia de la Salud AmbientalVigilancia de la Salud Ambiental5_RAFAEL_URIBE1_OCTUBRE_2025</v>
      </c>
      <c r="O2049" s="91">
        <f t="shared" si="66"/>
        <v>91656</v>
      </c>
      <c r="R2049" s="21">
        <v>1</v>
      </c>
      <c r="S2049" s="21">
        <v>91656</v>
      </c>
    </row>
    <row r="2050" spans="2:19" ht="30" customHeight="1">
      <c r="B2050">
        <v>17</v>
      </c>
      <c r="C2050" t="s">
        <v>340</v>
      </c>
      <c r="D2050" s="73" t="s">
        <v>341</v>
      </c>
      <c r="E2050" s="89" t="str">
        <f t="shared" si="65"/>
        <v>1712. Vigilancia de la Salud AmbientalVigilancia de la Salud Ambiental</v>
      </c>
      <c r="F2050" t="s">
        <v>342</v>
      </c>
      <c r="G2050" t="s">
        <v>343</v>
      </c>
      <c r="H2050" s="77" t="s">
        <v>44</v>
      </c>
      <c r="I2050" t="s">
        <v>344</v>
      </c>
      <c r="J2050" t="s">
        <v>345</v>
      </c>
      <c r="K2050" t="s">
        <v>345</v>
      </c>
      <c r="L2050" t="s">
        <v>6</v>
      </c>
      <c r="M2050" s="12" t="s">
        <v>0</v>
      </c>
      <c r="N2050" s="73" t="str">
        <f t="shared" si="64"/>
        <v>1712. Vigilancia de la Salud AmbientalVigilancia de la Salud Ambiental4_SAN_CRISTOBAL1_OCTUBRE_2025</v>
      </c>
      <c r="O2050" s="91">
        <f t="shared" si="66"/>
        <v>91656</v>
      </c>
      <c r="R2050" s="21">
        <v>1</v>
      </c>
      <c r="S2050" s="21">
        <v>91656</v>
      </c>
    </row>
    <row r="2051" spans="2:19" ht="30" customHeight="1">
      <c r="B2051">
        <v>17</v>
      </c>
      <c r="C2051" t="s">
        <v>340</v>
      </c>
      <c r="D2051" s="73" t="s">
        <v>341</v>
      </c>
      <c r="E2051" s="89" t="str">
        <f t="shared" si="65"/>
        <v>1712. Vigilancia de la Salud AmbientalVigilancia de la Salud Ambiental</v>
      </c>
      <c r="F2051" t="s">
        <v>342</v>
      </c>
      <c r="G2051" t="s">
        <v>343</v>
      </c>
      <c r="H2051" s="77" t="s">
        <v>44</v>
      </c>
      <c r="I2051" t="s">
        <v>344</v>
      </c>
      <c r="J2051" t="s">
        <v>345</v>
      </c>
      <c r="K2051" t="s">
        <v>345</v>
      </c>
      <c r="L2051" t="s">
        <v>7</v>
      </c>
      <c r="M2051" s="12" t="s">
        <v>0</v>
      </c>
      <c r="N2051" s="73" t="str">
        <f t="shared" si="64"/>
        <v>1712. Vigilancia de la Salud AmbientalVigilancia de la Salud Ambiental5_RAFAEL_URIBE1_OCTUBRE_2025</v>
      </c>
      <c r="O2051" s="91">
        <f t="shared" si="66"/>
        <v>0</v>
      </c>
      <c r="R2051" s="21">
        <v>0</v>
      </c>
      <c r="S2051" s="21">
        <v>0</v>
      </c>
    </row>
    <row r="2052" spans="2:19" ht="30" customHeight="1">
      <c r="B2052">
        <v>18</v>
      </c>
      <c r="C2052" t="s">
        <v>340</v>
      </c>
      <c r="D2052" s="73" t="s">
        <v>341</v>
      </c>
      <c r="E2052" s="89" t="str">
        <f t="shared" si="65"/>
        <v>1812. Vigilancia de la Salud AmbientalVigilancia de la Salud Ambiental</v>
      </c>
      <c r="F2052" t="s">
        <v>342</v>
      </c>
      <c r="G2052" t="s">
        <v>343</v>
      </c>
      <c r="H2052" s="77" t="s">
        <v>44</v>
      </c>
      <c r="I2052" t="s">
        <v>344</v>
      </c>
      <c r="J2052" t="s">
        <v>345</v>
      </c>
      <c r="K2052" t="s">
        <v>345</v>
      </c>
      <c r="L2052" t="s">
        <v>7</v>
      </c>
      <c r="M2052" s="12" t="s">
        <v>0</v>
      </c>
      <c r="N2052" s="73" t="str">
        <f t="shared" si="64"/>
        <v>1812. Vigilancia de la Salud AmbientalVigilancia de la Salud Ambiental5_RAFAEL_URIBE1_OCTUBRE_2025</v>
      </c>
      <c r="O2052" s="91">
        <f t="shared" si="66"/>
        <v>0</v>
      </c>
      <c r="R2052" s="21">
        <v>0</v>
      </c>
      <c r="S2052" s="21">
        <v>0</v>
      </c>
    </row>
    <row r="2053" spans="2:19" ht="30" customHeight="1">
      <c r="B2053">
        <v>21</v>
      </c>
      <c r="C2053" t="s">
        <v>340</v>
      </c>
      <c r="D2053" s="73" t="s">
        <v>341</v>
      </c>
      <c r="E2053" s="89" t="str">
        <f t="shared" si="65"/>
        <v>2112. Vigilancia de la Salud AmbientalVigilancia de la Salud Ambiental</v>
      </c>
      <c r="F2053" t="s">
        <v>342</v>
      </c>
      <c r="G2053" t="s">
        <v>343</v>
      </c>
      <c r="H2053" s="77" t="s">
        <v>44</v>
      </c>
      <c r="I2053" t="s">
        <v>344</v>
      </c>
      <c r="J2053" t="s">
        <v>345</v>
      </c>
      <c r="K2053" t="s">
        <v>345</v>
      </c>
      <c r="L2053" t="s">
        <v>5</v>
      </c>
      <c r="M2053" s="12" t="s">
        <v>0</v>
      </c>
      <c r="N2053" s="73" t="str">
        <f t="shared" ref="N2053:N2116" si="67">+E2053&amp;L2053&amp;M2053</f>
        <v>2112. Vigilancia de la Salud AmbientalVigilancia de la Salud Ambiental3_MARTIRES1_OCTUBRE_2025</v>
      </c>
      <c r="O2053" s="91">
        <f t="shared" si="66"/>
        <v>122208</v>
      </c>
      <c r="R2053" s="21">
        <v>2</v>
      </c>
      <c r="S2053" s="21">
        <v>244416</v>
      </c>
    </row>
    <row r="2054" spans="2:19" ht="30" customHeight="1">
      <c r="B2054">
        <v>22</v>
      </c>
      <c r="C2054" t="s">
        <v>340</v>
      </c>
      <c r="D2054" s="73" t="s">
        <v>341</v>
      </c>
      <c r="E2054" s="89" t="str">
        <f t="shared" si="65"/>
        <v>2212. Vigilancia de la Salud AmbientalVigilancia de la Salud Ambiental</v>
      </c>
      <c r="F2054" t="s">
        <v>342</v>
      </c>
      <c r="G2054" t="s">
        <v>343</v>
      </c>
      <c r="H2054" s="77" t="s">
        <v>44</v>
      </c>
      <c r="I2054" t="s">
        <v>344</v>
      </c>
      <c r="J2054" t="s">
        <v>345</v>
      </c>
      <c r="K2054" t="s">
        <v>345</v>
      </c>
      <c r="L2054" t="s">
        <v>4</v>
      </c>
      <c r="M2054" s="12" t="s">
        <v>0</v>
      </c>
      <c r="N2054" s="73" t="str">
        <f t="shared" si="67"/>
        <v>2212. Vigilancia de la Salud AmbientalVigilancia de la Salud Ambiental2_SANTA_FE1_OCTUBRE_2025</v>
      </c>
      <c r="O2054" s="91">
        <f t="shared" si="66"/>
        <v>91656</v>
      </c>
      <c r="R2054" s="21">
        <v>8</v>
      </c>
      <c r="S2054" s="21">
        <v>733248</v>
      </c>
    </row>
    <row r="2055" spans="2:19" ht="30" customHeight="1">
      <c r="B2055">
        <v>22</v>
      </c>
      <c r="C2055" t="s">
        <v>340</v>
      </c>
      <c r="D2055" s="73" t="s">
        <v>341</v>
      </c>
      <c r="E2055" s="89" t="str">
        <f t="shared" si="65"/>
        <v>2212. Vigilancia de la Salud AmbientalVigilancia de la Salud Ambiental</v>
      </c>
      <c r="F2055" t="s">
        <v>342</v>
      </c>
      <c r="G2055" t="s">
        <v>343</v>
      </c>
      <c r="H2055" s="77" t="s">
        <v>44</v>
      </c>
      <c r="I2055" t="s">
        <v>344</v>
      </c>
      <c r="J2055" t="s">
        <v>345</v>
      </c>
      <c r="K2055" t="s">
        <v>345</v>
      </c>
      <c r="L2055" t="s">
        <v>6</v>
      </c>
      <c r="M2055" s="12" t="s">
        <v>0</v>
      </c>
      <c r="N2055" s="73" t="str">
        <f t="shared" si="67"/>
        <v>2212. Vigilancia de la Salud AmbientalVigilancia de la Salud Ambiental4_SAN_CRISTOBAL1_OCTUBRE_2025</v>
      </c>
      <c r="O2055" s="91">
        <f t="shared" si="66"/>
        <v>91656</v>
      </c>
      <c r="R2055" s="21">
        <v>8</v>
      </c>
      <c r="S2055" s="21">
        <v>733248</v>
      </c>
    </row>
    <row r="2056" spans="2:19" ht="30" customHeight="1">
      <c r="B2056">
        <v>22</v>
      </c>
      <c r="C2056" t="s">
        <v>340</v>
      </c>
      <c r="D2056" s="73" t="s">
        <v>341</v>
      </c>
      <c r="E2056" s="89" t="str">
        <f t="shared" si="65"/>
        <v>2212. Vigilancia de la Salud AmbientalVigilancia de la Salud Ambiental</v>
      </c>
      <c r="F2056" t="s">
        <v>342</v>
      </c>
      <c r="G2056" t="s">
        <v>343</v>
      </c>
      <c r="H2056" s="77" t="s">
        <v>44</v>
      </c>
      <c r="I2056" t="s">
        <v>344</v>
      </c>
      <c r="J2056" t="s">
        <v>345</v>
      </c>
      <c r="K2056" t="s">
        <v>345</v>
      </c>
      <c r="L2056" t="s">
        <v>5</v>
      </c>
      <c r="M2056" s="12" t="s">
        <v>0</v>
      </c>
      <c r="N2056" s="73" t="str">
        <f t="shared" si="67"/>
        <v>2212. Vigilancia de la Salud AmbientalVigilancia de la Salud Ambiental3_MARTIRES1_OCTUBRE_2025</v>
      </c>
      <c r="O2056" s="91">
        <f t="shared" si="66"/>
        <v>91656</v>
      </c>
      <c r="R2056" s="21">
        <v>137</v>
      </c>
      <c r="S2056" s="21">
        <v>12556872</v>
      </c>
    </row>
    <row r="2057" spans="2:19" ht="30" customHeight="1">
      <c r="B2057">
        <v>22</v>
      </c>
      <c r="C2057" t="s">
        <v>340</v>
      </c>
      <c r="D2057" s="73" t="s">
        <v>341</v>
      </c>
      <c r="E2057" s="89" t="str">
        <f t="shared" si="65"/>
        <v>2212. Vigilancia de la Salud AmbientalVigilancia de la Salud Ambiental</v>
      </c>
      <c r="F2057" t="s">
        <v>342</v>
      </c>
      <c r="G2057" t="s">
        <v>343</v>
      </c>
      <c r="H2057" s="77" t="s">
        <v>44</v>
      </c>
      <c r="I2057" t="s">
        <v>344</v>
      </c>
      <c r="J2057" t="s">
        <v>345</v>
      </c>
      <c r="K2057" t="s">
        <v>345</v>
      </c>
      <c r="L2057" t="s">
        <v>8</v>
      </c>
      <c r="M2057" s="12" t="s">
        <v>0</v>
      </c>
      <c r="N2057" s="73" t="str">
        <f t="shared" si="67"/>
        <v>2212. Vigilancia de la Salud AmbientalVigilancia de la Salud Ambiental6_ANTONIO_NARIÑO1_OCTUBRE_2025</v>
      </c>
      <c r="O2057" s="91">
        <f t="shared" si="66"/>
        <v>91656</v>
      </c>
      <c r="R2057" s="21">
        <v>12</v>
      </c>
      <c r="S2057" s="21">
        <v>1099872</v>
      </c>
    </row>
    <row r="2058" spans="2:19" ht="30" customHeight="1">
      <c r="B2058">
        <v>22</v>
      </c>
      <c r="C2058" t="s">
        <v>340</v>
      </c>
      <c r="D2058" s="73" t="s">
        <v>341</v>
      </c>
      <c r="E2058" s="89" t="str">
        <f t="shared" si="65"/>
        <v>2212. Vigilancia de la Salud AmbientalVigilancia de la Salud Ambiental</v>
      </c>
      <c r="F2058" t="s">
        <v>342</v>
      </c>
      <c r="G2058" t="s">
        <v>343</v>
      </c>
      <c r="H2058" s="77" t="s">
        <v>44</v>
      </c>
      <c r="I2058" t="s">
        <v>344</v>
      </c>
      <c r="J2058" t="s">
        <v>345</v>
      </c>
      <c r="K2058" t="s">
        <v>345</v>
      </c>
      <c r="L2058" t="s">
        <v>3</v>
      </c>
      <c r="M2058" s="12" t="s">
        <v>0</v>
      </c>
      <c r="N2058" s="73" t="str">
        <f t="shared" si="67"/>
        <v>2212. Vigilancia de la Salud AmbientalVigilancia de la Salud Ambiental1_CANDELARIA1_OCTUBRE_2025</v>
      </c>
      <c r="O2058" s="91">
        <f t="shared" si="66"/>
        <v>91656</v>
      </c>
      <c r="R2058" s="21">
        <v>18</v>
      </c>
      <c r="S2058" s="21">
        <v>1649808</v>
      </c>
    </row>
    <row r="2059" spans="2:19" ht="30" customHeight="1">
      <c r="B2059">
        <v>22</v>
      </c>
      <c r="C2059" t="s">
        <v>340</v>
      </c>
      <c r="D2059" s="73" t="s">
        <v>341</v>
      </c>
      <c r="E2059" s="89" t="str">
        <f t="shared" si="65"/>
        <v>2212. Vigilancia de la Salud AmbientalVigilancia de la Salud Ambiental</v>
      </c>
      <c r="F2059" t="s">
        <v>342</v>
      </c>
      <c r="G2059" t="s">
        <v>343</v>
      </c>
      <c r="H2059" s="77" t="s">
        <v>44</v>
      </c>
      <c r="I2059" t="s">
        <v>344</v>
      </c>
      <c r="J2059" t="s">
        <v>345</v>
      </c>
      <c r="K2059" t="s">
        <v>345</v>
      </c>
      <c r="L2059" t="s">
        <v>7</v>
      </c>
      <c r="M2059" s="12" t="s">
        <v>0</v>
      </c>
      <c r="N2059" s="73" t="str">
        <f t="shared" si="67"/>
        <v>2212. Vigilancia de la Salud AmbientalVigilancia de la Salud Ambiental5_RAFAEL_URIBE1_OCTUBRE_2025</v>
      </c>
      <c r="O2059" s="91">
        <f t="shared" si="66"/>
        <v>91656</v>
      </c>
      <c r="R2059" s="21">
        <v>15</v>
      </c>
      <c r="S2059" s="21">
        <v>1374840</v>
      </c>
    </row>
    <row r="2060" spans="2:19" ht="30" customHeight="1">
      <c r="B2060">
        <v>24</v>
      </c>
      <c r="C2060" t="s">
        <v>340</v>
      </c>
      <c r="D2060" s="73" t="s">
        <v>341</v>
      </c>
      <c r="E2060" s="89" t="str">
        <f t="shared" si="65"/>
        <v>2412. Vigilancia de la Salud AmbientalVigilancia de la Salud Ambiental</v>
      </c>
      <c r="F2060" t="s">
        <v>342</v>
      </c>
      <c r="G2060" t="s">
        <v>343</v>
      </c>
      <c r="H2060" s="77" t="s">
        <v>44</v>
      </c>
      <c r="I2060" t="s">
        <v>344</v>
      </c>
      <c r="J2060" t="s">
        <v>345</v>
      </c>
      <c r="K2060" t="s">
        <v>345</v>
      </c>
      <c r="L2060" t="s">
        <v>6</v>
      </c>
      <c r="M2060" s="12" t="s">
        <v>0</v>
      </c>
      <c r="N2060" s="73" t="str">
        <f t="shared" si="67"/>
        <v>2412. Vigilancia de la Salud AmbientalVigilancia de la Salud Ambiental4_SAN_CRISTOBAL1_OCTUBRE_2025</v>
      </c>
      <c r="O2060" s="91">
        <f t="shared" si="66"/>
        <v>91656</v>
      </c>
      <c r="R2060" s="21">
        <v>1</v>
      </c>
      <c r="S2060" s="21">
        <v>91656</v>
      </c>
    </row>
    <row r="2061" spans="2:19" ht="30" customHeight="1">
      <c r="B2061">
        <v>24</v>
      </c>
      <c r="C2061" t="s">
        <v>340</v>
      </c>
      <c r="D2061" s="73" t="s">
        <v>341</v>
      </c>
      <c r="E2061" s="89" t="str">
        <f t="shared" si="65"/>
        <v>2412. Vigilancia de la Salud AmbientalVigilancia de la Salud Ambiental</v>
      </c>
      <c r="F2061" t="s">
        <v>342</v>
      </c>
      <c r="G2061" t="s">
        <v>343</v>
      </c>
      <c r="H2061" s="77" t="s">
        <v>44</v>
      </c>
      <c r="I2061" t="s">
        <v>344</v>
      </c>
      <c r="J2061" t="s">
        <v>345</v>
      </c>
      <c r="K2061" t="s">
        <v>345</v>
      </c>
      <c r="L2061" t="s">
        <v>7</v>
      </c>
      <c r="M2061" s="12" t="s">
        <v>0</v>
      </c>
      <c r="N2061" s="73" t="str">
        <f t="shared" si="67"/>
        <v>2412. Vigilancia de la Salud AmbientalVigilancia de la Salud Ambiental5_RAFAEL_URIBE1_OCTUBRE_2025</v>
      </c>
      <c r="O2061" s="91">
        <f t="shared" si="66"/>
        <v>0</v>
      </c>
      <c r="R2061" s="21">
        <v>0</v>
      </c>
      <c r="S2061" s="21">
        <v>0</v>
      </c>
    </row>
    <row r="2062" spans="2:19" ht="30" customHeight="1">
      <c r="B2062">
        <v>28</v>
      </c>
      <c r="C2062" t="s">
        <v>340</v>
      </c>
      <c r="D2062" s="73" t="s">
        <v>341</v>
      </c>
      <c r="E2062" s="89" t="str">
        <f t="shared" si="65"/>
        <v>2812. Vigilancia de la Salud AmbientalVigilancia de la Salud Ambiental</v>
      </c>
      <c r="F2062" t="s">
        <v>342</v>
      </c>
      <c r="G2062" t="s">
        <v>346</v>
      </c>
      <c r="H2062" s="77" t="s">
        <v>44</v>
      </c>
      <c r="I2062" t="s">
        <v>344</v>
      </c>
      <c r="J2062" t="s">
        <v>345</v>
      </c>
      <c r="K2062" t="s">
        <v>345</v>
      </c>
      <c r="L2062" t="s">
        <v>4</v>
      </c>
      <c r="M2062" s="12" t="s">
        <v>0</v>
      </c>
      <c r="N2062" s="73" t="str">
        <f t="shared" si="67"/>
        <v>2812. Vigilancia de la Salud AmbientalVigilancia de la Salud Ambiental2_SANTA_FE1_OCTUBRE_2025</v>
      </c>
      <c r="O2062" s="91">
        <f t="shared" si="66"/>
        <v>71958</v>
      </c>
      <c r="R2062" s="21">
        <v>2</v>
      </c>
      <c r="S2062" s="21">
        <v>143916</v>
      </c>
    </row>
    <row r="2063" spans="2:19" ht="30" customHeight="1">
      <c r="B2063">
        <v>28</v>
      </c>
      <c r="C2063" t="s">
        <v>340</v>
      </c>
      <c r="D2063" s="73" t="s">
        <v>341</v>
      </c>
      <c r="E2063" s="89" t="str">
        <f t="shared" si="65"/>
        <v>2812. Vigilancia de la Salud AmbientalVigilancia de la Salud Ambiental</v>
      </c>
      <c r="F2063" t="s">
        <v>342</v>
      </c>
      <c r="G2063" t="s">
        <v>346</v>
      </c>
      <c r="H2063" s="77" t="s">
        <v>44</v>
      </c>
      <c r="I2063" t="s">
        <v>344</v>
      </c>
      <c r="J2063" t="s">
        <v>345</v>
      </c>
      <c r="K2063" t="s">
        <v>345</v>
      </c>
      <c r="L2063" t="s">
        <v>6</v>
      </c>
      <c r="M2063" s="12" t="s">
        <v>0</v>
      </c>
      <c r="N2063" s="73" t="str">
        <f t="shared" si="67"/>
        <v>2812. Vigilancia de la Salud AmbientalVigilancia de la Salud Ambiental4_SAN_CRISTOBAL1_OCTUBRE_2025</v>
      </c>
      <c r="O2063" s="91">
        <f t="shared" si="66"/>
        <v>0</v>
      </c>
      <c r="R2063" s="21">
        <v>0</v>
      </c>
      <c r="S2063" s="21">
        <v>0</v>
      </c>
    </row>
    <row r="2064" spans="2:19" ht="30" customHeight="1">
      <c r="B2064">
        <v>28</v>
      </c>
      <c r="C2064" t="s">
        <v>340</v>
      </c>
      <c r="D2064" s="73" t="s">
        <v>341</v>
      </c>
      <c r="E2064" s="89" t="str">
        <f t="shared" si="65"/>
        <v>2812. Vigilancia de la Salud AmbientalVigilancia de la Salud Ambiental</v>
      </c>
      <c r="F2064" t="s">
        <v>342</v>
      </c>
      <c r="G2064" t="s">
        <v>346</v>
      </c>
      <c r="H2064" s="77" t="s">
        <v>44</v>
      </c>
      <c r="I2064" t="s">
        <v>344</v>
      </c>
      <c r="J2064" t="s">
        <v>345</v>
      </c>
      <c r="K2064" t="s">
        <v>345</v>
      </c>
      <c r="L2064" t="s">
        <v>5</v>
      </c>
      <c r="M2064" s="12" t="s">
        <v>0</v>
      </c>
      <c r="N2064" s="73" t="str">
        <f t="shared" si="67"/>
        <v>2812. Vigilancia de la Salud AmbientalVigilancia de la Salud Ambiental3_MARTIRES1_OCTUBRE_2025</v>
      </c>
      <c r="O2064" s="91">
        <f t="shared" si="66"/>
        <v>71958</v>
      </c>
      <c r="R2064" s="21">
        <v>1</v>
      </c>
      <c r="S2064" s="21">
        <v>71958</v>
      </c>
    </row>
    <row r="2065" spans="2:19" ht="30" customHeight="1">
      <c r="B2065">
        <v>28</v>
      </c>
      <c r="C2065" t="s">
        <v>340</v>
      </c>
      <c r="D2065" s="73" t="s">
        <v>341</v>
      </c>
      <c r="E2065" s="89" t="str">
        <f t="shared" si="65"/>
        <v>2812. Vigilancia de la Salud AmbientalVigilancia de la Salud Ambiental</v>
      </c>
      <c r="F2065" t="s">
        <v>342</v>
      </c>
      <c r="G2065" t="s">
        <v>346</v>
      </c>
      <c r="H2065" s="77" t="s">
        <v>44</v>
      </c>
      <c r="I2065" t="s">
        <v>344</v>
      </c>
      <c r="J2065" t="s">
        <v>345</v>
      </c>
      <c r="K2065" t="s">
        <v>345</v>
      </c>
      <c r="L2065" t="s">
        <v>8</v>
      </c>
      <c r="M2065" s="12" t="s">
        <v>0</v>
      </c>
      <c r="N2065" s="73" t="str">
        <f t="shared" si="67"/>
        <v>2812. Vigilancia de la Salud AmbientalVigilancia de la Salud Ambiental6_ANTONIO_NARIÑO1_OCTUBRE_2025</v>
      </c>
      <c r="O2065" s="91">
        <f t="shared" si="66"/>
        <v>0</v>
      </c>
      <c r="R2065" s="21">
        <v>0</v>
      </c>
      <c r="S2065" s="21">
        <v>0</v>
      </c>
    </row>
    <row r="2066" spans="2:19" ht="30" customHeight="1">
      <c r="B2066">
        <v>28</v>
      </c>
      <c r="C2066" t="s">
        <v>340</v>
      </c>
      <c r="D2066" s="73" t="s">
        <v>341</v>
      </c>
      <c r="E2066" s="89" t="str">
        <f t="shared" si="65"/>
        <v>2812. Vigilancia de la Salud AmbientalVigilancia de la Salud Ambiental</v>
      </c>
      <c r="F2066" t="s">
        <v>342</v>
      </c>
      <c r="G2066" t="s">
        <v>346</v>
      </c>
      <c r="H2066" s="77" t="s">
        <v>44</v>
      </c>
      <c r="I2066" t="s">
        <v>344</v>
      </c>
      <c r="J2066" t="s">
        <v>345</v>
      </c>
      <c r="K2066" t="s">
        <v>345</v>
      </c>
      <c r="L2066" t="s">
        <v>3</v>
      </c>
      <c r="M2066" s="12" t="s">
        <v>0</v>
      </c>
      <c r="N2066" s="73" t="str">
        <f t="shared" si="67"/>
        <v>2812. Vigilancia de la Salud AmbientalVigilancia de la Salud Ambiental1_CANDELARIA1_OCTUBRE_2025</v>
      </c>
      <c r="O2066" s="91">
        <f t="shared" si="66"/>
        <v>0</v>
      </c>
      <c r="R2066" s="21">
        <v>0</v>
      </c>
      <c r="S2066" s="21">
        <v>0</v>
      </c>
    </row>
    <row r="2067" spans="2:19" ht="30" customHeight="1">
      <c r="B2067">
        <v>31</v>
      </c>
      <c r="C2067" t="s">
        <v>340</v>
      </c>
      <c r="D2067" s="73" t="s">
        <v>341</v>
      </c>
      <c r="E2067" s="89" t="str">
        <f t="shared" si="65"/>
        <v>3112. Vigilancia de la Salud AmbientalVigilancia de la Salud Ambiental</v>
      </c>
      <c r="F2067" t="s">
        <v>342</v>
      </c>
      <c r="G2067" t="s">
        <v>346</v>
      </c>
      <c r="H2067" s="77" t="s">
        <v>44</v>
      </c>
      <c r="I2067" t="s">
        <v>344</v>
      </c>
      <c r="J2067" t="s">
        <v>345</v>
      </c>
      <c r="K2067" t="s">
        <v>345</v>
      </c>
      <c r="L2067" t="s">
        <v>4</v>
      </c>
      <c r="M2067" s="12" t="s">
        <v>0</v>
      </c>
      <c r="N2067" s="73" t="str">
        <f t="shared" si="67"/>
        <v>3112. Vigilancia de la Salud AmbientalVigilancia de la Salud Ambiental2_SANTA_FE1_OCTUBRE_2025</v>
      </c>
      <c r="O2067" s="91">
        <f t="shared" si="66"/>
        <v>91656</v>
      </c>
      <c r="R2067" s="21">
        <v>4</v>
      </c>
      <c r="S2067" s="21">
        <v>366624</v>
      </c>
    </row>
    <row r="2068" spans="2:19" ht="30" customHeight="1">
      <c r="B2068">
        <v>31</v>
      </c>
      <c r="C2068" t="s">
        <v>340</v>
      </c>
      <c r="D2068" s="73" t="s">
        <v>341</v>
      </c>
      <c r="E2068" s="89" t="str">
        <f t="shared" ref="E2068:E2131" si="68">B2068&amp;C2068&amp;D2068</f>
        <v>3112. Vigilancia de la Salud AmbientalVigilancia de la Salud Ambiental</v>
      </c>
      <c r="F2068" t="s">
        <v>342</v>
      </c>
      <c r="G2068" t="s">
        <v>346</v>
      </c>
      <c r="H2068" s="77" t="s">
        <v>44</v>
      </c>
      <c r="I2068" t="s">
        <v>344</v>
      </c>
      <c r="J2068" t="s">
        <v>345</v>
      </c>
      <c r="K2068" t="s">
        <v>345</v>
      </c>
      <c r="L2068" t="s">
        <v>6</v>
      </c>
      <c r="M2068" s="12" t="s">
        <v>0</v>
      </c>
      <c r="N2068" s="73" t="str">
        <f t="shared" si="67"/>
        <v>3112. Vigilancia de la Salud AmbientalVigilancia de la Salud Ambiental4_SAN_CRISTOBAL1_OCTUBRE_2025</v>
      </c>
      <c r="O2068" s="91">
        <f t="shared" si="66"/>
        <v>91656</v>
      </c>
      <c r="R2068" s="21">
        <v>16</v>
      </c>
      <c r="S2068" s="21">
        <v>1466496</v>
      </c>
    </row>
    <row r="2069" spans="2:19" ht="30" customHeight="1">
      <c r="B2069">
        <v>31</v>
      </c>
      <c r="C2069" t="s">
        <v>340</v>
      </c>
      <c r="D2069" s="73" t="s">
        <v>341</v>
      </c>
      <c r="E2069" s="89" t="str">
        <f t="shared" si="68"/>
        <v>3112. Vigilancia de la Salud AmbientalVigilancia de la Salud Ambiental</v>
      </c>
      <c r="F2069" t="s">
        <v>342</v>
      </c>
      <c r="G2069" t="s">
        <v>346</v>
      </c>
      <c r="H2069" s="77" t="s">
        <v>44</v>
      </c>
      <c r="I2069" t="s">
        <v>344</v>
      </c>
      <c r="J2069" t="s">
        <v>345</v>
      </c>
      <c r="K2069" t="s">
        <v>345</v>
      </c>
      <c r="L2069" t="s">
        <v>5</v>
      </c>
      <c r="M2069" s="12" t="s">
        <v>0</v>
      </c>
      <c r="N2069" s="73" t="str">
        <f t="shared" si="67"/>
        <v>3112. Vigilancia de la Salud AmbientalVigilancia de la Salud Ambiental3_MARTIRES1_OCTUBRE_2025</v>
      </c>
      <c r="O2069" s="91">
        <f t="shared" si="66"/>
        <v>91656</v>
      </c>
      <c r="R2069" s="21">
        <v>7</v>
      </c>
      <c r="S2069" s="21">
        <v>641592</v>
      </c>
    </row>
    <row r="2070" spans="2:19" ht="30" customHeight="1">
      <c r="B2070">
        <v>31</v>
      </c>
      <c r="C2070" t="s">
        <v>340</v>
      </c>
      <c r="D2070" s="73" t="s">
        <v>341</v>
      </c>
      <c r="E2070" s="89" t="str">
        <f t="shared" si="68"/>
        <v>3112. Vigilancia de la Salud AmbientalVigilancia de la Salud Ambiental</v>
      </c>
      <c r="F2070" t="s">
        <v>342</v>
      </c>
      <c r="G2070" t="s">
        <v>346</v>
      </c>
      <c r="H2070" s="77" t="s">
        <v>44</v>
      </c>
      <c r="I2070" t="s">
        <v>344</v>
      </c>
      <c r="J2070" t="s">
        <v>345</v>
      </c>
      <c r="K2070" t="s">
        <v>345</v>
      </c>
      <c r="L2070" t="s">
        <v>8</v>
      </c>
      <c r="M2070" s="12" t="s">
        <v>0</v>
      </c>
      <c r="N2070" s="73" t="str">
        <f t="shared" si="67"/>
        <v>3112. Vigilancia de la Salud AmbientalVigilancia de la Salud Ambiental6_ANTONIO_NARIÑO1_OCTUBRE_2025</v>
      </c>
      <c r="O2070" s="91">
        <f t="shared" si="66"/>
        <v>91656</v>
      </c>
      <c r="R2070" s="21">
        <v>3</v>
      </c>
      <c r="S2070" s="21">
        <v>274968</v>
      </c>
    </row>
    <row r="2071" spans="2:19" ht="30" customHeight="1">
      <c r="B2071">
        <v>31</v>
      </c>
      <c r="C2071" t="s">
        <v>340</v>
      </c>
      <c r="D2071" s="73" t="s">
        <v>341</v>
      </c>
      <c r="E2071" s="89" t="str">
        <f t="shared" si="68"/>
        <v>3112. Vigilancia de la Salud AmbientalVigilancia de la Salud Ambiental</v>
      </c>
      <c r="F2071" t="s">
        <v>342</v>
      </c>
      <c r="G2071" t="s">
        <v>346</v>
      </c>
      <c r="H2071" s="77" t="s">
        <v>44</v>
      </c>
      <c r="I2071" t="s">
        <v>344</v>
      </c>
      <c r="J2071" t="s">
        <v>345</v>
      </c>
      <c r="K2071" t="s">
        <v>345</v>
      </c>
      <c r="L2071" t="s">
        <v>3</v>
      </c>
      <c r="M2071" s="12" t="s">
        <v>0</v>
      </c>
      <c r="N2071" s="73" t="str">
        <f t="shared" si="67"/>
        <v>3112. Vigilancia de la Salud AmbientalVigilancia de la Salud Ambiental1_CANDELARIA1_OCTUBRE_2025</v>
      </c>
      <c r="O2071" s="91">
        <f t="shared" si="66"/>
        <v>0</v>
      </c>
      <c r="R2071" s="21">
        <v>0</v>
      </c>
      <c r="S2071" s="21">
        <v>0</v>
      </c>
    </row>
    <row r="2072" spans="2:19" ht="30" customHeight="1">
      <c r="B2072">
        <v>31</v>
      </c>
      <c r="C2072" t="s">
        <v>340</v>
      </c>
      <c r="D2072" s="73" t="s">
        <v>341</v>
      </c>
      <c r="E2072" s="89" t="str">
        <f t="shared" si="68"/>
        <v>3112. Vigilancia de la Salud AmbientalVigilancia de la Salud Ambiental</v>
      </c>
      <c r="F2072" t="s">
        <v>342</v>
      </c>
      <c r="G2072" t="s">
        <v>346</v>
      </c>
      <c r="H2072" s="77" t="s">
        <v>44</v>
      </c>
      <c r="I2072" t="s">
        <v>344</v>
      </c>
      <c r="J2072" t="s">
        <v>345</v>
      </c>
      <c r="K2072" t="s">
        <v>345</v>
      </c>
      <c r="L2072" t="s">
        <v>7</v>
      </c>
      <c r="M2072" s="12" t="s">
        <v>0</v>
      </c>
      <c r="N2072" s="73" t="str">
        <f t="shared" si="67"/>
        <v>3112. Vigilancia de la Salud AmbientalVigilancia de la Salud Ambiental5_RAFAEL_URIBE1_OCTUBRE_2025</v>
      </c>
      <c r="O2072" s="91">
        <f t="shared" si="66"/>
        <v>91656</v>
      </c>
      <c r="R2072" s="21">
        <v>14</v>
      </c>
      <c r="S2072" s="21">
        <v>1283184</v>
      </c>
    </row>
    <row r="2073" spans="2:19" ht="30" customHeight="1">
      <c r="B2073">
        <v>33</v>
      </c>
      <c r="C2073" t="s">
        <v>340</v>
      </c>
      <c r="D2073" s="73" t="s">
        <v>341</v>
      </c>
      <c r="E2073" s="89" t="str">
        <f t="shared" si="68"/>
        <v>3312. Vigilancia de la Salud AmbientalVigilancia de la Salud Ambiental</v>
      </c>
      <c r="F2073" t="s">
        <v>342</v>
      </c>
      <c r="G2073" t="s">
        <v>346</v>
      </c>
      <c r="H2073" s="77" t="s">
        <v>44</v>
      </c>
      <c r="I2073" t="s">
        <v>344</v>
      </c>
      <c r="J2073" t="s">
        <v>345</v>
      </c>
      <c r="K2073" t="s">
        <v>345</v>
      </c>
      <c r="L2073" t="s">
        <v>4</v>
      </c>
      <c r="M2073" s="12" t="s">
        <v>0</v>
      </c>
      <c r="N2073" s="73" t="str">
        <f t="shared" si="67"/>
        <v>3312. Vigilancia de la Salud AmbientalVigilancia de la Salud Ambiental2_SANTA_FE1_OCTUBRE_2025</v>
      </c>
      <c r="O2073" s="91">
        <f t="shared" si="66"/>
        <v>152760</v>
      </c>
      <c r="R2073" s="21">
        <v>31</v>
      </c>
      <c r="S2073" s="21">
        <v>4735560</v>
      </c>
    </row>
    <row r="2074" spans="2:19" ht="30" customHeight="1">
      <c r="B2074">
        <v>33</v>
      </c>
      <c r="C2074" t="s">
        <v>340</v>
      </c>
      <c r="D2074" s="73" t="s">
        <v>341</v>
      </c>
      <c r="E2074" s="89" t="str">
        <f t="shared" si="68"/>
        <v>3312. Vigilancia de la Salud AmbientalVigilancia de la Salud Ambiental</v>
      </c>
      <c r="F2074" t="s">
        <v>342</v>
      </c>
      <c r="G2074" t="s">
        <v>346</v>
      </c>
      <c r="H2074" s="77" t="s">
        <v>44</v>
      </c>
      <c r="I2074" t="s">
        <v>344</v>
      </c>
      <c r="J2074" t="s">
        <v>345</v>
      </c>
      <c r="K2074" t="s">
        <v>345</v>
      </c>
      <c r="L2074" t="s">
        <v>6</v>
      </c>
      <c r="M2074" s="12" t="s">
        <v>0</v>
      </c>
      <c r="N2074" s="73" t="str">
        <f t="shared" si="67"/>
        <v>3312. Vigilancia de la Salud AmbientalVigilancia de la Salud Ambiental4_SAN_CRISTOBAL1_OCTUBRE_2025</v>
      </c>
      <c r="O2074" s="91">
        <f t="shared" si="66"/>
        <v>152760</v>
      </c>
      <c r="R2074" s="21">
        <v>2</v>
      </c>
      <c r="S2074" s="21">
        <v>305520</v>
      </c>
    </row>
    <row r="2075" spans="2:19" ht="30" customHeight="1">
      <c r="B2075">
        <v>33</v>
      </c>
      <c r="C2075" t="s">
        <v>340</v>
      </c>
      <c r="D2075" s="73" t="s">
        <v>341</v>
      </c>
      <c r="E2075" s="89" t="str">
        <f t="shared" si="68"/>
        <v>3312. Vigilancia de la Salud AmbientalVigilancia de la Salud Ambiental</v>
      </c>
      <c r="F2075" t="s">
        <v>342</v>
      </c>
      <c r="G2075" t="s">
        <v>346</v>
      </c>
      <c r="H2075" s="77" t="s">
        <v>44</v>
      </c>
      <c r="I2075" t="s">
        <v>344</v>
      </c>
      <c r="J2075" t="s">
        <v>345</v>
      </c>
      <c r="K2075" t="s">
        <v>345</v>
      </c>
      <c r="L2075" t="s">
        <v>5</v>
      </c>
      <c r="M2075" s="12" t="s">
        <v>0</v>
      </c>
      <c r="N2075" s="73" t="str">
        <f t="shared" si="67"/>
        <v>3312. Vigilancia de la Salud AmbientalVigilancia de la Salud Ambiental3_MARTIRES1_OCTUBRE_2025</v>
      </c>
      <c r="O2075" s="91">
        <f t="shared" si="66"/>
        <v>152760</v>
      </c>
      <c r="R2075" s="21">
        <v>18</v>
      </c>
      <c r="S2075" s="21">
        <v>2749680</v>
      </c>
    </row>
    <row r="2076" spans="2:19" ht="30" customHeight="1">
      <c r="B2076">
        <v>33</v>
      </c>
      <c r="C2076" t="s">
        <v>340</v>
      </c>
      <c r="D2076" s="73" t="s">
        <v>341</v>
      </c>
      <c r="E2076" s="89" t="str">
        <f t="shared" si="68"/>
        <v>3312. Vigilancia de la Salud AmbientalVigilancia de la Salud Ambiental</v>
      </c>
      <c r="F2076" t="s">
        <v>342</v>
      </c>
      <c r="G2076" t="s">
        <v>346</v>
      </c>
      <c r="H2076" s="77" t="s">
        <v>44</v>
      </c>
      <c r="I2076" t="s">
        <v>344</v>
      </c>
      <c r="J2076" t="s">
        <v>345</v>
      </c>
      <c r="K2076" t="s">
        <v>345</v>
      </c>
      <c r="L2076" t="s">
        <v>8</v>
      </c>
      <c r="M2076" s="12" t="s">
        <v>0</v>
      </c>
      <c r="N2076" s="73" t="str">
        <f t="shared" si="67"/>
        <v>3312. Vigilancia de la Salud AmbientalVigilancia de la Salud Ambiental6_ANTONIO_NARIÑO1_OCTUBRE_2025</v>
      </c>
      <c r="O2076" s="91">
        <f t="shared" si="66"/>
        <v>152760</v>
      </c>
      <c r="R2076" s="21">
        <v>4</v>
      </c>
      <c r="S2076" s="21">
        <v>611040</v>
      </c>
    </row>
    <row r="2077" spans="2:19" ht="30" customHeight="1">
      <c r="B2077">
        <v>33</v>
      </c>
      <c r="C2077" t="s">
        <v>340</v>
      </c>
      <c r="D2077" s="73" t="s">
        <v>341</v>
      </c>
      <c r="E2077" s="89" t="str">
        <f t="shared" si="68"/>
        <v>3312. Vigilancia de la Salud AmbientalVigilancia de la Salud Ambiental</v>
      </c>
      <c r="F2077" t="s">
        <v>342</v>
      </c>
      <c r="G2077" t="s">
        <v>346</v>
      </c>
      <c r="H2077" s="77" t="s">
        <v>44</v>
      </c>
      <c r="I2077" t="s">
        <v>344</v>
      </c>
      <c r="J2077" t="s">
        <v>345</v>
      </c>
      <c r="K2077" t="s">
        <v>345</v>
      </c>
      <c r="L2077" t="s">
        <v>3</v>
      </c>
      <c r="M2077" s="12" t="s">
        <v>0</v>
      </c>
      <c r="N2077" s="73" t="str">
        <f t="shared" si="67"/>
        <v>3312. Vigilancia de la Salud AmbientalVigilancia de la Salud Ambiental1_CANDELARIA1_OCTUBRE_2025</v>
      </c>
      <c r="O2077" s="91">
        <f t="shared" si="66"/>
        <v>152760</v>
      </c>
      <c r="R2077" s="21">
        <v>6</v>
      </c>
      <c r="S2077" s="21">
        <v>916560</v>
      </c>
    </row>
    <row r="2078" spans="2:19" ht="30" customHeight="1">
      <c r="B2078">
        <v>33</v>
      </c>
      <c r="C2078" t="s">
        <v>340</v>
      </c>
      <c r="D2078" s="73" t="s">
        <v>341</v>
      </c>
      <c r="E2078" s="89" t="str">
        <f t="shared" si="68"/>
        <v>3312. Vigilancia de la Salud AmbientalVigilancia de la Salud Ambiental</v>
      </c>
      <c r="F2078" t="s">
        <v>342</v>
      </c>
      <c r="G2078" t="s">
        <v>346</v>
      </c>
      <c r="H2078" s="77" t="s">
        <v>44</v>
      </c>
      <c r="I2078" t="s">
        <v>344</v>
      </c>
      <c r="J2078" t="s">
        <v>345</v>
      </c>
      <c r="K2078" t="s">
        <v>345</v>
      </c>
      <c r="L2078" t="s">
        <v>7</v>
      </c>
      <c r="M2078" s="12" t="s">
        <v>0</v>
      </c>
      <c r="N2078" s="73" t="str">
        <f t="shared" si="67"/>
        <v>3312. Vigilancia de la Salud AmbientalVigilancia de la Salud Ambiental5_RAFAEL_URIBE1_OCTUBRE_2025</v>
      </c>
      <c r="O2078" s="91">
        <f t="shared" si="66"/>
        <v>152760</v>
      </c>
      <c r="R2078" s="21">
        <v>1</v>
      </c>
      <c r="S2078" s="21">
        <v>152760</v>
      </c>
    </row>
    <row r="2079" spans="2:19" ht="30" customHeight="1">
      <c r="B2079">
        <v>34</v>
      </c>
      <c r="C2079" t="s">
        <v>340</v>
      </c>
      <c r="D2079" s="73" t="s">
        <v>341</v>
      </c>
      <c r="E2079" s="89" t="str">
        <f t="shared" si="68"/>
        <v>3412. Vigilancia de la Salud AmbientalVigilancia de la Salud Ambiental</v>
      </c>
      <c r="F2079" t="s">
        <v>342</v>
      </c>
      <c r="G2079" t="s">
        <v>346</v>
      </c>
      <c r="H2079" s="77" t="s">
        <v>44</v>
      </c>
      <c r="I2079" t="s">
        <v>344</v>
      </c>
      <c r="J2079" t="s">
        <v>345</v>
      </c>
      <c r="K2079" t="s">
        <v>345</v>
      </c>
      <c r="L2079" t="s">
        <v>6</v>
      </c>
      <c r="M2079" s="12" t="s">
        <v>0</v>
      </c>
      <c r="N2079" s="73" t="str">
        <f t="shared" si="67"/>
        <v>3412. Vigilancia de la Salud AmbientalVigilancia de la Salud Ambiental4_SAN_CRISTOBAL1_OCTUBRE_2025</v>
      </c>
      <c r="O2079" s="91">
        <f t="shared" si="66"/>
        <v>91656</v>
      </c>
      <c r="R2079" s="21">
        <v>1</v>
      </c>
      <c r="S2079" s="21">
        <v>91656</v>
      </c>
    </row>
    <row r="2080" spans="2:19" ht="30" customHeight="1">
      <c r="B2080">
        <v>34</v>
      </c>
      <c r="C2080" t="s">
        <v>340</v>
      </c>
      <c r="D2080" s="73" t="s">
        <v>341</v>
      </c>
      <c r="E2080" s="89" t="str">
        <f t="shared" si="68"/>
        <v>3412. Vigilancia de la Salud AmbientalVigilancia de la Salud Ambiental</v>
      </c>
      <c r="F2080" t="s">
        <v>342</v>
      </c>
      <c r="G2080" t="s">
        <v>346</v>
      </c>
      <c r="H2080" s="77" t="s">
        <v>44</v>
      </c>
      <c r="I2080" t="s">
        <v>344</v>
      </c>
      <c r="J2080" t="s">
        <v>345</v>
      </c>
      <c r="K2080" t="s">
        <v>345</v>
      </c>
      <c r="L2080" t="s">
        <v>8</v>
      </c>
      <c r="M2080" s="12" t="s">
        <v>0</v>
      </c>
      <c r="N2080" s="73" t="str">
        <f t="shared" si="67"/>
        <v>3412. Vigilancia de la Salud AmbientalVigilancia de la Salud Ambiental6_ANTONIO_NARIÑO1_OCTUBRE_2025</v>
      </c>
      <c r="O2080" s="91">
        <f t="shared" si="66"/>
        <v>91656</v>
      </c>
      <c r="R2080" s="21">
        <v>1</v>
      </c>
      <c r="S2080" s="21">
        <v>91656</v>
      </c>
    </row>
    <row r="2081" spans="2:19" ht="30" customHeight="1">
      <c r="B2081">
        <v>34</v>
      </c>
      <c r="C2081" t="s">
        <v>340</v>
      </c>
      <c r="D2081" s="73" t="s">
        <v>341</v>
      </c>
      <c r="E2081" s="89" t="str">
        <f t="shared" si="68"/>
        <v>3412. Vigilancia de la Salud AmbientalVigilancia de la Salud Ambiental</v>
      </c>
      <c r="F2081" t="s">
        <v>342</v>
      </c>
      <c r="G2081" t="s">
        <v>346</v>
      </c>
      <c r="H2081" s="77" t="s">
        <v>44</v>
      </c>
      <c r="I2081" t="s">
        <v>344</v>
      </c>
      <c r="J2081" t="s">
        <v>345</v>
      </c>
      <c r="K2081" t="s">
        <v>345</v>
      </c>
      <c r="L2081" t="s">
        <v>7</v>
      </c>
      <c r="M2081" s="12" t="s">
        <v>0</v>
      </c>
      <c r="N2081" s="73" t="str">
        <f t="shared" si="67"/>
        <v>3412. Vigilancia de la Salud AmbientalVigilancia de la Salud Ambiental5_RAFAEL_URIBE1_OCTUBRE_2025</v>
      </c>
      <c r="O2081" s="91">
        <f t="shared" si="66"/>
        <v>91656</v>
      </c>
      <c r="R2081" s="21">
        <v>1</v>
      </c>
      <c r="S2081" s="21">
        <v>91656</v>
      </c>
    </row>
    <row r="2082" spans="2:19" ht="30" customHeight="1">
      <c r="B2082">
        <v>41</v>
      </c>
      <c r="C2082" t="s">
        <v>340</v>
      </c>
      <c r="D2082" s="73" t="s">
        <v>341</v>
      </c>
      <c r="E2082" s="89" t="str">
        <f t="shared" si="68"/>
        <v>4112. Vigilancia de la Salud AmbientalVigilancia de la Salud Ambiental</v>
      </c>
      <c r="F2082" t="s">
        <v>342</v>
      </c>
      <c r="G2082" t="s">
        <v>346</v>
      </c>
      <c r="H2082" s="77" t="s">
        <v>44</v>
      </c>
      <c r="I2082" t="s">
        <v>344</v>
      </c>
      <c r="J2082" t="s">
        <v>345</v>
      </c>
      <c r="K2082" t="s">
        <v>345</v>
      </c>
      <c r="L2082" t="s">
        <v>4</v>
      </c>
      <c r="M2082" s="12" t="s">
        <v>0</v>
      </c>
      <c r="N2082" s="73" t="str">
        <f t="shared" si="67"/>
        <v>4112. Vigilancia de la Salud AmbientalVigilancia de la Salud Ambiental2_SANTA_FE1_OCTUBRE_2025</v>
      </c>
      <c r="O2082" s="91">
        <f t="shared" si="66"/>
        <v>0</v>
      </c>
      <c r="R2082" s="21">
        <v>0</v>
      </c>
      <c r="S2082" s="21">
        <v>0</v>
      </c>
    </row>
    <row r="2083" spans="2:19" ht="30" customHeight="1">
      <c r="B2083">
        <v>41</v>
      </c>
      <c r="C2083" t="s">
        <v>340</v>
      </c>
      <c r="D2083" s="73" t="s">
        <v>341</v>
      </c>
      <c r="E2083" s="89" t="str">
        <f t="shared" si="68"/>
        <v>4112. Vigilancia de la Salud AmbientalVigilancia de la Salud Ambiental</v>
      </c>
      <c r="F2083" t="s">
        <v>342</v>
      </c>
      <c r="G2083" t="s">
        <v>346</v>
      </c>
      <c r="H2083" s="77" t="s">
        <v>44</v>
      </c>
      <c r="I2083" t="s">
        <v>344</v>
      </c>
      <c r="J2083" t="s">
        <v>345</v>
      </c>
      <c r="K2083" t="s">
        <v>345</v>
      </c>
      <c r="L2083" t="s">
        <v>6</v>
      </c>
      <c r="M2083" s="12" t="s">
        <v>0</v>
      </c>
      <c r="N2083" s="73" t="str">
        <f t="shared" si="67"/>
        <v>4112. Vigilancia de la Salud AmbientalVigilancia de la Salud Ambiental4_SAN_CRISTOBAL1_OCTUBRE_2025</v>
      </c>
      <c r="O2083" s="91">
        <f t="shared" si="66"/>
        <v>91656</v>
      </c>
      <c r="R2083" s="21">
        <v>3</v>
      </c>
      <c r="S2083" s="21">
        <v>274968</v>
      </c>
    </row>
    <row r="2084" spans="2:19" ht="30" customHeight="1">
      <c r="B2084">
        <v>41</v>
      </c>
      <c r="C2084" t="s">
        <v>340</v>
      </c>
      <c r="D2084" s="73" t="s">
        <v>341</v>
      </c>
      <c r="E2084" s="89" t="str">
        <f t="shared" si="68"/>
        <v>4112. Vigilancia de la Salud AmbientalVigilancia de la Salud Ambiental</v>
      </c>
      <c r="F2084" t="s">
        <v>342</v>
      </c>
      <c r="G2084" t="s">
        <v>346</v>
      </c>
      <c r="H2084" s="77" t="s">
        <v>44</v>
      </c>
      <c r="I2084" t="s">
        <v>344</v>
      </c>
      <c r="J2084" t="s">
        <v>345</v>
      </c>
      <c r="K2084" t="s">
        <v>345</v>
      </c>
      <c r="L2084" t="s">
        <v>5</v>
      </c>
      <c r="M2084" s="12" t="s">
        <v>0</v>
      </c>
      <c r="N2084" s="73" t="str">
        <f t="shared" si="67"/>
        <v>4112. Vigilancia de la Salud AmbientalVigilancia de la Salud Ambiental3_MARTIRES1_OCTUBRE_2025</v>
      </c>
      <c r="O2084" s="91">
        <f t="shared" si="66"/>
        <v>0</v>
      </c>
      <c r="R2084" s="21">
        <v>0</v>
      </c>
      <c r="S2084" s="21">
        <v>0</v>
      </c>
    </row>
    <row r="2085" spans="2:19" ht="30" customHeight="1">
      <c r="B2085">
        <v>41</v>
      </c>
      <c r="C2085" t="s">
        <v>340</v>
      </c>
      <c r="D2085" s="73" t="s">
        <v>341</v>
      </c>
      <c r="E2085" s="89" t="str">
        <f t="shared" si="68"/>
        <v>4112. Vigilancia de la Salud AmbientalVigilancia de la Salud Ambiental</v>
      </c>
      <c r="F2085" t="s">
        <v>342</v>
      </c>
      <c r="G2085" t="s">
        <v>346</v>
      </c>
      <c r="H2085" s="77" t="s">
        <v>44</v>
      </c>
      <c r="I2085" t="s">
        <v>344</v>
      </c>
      <c r="J2085" t="s">
        <v>345</v>
      </c>
      <c r="K2085" t="s">
        <v>345</v>
      </c>
      <c r="L2085" t="s">
        <v>8</v>
      </c>
      <c r="M2085" s="12" t="s">
        <v>0</v>
      </c>
      <c r="N2085" s="73" t="str">
        <f t="shared" si="67"/>
        <v>4112. Vigilancia de la Salud AmbientalVigilancia de la Salud Ambiental6_ANTONIO_NARIÑO1_OCTUBRE_2025</v>
      </c>
      <c r="O2085" s="91">
        <f t="shared" si="66"/>
        <v>0</v>
      </c>
      <c r="R2085" s="21">
        <v>0</v>
      </c>
      <c r="S2085" s="21">
        <v>0</v>
      </c>
    </row>
    <row r="2086" spans="2:19" ht="30" customHeight="1">
      <c r="B2086">
        <v>41</v>
      </c>
      <c r="C2086" t="s">
        <v>340</v>
      </c>
      <c r="D2086" s="73" t="s">
        <v>341</v>
      </c>
      <c r="E2086" s="89" t="str">
        <f t="shared" si="68"/>
        <v>4112. Vigilancia de la Salud AmbientalVigilancia de la Salud Ambiental</v>
      </c>
      <c r="F2086" t="s">
        <v>342</v>
      </c>
      <c r="G2086" t="s">
        <v>346</v>
      </c>
      <c r="H2086" s="77" t="s">
        <v>44</v>
      </c>
      <c r="I2086" t="s">
        <v>344</v>
      </c>
      <c r="J2086" t="s">
        <v>345</v>
      </c>
      <c r="K2086" t="s">
        <v>345</v>
      </c>
      <c r="L2086" t="s">
        <v>3</v>
      </c>
      <c r="M2086" s="12" t="s">
        <v>0</v>
      </c>
      <c r="N2086" s="73" t="str">
        <f t="shared" si="67"/>
        <v>4112. Vigilancia de la Salud AmbientalVigilancia de la Salud Ambiental1_CANDELARIA1_OCTUBRE_2025</v>
      </c>
      <c r="O2086" s="91">
        <f t="shared" si="66"/>
        <v>0</v>
      </c>
      <c r="R2086" s="21">
        <v>0</v>
      </c>
      <c r="S2086" s="21">
        <v>0</v>
      </c>
    </row>
    <row r="2087" spans="2:19" ht="30" customHeight="1">
      <c r="B2087">
        <v>41</v>
      </c>
      <c r="C2087" t="s">
        <v>340</v>
      </c>
      <c r="D2087" s="73" t="s">
        <v>341</v>
      </c>
      <c r="E2087" s="89" t="str">
        <f t="shared" si="68"/>
        <v>4112. Vigilancia de la Salud AmbientalVigilancia de la Salud Ambiental</v>
      </c>
      <c r="F2087" t="s">
        <v>342</v>
      </c>
      <c r="G2087" t="s">
        <v>346</v>
      </c>
      <c r="H2087" s="77" t="s">
        <v>44</v>
      </c>
      <c r="I2087" t="s">
        <v>344</v>
      </c>
      <c r="J2087" t="s">
        <v>345</v>
      </c>
      <c r="K2087" t="s">
        <v>345</v>
      </c>
      <c r="L2087" t="s">
        <v>7</v>
      </c>
      <c r="M2087" s="12" t="s">
        <v>0</v>
      </c>
      <c r="N2087" s="73" t="str">
        <f t="shared" si="67"/>
        <v>4112. Vigilancia de la Salud AmbientalVigilancia de la Salud Ambiental5_RAFAEL_URIBE1_OCTUBRE_2025</v>
      </c>
      <c r="O2087" s="91">
        <f t="shared" si="66"/>
        <v>91656</v>
      </c>
      <c r="R2087" s="21">
        <v>4</v>
      </c>
      <c r="S2087" s="21">
        <v>366624</v>
      </c>
    </row>
    <row r="2088" spans="2:19" ht="30" customHeight="1">
      <c r="B2088">
        <v>43</v>
      </c>
      <c r="C2088" t="s">
        <v>340</v>
      </c>
      <c r="D2088" s="73" t="s">
        <v>341</v>
      </c>
      <c r="E2088" s="89" t="str">
        <f t="shared" si="68"/>
        <v>4312. Vigilancia de la Salud AmbientalVigilancia de la Salud Ambiental</v>
      </c>
      <c r="F2088" t="s">
        <v>342</v>
      </c>
      <c r="G2088" t="s">
        <v>346</v>
      </c>
      <c r="H2088" s="77" t="s">
        <v>44</v>
      </c>
      <c r="I2088" t="s">
        <v>344</v>
      </c>
      <c r="J2088" t="s">
        <v>345</v>
      </c>
      <c r="K2088" t="s">
        <v>345</v>
      </c>
      <c r="L2088" t="s">
        <v>4</v>
      </c>
      <c r="M2088" s="12" t="s">
        <v>0</v>
      </c>
      <c r="N2088" s="73" t="str">
        <f t="shared" si="67"/>
        <v>4312. Vigilancia de la Salud AmbientalVigilancia de la Salud Ambiental2_SANTA_FE1_OCTUBRE_2025</v>
      </c>
      <c r="O2088" s="91">
        <f t="shared" si="66"/>
        <v>0</v>
      </c>
      <c r="R2088" s="21">
        <v>0</v>
      </c>
      <c r="S2088" s="21">
        <v>0</v>
      </c>
    </row>
    <row r="2089" spans="2:19" ht="30" customHeight="1">
      <c r="B2089">
        <v>43</v>
      </c>
      <c r="C2089" t="s">
        <v>340</v>
      </c>
      <c r="D2089" s="73" t="s">
        <v>341</v>
      </c>
      <c r="E2089" s="89" t="str">
        <f t="shared" si="68"/>
        <v>4312. Vigilancia de la Salud AmbientalVigilancia de la Salud Ambiental</v>
      </c>
      <c r="F2089" t="s">
        <v>342</v>
      </c>
      <c r="G2089" t="s">
        <v>346</v>
      </c>
      <c r="H2089" s="77" t="s">
        <v>44</v>
      </c>
      <c r="I2089" t="s">
        <v>344</v>
      </c>
      <c r="J2089" t="s">
        <v>345</v>
      </c>
      <c r="K2089" t="s">
        <v>345</v>
      </c>
      <c r="L2089" t="s">
        <v>6</v>
      </c>
      <c r="M2089" s="12" t="s">
        <v>0</v>
      </c>
      <c r="N2089" s="73" t="str">
        <f t="shared" si="67"/>
        <v>4312. Vigilancia de la Salud AmbientalVigilancia de la Salud Ambiental4_SAN_CRISTOBAL1_OCTUBRE_2025</v>
      </c>
      <c r="O2089" s="91">
        <f t="shared" si="66"/>
        <v>71958</v>
      </c>
      <c r="R2089" s="21">
        <v>16</v>
      </c>
      <c r="S2089" s="21">
        <v>1151328</v>
      </c>
    </row>
    <row r="2090" spans="2:19" ht="30" customHeight="1">
      <c r="B2090">
        <v>43</v>
      </c>
      <c r="C2090" t="s">
        <v>340</v>
      </c>
      <c r="D2090" s="73" t="s">
        <v>341</v>
      </c>
      <c r="E2090" s="89" t="str">
        <f t="shared" si="68"/>
        <v>4312. Vigilancia de la Salud AmbientalVigilancia de la Salud Ambiental</v>
      </c>
      <c r="F2090" t="s">
        <v>342</v>
      </c>
      <c r="G2090" t="s">
        <v>346</v>
      </c>
      <c r="H2090" s="77" t="s">
        <v>44</v>
      </c>
      <c r="I2090" t="s">
        <v>344</v>
      </c>
      <c r="J2090" t="s">
        <v>345</v>
      </c>
      <c r="K2090" t="s">
        <v>345</v>
      </c>
      <c r="L2090" t="s">
        <v>8</v>
      </c>
      <c r="M2090" s="12" t="s">
        <v>0</v>
      </c>
      <c r="N2090" s="73" t="str">
        <f t="shared" si="67"/>
        <v>4312. Vigilancia de la Salud AmbientalVigilancia de la Salud Ambiental6_ANTONIO_NARIÑO1_OCTUBRE_2025</v>
      </c>
      <c r="O2090" s="91">
        <f t="shared" si="66"/>
        <v>71958</v>
      </c>
      <c r="R2090" s="21">
        <v>1</v>
      </c>
      <c r="S2090" s="21">
        <v>71958</v>
      </c>
    </row>
    <row r="2091" spans="2:19" ht="30" customHeight="1">
      <c r="B2091">
        <v>43</v>
      </c>
      <c r="C2091" t="s">
        <v>340</v>
      </c>
      <c r="D2091" s="73" t="s">
        <v>341</v>
      </c>
      <c r="E2091" s="89" t="str">
        <f t="shared" si="68"/>
        <v>4312. Vigilancia de la Salud AmbientalVigilancia de la Salud Ambiental</v>
      </c>
      <c r="F2091" t="s">
        <v>342</v>
      </c>
      <c r="G2091" t="s">
        <v>346</v>
      </c>
      <c r="H2091" s="77" t="s">
        <v>44</v>
      </c>
      <c r="I2091" t="s">
        <v>344</v>
      </c>
      <c r="J2091" t="s">
        <v>345</v>
      </c>
      <c r="K2091" t="s">
        <v>345</v>
      </c>
      <c r="L2091" t="s">
        <v>3</v>
      </c>
      <c r="M2091" s="12" t="s">
        <v>0</v>
      </c>
      <c r="N2091" s="73" t="str">
        <f t="shared" si="67"/>
        <v>4312. Vigilancia de la Salud AmbientalVigilancia de la Salud Ambiental1_CANDELARIA1_OCTUBRE_2025</v>
      </c>
      <c r="O2091" s="91">
        <f t="shared" si="66"/>
        <v>0</v>
      </c>
      <c r="R2091" s="21">
        <v>0</v>
      </c>
      <c r="S2091" s="21">
        <v>0</v>
      </c>
    </row>
    <row r="2092" spans="2:19" ht="30" customHeight="1">
      <c r="B2092">
        <v>43</v>
      </c>
      <c r="C2092" t="s">
        <v>340</v>
      </c>
      <c r="D2092" s="73" t="s">
        <v>341</v>
      </c>
      <c r="E2092" s="89" t="str">
        <f t="shared" si="68"/>
        <v>4312. Vigilancia de la Salud AmbientalVigilancia de la Salud Ambiental</v>
      </c>
      <c r="F2092" t="s">
        <v>342</v>
      </c>
      <c r="G2092" t="s">
        <v>346</v>
      </c>
      <c r="H2092" s="77" t="s">
        <v>44</v>
      </c>
      <c r="I2092" t="s">
        <v>344</v>
      </c>
      <c r="J2092" t="s">
        <v>345</v>
      </c>
      <c r="K2092" t="s">
        <v>345</v>
      </c>
      <c r="L2092" t="s">
        <v>7</v>
      </c>
      <c r="M2092" s="12" t="s">
        <v>0</v>
      </c>
      <c r="N2092" s="73" t="str">
        <f t="shared" si="67"/>
        <v>4312. Vigilancia de la Salud AmbientalVigilancia de la Salud Ambiental5_RAFAEL_URIBE1_OCTUBRE_2025</v>
      </c>
      <c r="O2092" s="91">
        <f t="shared" si="66"/>
        <v>71958</v>
      </c>
      <c r="R2092" s="21">
        <v>25</v>
      </c>
      <c r="S2092" s="21">
        <v>1798950</v>
      </c>
    </row>
    <row r="2093" spans="2:19" ht="30" customHeight="1">
      <c r="B2093">
        <v>46</v>
      </c>
      <c r="C2093" t="s">
        <v>340</v>
      </c>
      <c r="D2093" s="73" t="s">
        <v>341</v>
      </c>
      <c r="E2093" s="89" t="str">
        <f t="shared" si="68"/>
        <v>4612. Vigilancia de la Salud AmbientalVigilancia de la Salud Ambiental</v>
      </c>
      <c r="F2093" t="s">
        <v>342</v>
      </c>
      <c r="G2093" t="s">
        <v>346</v>
      </c>
      <c r="H2093" s="77" t="s">
        <v>44</v>
      </c>
      <c r="I2093" t="s">
        <v>344</v>
      </c>
      <c r="J2093" t="s">
        <v>345</v>
      </c>
      <c r="K2093" t="s">
        <v>345</v>
      </c>
      <c r="L2093" t="s">
        <v>4</v>
      </c>
      <c r="M2093" s="12" t="s">
        <v>0</v>
      </c>
      <c r="N2093" s="73" t="str">
        <f t="shared" si="67"/>
        <v>4612. Vigilancia de la Salud AmbientalVigilancia de la Salud Ambiental2_SANTA_FE1_OCTUBRE_2025</v>
      </c>
      <c r="O2093" s="91">
        <f t="shared" si="66"/>
        <v>122208</v>
      </c>
      <c r="R2093" s="21">
        <v>8</v>
      </c>
      <c r="S2093" s="21">
        <v>977664</v>
      </c>
    </row>
    <row r="2094" spans="2:19" ht="30" customHeight="1">
      <c r="B2094">
        <v>46</v>
      </c>
      <c r="C2094" t="s">
        <v>340</v>
      </c>
      <c r="D2094" s="73" t="s">
        <v>341</v>
      </c>
      <c r="E2094" s="89" t="str">
        <f t="shared" si="68"/>
        <v>4612. Vigilancia de la Salud AmbientalVigilancia de la Salud Ambiental</v>
      </c>
      <c r="F2094" t="s">
        <v>342</v>
      </c>
      <c r="G2094" t="s">
        <v>346</v>
      </c>
      <c r="H2094" s="77" t="s">
        <v>44</v>
      </c>
      <c r="I2094" t="s">
        <v>344</v>
      </c>
      <c r="J2094" t="s">
        <v>345</v>
      </c>
      <c r="K2094" t="s">
        <v>345</v>
      </c>
      <c r="L2094" t="s">
        <v>6</v>
      </c>
      <c r="M2094" s="12" t="s">
        <v>0</v>
      </c>
      <c r="N2094" s="73" t="str">
        <f t="shared" si="67"/>
        <v>4612. Vigilancia de la Salud AmbientalVigilancia de la Salud Ambiental4_SAN_CRISTOBAL1_OCTUBRE_2025</v>
      </c>
      <c r="O2094" s="91">
        <f t="shared" si="66"/>
        <v>122208</v>
      </c>
      <c r="R2094" s="21">
        <v>3</v>
      </c>
      <c r="S2094" s="21">
        <v>366624</v>
      </c>
    </row>
    <row r="2095" spans="2:19" ht="30" customHeight="1">
      <c r="B2095">
        <v>46</v>
      </c>
      <c r="C2095" t="s">
        <v>340</v>
      </c>
      <c r="D2095" s="73" t="s">
        <v>341</v>
      </c>
      <c r="E2095" s="89" t="str">
        <f t="shared" si="68"/>
        <v>4612. Vigilancia de la Salud AmbientalVigilancia de la Salud Ambiental</v>
      </c>
      <c r="F2095" t="s">
        <v>342</v>
      </c>
      <c r="G2095" t="s">
        <v>346</v>
      </c>
      <c r="H2095" s="77" t="s">
        <v>44</v>
      </c>
      <c r="I2095" t="s">
        <v>344</v>
      </c>
      <c r="J2095" t="s">
        <v>345</v>
      </c>
      <c r="K2095" t="s">
        <v>345</v>
      </c>
      <c r="L2095" t="s">
        <v>5</v>
      </c>
      <c r="M2095" s="12" t="s">
        <v>0</v>
      </c>
      <c r="N2095" s="73" t="str">
        <f t="shared" si="67"/>
        <v>4612. Vigilancia de la Salud AmbientalVigilancia de la Salud Ambiental3_MARTIRES1_OCTUBRE_2025</v>
      </c>
      <c r="O2095" s="91">
        <f t="shared" si="66"/>
        <v>122208</v>
      </c>
      <c r="R2095" s="21">
        <v>7</v>
      </c>
      <c r="S2095" s="21">
        <v>855456</v>
      </c>
    </row>
    <row r="2096" spans="2:19" ht="30" customHeight="1">
      <c r="B2096">
        <v>46</v>
      </c>
      <c r="C2096" t="s">
        <v>340</v>
      </c>
      <c r="D2096" s="73" t="s">
        <v>341</v>
      </c>
      <c r="E2096" s="89" t="str">
        <f t="shared" si="68"/>
        <v>4612. Vigilancia de la Salud AmbientalVigilancia de la Salud Ambiental</v>
      </c>
      <c r="F2096" t="s">
        <v>342</v>
      </c>
      <c r="G2096" t="s">
        <v>346</v>
      </c>
      <c r="H2096" s="77" t="s">
        <v>44</v>
      </c>
      <c r="I2096" t="s">
        <v>344</v>
      </c>
      <c r="J2096" t="s">
        <v>345</v>
      </c>
      <c r="K2096" t="s">
        <v>345</v>
      </c>
      <c r="L2096" t="s">
        <v>8</v>
      </c>
      <c r="M2096" s="12" t="s">
        <v>0</v>
      </c>
      <c r="N2096" s="73" t="str">
        <f t="shared" si="67"/>
        <v>4612. Vigilancia de la Salud AmbientalVigilancia de la Salud Ambiental6_ANTONIO_NARIÑO1_OCTUBRE_2025</v>
      </c>
      <c r="O2096" s="91">
        <f t="shared" si="66"/>
        <v>122208</v>
      </c>
      <c r="R2096" s="21">
        <v>2</v>
      </c>
      <c r="S2096" s="21">
        <v>244416</v>
      </c>
    </row>
    <row r="2097" spans="2:19" ht="30" customHeight="1">
      <c r="B2097">
        <v>46</v>
      </c>
      <c r="C2097" t="s">
        <v>340</v>
      </c>
      <c r="D2097" s="73" t="s">
        <v>341</v>
      </c>
      <c r="E2097" s="89" t="str">
        <f t="shared" si="68"/>
        <v>4612. Vigilancia de la Salud AmbientalVigilancia de la Salud Ambiental</v>
      </c>
      <c r="F2097" t="s">
        <v>342</v>
      </c>
      <c r="G2097" t="s">
        <v>346</v>
      </c>
      <c r="H2097" s="77" t="s">
        <v>44</v>
      </c>
      <c r="I2097" t="s">
        <v>344</v>
      </c>
      <c r="J2097" t="s">
        <v>345</v>
      </c>
      <c r="K2097" t="s">
        <v>345</v>
      </c>
      <c r="L2097" t="s">
        <v>3</v>
      </c>
      <c r="M2097" s="12" t="s">
        <v>0</v>
      </c>
      <c r="N2097" s="73" t="str">
        <f t="shared" si="67"/>
        <v>4612. Vigilancia de la Salud AmbientalVigilancia de la Salud Ambiental1_CANDELARIA1_OCTUBRE_2025</v>
      </c>
      <c r="O2097" s="91">
        <f t="shared" si="66"/>
        <v>122208</v>
      </c>
      <c r="R2097" s="21">
        <v>4</v>
      </c>
      <c r="S2097" s="21">
        <v>488832</v>
      </c>
    </row>
    <row r="2098" spans="2:19" ht="30" customHeight="1">
      <c r="B2098">
        <v>46</v>
      </c>
      <c r="C2098" t="s">
        <v>340</v>
      </c>
      <c r="D2098" s="73" t="s">
        <v>341</v>
      </c>
      <c r="E2098" s="89" t="str">
        <f t="shared" si="68"/>
        <v>4612. Vigilancia de la Salud AmbientalVigilancia de la Salud Ambiental</v>
      </c>
      <c r="F2098" t="s">
        <v>342</v>
      </c>
      <c r="G2098" t="s">
        <v>346</v>
      </c>
      <c r="H2098" s="77" t="s">
        <v>44</v>
      </c>
      <c r="I2098" t="s">
        <v>344</v>
      </c>
      <c r="J2098" t="s">
        <v>345</v>
      </c>
      <c r="K2098" t="s">
        <v>345</v>
      </c>
      <c r="L2098" t="s">
        <v>7</v>
      </c>
      <c r="M2098" s="12" t="s">
        <v>0</v>
      </c>
      <c r="N2098" s="73" t="str">
        <f t="shared" si="67"/>
        <v>4612. Vigilancia de la Salud AmbientalVigilancia de la Salud Ambiental5_RAFAEL_URIBE1_OCTUBRE_2025</v>
      </c>
      <c r="O2098" s="91">
        <f t="shared" si="66"/>
        <v>122208</v>
      </c>
      <c r="R2098" s="21">
        <v>4</v>
      </c>
      <c r="S2098" s="21">
        <v>488832</v>
      </c>
    </row>
    <row r="2099" spans="2:19" ht="30" customHeight="1">
      <c r="B2099">
        <v>63</v>
      </c>
      <c r="C2099" t="s">
        <v>340</v>
      </c>
      <c r="D2099" s="73" t="s">
        <v>341</v>
      </c>
      <c r="E2099" s="89" t="str">
        <f t="shared" si="68"/>
        <v>6312. Vigilancia de la Salud AmbientalVigilancia de la Salud Ambiental</v>
      </c>
      <c r="F2099" t="s">
        <v>347</v>
      </c>
      <c r="G2099" t="s">
        <v>346</v>
      </c>
      <c r="H2099" s="77" t="s">
        <v>44</v>
      </c>
      <c r="I2099" t="s">
        <v>348</v>
      </c>
      <c r="J2099" t="s">
        <v>345</v>
      </c>
      <c r="K2099" t="s">
        <v>345</v>
      </c>
      <c r="L2099" t="s">
        <v>4</v>
      </c>
      <c r="M2099" s="12" t="s">
        <v>0</v>
      </c>
      <c r="N2099" s="73" t="str">
        <f t="shared" si="67"/>
        <v>6312. Vigilancia de la Salud AmbientalVigilancia de la Salud Ambiental2_SANTA_FE1_OCTUBRE_2025</v>
      </c>
      <c r="O2099" s="91">
        <f t="shared" si="66"/>
        <v>71958</v>
      </c>
      <c r="R2099" s="21">
        <v>2</v>
      </c>
      <c r="S2099" s="21">
        <v>143916</v>
      </c>
    </row>
    <row r="2100" spans="2:19" ht="30" customHeight="1">
      <c r="B2100">
        <v>63</v>
      </c>
      <c r="C2100" t="s">
        <v>340</v>
      </c>
      <c r="D2100" s="73" t="s">
        <v>341</v>
      </c>
      <c r="E2100" s="89" t="str">
        <f t="shared" si="68"/>
        <v>6312. Vigilancia de la Salud AmbientalVigilancia de la Salud Ambiental</v>
      </c>
      <c r="F2100" t="s">
        <v>347</v>
      </c>
      <c r="G2100" t="s">
        <v>346</v>
      </c>
      <c r="H2100" s="77" t="s">
        <v>44</v>
      </c>
      <c r="I2100" t="s">
        <v>348</v>
      </c>
      <c r="J2100" t="s">
        <v>345</v>
      </c>
      <c r="K2100" t="s">
        <v>345</v>
      </c>
      <c r="L2100" t="s">
        <v>6</v>
      </c>
      <c r="M2100" s="12" t="s">
        <v>0</v>
      </c>
      <c r="N2100" s="73" t="str">
        <f t="shared" si="67"/>
        <v>6312. Vigilancia de la Salud AmbientalVigilancia de la Salud Ambiental4_SAN_CRISTOBAL1_OCTUBRE_2025</v>
      </c>
      <c r="O2100" s="91">
        <f t="shared" ref="O2100:O2163" si="69">IFERROR(S2100/R2100,0)</f>
        <v>71958</v>
      </c>
      <c r="R2100" s="21">
        <v>5</v>
      </c>
      <c r="S2100" s="21">
        <v>359790</v>
      </c>
    </row>
    <row r="2101" spans="2:19" ht="30" customHeight="1">
      <c r="B2101">
        <v>63</v>
      </c>
      <c r="C2101" t="s">
        <v>340</v>
      </c>
      <c r="D2101" s="73" t="s">
        <v>341</v>
      </c>
      <c r="E2101" s="89" t="str">
        <f t="shared" si="68"/>
        <v>6312. Vigilancia de la Salud AmbientalVigilancia de la Salud Ambiental</v>
      </c>
      <c r="F2101" t="s">
        <v>347</v>
      </c>
      <c r="G2101" t="s">
        <v>346</v>
      </c>
      <c r="H2101" s="77" t="s">
        <v>44</v>
      </c>
      <c r="I2101" t="s">
        <v>348</v>
      </c>
      <c r="J2101" t="s">
        <v>345</v>
      </c>
      <c r="K2101" t="s">
        <v>345</v>
      </c>
      <c r="L2101" t="s">
        <v>5</v>
      </c>
      <c r="M2101" s="12" t="s">
        <v>0</v>
      </c>
      <c r="N2101" s="73" t="str">
        <f t="shared" si="67"/>
        <v>6312. Vigilancia de la Salud AmbientalVigilancia de la Salud Ambiental3_MARTIRES1_OCTUBRE_2025</v>
      </c>
      <c r="O2101" s="91">
        <f t="shared" si="69"/>
        <v>0</v>
      </c>
      <c r="R2101" s="21">
        <v>0</v>
      </c>
      <c r="S2101" s="21">
        <v>0</v>
      </c>
    </row>
    <row r="2102" spans="2:19" ht="30" customHeight="1">
      <c r="B2102">
        <v>63</v>
      </c>
      <c r="C2102" t="s">
        <v>340</v>
      </c>
      <c r="D2102" s="73" t="s">
        <v>341</v>
      </c>
      <c r="E2102" s="89" t="str">
        <f t="shared" si="68"/>
        <v>6312. Vigilancia de la Salud AmbientalVigilancia de la Salud Ambiental</v>
      </c>
      <c r="F2102" t="s">
        <v>347</v>
      </c>
      <c r="G2102" t="s">
        <v>346</v>
      </c>
      <c r="H2102" s="77" t="s">
        <v>44</v>
      </c>
      <c r="I2102" t="s">
        <v>348</v>
      </c>
      <c r="J2102" t="s">
        <v>345</v>
      </c>
      <c r="K2102" t="s">
        <v>345</v>
      </c>
      <c r="L2102" t="s">
        <v>7</v>
      </c>
      <c r="M2102" s="12" t="s">
        <v>0</v>
      </c>
      <c r="N2102" s="73" t="str">
        <f t="shared" si="67"/>
        <v>6312. Vigilancia de la Salud AmbientalVigilancia de la Salud Ambiental5_RAFAEL_URIBE1_OCTUBRE_2025</v>
      </c>
      <c r="O2102" s="91">
        <f t="shared" si="69"/>
        <v>0</v>
      </c>
      <c r="R2102" s="21">
        <v>0</v>
      </c>
      <c r="S2102" s="21">
        <v>0</v>
      </c>
    </row>
    <row r="2103" spans="2:19" ht="30" customHeight="1">
      <c r="B2103">
        <v>64</v>
      </c>
      <c r="C2103" t="s">
        <v>340</v>
      </c>
      <c r="D2103" s="73" t="s">
        <v>341</v>
      </c>
      <c r="E2103" s="89" t="str">
        <f t="shared" si="68"/>
        <v>6412. Vigilancia de la Salud AmbientalVigilancia de la Salud Ambiental</v>
      </c>
      <c r="F2103" t="s">
        <v>342</v>
      </c>
      <c r="G2103" t="s">
        <v>349</v>
      </c>
      <c r="H2103" s="77" t="s">
        <v>44</v>
      </c>
      <c r="I2103" t="s">
        <v>344</v>
      </c>
      <c r="J2103" t="s">
        <v>345</v>
      </c>
      <c r="K2103" t="s">
        <v>345</v>
      </c>
      <c r="L2103" t="s">
        <v>3</v>
      </c>
      <c r="M2103" s="12" t="s">
        <v>0</v>
      </c>
      <c r="N2103" s="73" t="str">
        <f t="shared" si="67"/>
        <v>6412. Vigilancia de la Salud AmbientalVigilancia de la Salud Ambiental1_CANDELARIA1_OCTUBRE_2025</v>
      </c>
      <c r="O2103" s="91">
        <f t="shared" si="69"/>
        <v>52863</v>
      </c>
      <c r="R2103" s="21">
        <v>14</v>
      </c>
      <c r="S2103" s="21">
        <v>740082</v>
      </c>
    </row>
    <row r="2104" spans="2:19" ht="30" customHeight="1">
      <c r="B2104">
        <v>65</v>
      </c>
      <c r="C2104" t="s">
        <v>340</v>
      </c>
      <c r="D2104" s="73" t="s">
        <v>341</v>
      </c>
      <c r="E2104" s="89" t="str">
        <f t="shared" si="68"/>
        <v>6512. Vigilancia de la Salud AmbientalVigilancia de la Salud Ambiental</v>
      </c>
      <c r="F2104" t="s">
        <v>342</v>
      </c>
      <c r="G2104" t="s">
        <v>349</v>
      </c>
      <c r="H2104" s="77" t="s">
        <v>44</v>
      </c>
      <c r="I2104" t="s">
        <v>344</v>
      </c>
      <c r="J2104" t="s">
        <v>345</v>
      </c>
      <c r="K2104" t="s">
        <v>345</v>
      </c>
      <c r="L2104" t="s">
        <v>4</v>
      </c>
      <c r="M2104" s="12" t="s">
        <v>0</v>
      </c>
      <c r="N2104" s="73" t="str">
        <f t="shared" si="67"/>
        <v>6512. Vigilancia de la Salud AmbientalVigilancia de la Salud Ambiental2_SANTA_FE1_OCTUBRE_2025</v>
      </c>
      <c r="O2104" s="91">
        <f t="shared" si="69"/>
        <v>140968</v>
      </c>
      <c r="R2104" s="21">
        <v>8</v>
      </c>
      <c r="S2104" s="21">
        <v>1127744</v>
      </c>
    </row>
    <row r="2105" spans="2:19" ht="30" customHeight="1">
      <c r="B2105">
        <v>65</v>
      </c>
      <c r="C2105" t="s">
        <v>340</v>
      </c>
      <c r="D2105" s="73" t="s">
        <v>341</v>
      </c>
      <c r="E2105" s="89" t="str">
        <f t="shared" si="68"/>
        <v>6512. Vigilancia de la Salud AmbientalVigilancia de la Salud Ambiental</v>
      </c>
      <c r="F2105" t="s">
        <v>342</v>
      </c>
      <c r="G2105" t="s">
        <v>349</v>
      </c>
      <c r="H2105" s="77" t="s">
        <v>44</v>
      </c>
      <c r="I2105" t="s">
        <v>344</v>
      </c>
      <c r="J2105" t="s">
        <v>345</v>
      </c>
      <c r="K2105" t="s">
        <v>345</v>
      </c>
      <c r="L2105" t="s">
        <v>6</v>
      </c>
      <c r="M2105" s="12" t="s">
        <v>0</v>
      </c>
      <c r="N2105" s="73" t="str">
        <f t="shared" si="67"/>
        <v>6512. Vigilancia de la Salud AmbientalVigilancia de la Salud Ambiental4_SAN_CRISTOBAL1_OCTUBRE_2025</v>
      </c>
      <c r="O2105" s="91">
        <f t="shared" si="69"/>
        <v>140968</v>
      </c>
      <c r="R2105" s="21">
        <v>19</v>
      </c>
      <c r="S2105" s="21">
        <v>2678392</v>
      </c>
    </row>
    <row r="2106" spans="2:19" ht="30" customHeight="1">
      <c r="B2106">
        <v>65</v>
      </c>
      <c r="C2106" t="s">
        <v>340</v>
      </c>
      <c r="D2106" s="73" t="s">
        <v>341</v>
      </c>
      <c r="E2106" s="89" t="str">
        <f t="shared" si="68"/>
        <v>6512. Vigilancia de la Salud AmbientalVigilancia de la Salud Ambiental</v>
      </c>
      <c r="F2106" t="s">
        <v>342</v>
      </c>
      <c r="G2106" t="s">
        <v>349</v>
      </c>
      <c r="H2106" s="77" t="s">
        <v>44</v>
      </c>
      <c r="I2106" t="s">
        <v>344</v>
      </c>
      <c r="J2106" t="s">
        <v>345</v>
      </c>
      <c r="K2106" t="s">
        <v>345</v>
      </c>
      <c r="L2106" t="s">
        <v>5</v>
      </c>
      <c r="M2106" s="12" t="s">
        <v>0</v>
      </c>
      <c r="N2106" s="73" t="str">
        <f t="shared" si="67"/>
        <v>6512. Vigilancia de la Salud AmbientalVigilancia de la Salud Ambiental3_MARTIRES1_OCTUBRE_2025</v>
      </c>
      <c r="O2106" s="91">
        <f t="shared" si="69"/>
        <v>0</v>
      </c>
      <c r="R2106" s="21">
        <v>0</v>
      </c>
      <c r="S2106" s="21">
        <v>0</v>
      </c>
    </row>
    <row r="2107" spans="2:19" ht="30" customHeight="1">
      <c r="B2107">
        <v>65</v>
      </c>
      <c r="C2107" t="s">
        <v>340</v>
      </c>
      <c r="D2107" s="73" t="s">
        <v>341</v>
      </c>
      <c r="E2107" s="89" t="str">
        <f t="shared" si="68"/>
        <v>6512. Vigilancia de la Salud AmbientalVigilancia de la Salud Ambiental</v>
      </c>
      <c r="F2107" t="s">
        <v>342</v>
      </c>
      <c r="G2107" t="s">
        <v>349</v>
      </c>
      <c r="H2107" s="77" t="s">
        <v>44</v>
      </c>
      <c r="I2107" t="s">
        <v>344</v>
      </c>
      <c r="J2107" t="s">
        <v>345</v>
      </c>
      <c r="K2107" t="s">
        <v>345</v>
      </c>
      <c r="L2107" t="s">
        <v>8</v>
      </c>
      <c r="M2107" s="12" t="s">
        <v>0</v>
      </c>
      <c r="N2107" s="73" t="str">
        <f t="shared" si="67"/>
        <v>6512. Vigilancia de la Salud AmbientalVigilancia de la Salud Ambiental6_ANTONIO_NARIÑO1_OCTUBRE_2025</v>
      </c>
      <c r="O2107" s="91">
        <f t="shared" si="69"/>
        <v>140968</v>
      </c>
      <c r="R2107" s="21">
        <v>10</v>
      </c>
      <c r="S2107" s="21">
        <v>1409680</v>
      </c>
    </row>
    <row r="2108" spans="2:19" ht="30" customHeight="1">
      <c r="B2108">
        <v>65</v>
      </c>
      <c r="C2108" t="s">
        <v>340</v>
      </c>
      <c r="D2108" s="73" t="s">
        <v>341</v>
      </c>
      <c r="E2108" s="89" t="str">
        <f t="shared" si="68"/>
        <v>6512. Vigilancia de la Salud AmbientalVigilancia de la Salud Ambiental</v>
      </c>
      <c r="F2108" t="s">
        <v>342</v>
      </c>
      <c r="G2108" t="s">
        <v>349</v>
      </c>
      <c r="H2108" s="77" t="s">
        <v>44</v>
      </c>
      <c r="I2108" t="s">
        <v>344</v>
      </c>
      <c r="J2108" t="s">
        <v>345</v>
      </c>
      <c r="K2108" t="s">
        <v>345</v>
      </c>
      <c r="L2108" t="s">
        <v>3</v>
      </c>
      <c r="M2108" s="12" t="s">
        <v>0</v>
      </c>
      <c r="N2108" s="73" t="str">
        <f t="shared" si="67"/>
        <v>6512. Vigilancia de la Salud AmbientalVigilancia de la Salud Ambiental1_CANDELARIA1_OCTUBRE_2025</v>
      </c>
      <c r="O2108" s="91">
        <f t="shared" si="69"/>
        <v>0</v>
      </c>
      <c r="R2108" s="21">
        <v>0</v>
      </c>
      <c r="S2108" s="21">
        <v>0</v>
      </c>
    </row>
    <row r="2109" spans="2:19" ht="30" customHeight="1">
      <c r="B2109">
        <v>65</v>
      </c>
      <c r="C2109" t="s">
        <v>340</v>
      </c>
      <c r="D2109" s="73" t="s">
        <v>341</v>
      </c>
      <c r="E2109" s="89" t="str">
        <f t="shared" si="68"/>
        <v>6512. Vigilancia de la Salud AmbientalVigilancia de la Salud Ambiental</v>
      </c>
      <c r="F2109" t="s">
        <v>342</v>
      </c>
      <c r="G2109" t="s">
        <v>349</v>
      </c>
      <c r="H2109" s="77" t="s">
        <v>44</v>
      </c>
      <c r="I2109" t="s">
        <v>344</v>
      </c>
      <c r="J2109" t="s">
        <v>345</v>
      </c>
      <c r="K2109" t="s">
        <v>345</v>
      </c>
      <c r="L2109" t="s">
        <v>7</v>
      </c>
      <c r="M2109" s="12" t="s">
        <v>0</v>
      </c>
      <c r="N2109" s="73" t="str">
        <f t="shared" si="67"/>
        <v>6512. Vigilancia de la Salud AmbientalVigilancia de la Salud Ambiental5_RAFAEL_URIBE1_OCTUBRE_2025</v>
      </c>
      <c r="O2109" s="91">
        <f t="shared" si="69"/>
        <v>140968</v>
      </c>
      <c r="R2109" s="21">
        <v>6</v>
      </c>
      <c r="S2109" s="21">
        <v>845808</v>
      </c>
    </row>
    <row r="2110" spans="2:19" ht="30" customHeight="1">
      <c r="B2110">
        <v>68</v>
      </c>
      <c r="C2110" t="s">
        <v>340</v>
      </c>
      <c r="D2110" s="73" t="s">
        <v>341</v>
      </c>
      <c r="E2110" s="89" t="str">
        <f t="shared" si="68"/>
        <v>6812. Vigilancia de la Salud AmbientalVigilancia de la Salud Ambiental</v>
      </c>
      <c r="F2110" t="s">
        <v>342</v>
      </c>
      <c r="G2110" t="s">
        <v>349</v>
      </c>
      <c r="H2110" s="77" t="s">
        <v>44</v>
      </c>
      <c r="I2110" t="s">
        <v>344</v>
      </c>
      <c r="J2110" t="s">
        <v>345</v>
      </c>
      <c r="K2110" t="s">
        <v>345</v>
      </c>
      <c r="L2110" t="s">
        <v>4</v>
      </c>
      <c r="M2110" s="12" t="s">
        <v>0</v>
      </c>
      <c r="N2110" s="73" t="str">
        <f t="shared" si="67"/>
        <v>6812. Vigilancia de la Salud AmbientalVigilancia de la Salud Ambiental2_SANTA_FE1_OCTUBRE_2025</v>
      </c>
      <c r="O2110" s="91">
        <f t="shared" si="69"/>
        <v>0</v>
      </c>
      <c r="R2110" s="21">
        <v>0</v>
      </c>
      <c r="S2110" s="21">
        <v>0</v>
      </c>
    </row>
    <row r="2111" spans="2:19" ht="30" customHeight="1">
      <c r="B2111">
        <v>68</v>
      </c>
      <c r="C2111" t="s">
        <v>340</v>
      </c>
      <c r="D2111" s="73" t="s">
        <v>341</v>
      </c>
      <c r="E2111" s="89" t="str">
        <f t="shared" si="68"/>
        <v>6812. Vigilancia de la Salud AmbientalVigilancia de la Salud Ambiental</v>
      </c>
      <c r="F2111" t="s">
        <v>342</v>
      </c>
      <c r="G2111" t="s">
        <v>349</v>
      </c>
      <c r="H2111" s="77" t="s">
        <v>44</v>
      </c>
      <c r="I2111" t="s">
        <v>344</v>
      </c>
      <c r="J2111" t="s">
        <v>345</v>
      </c>
      <c r="K2111" t="s">
        <v>345</v>
      </c>
      <c r="L2111" t="s">
        <v>5</v>
      </c>
      <c r="M2111" s="12" t="s">
        <v>0</v>
      </c>
      <c r="N2111" s="73" t="str">
        <f t="shared" si="67"/>
        <v>6812. Vigilancia de la Salud AmbientalVigilancia de la Salud Ambiental3_MARTIRES1_OCTUBRE_2025</v>
      </c>
      <c r="O2111" s="91">
        <f t="shared" si="69"/>
        <v>0</v>
      </c>
      <c r="R2111" s="21">
        <v>0</v>
      </c>
      <c r="S2111" s="21">
        <v>0</v>
      </c>
    </row>
    <row r="2112" spans="2:19" ht="30" customHeight="1">
      <c r="B2112">
        <v>68</v>
      </c>
      <c r="C2112" t="s">
        <v>340</v>
      </c>
      <c r="D2112" s="73" t="s">
        <v>341</v>
      </c>
      <c r="E2112" s="89" t="str">
        <f t="shared" si="68"/>
        <v>6812. Vigilancia de la Salud AmbientalVigilancia de la Salud Ambiental</v>
      </c>
      <c r="F2112" t="s">
        <v>342</v>
      </c>
      <c r="G2112" t="s">
        <v>349</v>
      </c>
      <c r="H2112" s="77" t="s">
        <v>44</v>
      </c>
      <c r="I2112" t="s">
        <v>344</v>
      </c>
      <c r="J2112" t="s">
        <v>345</v>
      </c>
      <c r="K2112" t="s">
        <v>345</v>
      </c>
      <c r="L2112" t="s">
        <v>8</v>
      </c>
      <c r="M2112" s="12" t="s">
        <v>0</v>
      </c>
      <c r="N2112" s="73" t="str">
        <f t="shared" si="67"/>
        <v>6812. Vigilancia de la Salud AmbientalVigilancia de la Salud Ambiental6_ANTONIO_NARIÑO1_OCTUBRE_2025</v>
      </c>
      <c r="O2112" s="91">
        <f t="shared" si="69"/>
        <v>0</v>
      </c>
      <c r="R2112" s="21">
        <v>0</v>
      </c>
      <c r="S2112" s="21">
        <v>0</v>
      </c>
    </row>
    <row r="2113" spans="2:19" ht="30" customHeight="1">
      <c r="B2113">
        <v>69</v>
      </c>
      <c r="C2113" t="s">
        <v>340</v>
      </c>
      <c r="D2113" s="73" t="s">
        <v>341</v>
      </c>
      <c r="E2113" s="89" t="str">
        <f t="shared" si="68"/>
        <v>6912. Vigilancia de la Salud AmbientalVigilancia de la Salud Ambiental</v>
      </c>
      <c r="F2113" t="s">
        <v>342</v>
      </c>
      <c r="G2113" t="s">
        <v>349</v>
      </c>
      <c r="H2113" s="77" t="s">
        <v>44</v>
      </c>
      <c r="I2113" t="s">
        <v>344</v>
      </c>
      <c r="J2113" t="s">
        <v>345</v>
      </c>
      <c r="K2113" t="s">
        <v>345</v>
      </c>
      <c r="L2113" t="s">
        <v>4</v>
      </c>
      <c r="M2113" s="12" t="s">
        <v>0</v>
      </c>
      <c r="N2113" s="73" t="str">
        <f t="shared" si="67"/>
        <v>6912. Vigilancia de la Salud AmbientalVigilancia de la Salud Ambiental2_SANTA_FE1_OCTUBRE_2025</v>
      </c>
      <c r="O2113" s="91">
        <f t="shared" si="69"/>
        <v>71958</v>
      </c>
      <c r="R2113" s="21">
        <v>6</v>
      </c>
      <c r="S2113" s="21">
        <v>431748</v>
      </c>
    </row>
    <row r="2114" spans="2:19" ht="30" customHeight="1">
      <c r="B2114">
        <v>69</v>
      </c>
      <c r="C2114" t="s">
        <v>340</v>
      </c>
      <c r="D2114" s="73" t="s">
        <v>341</v>
      </c>
      <c r="E2114" s="89" t="str">
        <f t="shared" si="68"/>
        <v>6912. Vigilancia de la Salud AmbientalVigilancia de la Salud Ambiental</v>
      </c>
      <c r="F2114" t="s">
        <v>342</v>
      </c>
      <c r="G2114" t="s">
        <v>349</v>
      </c>
      <c r="H2114" s="77" t="s">
        <v>44</v>
      </c>
      <c r="I2114" t="s">
        <v>344</v>
      </c>
      <c r="J2114" t="s">
        <v>345</v>
      </c>
      <c r="K2114" t="s">
        <v>345</v>
      </c>
      <c r="L2114" t="s">
        <v>6</v>
      </c>
      <c r="M2114" s="12" t="s">
        <v>0</v>
      </c>
      <c r="N2114" s="73" t="str">
        <f t="shared" si="67"/>
        <v>6912. Vigilancia de la Salud AmbientalVigilancia de la Salud Ambiental4_SAN_CRISTOBAL1_OCTUBRE_2025</v>
      </c>
      <c r="O2114" s="91">
        <f t="shared" si="69"/>
        <v>71958</v>
      </c>
      <c r="R2114" s="21">
        <v>10</v>
      </c>
      <c r="S2114" s="21">
        <v>719580</v>
      </c>
    </row>
    <row r="2115" spans="2:19" ht="30" customHeight="1">
      <c r="B2115">
        <v>69</v>
      </c>
      <c r="C2115" t="s">
        <v>340</v>
      </c>
      <c r="D2115" s="73" t="s">
        <v>341</v>
      </c>
      <c r="E2115" s="89" t="str">
        <f t="shared" si="68"/>
        <v>6912. Vigilancia de la Salud AmbientalVigilancia de la Salud Ambiental</v>
      </c>
      <c r="F2115" t="s">
        <v>342</v>
      </c>
      <c r="G2115" t="s">
        <v>349</v>
      </c>
      <c r="H2115" s="77" t="s">
        <v>44</v>
      </c>
      <c r="I2115" t="s">
        <v>344</v>
      </c>
      <c r="J2115" t="s">
        <v>345</v>
      </c>
      <c r="K2115" t="s">
        <v>345</v>
      </c>
      <c r="L2115" t="s">
        <v>5</v>
      </c>
      <c r="M2115" s="12" t="s">
        <v>0</v>
      </c>
      <c r="N2115" s="73" t="str">
        <f t="shared" si="67"/>
        <v>6912. Vigilancia de la Salud AmbientalVigilancia de la Salud Ambiental3_MARTIRES1_OCTUBRE_2025</v>
      </c>
      <c r="O2115" s="91">
        <f t="shared" si="69"/>
        <v>71958</v>
      </c>
      <c r="R2115" s="21">
        <v>4</v>
      </c>
      <c r="S2115" s="21">
        <v>287832</v>
      </c>
    </row>
    <row r="2116" spans="2:19" ht="30" customHeight="1">
      <c r="B2116">
        <v>69</v>
      </c>
      <c r="C2116" t="s">
        <v>340</v>
      </c>
      <c r="D2116" s="73" t="s">
        <v>341</v>
      </c>
      <c r="E2116" s="89" t="str">
        <f t="shared" si="68"/>
        <v>6912. Vigilancia de la Salud AmbientalVigilancia de la Salud Ambiental</v>
      </c>
      <c r="F2116" t="s">
        <v>342</v>
      </c>
      <c r="G2116" t="s">
        <v>349</v>
      </c>
      <c r="H2116" s="77" t="s">
        <v>44</v>
      </c>
      <c r="I2116" t="s">
        <v>344</v>
      </c>
      <c r="J2116" t="s">
        <v>345</v>
      </c>
      <c r="K2116" t="s">
        <v>345</v>
      </c>
      <c r="L2116" t="s">
        <v>8</v>
      </c>
      <c r="M2116" s="12" t="s">
        <v>0</v>
      </c>
      <c r="N2116" s="73" t="str">
        <f t="shared" si="67"/>
        <v>6912. Vigilancia de la Salud AmbientalVigilancia de la Salud Ambiental6_ANTONIO_NARIÑO1_OCTUBRE_2025</v>
      </c>
      <c r="O2116" s="91">
        <f t="shared" si="69"/>
        <v>71958</v>
      </c>
      <c r="R2116" s="21">
        <v>4</v>
      </c>
      <c r="S2116" s="21">
        <v>287832</v>
      </c>
    </row>
    <row r="2117" spans="2:19" ht="30" customHeight="1">
      <c r="B2117">
        <v>69</v>
      </c>
      <c r="C2117" t="s">
        <v>340</v>
      </c>
      <c r="D2117" s="73" t="s">
        <v>341</v>
      </c>
      <c r="E2117" s="89" t="str">
        <f t="shared" si="68"/>
        <v>6912. Vigilancia de la Salud AmbientalVigilancia de la Salud Ambiental</v>
      </c>
      <c r="F2117" t="s">
        <v>342</v>
      </c>
      <c r="G2117" t="s">
        <v>349</v>
      </c>
      <c r="H2117" s="77" t="s">
        <v>44</v>
      </c>
      <c r="I2117" t="s">
        <v>344</v>
      </c>
      <c r="J2117" t="s">
        <v>345</v>
      </c>
      <c r="K2117" t="s">
        <v>345</v>
      </c>
      <c r="L2117" t="s">
        <v>3</v>
      </c>
      <c r="M2117" s="12" t="s">
        <v>0</v>
      </c>
      <c r="N2117" s="73" t="str">
        <f t="shared" ref="N2117:N2180" si="70">+E2117&amp;L2117&amp;M2117</f>
        <v>6912. Vigilancia de la Salud AmbientalVigilancia de la Salud Ambiental1_CANDELARIA1_OCTUBRE_2025</v>
      </c>
      <c r="O2117" s="91">
        <f t="shared" si="69"/>
        <v>71958</v>
      </c>
      <c r="R2117" s="21">
        <v>2</v>
      </c>
      <c r="S2117" s="21">
        <v>143916</v>
      </c>
    </row>
    <row r="2118" spans="2:19" ht="30" customHeight="1">
      <c r="B2118">
        <v>69</v>
      </c>
      <c r="C2118" t="s">
        <v>340</v>
      </c>
      <c r="D2118" s="73" t="s">
        <v>341</v>
      </c>
      <c r="E2118" s="89" t="str">
        <f t="shared" si="68"/>
        <v>6912. Vigilancia de la Salud AmbientalVigilancia de la Salud Ambiental</v>
      </c>
      <c r="F2118" t="s">
        <v>342</v>
      </c>
      <c r="G2118" t="s">
        <v>349</v>
      </c>
      <c r="H2118" s="77" t="s">
        <v>44</v>
      </c>
      <c r="I2118" t="s">
        <v>344</v>
      </c>
      <c r="J2118" t="s">
        <v>345</v>
      </c>
      <c r="K2118" t="s">
        <v>345</v>
      </c>
      <c r="L2118" t="s">
        <v>7</v>
      </c>
      <c r="M2118" s="12" t="s">
        <v>0</v>
      </c>
      <c r="N2118" s="73" t="str">
        <f t="shared" si="70"/>
        <v>6912. Vigilancia de la Salud AmbientalVigilancia de la Salud Ambiental5_RAFAEL_URIBE1_OCTUBRE_2025</v>
      </c>
      <c r="O2118" s="91">
        <f t="shared" si="69"/>
        <v>71958</v>
      </c>
      <c r="R2118" s="21">
        <v>10</v>
      </c>
      <c r="S2118" s="21">
        <v>719580</v>
      </c>
    </row>
    <row r="2119" spans="2:19" ht="30" customHeight="1">
      <c r="B2119">
        <v>71</v>
      </c>
      <c r="C2119" t="s">
        <v>340</v>
      </c>
      <c r="D2119" s="73" t="s">
        <v>341</v>
      </c>
      <c r="E2119" s="89" t="str">
        <f t="shared" si="68"/>
        <v>7112. Vigilancia de la Salud AmbientalVigilancia de la Salud Ambiental</v>
      </c>
      <c r="F2119" t="s">
        <v>342</v>
      </c>
      <c r="G2119" t="s">
        <v>349</v>
      </c>
      <c r="H2119" s="77" t="s">
        <v>44</v>
      </c>
      <c r="I2119" t="s">
        <v>344</v>
      </c>
      <c r="J2119" t="s">
        <v>345</v>
      </c>
      <c r="K2119" t="s">
        <v>345</v>
      </c>
      <c r="L2119" t="s">
        <v>4</v>
      </c>
      <c r="M2119" s="12" t="s">
        <v>0</v>
      </c>
      <c r="N2119" s="73" t="str">
        <f t="shared" si="70"/>
        <v>7112. Vigilancia de la Salud AmbientalVigilancia de la Salud Ambiental2_SANTA_FE1_OCTUBRE_2025</v>
      </c>
      <c r="O2119" s="91">
        <f t="shared" si="69"/>
        <v>71958</v>
      </c>
      <c r="R2119" s="21">
        <v>1</v>
      </c>
      <c r="S2119" s="21">
        <v>71958</v>
      </c>
    </row>
    <row r="2120" spans="2:19" ht="30" customHeight="1">
      <c r="B2120">
        <v>71</v>
      </c>
      <c r="C2120" t="s">
        <v>340</v>
      </c>
      <c r="D2120" s="73" t="s">
        <v>341</v>
      </c>
      <c r="E2120" s="89" t="str">
        <f t="shared" si="68"/>
        <v>7112. Vigilancia de la Salud AmbientalVigilancia de la Salud Ambiental</v>
      </c>
      <c r="F2120" t="s">
        <v>342</v>
      </c>
      <c r="G2120" t="s">
        <v>349</v>
      </c>
      <c r="H2120" s="77" t="s">
        <v>44</v>
      </c>
      <c r="I2120" t="s">
        <v>344</v>
      </c>
      <c r="J2120" t="s">
        <v>345</v>
      </c>
      <c r="K2120" t="s">
        <v>345</v>
      </c>
      <c r="L2120" t="s">
        <v>6</v>
      </c>
      <c r="M2120" s="12" t="s">
        <v>0</v>
      </c>
      <c r="N2120" s="73" t="str">
        <f t="shared" si="70"/>
        <v>7112. Vigilancia de la Salud AmbientalVigilancia de la Salud Ambiental4_SAN_CRISTOBAL1_OCTUBRE_2025</v>
      </c>
      <c r="O2120" s="91">
        <f t="shared" si="69"/>
        <v>71958</v>
      </c>
      <c r="R2120" s="21">
        <v>4</v>
      </c>
      <c r="S2120" s="21">
        <v>287832</v>
      </c>
    </row>
    <row r="2121" spans="2:19" ht="30" customHeight="1">
      <c r="B2121">
        <v>71</v>
      </c>
      <c r="C2121" t="s">
        <v>340</v>
      </c>
      <c r="D2121" s="73" t="s">
        <v>341</v>
      </c>
      <c r="E2121" s="89" t="str">
        <f t="shared" si="68"/>
        <v>7112. Vigilancia de la Salud AmbientalVigilancia de la Salud Ambiental</v>
      </c>
      <c r="F2121" t="s">
        <v>342</v>
      </c>
      <c r="G2121" t="s">
        <v>349</v>
      </c>
      <c r="H2121" s="77" t="s">
        <v>44</v>
      </c>
      <c r="I2121" t="s">
        <v>344</v>
      </c>
      <c r="J2121" t="s">
        <v>345</v>
      </c>
      <c r="K2121" t="s">
        <v>345</v>
      </c>
      <c r="L2121" t="s">
        <v>5</v>
      </c>
      <c r="M2121" s="12" t="s">
        <v>0</v>
      </c>
      <c r="N2121" s="73" t="str">
        <f t="shared" si="70"/>
        <v>7112. Vigilancia de la Salud AmbientalVigilancia de la Salud Ambiental3_MARTIRES1_OCTUBRE_2025</v>
      </c>
      <c r="O2121" s="91">
        <f t="shared" si="69"/>
        <v>71958</v>
      </c>
      <c r="R2121" s="21">
        <v>2</v>
      </c>
      <c r="S2121" s="21">
        <v>143916</v>
      </c>
    </row>
    <row r="2122" spans="2:19" ht="30" customHeight="1">
      <c r="B2122">
        <v>71</v>
      </c>
      <c r="C2122" t="s">
        <v>340</v>
      </c>
      <c r="D2122" s="73" t="s">
        <v>341</v>
      </c>
      <c r="E2122" s="89" t="str">
        <f t="shared" si="68"/>
        <v>7112. Vigilancia de la Salud AmbientalVigilancia de la Salud Ambiental</v>
      </c>
      <c r="F2122" t="s">
        <v>342</v>
      </c>
      <c r="G2122" t="s">
        <v>349</v>
      </c>
      <c r="H2122" s="77" t="s">
        <v>44</v>
      </c>
      <c r="I2122" t="s">
        <v>344</v>
      </c>
      <c r="J2122" t="s">
        <v>345</v>
      </c>
      <c r="K2122" t="s">
        <v>345</v>
      </c>
      <c r="L2122" t="s">
        <v>8</v>
      </c>
      <c r="M2122" s="12" t="s">
        <v>0</v>
      </c>
      <c r="N2122" s="73" t="str">
        <f t="shared" si="70"/>
        <v>7112. Vigilancia de la Salud AmbientalVigilancia de la Salud Ambiental6_ANTONIO_NARIÑO1_OCTUBRE_2025</v>
      </c>
      <c r="O2122" s="91">
        <f t="shared" si="69"/>
        <v>71958</v>
      </c>
      <c r="R2122" s="21">
        <v>1</v>
      </c>
      <c r="S2122" s="21">
        <v>71958</v>
      </c>
    </row>
    <row r="2123" spans="2:19" ht="30" customHeight="1">
      <c r="B2123">
        <v>71</v>
      </c>
      <c r="C2123" t="s">
        <v>340</v>
      </c>
      <c r="D2123" s="73" t="s">
        <v>341</v>
      </c>
      <c r="E2123" s="89" t="str">
        <f t="shared" si="68"/>
        <v>7112. Vigilancia de la Salud AmbientalVigilancia de la Salud Ambiental</v>
      </c>
      <c r="F2123" t="s">
        <v>342</v>
      </c>
      <c r="G2123" t="s">
        <v>349</v>
      </c>
      <c r="H2123" s="77" t="s">
        <v>44</v>
      </c>
      <c r="I2123" t="s">
        <v>344</v>
      </c>
      <c r="J2123" t="s">
        <v>345</v>
      </c>
      <c r="K2123" t="s">
        <v>345</v>
      </c>
      <c r="L2123" t="s">
        <v>3</v>
      </c>
      <c r="M2123" s="12" t="s">
        <v>0</v>
      </c>
      <c r="N2123" s="73" t="str">
        <f t="shared" si="70"/>
        <v>7112. Vigilancia de la Salud AmbientalVigilancia de la Salud Ambiental1_CANDELARIA1_OCTUBRE_2025</v>
      </c>
      <c r="O2123" s="91">
        <f t="shared" si="69"/>
        <v>0</v>
      </c>
      <c r="R2123" s="21">
        <v>0</v>
      </c>
      <c r="S2123" s="21">
        <v>0</v>
      </c>
    </row>
    <row r="2124" spans="2:19" ht="30" customHeight="1">
      <c r="B2124">
        <v>71</v>
      </c>
      <c r="C2124" t="s">
        <v>340</v>
      </c>
      <c r="D2124" s="73" t="s">
        <v>341</v>
      </c>
      <c r="E2124" s="89" t="str">
        <f t="shared" si="68"/>
        <v>7112. Vigilancia de la Salud AmbientalVigilancia de la Salud Ambiental</v>
      </c>
      <c r="F2124" t="s">
        <v>342</v>
      </c>
      <c r="G2124" t="s">
        <v>349</v>
      </c>
      <c r="H2124" s="77" t="s">
        <v>44</v>
      </c>
      <c r="I2124" t="s">
        <v>344</v>
      </c>
      <c r="J2124" t="s">
        <v>345</v>
      </c>
      <c r="K2124" t="s">
        <v>345</v>
      </c>
      <c r="L2124" t="s">
        <v>7</v>
      </c>
      <c r="M2124" s="12" t="s">
        <v>0</v>
      </c>
      <c r="N2124" s="73" t="str">
        <f t="shared" si="70"/>
        <v>7112. Vigilancia de la Salud AmbientalVigilancia de la Salud Ambiental5_RAFAEL_URIBE1_OCTUBRE_2025</v>
      </c>
      <c r="O2124" s="91">
        <f t="shared" si="69"/>
        <v>71958</v>
      </c>
      <c r="R2124" s="21">
        <v>7</v>
      </c>
      <c r="S2124" s="21">
        <v>503706</v>
      </c>
    </row>
    <row r="2125" spans="2:19" ht="30" customHeight="1">
      <c r="B2125">
        <v>73</v>
      </c>
      <c r="C2125" t="s">
        <v>340</v>
      </c>
      <c r="D2125" s="73" t="s">
        <v>341</v>
      </c>
      <c r="E2125" s="89" t="str">
        <f t="shared" si="68"/>
        <v>7312. Vigilancia de la Salud AmbientalVigilancia de la Salud Ambiental</v>
      </c>
      <c r="F2125" t="s">
        <v>342</v>
      </c>
      <c r="G2125" t="s">
        <v>349</v>
      </c>
      <c r="H2125" s="77" t="s">
        <v>44</v>
      </c>
      <c r="I2125" t="s">
        <v>344</v>
      </c>
      <c r="J2125" t="s">
        <v>345</v>
      </c>
      <c r="K2125" t="s">
        <v>345</v>
      </c>
      <c r="L2125" t="s">
        <v>4</v>
      </c>
      <c r="M2125" s="12" t="s">
        <v>0</v>
      </c>
      <c r="N2125" s="73" t="str">
        <f t="shared" si="70"/>
        <v>7312. Vigilancia de la Salud AmbientalVigilancia de la Salud Ambiental2_SANTA_FE1_OCTUBRE_2025</v>
      </c>
      <c r="O2125" s="91">
        <f t="shared" si="69"/>
        <v>0</v>
      </c>
      <c r="R2125" s="21">
        <v>0</v>
      </c>
      <c r="S2125" s="21">
        <v>0</v>
      </c>
    </row>
    <row r="2126" spans="2:19" ht="30" customHeight="1">
      <c r="B2126">
        <v>73</v>
      </c>
      <c r="C2126" t="s">
        <v>340</v>
      </c>
      <c r="D2126" s="73" t="s">
        <v>341</v>
      </c>
      <c r="E2126" s="89" t="str">
        <f t="shared" si="68"/>
        <v>7312. Vigilancia de la Salud AmbientalVigilancia de la Salud Ambiental</v>
      </c>
      <c r="F2126" t="s">
        <v>342</v>
      </c>
      <c r="G2126" t="s">
        <v>349</v>
      </c>
      <c r="H2126" s="77" t="s">
        <v>44</v>
      </c>
      <c r="I2126" t="s">
        <v>344</v>
      </c>
      <c r="J2126" t="s">
        <v>345</v>
      </c>
      <c r="K2126" t="s">
        <v>345</v>
      </c>
      <c r="L2126" t="s">
        <v>6</v>
      </c>
      <c r="M2126" s="12" t="s">
        <v>0</v>
      </c>
      <c r="N2126" s="73" t="str">
        <f t="shared" si="70"/>
        <v>7312. Vigilancia de la Salud AmbientalVigilancia de la Salud Ambiental4_SAN_CRISTOBAL1_OCTUBRE_2025</v>
      </c>
      <c r="O2126" s="91">
        <f t="shared" si="69"/>
        <v>0</v>
      </c>
      <c r="R2126" s="21">
        <v>0</v>
      </c>
      <c r="S2126" s="21">
        <v>0</v>
      </c>
    </row>
    <row r="2127" spans="2:19" ht="30" customHeight="1">
      <c r="B2127">
        <v>73</v>
      </c>
      <c r="C2127" t="s">
        <v>340</v>
      </c>
      <c r="D2127" s="73" t="s">
        <v>341</v>
      </c>
      <c r="E2127" s="89" t="str">
        <f t="shared" si="68"/>
        <v>7312. Vigilancia de la Salud AmbientalVigilancia de la Salud Ambiental</v>
      </c>
      <c r="F2127" t="s">
        <v>342</v>
      </c>
      <c r="G2127" t="s">
        <v>349</v>
      </c>
      <c r="H2127" s="77" t="s">
        <v>44</v>
      </c>
      <c r="I2127" t="s">
        <v>344</v>
      </c>
      <c r="J2127" t="s">
        <v>345</v>
      </c>
      <c r="K2127" t="s">
        <v>345</v>
      </c>
      <c r="L2127" t="s">
        <v>5</v>
      </c>
      <c r="M2127" s="12" t="s">
        <v>0</v>
      </c>
      <c r="N2127" s="73" t="str">
        <f t="shared" si="70"/>
        <v>7312. Vigilancia de la Salud AmbientalVigilancia de la Salud Ambiental3_MARTIRES1_OCTUBRE_2025</v>
      </c>
      <c r="O2127" s="91">
        <f t="shared" si="69"/>
        <v>0</v>
      </c>
      <c r="R2127" s="21">
        <v>0</v>
      </c>
      <c r="S2127" s="21">
        <v>0</v>
      </c>
    </row>
    <row r="2128" spans="2:19" ht="30" customHeight="1">
      <c r="B2128">
        <v>73</v>
      </c>
      <c r="C2128" t="s">
        <v>340</v>
      </c>
      <c r="D2128" s="73" t="s">
        <v>341</v>
      </c>
      <c r="E2128" s="89" t="str">
        <f t="shared" si="68"/>
        <v>7312. Vigilancia de la Salud AmbientalVigilancia de la Salud Ambiental</v>
      </c>
      <c r="F2128" t="s">
        <v>342</v>
      </c>
      <c r="G2128" t="s">
        <v>349</v>
      </c>
      <c r="H2128" s="77" t="s">
        <v>44</v>
      </c>
      <c r="I2128" t="s">
        <v>344</v>
      </c>
      <c r="J2128" t="s">
        <v>345</v>
      </c>
      <c r="K2128" t="s">
        <v>345</v>
      </c>
      <c r="L2128" t="s">
        <v>8</v>
      </c>
      <c r="M2128" s="12" t="s">
        <v>0</v>
      </c>
      <c r="N2128" s="73" t="str">
        <f t="shared" si="70"/>
        <v>7312. Vigilancia de la Salud AmbientalVigilancia de la Salud Ambiental6_ANTONIO_NARIÑO1_OCTUBRE_2025</v>
      </c>
      <c r="O2128" s="91">
        <f t="shared" si="69"/>
        <v>0</v>
      </c>
      <c r="R2128" s="21">
        <v>0</v>
      </c>
      <c r="S2128" s="21">
        <v>0</v>
      </c>
    </row>
    <row r="2129" spans="2:19" ht="30" customHeight="1">
      <c r="B2129">
        <v>73</v>
      </c>
      <c r="C2129" t="s">
        <v>340</v>
      </c>
      <c r="D2129" s="73" t="s">
        <v>341</v>
      </c>
      <c r="E2129" s="89" t="str">
        <f t="shared" si="68"/>
        <v>7312. Vigilancia de la Salud AmbientalVigilancia de la Salud Ambiental</v>
      </c>
      <c r="F2129" t="s">
        <v>342</v>
      </c>
      <c r="G2129" t="s">
        <v>349</v>
      </c>
      <c r="H2129" s="77" t="s">
        <v>44</v>
      </c>
      <c r="I2129" t="s">
        <v>344</v>
      </c>
      <c r="J2129" t="s">
        <v>345</v>
      </c>
      <c r="K2129" t="s">
        <v>345</v>
      </c>
      <c r="L2129" t="s">
        <v>7</v>
      </c>
      <c r="M2129" s="12" t="s">
        <v>0</v>
      </c>
      <c r="N2129" s="73" t="str">
        <f t="shared" si="70"/>
        <v>7312. Vigilancia de la Salud AmbientalVigilancia de la Salud Ambiental5_RAFAEL_URIBE1_OCTUBRE_2025</v>
      </c>
      <c r="O2129" s="91">
        <f t="shared" si="69"/>
        <v>0</v>
      </c>
      <c r="R2129" s="21">
        <v>0</v>
      </c>
      <c r="S2129" s="21">
        <v>0</v>
      </c>
    </row>
    <row r="2130" spans="2:19" ht="30" customHeight="1">
      <c r="B2130">
        <v>75</v>
      </c>
      <c r="C2130" t="s">
        <v>340</v>
      </c>
      <c r="D2130" s="73" t="s">
        <v>341</v>
      </c>
      <c r="E2130" s="89" t="str">
        <f t="shared" si="68"/>
        <v>7512. Vigilancia de la Salud AmbientalVigilancia de la Salud Ambiental</v>
      </c>
      <c r="F2130" t="s">
        <v>342</v>
      </c>
      <c r="G2130" t="s">
        <v>349</v>
      </c>
      <c r="H2130" s="77" t="s">
        <v>44</v>
      </c>
      <c r="I2130" t="s">
        <v>344</v>
      </c>
      <c r="J2130" t="s">
        <v>345</v>
      </c>
      <c r="K2130" t="s">
        <v>345</v>
      </c>
      <c r="L2130" t="s">
        <v>8</v>
      </c>
      <c r="M2130" s="12" t="s">
        <v>0</v>
      </c>
      <c r="N2130" s="73" t="str">
        <f t="shared" si="70"/>
        <v>7512. Vigilancia de la Salud AmbientalVigilancia de la Salud Ambiental6_ANTONIO_NARIÑO1_OCTUBRE_2025</v>
      </c>
      <c r="O2130" s="91">
        <f t="shared" si="69"/>
        <v>0</v>
      </c>
      <c r="R2130" s="21">
        <v>0</v>
      </c>
      <c r="S2130" s="21">
        <v>0</v>
      </c>
    </row>
    <row r="2131" spans="2:19" ht="30" customHeight="1">
      <c r="B2131">
        <v>76</v>
      </c>
      <c r="C2131" t="s">
        <v>340</v>
      </c>
      <c r="D2131" s="73" t="s">
        <v>341</v>
      </c>
      <c r="E2131" s="89" t="str">
        <f t="shared" si="68"/>
        <v>7612. Vigilancia de la Salud AmbientalVigilancia de la Salud Ambiental</v>
      </c>
      <c r="F2131" t="s">
        <v>342</v>
      </c>
      <c r="G2131" t="s">
        <v>349</v>
      </c>
      <c r="H2131" s="77" t="s">
        <v>44</v>
      </c>
      <c r="I2131" t="s">
        <v>344</v>
      </c>
      <c r="J2131" t="s">
        <v>345</v>
      </c>
      <c r="K2131" t="s">
        <v>345</v>
      </c>
      <c r="L2131" t="s">
        <v>5</v>
      </c>
      <c r="M2131" s="12" t="s">
        <v>0</v>
      </c>
      <c r="N2131" s="73" t="str">
        <f t="shared" si="70"/>
        <v>7612. Vigilancia de la Salud AmbientalVigilancia de la Salud Ambiental3_MARTIRES1_OCTUBRE_2025</v>
      </c>
      <c r="O2131" s="91">
        <f t="shared" si="69"/>
        <v>0</v>
      </c>
      <c r="R2131" s="21">
        <v>0</v>
      </c>
      <c r="S2131" s="21">
        <v>0</v>
      </c>
    </row>
    <row r="2132" spans="2:19" ht="30" customHeight="1">
      <c r="B2132">
        <v>79</v>
      </c>
      <c r="C2132" t="s">
        <v>340</v>
      </c>
      <c r="D2132" s="73" t="s">
        <v>341</v>
      </c>
      <c r="E2132" s="89" t="str">
        <f t="shared" ref="E2132:E2195" si="71">B2132&amp;C2132&amp;D2132</f>
        <v>7912. Vigilancia de la Salud AmbientalVigilancia de la Salud Ambiental</v>
      </c>
      <c r="F2132" t="s">
        <v>342</v>
      </c>
      <c r="G2132" t="s">
        <v>349</v>
      </c>
      <c r="H2132" s="77" t="s">
        <v>44</v>
      </c>
      <c r="I2132" t="s">
        <v>344</v>
      </c>
      <c r="J2132" t="s">
        <v>345</v>
      </c>
      <c r="K2132" t="s">
        <v>345</v>
      </c>
      <c r="L2132" t="s">
        <v>4</v>
      </c>
      <c r="M2132" s="12" t="s">
        <v>0</v>
      </c>
      <c r="N2132" s="73" t="str">
        <f t="shared" si="70"/>
        <v>7912. Vigilancia de la Salud AmbientalVigilancia de la Salud Ambiental2_SANTA_FE1_OCTUBRE_2025</v>
      </c>
      <c r="O2132" s="91">
        <f t="shared" si="69"/>
        <v>105726</v>
      </c>
      <c r="R2132" s="21">
        <v>13</v>
      </c>
      <c r="S2132" s="21">
        <v>1374438</v>
      </c>
    </row>
    <row r="2133" spans="2:19" ht="30" customHeight="1">
      <c r="B2133">
        <v>79</v>
      </c>
      <c r="C2133" t="s">
        <v>340</v>
      </c>
      <c r="D2133" s="73" t="s">
        <v>341</v>
      </c>
      <c r="E2133" s="89" t="str">
        <f t="shared" si="71"/>
        <v>7912. Vigilancia de la Salud AmbientalVigilancia de la Salud Ambiental</v>
      </c>
      <c r="F2133" t="s">
        <v>342</v>
      </c>
      <c r="G2133" t="s">
        <v>349</v>
      </c>
      <c r="H2133" s="77" t="s">
        <v>44</v>
      </c>
      <c r="I2133" t="s">
        <v>344</v>
      </c>
      <c r="J2133" t="s">
        <v>345</v>
      </c>
      <c r="K2133" t="s">
        <v>345</v>
      </c>
      <c r="L2133" t="s">
        <v>6</v>
      </c>
      <c r="M2133" s="12" t="s">
        <v>0</v>
      </c>
      <c r="N2133" s="73" t="str">
        <f t="shared" si="70"/>
        <v>7912. Vigilancia de la Salud AmbientalVigilancia de la Salud Ambiental4_SAN_CRISTOBAL1_OCTUBRE_2025</v>
      </c>
      <c r="O2133" s="91">
        <f t="shared" si="69"/>
        <v>105726</v>
      </c>
      <c r="R2133" s="21">
        <v>6</v>
      </c>
      <c r="S2133" s="21">
        <v>634356</v>
      </c>
    </row>
    <row r="2134" spans="2:19" ht="30" customHeight="1">
      <c r="B2134">
        <v>79</v>
      </c>
      <c r="C2134" t="s">
        <v>340</v>
      </c>
      <c r="D2134" s="73" t="s">
        <v>341</v>
      </c>
      <c r="E2134" s="89" t="str">
        <f t="shared" si="71"/>
        <v>7912. Vigilancia de la Salud AmbientalVigilancia de la Salud Ambiental</v>
      </c>
      <c r="F2134" t="s">
        <v>342</v>
      </c>
      <c r="G2134" t="s">
        <v>349</v>
      </c>
      <c r="H2134" s="77" t="s">
        <v>44</v>
      </c>
      <c r="I2134" t="s">
        <v>344</v>
      </c>
      <c r="J2134" t="s">
        <v>345</v>
      </c>
      <c r="K2134" t="s">
        <v>345</v>
      </c>
      <c r="L2134" t="s">
        <v>5</v>
      </c>
      <c r="M2134" s="12" t="s">
        <v>0</v>
      </c>
      <c r="N2134" s="73" t="str">
        <f t="shared" si="70"/>
        <v>7912. Vigilancia de la Salud AmbientalVigilancia de la Salud Ambiental3_MARTIRES1_OCTUBRE_2025</v>
      </c>
      <c r="O2134" s="91">
        <f t="shared" si="69"/>
        <v>105726</v>
      </c>
      <c r="R2134" s="21">
        <v>4</v>
      </c>
      <c r="S2134" s="21">
        <v>422904</v>
      </c>
    </row>
    <row r="2135" spans="2:19" ht="30" customHeight="1">
      <c r="B2135">
        <v>79</v>
      </c>
      <c r="C2135" t="s">
        <v>340</v>
      </c>
      <c r="D2135" s="73" t="s">
        <v>341</v>
      </c>
      <c r="E2135" s="89" t="str">
        <f t="shared" si="71"/>
        <v>7912. Vigilancia de la Salud AmbientalVigilancia de la Salud Ambiental</v>
      </c>
      <c r="F2135" t="s">
        <v>342</v>
      </c>
      <c r="G2135" t="s">
        <v>349</v>
      </c>
      <c r="H2135" s="77" t="s">
        <v>44</v>
      </c>
      <c r="I2135" t="s">
        <v>344</v>
      </c>
      <c r="J2135" t="s">
        <v>345</v>
      </c>
      <c r="K2135" t="s">
        <v>345</v>
      </c>
      <c r="L2135" t="s">
        <v>8</v>
      </c>
      <c r="M2135" s="12" t="s">
        <v>0</v>
      </c>
      <c r="N2135" s="73" t="str">
        <f t="shared" si="70"/>
        <v>7912. Vigilancia de la Salud AmbientalVigilancia de la Salud Ambiental6_ANTONIO_NARIÑO1_OCTUBRE_2025</v>
      </c>
      <c r="O2135" s="91">
        <f t="shared" si="69"/>
        <v>105726</v>
      </c>
      <c r="R2135" s="21">
        <v>4</v>
      </c>
      <c r="S2135" s="21">
        <v>422904</v>
      </c>
    </row>
    <row r="2136" spans="2:19" ht="30" customHeight="1">
      <c r="B2136">
        <v>79</v>
      </c>
      <c r="C2136" t="s">
        <v>340</v>
      </c>
      <c r="D2136" s="73" t="s">
        <v>341</v>
      </c>
      <c r="E2136" s="89" t="str">
        <f t="shared" si="71"/>
        <v>7912. Vigilancia de la Salud AmbientalVigilancia de la Salud Ambiental</v>
      </c>
      <c r="F2136" t="s">
        <v>342</v>
      </c>
      <c r="G2136" t="s">
        <v>349</v>
      </c>
      <c r="H2136" s="77" t="s">
        <v>44</v>
      </c>
      <c r="I2136" t="s">
        <v>344</v>
      </c>
      <c r="J2136" t="s">
        <v>345</v>
      </c>
      <c r="K2136" t="s">
        <v>345</v>
      </c>
      <c r="L2136" t="s">
        <v>3</v>
      </c>
      <c r="M2136" s="12" t="s">
        <v>0</v>
      </c>
      <c r="N2136" s="73" t="str">
        <f t="shared" si="70"/>
        <v>7912. Vigilancia de la Salud AmbientalVigilancia de la Salud Ambiental1_CANDELARIA1_OCTUBRE_2025</v>
      </c>
      <c r="O2136" s="91">
        <f t="shared" si="69"/>
        <v>0</v>
      </c>
      <c r="R2136" s="21">
        <v>0</v>
      </c>
      <c r="S2136" s="21">
        <v>0</v>
      </c>
    </row>
    <row r="2137" spans="2:19" ht="30" customHeight="1">
      <c r="B2137">
        <v>79</v>
      </c>
      <c r="C2137" t="s">
        <v>340</v>
      </c>
      <c r="D2137" s="73" t="s">
        <v>341</v>
      </c>
      <c r="E2137" s="89" t="str">
        <f t="shared" si="71"/>
        <v>7912. Vigilancia de la Salud AmbientalVigilancia de la Salud Ambiental</v>
      </c>
      <c r="F2137" t="s">
        <v>342</v>
      </c>
      <c r="G2137" t="s">
        <v>349</v>
      </c>
      <c r="H2137" s="77" t="s">
        <v>44</v>
      </c>
      <c r="I2137" t="s">
        <v>344</v>
      </c>
      <c r="J2137" t="s">
        <v>345</v>
      </c>
      <c r="K2137" t="s">
        <v>345</v>
      </c>
      <c r="L2137" t="s">
        <v>7</v>
      </c>
      <c r="M2137" s="12" t="s">
        <v>0</v>
      </c>
      <c r="N2137" s="73" t="str">
        <f t="shared" si="70"/>
        <v>7912. Vigilancia de la Salud AmbientalVigilancia de la Salud Ambiental5_RAFAEL_URIBE1_OCTUBRE_2025</v>
      </c>
      <c r="O2137" s="91">
        <f t="shared" si="69"/>
        <v>105726</v>
      </c>
      <c r="R2137" s="21">
        <v>12</v>
      </c>
      <c r="S2137" s="21">
        <v>1268712</v>
      </c>
    </row>
    <row r="2138" spans="2:19" ht="30" customHeight="1">
      <c r="B2138">
        <v>81</v>
      </c>
      <c r="C2138" t="s">
        <v>340</v>
      </c>
      <c r="D2138" s="73" t="s">
        <v>341</v>
      </c>
      <c r="E2138" s="89" t="str">
        <f t="shared" si="71"/>
        <v>8112. Vigilancia de la Salud AmbientalVigilancia de la Salud Ambiental</v>
      </c>
      <c r="F2138" t="s">
        <v>342</v>
      </c>
      <c r="G2138" t="s">
        <v>349</v>
      </c>
      <c r="H2138" s="77" t="s">
        <v>44</v>
      </c>
      <c r="I2138" t="s">
        <v>344</v>
      </c>
      <c r="J2138" t="s">
        <v>345</v>
      </c>
      <c r="K2138" t="s">
        <v>345</v>
      </c>
      <c r="L2138" t="s">
        <v>4</v>
      </c>
      <c r="M2138" s="12" t="s">
        <v>0</v>
      </c>
      <c r="N2138" s="73" t="str">
        <f t="shared" si="70"/>
        <v>8112. Vigilancia de la Salud AmbientalVigilancia de la Salud Ambiental2_SANTA_FE1_OCTUBRE_2025</v>
      </c>
      <c r="O2138" s="91">
        <f t="shared" si="69"/>
        <v>211452</v>
      </c>
      <c r="R2138" s="21">
        <v>62</v>
      </c>
      <c r="S2138" s="21">
        <v>13110024</v>
      </c>
    </row>
    <row r="2139" spans="2:19" ht="30" customHeight="1">
      <c r="B2139">
        <v>81</v>
      </c>
      <c r="C2139" t="s">
        <v>340</v>
      </c>
      <c r="D2139" s="73" t="s">
        <v>341</v>
      </c>
      <c r="E2139" s="89" t="str">
        <f t="shared" si="71"/>
        <v>8112. Vigilancia de la Salud AmbientalVigilancia de la Salud Ambiental</v>
      </c>
      <c r="F2139" t="s">
        <v>342</v>
      </c>
      <c r="G2139" t="s">
        <v>349</v>
      </c>
      <c r="H2139" s="77" t="s">
        <v>44</v>
      </c>
      <c r="I2139" t="s">
        <v>344</v>
      </c>
      <c r="J2139" t="s">
        <v>345</v>
      </c>
      <c r="K2139" t="s">
        <v>345</v>
      </c>
      <c r="L2139" t="s">
        <v>6</v>
      </c>
      <c r="M2139" s="12" t="s">
        <v>0</v>
      </c>
      <c r="N2139" s="73" t="str">
        <f t="shared" si="70"/>
        <v>8112. Vigilancia de la Salud AmbientalVigilancia de la Salud Ambiental4_SAN_CRISTOBAL1_OCTUBRE_2025</v>
      </c>
      <c r="O2139" s="91">
        <f t="shared" si="69"/>
        <v>0</v>
      </c>
      <c r="R2139" s="21">
        <v>0</v>
      </c>
      <c r="S2139" s="21">
        <v>0</v>
      </c>
    </row>
    <row r="2140" spans="2:19" ht="30" customHeight="1">
      <c r="B2140">
        <v>81</v>
      </c>
      <c r="C2140" t="s">
        <v>340</v>
      </c>
      <c r="D2140" s="73" t="s">
        <v>341</v>
      </c>
      <c r="E2140" s="89" t="str">
        <f t="shared" si="71"/>
        <v>8112. Vigilancia de la Salud AmbientalVigilancia de la Salud Ambiental</v>
      </c>
      <c r="F2140" t="s">
        <v>342</v>
      </c>
      <c r="G2140" t="s">
        <v>349</v>
      </c>
      <c r="H2140" s="77" t="s">
        <v>44</v>
      </c>
      <c r="I2140" t="s">
        <v>344</v>
      </c>
      <c r="J2140" t="s">
        <v>345</v>
      </c>
      <c r="K2140" t="s">
        <v>345</v>
      </c>
      <c r="L2140" t="s">
        <v>5</v>
      </c>
      <c r="M2140" s="12" t="s">
        <v>0</v>
      </c>
      <c r="N2140" s="73" t="str">
        <f t="shared" si="70"/>
        <v>8112. Vigilancia de la Salud AmbientalVigilancia de la Salud Ambiental3_MARTIRES1_OCTUBRE_2025</v>
      </c>
      <c r="O2140" s="91">
        <f t="shared" si="69"/>
        <v>0</v>
      </c>
      <c r="R2140" s="21">
        <v>0</v>
      </c>
      <c r="S2140" s="21">
        <v>0</v>
      </c>
    </row>
    <row r="2141" spans="2:19" ht="30" customHeight="1">
      <c r="B2141">
        <v>81</v>
      </c>
      <c r="C2141" t="s">
        <v>340</v>
      </c>
      <c r="D2141" s="73" t="s">
        <v>341</v>
      </c>
      <c r="E2141" s="89" t="str">
        <f t="shared" si="71"/>
        <v>8112. Vigilancia de la Salud AmbientalVigilancia de la Salud Ambiental</v>
      </c>
      <c r="F2141" t="s">
        <v>342</v>
      </c>
      <c r="G2141" t="s">
        <v>349</v>
      </c>
      <c r="H2141" s="77" t="s">
        <v>44</v>
      </c>
      <c r="I2141" t="s">
        <v>344</v>
      </c>
      <c r="J2141" t="s">
        <v>345</v>
      </c>
      <c r="K2141" t="s">
        <v>345</v>
      </c>
      <c r="L2141" t="s">
        <v>8</v>
      </c>
      <c r="M2141" s="12" t="s">
        <v>0</v>
      </c>
      <c r="N2141" s="73" t="str">
        <f t="shared" si="70"/>
        <v>8112. Vigilancia de la Salud AmbientalVigilancia de la Salud Ambiental6_ANTONIO_NARIÑO1_OCTUBRE_2025</v>
      </c>
      <c r="O2141" s="91">
        <f t="shared" si="69"/>
        <v>211452</v>
      </c>
      <c r="R2141" s="21">
        <v>7</v>
      </c>
      <c r="S2141" s="21">
        <v>1480164</v>
      </c>
    </row>
    <row r="2142" spans="2:19" ht="30" customHeight="1">
      <c r="B2142">
        <v>81</v>
      </c>
      <c r="C2142" t="s">
        <v>340</v>
      </c>
      <c r="D2142" s="73" t="s">
        <v>341</v>
      </c>
      <c r="E2142" s="89" t="str">
        <f t="shared" si="71"/>
        <v>8112. Vigilancia de la Salud AmbientalVigilancia de la Salud Ambiental</v>
      </c>
      <c r="F2142" t="s">
        <v>342</v>
      </c>
      <c r="G2142" t="s">
        <v>349</v>
      </c>
      <c r="H2142" s="77" t="s">
        <v>44</v>
      </c>
      <c r="I2142" t="s">
        <v>344</v>
      </c>
      <c r="J2142" t="s">
        <v>345</v>
      </c>
      <c r="K2142" t="s">
        <v>345</v>
      </c>
      <c r="L2142" t="s">
        <v>3</v>
      </c>
      <c r="M2142" s="12" t="s">
        <v>0</v>
      </c>
      <c r="N2142" s="73" t="str">
        <f t="shared" si="70"/>
        <v>8112. Vigilancia de la Salud AmbientalVigilancia de la Salud Ambiental1_CANDELARIA1_OCTUBRE_2025</v>
      </c>
      <c r="O2142" s="91">
        <f t="shared" si="69"/>
        <v>0</v>
      </c>
      <c r="R2142" s="21">
        <v>0</v>
      </c>
      <c r="S2142" s="21">
        <v>0</v>
      </c>
    </row>
    <row r="2143" spans="2:19" ht="30" customHeight="1">
      <c r="B2143">
        <v>81</v>
      </c>
      <c r="C2143" t="s">
        <v>340</v>
      </c>
      <c r="D2143" s="73" t="s">
        <v>341</v>
      </c>
      <c r="E2143" s="89" t="str">
        <f t="shared" si="71"/>
        <v>8112. Vigilancia de la Salud AmbientalVigilancia de la Salud Ambiental</v>
      </c>
      <c r="F2143" t="s">
        <v>342</v>
      </c>
      <c r="G2143" t="s">
        <v>349</v>
      </c>
      <c r="H2143" s="77" t="s">
        <v>44</v>
      </c>
      <c r="I2143" t="s">
        <v>344</v>
      </c>
      <c r="J2143" t="s">
        <v>345</v>
      </c>
      <c r="K2143" t="s">
        <v>345</v>
      </c>
      <c r="L2143" t="s">
        <v>7</v>
      </c>
      <c r="M2143" s="12" t="s">
        <v>0</v>
      </c>
      <c r="N2143" s="73" t="str">
        <f t="shared" si="70"/>
        <v>8112. Vigilancia de la Salud AmbientalVigilancia de la Salud Ambiental5_RAFAEL_URIBE1_OCTUBRE_2025</v>
      </c>
      <c r="O2143" s="91">
        <f t="shared" si="69"/>
        <v>211452</v>
      </c>
      <c r="R2143" s="21">
        <v>22</v>
      </c>
      <c r="S2143" s="21">
        <v>4651944</v>
      </c>
    </row>
    <row r="2144" spans="2:19" ht="30" customHeight="1">
      <c r="B2144">
        <v>82</v>
      </c>
      <c r="C2144" t="s">
        <v>340</v>
      </c>
      <c r="D2144" s="73" t="s">
        <v>341</v>
      </c>
      <c r="E2144" s="89" t="str">
        <f t="shared" si="71"/>
        <v>8212. Vigilancia de la Salud AmbientalVigilancia de la Salud Ambiental</v>
      </c>
      <c r="F2144" t="s">
        <v>342</v>
      </c>
      <c r="G2144" t="s">
        <v>350</v>
      </c>
      <c r="H2144" s="77" t="s">
        <v>44</v>
      </c>
      <c r="I2144" t="s">
        <v>344</v>
      </c>
      <c r="J2144" t="s">
        <v>345</v>
      </c>
      <c r="K2144" t="s">
        <v>345</v>
      </c>
      <c r="L2144" t="s">
        <v>5</v>
      </c>
      <c r="M2144" s="12" t="s">
        <v>0</v>
      </c>
      <c r="N2144" s="73" t="str">
        <f t="shared" si="70"/>
        <v>8212. Vigilancia de la Salud AmbientalVigilancia de la Salud Ambiental3_MARTIRES1_OCTUBRE_2025</v>
      </c>
      <c r="O2144" s="91">
        <f t="shared" si="69"/>
        <v>35979</v>
      </c>
      <c r="R2144" s="21">
        <v>214</v>
      </c>
      <c r="S2144" s="21">
        <v>7699506</v>
      </c>
    </row>
    <row r="2145" spans="2:19" ht="30" customHeight="1">
      <c r="B2145">
        <v>85</v>
      </c>
      <c r="C2145" t="s">
        <v>340</v>
      </c>
      <c r="D2145" s="73" t="s">
        <v>341</v>
      </c>
      <c r="E2145" s="89" t="str">
        <f t="shared" si="71"/>
        <v>8512. Vigilancia de la Salud AmbientalVigilancia de la Salud Ambiental</v>
      </c>
      <c r="F2145" t="s">
        <v>342</v>
      </c>
      <c r="G2145" t="s">
        <v>350</v>
      </c>
      <c r="H2145" s="77" t="s">
        <v>44</v>
      </c>
      <c r="I2145" t="s">
        <v>344</v>
      </c>
      <c r="J2145" t="s">
        <v>345</v>
      </c>
      <c r="K2145" t="s">
        <v>345</v>
      </c>
      <c r="L2145" t="s">
        <v>4</v>
      </c>
      <c r="M2145" s="12" t="s">
        <v>0</v>
      </c>
      <c r="N2145" s="73" t="str">
        <f t="shared" si="70"/>
        <v>8512. Vigilancia de la Salud AmbientalVigilancia de la Salud Ambiental2_SANTA_FE1_OCTUBRE_2025</v>
      </c>
      <c r="O2145" s="91">
        <f t="shared" si="69"/>
        <v>471144</v>
      </c>
      <c r="R2145" s="21">
        <v>19</v>
      </c>
      <c r="S2145" s="21">
        <v>8951736</v>
      </c>
    </row>
    <row r="2146" spans="2:19" ht="30" customHeight="1">
      <c r="B2146">
        <v>85</v>
      </c>
      <c r="C2146" t="s">
        <v>340</v>
      </c>
      <c r="D2146" s="73" t="s">
        <v>341</v>
      </c>
      <c r="E2146" s="89" t="str">
        <f t="shared" si="71"/>
        <v>8512. Vigilancia de la Salud AmbientalVigilancia de la Salud Ambiental</v>
      </c>
      <c r="F2146" t="s">
        <v>342</v>
      </c>
      <c r="G2146" t="s">
        <v>350</v>
      </c>
      <c r="H2146" s="77" t="s">
        <v>44</v>
      </c>
      <c r="I2146" t="s">
        <v>344</v>
      </c>
      <c r="J2146" t="s">
        <v>345</v>
      </c>
      <c r="K2146" t="s">
        <v>345</v>
      </c>
      <c r="L2146" t="s">
        <v>6</v>
      </c>
      <c r="M2146" s="12" t="s">
        <v>0</v>
      </c>
      <c r="N2146" s="73" t="str">
        <f t="shared" si="70"/>
        <v>8512. Vigilancia de la Salud AmbientalVigilancia de la Salud Ambiental4_SAN_CRISTOBAL1_OCTUBRE_2025</v>
      </c>
      <c r="O2146" s="91">
        <f t="shared" si="69"/>
        <v>471144</v>
      </c>
      <c r="R2146" s="21">
        <v>13</v>
      </c>
      <c r="S2146" s="21">
        <v>6124872</v>
      </c>
    </row>
    <row r="2147" spans="2:19" ht="30" customHeight="1">
      <c r="B2147">
        <v>85</v>
      </c>
      <c r="C2147" t="s">
        <v>340</v>
      </c>
      <c r="D2147" s="73" t="s">
        <v>341</v>
      </c>
      <c r="E2147" s="89" t="str">
        <f t="shared" si="71"/>
        <v>8512. Vigilancia de la Salud AmbientalVigilancia de la Salud Ambiental</v>
      </c>
      <c r="F2147" t="s">
        <v>342</v>
      </c>
      <c r="G2147" t="s">
        <v>350</v>
      </c>
      <c r="H2147" s="77" t="s">
        <v>44</v>
      </c>
      <c r="I2147" t="s">
        <v>344</v>
      </c>
      <c r="J2147" t="s">
        <v>345</v>
      </c>
      <c r="K2147" t="s">
        <v>345</v>
      </c>
      <c r="L2147" t="s">
        <v>5</v>
      </c>
      <c r="M2147" s="12" t="s">
        <v>0</v>
      </c>
      <c r="N2147" s="73" t="str">
        <f t="shared" si="70"/>
        <v>8512. Vigilancia de la Salud AmbientalVigilancia de la Salud Ambiental3_MARTIRES1_OCTUBRE_2025</v>
      </c>
      <c r="O2147" s="91">
        <f t="shared" si="69"/>
        <v>471144</v>
      </c>
      <c r="R2147" s="21">
        <v>5</v>
      </c>
      <c r="S2147" s="21">
        <v>2355720</v>
      </c>
    </row>
    <row r="2148" spans="2:19" ht="30" customHeight="1">
      <c r="B2148">
        <v>85</v>
      </c>
      <c r="C2148" t="s">
        <v>340</v>
      </c>
      <c r="D2148" s="73" t="s">
        <v>341</v>
      </c>
      <c r="E2148" s="89" t="str">
        <f t="shared" si="71"/>
        <v>8512. Vigilancia de la Salud AmbientalVigilancia de la Salud Ambiental</v>
      </c>
      <c r="F2148" t="s">
        <v>342</v>
      </c>
      <c r="G2148" t="s">
        <v>350</v>
      </c>
      <c r="H2148" s="77" t="s">
        <v>44</v>
      </c>
      <c r="I2148" t="s">
        <v>344</v>
      </c>
      <c r="J2148" t="s">
        <v>345</v>
      </c>
      <c r="K2148" t="s">
        <v>345</v>
      </c>
      <c r="L2148" t="s">
        <v>8</v>
      </c>
      <c r="M2148" s="12" t="s">
        <v>0</v>
      </c>
      <c r="N2148" s="73" t="str">
        <f t="shared" si="70"/>
        <v>8512. Vigilancia de la Salud AmbientalVigilancia de la Salud Ambiental6_ANTONIO_NARIÑO1_OCTUBRE_2025</v>
      </c>
      <c r="O2148" s="91">
        <f t="shared" si="69"/>
        <v>471144</v>
      </c>
      <c r="R2148" s="21">
        <v>11</v>
      </c>
      <c r="S2148" s="21">
        <v>5182584</v>
      </c>
    </row>
    <row r="2149" spans="2:19" ht="30" customHeight="1">
      <c r="B2149">
        <v>85</v>
      </c>
      <c r="C2149" t="s">
        <v>340</v>
      </c>
      <c r="D2149" s="73" t="s">
        <v>341</v>
      </c>
      <c r="E2149" s="89" t="str">
        <f t="shared" si="71"/>
        <v>8512. Vigilancia de la Salud AmbientalVigilancia de la Salud Ambiental</v>
      </c>
      <c r="F2149" t="s">
        <v>342</v>
      </c>
      <c r="G2149" t="s">
        <v>350</v>
      </c>
      <c r="H2149" s="77" t="s">
        <v>44</v>
      </c>
      <c r="I2149" t="s">
        <v>344</v>
      </c>
      <c r="J2149" t="s">
        <v>345</v>
      </c>
      <c r="K2149" t="s">
        <v>345</v>
      </c>
      <c r="L2149" t="s">
        <v>3</v>
      </c>
      <c r="M2149" s="12" t="s">
        <v>0</v>
      </c>
      <c r="N2149" s="73" t="str">
        <f t="shared" si="70"/>
        <v>8512. Vigilancia de la Salud AmbientalVigilancia de la Salud Ambiental1_CANDELARIA1_OCTUBRE_2025</v>
      </c>
      <c r="O2149" s="91">
        <f t="shared" si="69"/>
        <v>471144</v>
      </c>
      <c r="R2149" s="21">
        <v>12</v>
      </c>
      <c r="S2149" s="21">
        <v>5653728</v>
      </c>
    </row>
    <row r="2150" spans="2:19" ht="30" customHeight="1">
      <c r="B2150">
        <v>85</v>
      </c>
      <c r="C2150" t="s">
        <v>340</v>
      </c>
      <c r="D2150" s="73" t="s">
        <v>341</v>
      </c>
      <c r="E2150" s="89" t="str">
        <f t="shared" si="71"/>
        <v>8512. Vigilancia de la Salud AmbientalVigilancia de la Salud Ambiental</v>
      </c>
      <c r="F2150" t="s">
        <v>342</v>
      </c>
      <c r="G2150" t="s">
        <v>350</v>
      </c>
      <c r="H2150" s="77" t="s">
        <v>44</v>
      </c>
      <c r="I2150" t="s">
        <v>344</v>
      </c>
      <c r="J2150" t="s">
        <v>345</v>
      </c>
      <c r="K2150" t="s">
        <v>345</v>
      </c>
      <c r="L2150" t="s">
        <v>7</v>
      </c>
      <c r="M2150" s="12" t="s">
        <v>0</v>
      </c>
      <c r="N2150" s="73" t="str">
        <f t="shared" si="70"/>
        <v>8512. Vigilancia de la Salud AmbientalVigilancia de la Salud Ambiental5_RAFAEL_URIBE1_OCTUBRE_2025</v>
      </c>
      <c r="O2150" s="91">
        <f t="shared" si="69"/>
        <v>471144</v>
      </c>
      <c r="R2150" s="21">
        <v>27</v>
      </c>
      <c r="S2150" s="21">
        <v>12720888</v>
      </c>
    </row>
    <row r="2151" spans="2:19" ht="30" customHeight="1">
      <c r="B2151">
        <v>87</v>
      </c>
      <c r="C2151" t="s">
        <v>340</v>
      </c>
      <c r="D2151" s="73" t="s">
        <v>341</v>
      </c>
      <c r="E2151" s="89" t="str">
        <f t="shared" si="71"/>
        <v>8712. Vigilancia de la Salud AmbientalVigilancia de la Salud Ambiental</v>
      </c>
      <c r="F2151" t="s">
        <v>342</v>
      </c>
      <c r="G2151" t="s">
        <v>350</v>
      </c>
      <c r="H2151" s="77" t="s">
        <v>44</v>
      </c>
      <c r="I2151" t="s">
        <v>344</v>
      </c>
      <c r="J2151" t="s">
        <v>345</v>
      </c>
      <c r="K2151" t="s">
        <v>345</v>
      </c>
      <c r="L2151" t="s">
        <v>4</v>
      </c>
      <c r="M2151" s="12" t="s">
        <v>0</v>
      </c>
      <c r="N2151" s="73" t="str">
        <f t="shared" si="70"/>
        <v>8712. Vigilancia de la Salud AmbientalVigilancia de la Salud Ambiental2_SANTA_FE1_OCTUBRE_2025</v>
      </c>
      <c r="O2151" s="91">
        <f t="shared" si="69"/>
        <v>71958</v>
      </c>
      <c r="R2151" s="21">
        <v>49</v>
      </c>
      <c r="S2151" s="21">
        <v>3525942</v>
      </c>
    </row>
    <row r="2152" spans="2:19" ht="30" customHeight="1">
      <c r="B2152">
        <v>87</v>
      </c>
      <c r="C2152" t="s">
        <v>340</v>
      </c>
      <c r="D2152" s="73" t="s">
        <v>341</v>
      </c>
      <c r="E2152" s="89" t="str">
        <f t="shared" si="71"/>
        <v>8712. Vigilancia de la Salud AmbientalVigilancia de la Salud Ambiental</v>
      </c>
      <c r="F2152" t="s">
        <v>342</v>
      </c>
      <c r="G2152" t="s">
        <v>350</v>
      </c>
      <c r="H2152" s="77" t="s">
        <v>44</v>
      </c>
      <c r="I2152" t="s">
        <v>344</v>
      </c>
      <c r="J2152" t="s">
        <v>345</v>
      </c>
      <c r="K2152" t="s">
        <v>345</v>
      </c>
      <c r="L2152" t="s">
        <v>6</v>
      </c>
      <c r="M2152" s="12" t="s">
        <v>0</v>
      </c>
      <c r="N2152" s="73" t="str">
        <f t="shared" si="70"/>
        <v>8712. Vigilancia de la Salud AmbientalVigilancia de la Salud Ambiental4_SAN_CRISTOBAL1_OCTUBRE_2025</v>
      </c>
      <c r="O2152" s="91">
        <f t="shared" si="69"/>
        <v>71958</v>
      </c>
      <c r="R2152" s="21">
        <v>100</v>
      </c>
      <c r="S2152" s="21">
        <v>7195800</v>
      </c>
    </row>
    <row r="2153" spans="2:19" ht="30" customHeight="1">
      <c r="B2153">
        <v>87</v>
      </c>
      <c r="C2153" t="s">
        <v>340</v>
      </c>
      <c r="D2153" s="73" t="s">
        <v>341</v>
      </c>
      <c r="E2153" s="89" t="str">
        <f t="shared" si="71"/>
        <v>8712. Vigilancia de la Salud AmbientalVigilancia de la Salud Ambiental</v>
      </c>
      <c r="F2153" t="s">
        <v>342</v>
      </c>
      <c r="G2153" t="s">
        <v>350</v>
      </c>
      <c r="H2153" s="77" t="s">
        <v>44</v>
      </c>
      <c r="I2153" t="s">
        <v>344</v>
      </c>
      <c r="J2153" t="s">
        <v>345</v>
      </c>
      <c r="K2153" t="s">
        <v>345</v>
      </c>
      <c r="L2153" t="s">
        <v>5</v>
      </c>
      <c r="M2153" s="12" t="s">
        <v>0</v>
      </c>
      <c r="N2153" s="73" t="str">
        <f t="shared" si="70"/>
        <v>8712. Vigilancia de la Salud AmbientalVigilancia de la Salud Ambiental3_MARTIRES1_OCTUBRE_2025</v>
      </c>
      <c r="O2153" s="91">
        <f t="shared" si="69"/>
        <v>71958</v>
      </c>
      <c r="R2153" s="21">
        <v>53</v>
      </c>
      <c r="S2153" s="21">
        <v>3813774</v>
      </c>
    </row>
    <row r="2154" spans="2:19" ht="30" customHeight="1">
      <c r="B2154">
        <v>87</v>
      </c>
      <c r="C2154" t="s">
        <v>340</v>
      </c>
      <c r="D2154" s="73" t="s">
        <v>341</v>
      </c>
      <c r="E2154" s="89" t="str">
        <f t="shared" si="71"/>
        <v>8712. Vigilancia de la Salud AmbientalVigilancia de la Salud Ambiental</v>
      </c>
      <c r="F2154" t="s">
        <v>342</v>
      </c>
      <c r="G2154" t="s">
        <v>350</v>
      </c>
      <c r="H2154" s="77" t="s">
        <v>44</v>
      </c>
      <c r="I2154" t="s">
        <v>344</v>
      </c>
      <c r="J2154" t="s">
        <v>345</v>
      </c>
      <c r="K2154" t="s">
        <v>345</v>
      </c>
      <c r="L2154" t="s">
        <v>8</v>
      </c>
      <c r="M2154" s="12" t="s">
        <v>0</v>
      </c>
      <c r="N2154" s="73" t="str">
        <f t="shared" si="70"/>
        <v>8712. Vigilancia de la Salud AmbientalVigilancia de la Salud Ambiental6_ANTONIO_NARIÑO1_OCTUBRE_2025</v>
      </c>
      <c r="O2154" s="91">
        <f t="shared" si="69"/>
        <v>71958</v>
      </c>
      <c r="R2154" s="21">
        <v>57</v>
      </c>
      <c r="S2154" s="21">
        <v>4101606</v>
      </c>
    </row>
    <row r="2155" spans="2:19" ht="30" customHeight="1">
      <c r="B2155">
        <v>87</v>
      </c>
      <c r="C2155" t="s">
        <v>340</v>
      </c>
      <c r="D2155" s="73" t="s">
        <v>341</v>
      </c>
      <c r="E2155" s="89" t="str">
        <f t="shared" si="71"/>
        <v>8712. Vigilancia de la Salud AmbientalVigilancia de la Salud Ambiental</v>
      </c>
      <c r="F2155" t="s">
        <v>342</v>
      </c>
      <c r="G2155" t="s">
        <v>350</v>
      </c>
      <c r="H2155" s="77" t="s">
        <v>44</v>
      </c>
      <c r="I2155" t="s">
        <v>344</v>
      </c>
      <c r="J2155" t="s">
        <v>345</v>
      </c>
      <c r="K2155" t="s">
        <v>345</v>
      </c>
      <c r="L2155" t="s">
        <v>3</v>
      </c>
      <c r="M2155" s="12" t="s">
        <v>0</v>
      </c>
      <c r="N2155" s="73" t="str">
        <f t="shared" si="70"/>
        <v>8712. Vigilancia de la Salud AmbientalVigilancia de la Salud Ambiental1_CANDELARIA1_OCTUBRE_2025</v>
      </c>
      <c r="O2155" s="91">
        <f t="shared" si="69"/>
        <v>71958</v>
      </c>
      <c r="R2155" s="21">
        <v>6</v>
      </c>
      <c r="S2155" s="21">
        <v>431748</v>
      </c>
    </row>
    <row r="2156" spans="2:19" ht="30" customHeight="1">
      <c r="B2156">
        <v>87</v>
      </c>
      <c r="C2156" t="s">
        <v>340</v>
      </c>
      <c r="D2156" s="73" t="s">
        <v>341</v>
      </c>
      <c r="E2156" s="89" t="str">
        <f t="shared" si="71"/>
        <v>8712. Vigilancia de la Salud AmbientalVigilancia de la Salud Ambiental</v>
      </c>
      <c r="F2156" t="s">
        <v>342</v>
      </c>
      <c r="G2156" t="s">
        <v>350</v>
      </c>
      <c r="H2156" s="77" t="s">
        <v>44</v>
      </c>
      <c r="I2156" t="s">
        <v>344</v>
      </c>
      <c r="J2156" t="s">
        <v>345</v>
      </c>
      <c r="K2156" t="s">
        <v>345</v>
      </c>
      <c r="L2156" t="s">
        <v>7</v>
      </c>
      <c r="M2156" s="12" t="s">
        <v>0</v>
      </c>
      <c r="N2156" s="73" t="str">
        <f t="shared" si="70"/>
        <v>8712. Vigilancia de la Salud AmbientalVigilancia de la Salud Ambiental5_RAFAEL_URIBE1_OCTUBRE_2025</v>
      </c>
      <c r="O2156" s="91">
        <f t="shared" si="69"/>
        <v>71958</v>
      </c>
      <c r="R2156" s="21">
        <v>98</v>
      </c>
      <c r="S2156" s="21">
        <v>7051884</v>
      </c>
    </row>
    <row r="2157" spans="2:19" ht="30" customHeight="1">
      <c r="B2157">
        <v>89</v>
      </c>
      <c r="C2157" t="s">
        <v>340</v>
      </c>
      <c r="D2157" s="73" t="s">
        <v>341</v>
      </c>
      <c r="E2157" s="89" t="str">
        <f t="shared" si="71"/>
        <v>8912. Vigilancia de la Salud AmbientalVigilancia de la Salud Ambiental</v>
      </c>
      <c r="F2157" t="s">
        <v>342</v>
      </c>
      <c r="G2157" t="s">
        <v>350</v>
      </c>
      <c r="H2157" s="77" t="s">
        <v>44</v>
      </c>
      <c r="I2157" t="s">
        <v>344</v>
      </c>
      <c r="J2157" t="s">
        <v>345</v>
      </c>
      <c r="K2157" t="s">
        <v>345</v>
      </c>
      <c r="L2157" t="s">
        <v>4</v>
      </c>
      <c r="M2157" s="12" t="s">
        <v>0</v>
      </c>
      <c r="N2157" s="73" t="str">
        <f t="shared" si="70"/>
        <v>8912. Vigilancia de la Salud AmbientalVigilancia de la Salud Ambiental2_SANTA_FE1_OCTUBRE_2025</v>
      </c>
      <c r="O2157" s="91">
        <f t="shared" si="69"/>
        <v>91656</v>
      </c>
      <c r="R2157" s="21">
        <v>20</v>
      </c>
      <c r="S2157" s="21">
        <v>1833120</v>
      </c>
    </row>
    <row r="2158" spans="2:19" ht="30" customHeight="1">
      <c r="B2158">
        <v>89</v>
      </c>
      <c r="C2158" t="s">
        <v>340</v>
      </c>
      <c r="D2158" s="73" t="s">
        <v>341</v>
      </c>
      <c r="E2158" s="89" t="str">
        <f t="shared" si="71"/>
        <v>8912. Vigilancia de la Salud AmbientalVigilancia de la Salud Ambiental</v>
      </c>
      <c r="F2158" t="s">
        <v>342</v>
      </c>
      <c r="G2158" t="s">
        <v>350</v>
      </c>
      <c r="H2158" s="77" t="s">
        <v>44</v>
      </c>
      <c r="I2158" t="s">
        <v>344</v>
      </c>
      <c r="J2158" t="s">
        <v>345</v>
      </c>
      <c r="K2158" t="s">
        <v>345</v>
      </c>
      <c r="L2158" t="s">
        <v>6</v>
      </c>
      <c r="M2158" s="12" t="s">
        <v>0</v>
      </c>
      <c r="N2158" s="73" t="str">
        <f t="shared" si="70"/>
        <v>8912. Vigilancia de la Salud AmbientalVigilancia de la Salud Ambiental4_SAN_CRISTOBAL1_OCTUBRE_2025</v>
      </c>
      <c r="O2158" s="91">
        <f t="shared" si="69"/>
        <v>91656</v>
      </c>
      <c r="R2158" s="21">
        <v>48</v>
      </c>
      <c r="S2158" s="21">
        <v>4399488</v>
      </c>
    </row>
    <row r="2159" spans="2:19" ht="30" customHeight="1">
      <c r="B2159">
        <v>89</v>
      </c>
      <c r="C2159" t="s">
        <v>340</v>
      </c>
      <c r="D2159" s="73" t="s">
        <v>341</v>
      </c>
      <c r="E2159" s="89" t="str">
        <f t="shared" si="71"/>
        <v>8912. Vigilancia de la Salud AmbientalVigilancia de la Salud Ambiental</v>
      </c>
      <c r="F2159" t="s">
        <v>342</v>
      </c>
      <c r="G2159" t="s">
        <v>350</v>
      </c>
      <c r="H2159" s="77" t="s">
        <v>44</v>
      </c>
      <c r="I2159" t="s">
        <v>344</v>
      </c>
      <c r="J2159" t="s">
        <v>345</v>
      </c>
      <c r="K2159" t="s">
        <v>345</v>
      </c>
      <c r="L2159" t="s">
        <v>5</v>
      </c>
      <c r="M2159" s="12" t="s">
        <v>0</v>
      </c>
      <c r="N2159" s="73" t="str">
        <f t="shared" si="70"/>
        <v>8912. Vigilancia de la Salud AmbientalVigilancia de la Salud Ambiental3_MARTIRES1_OCTUBRE_2025</v>
      </c>
      <c r="O2159" s="91">
        <f t="shared" si="69"/>
        <v>91656</v>
      </c>
      <c r="R2159" s="21">
        <v>22</v>
      </c>
      <c r="S2159" s="21">
        <v>2016432</v>
      </c>
    </row>
    <row r="2160" spans="2:19" ht="30" customHeight="1">
      <c r="B2160">
        <v>89</v>
      </c>
      <c r="C2160" t="s">
        <v>340</v>
      </c>
      <c r="D2160" s="73" t="s">
        <v>341</v>
      </c>
      <c r="E2160" s="89" t="str">
        <f t="shared" si="71"/>
        <v>8912. Vigilancia de la Salud AmbientalVigilancia de la Salud Ambiental</v>
      </c>
      <c r="F2160" t="s">
        <v>342</v>
      </c>
      <c r="G2160" t="s">
        <v>350</v>
      </c>
      <c r="H2160" s="77" t="s">
        <v>44</v>
      </c>
      <c r="I2160" t="s">
        <v>344</v>
      </c>
      <c r="J2160" t="s">
        <v>345</v>
      </c>
      <c r="K2160" t="s">
        <v>345</v>
      </c>
      <c r="L2160" t="s">
        <v>8</v>
      </c>
      <c r="M2160" s="12" t="s">
        <v>0</v>
      </c>
      <c r="N2160" s="73" t="str">
        <f t="shared" si="70"/>
        <v>8912. Vigilancia de la Salud AmbientalVigilancia de la Salud Ambiental6_ANTONIO_NARIÑO1_OCTUBRE_2025</v>
      </c>
      <c r="O2160" s="91">
        <f t="shared" si="69"/>
        <v>91656</v>
      </c>
      <c r="R2160" s="21">
        <v>13</v>
      </c>
      <c r="S2160" s="21">
        <v>1191528</v>
      </c>
    </row>
    <row r="2161" spans="2:19" ht="30" customHeight="1">
      <c r="B2161">
        <v>89</v>
      </c>
      <c r="C2161" t="s">
        <v>340</v>
      </c>
      <c r="D2161" s="73" t="s">
        <v>341</v>
      </c>
      <c r="E2161" s="89" t="str">
        <f t="shared" si="71"/>
        <v>8912. Vigilancia de la Salud AmbientalVigilancia de la Salud Ambiental</v>
      </c>
      <c r="F2161" t="s">
        <v>342</v>
      </c>
      <c r="G2161" t="s">
        <v>350</v>
      </c>
      <c r="H2161" s="77" t="s">
        <v>44</v>
      </c>
      <c r="I2161" t="s">
        <v>344</v>
      </c>
      <c r="J2161" t="s">
        <v>345</v>
      </c>
      <c r="K2161" t="s">
        <v>345</v>
      </c>
      <c r="L2161" t="s">
        <v>3</v>
      </c>
      <c r="M2161" s="12" t="s">
        <v>0</v>
      </c>
      <c r="N2161" s="73" t="str">
        <f t="shared" si="70"/>
        <v>8912. Vigilancia de la Salud AmbientalVigilancia de la Salud Ambiental1_CANDELARIA1_OCTUBRE_2025</v>
      </c>
      <c r="O2161" s="91">
        <f t="shared" si="69"/>
        <v>91656</v>
      </c>
      <c r="R2161" s="21">
        <v>1</v>
      </c>
      <c r="S2161" s="21">
        <v>91656</v>
      </c>
    </row>
    <row r="2162" spans="2:19" ht="30" customHeight="1">
      <c r="B2162">
        <v>89</v>
      </c>
      <c r="C2162" t="s">
        <v>340</v>
      </c>
      <c r="D2162" s="73" t="s">
        <v>341</v>
      </c>
      <c r="E2162" s="89" t="str">
        <f t="shared" si="71"/>
        <v>8912. Vigilancia de la Salud AmbientalVigilancia de la Salud Ambiental</v>
      </c>
      <c r="F2162" t="s">
        <v>342</v>
      </c>
      <c r="G2162" t="s">
        <v>350</v>
      </c>
      <c r="H2162" s="77" t="s">
        <v>44</v>
      </c>
      <c r="I2162" t="s">
        <v>344</v>
      </c>
      <c r="J2162" t="s">
        <v>345</v>
      </c>
      <c r="K2162" t="s">
        <v>345</v>
      </c>
      <c r="L2162" t="s">
        <v>7</v>
      </c>
      <c r="M2162" s="12" t="s">
        <v>0</v>
      </c>
      <c r="N2162" s="73" t="str">
        <f t="shared" si="70"/>
        <v>8912. Vigilancia de la Salud AmbientalVigilancia de la Salud Ambiental5_RAFAEL_URIBE1_OCTUBRE_2025</v>
      </c>
      <c r="O2162" s="91">
        <f t="shared" si="69"/>
        <v>91656</v>
      </c>
      <c r="R2162" s="21">
        <v>63</v>
      </c>
      <c r="S2162" s="21">
        <v>5774328</v>
      </c>
    </row>
    <row r="2163" spans="2:19" ht="30" customHeight="1">
      <c r="B2163">
        <v>90</v>
      </c>
      <c r="C2163" t="s">
        <v>340</v>
      </c>
      <c r="D2163" s="73" t="s">
        <v>341</v>
      </c>
      <c r="E2163" s="89" t="str">
        <f t="shared" si="71"/>
        <v>9012. Vigilancia de la Salud AmbientalVigilancia de la Salud Ambiental</v>
      </c>
      <c r="F2163" t="s">
        <v>342</v>
      </c>
      <c r="G2163" t="s">
        <v>350</v>
      </c>
      <c r="H2163" s="77" t="s">
        <v>44</v>
      </c>
      <c r="I2163" t="s">
        <v>344</v>
      </c>
      <c r="J2163" t="s">
        <v>345</v>
      </c>
      <c r="K2163" t="s">
        <v>345</v>
      </c>
      <c r="L2163" t="s">
        <v>4</v>
      </c>
      <c r="M2163" s="12" t="s">
        <v>0</v>
      </c>
      <c r="N2163" s="73" t="str">
        <f t="shared" si="70"/>
        <v>9012. Vigilancia de la Salud AmbientalVigilancia de la Salud Ambiental2_SANTA_FE1_OCTUBRE_2025</v>
      </c>
      <c r="O2163" s="91">
        <f t="shared" si="69"/>
        <v>71958</v>
      </c>
      <c r="R2163" s="21">
        <v>79</v>
      </c>
      <c r="S2163" s="21">
        <v>5684682</v>
      </c>
    </row>
    <row r="2164" spans="2:19" ht="30" customHeight="1">
      <c r="B2164">
        <v>90</v>
      </c>
      <c r="C2164" t="s">
        <v>340</v>
      </c>
      <c r="D2164" s="73" t="s">
        <v>341</v>
      </c>
      <c r="E2164" s="89" t="str">
        <f t="shared" si="71"/>
        <v>9012. Vigilancia de la Salud AmbientalVigilancia de la Salud Ambiental</v>
      </c>
      <c r="F2164" t="s">
        <v>342</v>
      </c>
      <c r="G2164" t="s">
        <v>350</v>
      </c>
      <c r="H2164" s="77" t="s">
        <v>44</v>
      </c>
      <c r="I2164" t="s">
        <v>344</v>
      </c>
      <c r="J2164" t="s">
        <v>345</v>
      </c>
      <c r="K2164" t="s">
        <v>345</v>
      </c>
      <c r="L2164" t="s">
        <v>6</v>
      </c>
      <c r="M2164" s="12" t="s">
        <v>0</v>
      </c>
      <c r="N2164" s="73" t="str">
        <f t="shared" si="70"/>
        <v>9012. Vigilancia de la Salud AmbientalVigilancia de la Salud Ambiental4_SAN_CRISTOBAL1_OCTUBRE_2025</v>
      </c>
      <c r="O2164" s="91">
        <f t="shared" ref="O2164:O2227" si="72">IFERROR(S2164/R2164,0)</f>
        <v>71958</v>
      </c>
      <c r="R2164" s="21">
        <v>62</v>
      </c>
      <c r="S2164" s="21">
        <v>4461396</v>
      </c>
    </row>
    <row r="2165" spans="2:19" ht="30" customHeight="1">
      <c r="B2165">
        <v>90</v>
      </c>
      <c r="C2165" t="s">
        <v>340</v>
      </c>
      <c r="D2165" s="73" t="s">
        <v>341</v>
      </c>
      <c r="E2165" s="89" t="str">
        <f t="shared" si="71"/>
        <v>9012. Vigilancia de la Salud AmbientalVigilancia de la Salud Ambiental</v>
      </c>
      <c r="F2165" t="s">
        <v>342</v>
      </c>
      <c r="G2165" t="s">
        <v>350</v>
      </c>
      <c r="H2165" s="77" t="s">
        <v>44</v>
      </c>
      <c r="I2165" t="s">
        <v>344</v>
      </c>
      <c r="J2165" t="s">
        <v>345</v>
      </c>
      <c r="K2165" t="s">
        <v>345</v>
      </c>
      <c r="L2165" t="s">
        <v>5</v>
      </c>
      <c r="M2165" s="12" t="s">
        <v>0</v>
      </c>
      <c r="N2165" s="73" t="str">
        <f t="shared" si="70"/>
        <v>9012. Vigilancia de la Salud AmbientalVigilancia de la Salud Ambiental3_MARTIRES1_OCTUBRE_2025</v>
      </c>
      <c r="O2165" s="91">
        <f t="shared" si="72"/>
        <v>71958</v>
      </c>
      <c r="R2165" s="21">
        <v>60</v>
      </c>
      <c r="S2165" s="21">
        <v>4317480</v>
      </c>
    </row>
    <row r="2166" spans="2:19" ht="30" customHeight="1">
      <c r="B2166">
        <v>90</v>
      </c>
      <c r="C2166" t="s">
        <v>340</v>
      </c>
      <c r="D2166" s="73" t="s">
        <v>341</v>
      </c>
      <c r="E2166" s="89" t="str">
        <f t="shared" si="71"/>
        <v>9012. Vigilancia de la Salud AmbientalVigilancia de la Salud Ambiental</v>
      </c>
      <c r="F2166" t="s">
        <v>342</v>
      </c>
      <c r="G2166" t="s">
        <v>350</v>
      </c>
      <c r="H2166" s="77" t="s">
        <v>44</v>
      </c>
      <c r="I2166" t="s">
        <v>344</v>
      </c>
      <c r="J2166" t="s">
        <v>345</v>
      </c>
      <c r="K2166" t="s">
        <v>345</v>
      </c>
      <c r="L2166" t="s">
        <v>8</v>
      </c>
      <c r="M2166" s="12" t="s">
        <v>0</v>
      </c>
      <c r="N2166" s="73" t="str">
        <f t="shared" si="70"/>
        <v>9012. Vigilancia de la Salud AmbientalVigilancia de la Salud Ambiental6_ANTONIO_NARIÑO1_OCTUBRE_2025</v>
      </c>
      <c r="O2166" s="91">
        <f t="shared" si="72"/>
        <v>71958</v>
      </c>
      <c r="R2166" s="21">
        <v>51</v>
      </c>
      <c r="S2166" s="21">
        <v>3669858</v>
      </c>
    </row>
    <row r="2167" spans="2:19" ht="30" customHeight="1">
      <c r="B2167">
        <v>90</v>
      </c>
      <c r="C2167" t="s">
        <v>340</v>
      </c>
      <c r="D2167" s="73" t="s">
        <v>341</v>
      </c>
      <c r="E2167" s="89" t="str">
        <f t="shared" si="71"/>
        <v>9012. Vigilancia de la Salud AmbientalVigilancia de la Salud Ambiental</v>
      </c>
      <c r="F2167" t="s">
        <v>342</v>
      </c>
      <c r="G2167" t="s">
        <v>350</v>
      </c>
      <c r="H2167" s="77" t="s">
        <v>44</v>
      </c>
      <c r="I2167" t="s">
        <v>344</v>
      </c>
      <c r="J2167" t="s">
        <v>345</v>
      </c>
      <c r="K2167" t="s">
        <v>345</v>
      </c>
      <c r="L2167" t="s">
        <v>3</v>
      </c>
      <c r="M2167" s="12" t="s">
        <v>0</v>
      </c>
      <c r="N2167" s="73" t="str">
        <f t="shared" si="70"/>
        <v>9012. Vigilancia de la Salud AmbientalVigilancia de la Salud Ambiental1_CANDELARIA1_OCTUBRE_2025</v>
      </c>
      <c r="O2167" s="91">
        <f t="shared" si="72"/>
        <v>71958</v>
      </c>
      <c r="R2167" s="21">
        <v>10</v>
      </c>
      <c r="S2167" s="21">
        <v>719580</v>
      </c>
    </row>
    <row r="2168" spans="2:19" ht="30" customHeight="1">
      <c r="B2168">
        <v>90</v>
      </c>
      <c r="C2168" t="s">
        <v>340</v>
      </c>
      <c r="D2168" s="73" t="s">
        <v>341</v>
      </c>
      <c r="E2168" s="89" t="str">
        <f t="shared" si="71"/>
        <v>9012. Vigilancia de la Salud AmbientalVigilancia de la Salud Ambiental</v>
      </c>
      <c r="F2168" t="s">
        <v>342</v>
      </c>
      <c r="G2168" t="s">
        <v>350</v>
      </c>
      <c r="H2168" s="77" t="s">
        <v>44</v>
      </c>
      <c r="I2168" t="s">
        <v>344</v>
      </c>
      <c r="J2168" t="s">
        <v>345</v>
      </c>
      <c r="K2168" t="s">
        <v>345</v>
      </c>
      <c r="L2168" t="s">
        <v>7</v>
      </c>
      <c r="M2168" s="12" t="s">
        <v>0</v>
      </c>
      <c r="N2168" s="73" t="str">
        <f t="shared" si="70"/>
        <v>9012. Vigilancia de la Salud AmbientalVigilancia de la Salud Ambiental5_RAFAEL_URIBE1_OCTUBRE_2025</v>
      </c>
      <c r="O2168" s="91">
        <f t="shared" si="72"/>
        <v>71958</v>
      </c>
      <c r="R2168" s="21">
        <v>89</v>
      </c>
      <c r="S2168" s="21">
        <v>6404262</v>
      </c>
    </row>
    <row r="2169" spans="2:19" ht="30" customHeight="1">
      <c r="B2169">
        <v>93</v>
      </c>
      <c r="C2169" t="s">
        <v>340</v>
      </c>
      <c r="D2169" s="73" t="s">
        <v>341</v>
      </c>
      <c r="E2169" s="89" t="str">
        <f t="shared" si="71"/>
        <v>9312. Vigilancia de la Salud AmbientalVigilancia de la Salud Ambiental</v>
      </c>
      <c r="F2169" t="s">
        <v>342</v>
      </c>
      <c r="G2169" t="s">
        <v>350</v>
      </c>
      <c r="H2169" s="77" t="s">
        <v>44</v>
      </c>
      <c r="I2169" t="s">
        <v>344</v>
      </c>
      <c r="J2169" t="s">
        <v>345</v>
      </c>
      <c r="K2169" t="s">
        <v>345</v>
      </c>
      <c r="L2169" t="s">
        <v>4</v>
      </c>
      <c r="M2169" s="12" t="s">
        <v>0</v>
      </c>
      <c r="N2169" s="73" t="str">
        <f t="shared" si="70"/>
        <v>9312. Vigilancia de la Salud AmbientalVigilancia de la Salud Ambiental2_SANTA_FE1_OCTUBRE_2025</v>
      </c>
      <c r="O2169" s="91">
        <f t="shared" si="72"/>
        <v>91656</v>
      </c>
      <c r="R2169" s="21">
        <v>2</v>
      </c>
      <c r="S2169" s="21">
        <v>183312</v>
      </c>
    </row>
    <row r="2170" spans="2:19" ht="30" customHeight="1">
      <c r="B2170">
        <v>93</v>
      </c>
      <c r="C2170" t="s">
        <v>340</v>
      </c>
      <c r="D2170" s="73" t="s">
        <v>341</v>
      </c>
      <c r="E2170" s="89" t="str">
        <f t="shared" si="71"/>
        <v>9312. Vigilancia de la Salud AmbientalVigilancia de la Salud Ambiental</v>
      </c>
      <c r="F2170" t="s">
        <v>342</v>
      </c>
      <c r="G2170" t="s">
        <v>350</v>
      </c>
      <c r="H2170" s="77" t="s">
        <v>44</v>
      </c>
      <c r="I2170" t="s">
        <v>344</v>
      </c>
      <c r="J2170" t="s">
        <v>345</v>
      </c>
      <c r="K2170" t="s">
        <v>345</v>
      </c>
      <c r="L2170" t="s">
        <v>6</v>
      </c>
      <c r="M2170" s="12" t="s">
        <v>0</v>
      </c>
      <c r="N2170" s="73" t="str">
        <f t="shared" si="70"/>
        <v>9312. Vigilancia de la Salud AmbientalVigilancia de la Salud Ambiental4_SAN_CRISTOBAL1_OCTUBRE_2025</v>
      </c>
      <c r="O2170" s="91">
        <f t="shared" si="72"/>
        <v>91656</v>
      </c>
      <c r="R2170" s="21">
        <v>1</v>
      </c>
      <c r="S2170" s="21">
        <v>91656</v>
      </c>
    </row>
    <row r="2171" spans="2:19" ht="30" customHeight="1">
      <c r="B2171">
        <v>94</v>
      </c>
      <c r="C2171" t="s">
        <v>340</v>
      </c>
      <c r="D2171" s="73" t="s">
        <v>341</v>
      </c>
      <c r="E2171" s="89" t="str">
        <f t="shared" si="71"/>
        <v>9412. Vigilancia de la Salud AmbientalVigilancia de la Salud Ambiental</v>
      </c>
      <c r="F2171" t="s">
        <v>342</v>
      </c>
      <c r="G2171" t="s">
        <v>350</v>
      </c>
      <c r="H2171" s="77" t="s">
        <v>44</v>
      </c>
      <c r="I2171" t="s">
        <v>344</v>
      </c>
      <c r="J2171" t="s">
        <v>345</v>
      </c>
      <c r="K2171" t="s">
        <v>345</v>
      </c>
      <c r="L2171" t="s">
        <v>4</v>
      </c>
      <c r="M2171" s="12" t="s">
        <v>0</v>
      </c>
      <c r="N2171" s="73" t="str">
        <f t="shared" si="70"/>
        <v>9412. Vigilancia de la Salud AmbientalVigilancia de la Salud Ambiental2_SANTA_FE1_OCTUBRE_2025</v>
      </c>
      <c r="O2171" s="91">
        <f t="shared" si="72"/>
        <v>163614</v>
      </c>
      <c r="R2171" s="21">
        <v>15</v>
      </c>
      <c r="S2171" s="21">
        <v>2454210</v>
      </c>
    </row>
    <row r="2172" spans="2:19" ht="30" customHeight="1">
      <c r="B2172">
        <v>94</v>
      </c>
      <c r="C2172" t="s">
        <v>340</v>
      </c>
      <c r="D2172" s="73" t="s">
        <v>341</v>
      </c>
      <c r="E2172" s="89" t="str">
        <f t="shared" si="71"/>
        <v>9412. Vigilancia de la Salud AmbientalVigilancia de la Salud Ambiental</v>
      </c>
      <c r="F2172" t="s">
        <v>342</v>
      </c>
      <c r="G2172" t="s">
        <v>350</v>
      </c>
      <c r="H2172" s="77" t="s">
        <v>44</v>
      </c>
      <c r="I2172" t="s">
        <v>344</v>
      </c>
      <c r="J2172" t="s">
        <v>345</v>
      </c>
      <c r="K2172" t="s">
        <v>345</v>
      </c>
      <c r="L2172" t="s">
        <v>6</v>
      </c>
      <c r="M2172" s="12" t="s">
        <v>0</v>
      </c>
      <c r="N2172" s="73" t="str">
        <f t="shared" si="70"/>
        <v>9412. Vigilancia de la Salud AmbientalVigilancia de la Salud Ambiental4_SAN_CRISTOBAL1_OCTUBRE_2025</v>
      </c>
      <c r="O2172" s="91">
        <f t="shared" si="72"/>
        <v>163614</v>
      </c>
      <c r="R2172" s="21">
        <v>2</v>
      </c>
      <c r="S2172" s="21">
        <v>327228</v>
      </c>
    </row>
    <row r="2173" spans="2:19" ht="30" customHeight="1">
      <c r="B2173">
        <v>94</v>
      </c>
      <c r="C2173" t="s">
        <v>340</v>
      </c>
      <c r="D2173" s="73" t="s">
        <v>341</v>
      </c>
      <c r="E2173" s="89" t="str">
        <f t="shared" si="71"/>
        <v>9412. Vigilancia de la Salud AmbientalVigilancia de la Salud Ambiental</v>
      </c>
      <c r="F2173" t="s">
        <v>342</v>
      </c>
      <c r="G2173" t="s">
        <v>350</v>
      </c>
      <c r="H2173" s="77" t="s">
        <v>44</v>
      </c>
      <c r="I2173" t="s">
        <v>344</v>
      </c>
      <c r="J2173" t="s">
        <v>345</v>
      </c>
      <c r="K2173" t="s">
        <v>345</v>
      </c>
      <c r="L2173" t="s">
        <v>5</v>
      </c>
      <c r="M2173" s="12" t="s">
        <v>0</v>
      </c>
      <c r="N2173" s="73" t="str">
        <f t="shared" si="70"/>
        <v>9412. Vigilancia de la Salud AmbientalVigilancia de la Salud Ambiental3_MARTIRES1_OCTUBRE_2025</v>
      </c>
      <c r="O2173" s="91">
        <f t="shared" si="72"/>
        <v>163614</v>
      </c>
      <c r="R2173" s="21">
        <v>29</v>
      </c>
      <c r="S2173" s="21">
        <v>4744806</v>
      </c>
    </row>
    <row r="2174" spans="2:19" ht="30" customHeight="1">
      <c r="B2174">
        <v>94</v>
      </c>
      <c r="C2174" t="s">
        <v>340</v>
      </c>
      <c r="D2174" s="73" t="s">
        <v>341</v>
      </c>
      <c r="E2174" s="89" t="str">
        <f t="shared" si="71"/>
        <v>9412. Vigilancia de la Salud AmbientalVigilancia de la Salud Ambiental</v>
      </c>
      <c r="F2174" t="s">
        <v>342</v>
      </c>
      <c r="G2174" t="s">
        <v>350</v>
      </c>
      <c r="H2174" s="77" t="s">
        <v>44</v>
      </c>
      <c r="I2174" t="s">
        <v>344</v>
      </c>
      <c r="J2174" t="s">
        <v>345</v>
      </c>
      <c r="K2174" t="s">
        <v>345</v>
      </c>
      <c r="L2174" t="s">
        <v>8</v>
      </c>
      <c r="M2174" s="12" t="s">
        <v>0</v>
      </c>
      <c r="N2174" s="73" t="str">
        <f t="shared" si="70"/>
        <v>9412. Vigilancia de la Salud AmbientalVigilancia de la Salud Ambiental6_ANTONIO_NARIÑO1_OCTUBRE_2025</v>
      </c>
      <c r="O2174" s="91">
        <f t="shared" si="72"/>
        <v>163614</v>
      </c>
      <c r="R2174" s="21">
        <v>3</v>
      </c>
      <c r="S2174" s="21">
        <v>490842</v>
      </c>
    </row>
    <row r="2175" spans="2:19" ht="30" customHeight="1">
      <c r="B2175">
        <v>94</v>
      </c>
      <c r="C2175" t="s">
        <v>340</v>
      </c>
      <c r="D2175" s="73" t="s">
        <v>341</v>
      </c>
      <c r="E2175" s="89" t="str">
        <f t="shared" si="71"/>
        <v>9412. Vigilancia de la Salud AmbientalVigilancia de la Salud Ambiental</v>
      </c>
      <c r="F2175" t="s">
        <v>342</v>
      </c>
      <c r="G2175" t="s">
        <v>350</v>
      </c>
      <c r="H2175" s="77" t="s">
        <v>44</v>
      </c>
      <c r="I2175" t="s">
        <v>344</v>
      </c>
      <c r="J2175" t="s">
        <v>345</v>
      </c>
      <c r="K2175" t="s">
        <v>345</v>
      </c>
      <c r="L2175" t="s">
        <v>3</v>
      </c>
      <c r="M2175" s="12" t="s">
        <v>0</v>
      </c>
      <c r="N2175" s="73" t="str">
        <f t="shared" si="70"/>
        <v>9412. Vigilancia de la Salud AmbientalVigilancia de la Salud Ambiental1_CANDELARIA1_OCTUBRE_2025</v>
      </c>
      <c r="O2175" s="91">
        <f t="shared" si="72"/>
        <v>163614</v>
      </c>
      <c r="R2175" s="21">
        <v>1</v>
      </c>
      <c r="S2175" s="21">
        <v>163614</v>
      </c>
    </row>
    <row r="2176" spans="2:19" ht="30" customHeight="1">
      <c r="B2176">
        <v>94</v>
      </c>
      <c r="C2176" t="s">
        <v>340</v>
      </c>
      <c r="D2176" s="73" t="s">
        <v>341</v>
      </c>
      <c r="E2176" s="89" t="str">
        <f t="shared" si="71"/>
        <v>9412. Vigilancia de la Salud AmbientalVigilancia de la Salud Ambiental</v>
      </c>
      <c r="F2176" t="s">
        <v>342</v>
      </c>
      <c r="G2176" t="s">
        <v>350</v>
      </c>
      <c r="H2176" s="77" t="s">
        <v>44</v>
      </c>
      <c r="I2176" t="s">
        <v>344</v>
      </c>
      <c r="J2176" t="s">
        <v>345</v>
      </c>
      <c r="K2176" t="s">
        <v>345</v>
      </c>
      <c r="L2176" t="s">
        <v>7</v>
      </c>
      <c r="M2176" s="12" t="s">
        <v>0</v>
      </c>
      <c r="N2176" s="73" t="str">
        <f t="shared" si="70"/>
        <v>9412. Vigilancia de la Salud AmbientalVigilancia de la Salud Ambiental5_RAFAEL_URIBE1_OCTUBRE_2025</v>
      </c>
      <c r="O2176" s="91">
        <f t="shared" si="72"/>
        <v>163614</v>
      </c>
      <c r="R2176" s="21">
        <v>7</v>
      </c>
      <c r="S2176" s="21">
        <v>1145298</v>
      </c>
    </row>
    <row r="2177" spans="2:19" ht="30" customHeight="1">
      <c r="B2177">
        <v>95</v>
      </c>
      <c r="C2177" t="s">
        <v>340</v>
      </c>
      <c r="D2177" s="73" t="s">
        <v>341</v>
      </c>
      <c r="E2177" s="89" t="str">
        <f t="shared" si="71"/>
        <v>9512. Vigilancia de la Salud AmbientalVigilancia de la Salud Ambiental</v>
      </c>
      <c r="F2177" t="s">
        <v>342</v>
      </c>
      <c r="G2177" t="s">
        <v>350</v>
      </c>
      <c r="H2177" s="77" t="s">
        <v>44</v>
      </c>
      <c r="I2177" t="s">
        <v>344</v>
      </c>
      <c r="J2177" t="s">
        <v>345</v>
      </c>
      <c r="K2177" t="s">
        <v>345</v>
      </c>
      <c r="L2177" t="s">
        <v>4</v>
      </c>
      <c r="M2177" s="12" t="s">
        <v>0</v>
      </c>
      <c r="N2177" s="73" t="str">
        <f t="shared" si="70"/>
        <v>9512. Vigilancia de la Salud AmbientalVigilancia de la Salud Ambiental2_SANTA_FE1_OCTUBRE_2025</v>
      </c>
      <c r="O2177" s="91">
        <f t="shared" si="72"/>
        <v>0</v>
      </c>
      <c r="R2177" s="21">
        <v>0</v>
      </c>
      <c r="S2177" s="21">
        <v>0</v>
      </c>
    </row>
    <row r="2178" spans="2:19" ht="30" customHeight="1">
      <c r="B2178">
        <v>95</v>
      </c>
      <c r="C2178" t="s">
        <v>340</v>
      </c>
      <c r="D2178" s="73" t="s">
        <v>341</v>
      </c>
      <c r="E2178" s="89" t="str">
        <f t="shared" si="71"/>
        <v>9512. Vigilancia de la Salud AmbientalVigilancia de la Salud Ambiental</v>
      </c>
      <c r="F2178" t="s">
        <v>342</v>
      </c>
      <c r="G2178" t="s">
        <v>350</v>
      </c>
      <c r="H2178" s="77" t="s">
        <v>44</v>
      </c>
      <c r="I2178" t="s">
        <v>344</v>
      </c>
      <c r="J2178" t="s">
        <v>345</v>
      </c>
      <c r="K2178" t="s">
        <v>345</v>
      </c>
      <c r="L2178" t="s">
        <v>6</v>
      </c>
      <c r="M2178" s="12" t="s">
        <v>0</v>
      </c>
      <c r="N2178" s="73" t="str">
        <f t="shared" si="70"/>
        <v>9512. Vigilancia de la Salud AmbientalVigilancia de la Salud Ambiental4_SAN_CRISTOBAL1_OCTUBRE_2025</v>
      </c>
      <c r="O2178" s="91">
        <f t="shared" si="72"/>
        <v>163614</v>
      </c>
      <c r="R2178" s="21">
        <v>2</v>
      </c>
      <c r="S2178" s="21">
        <v>327228</v>
      </c>
    </row>
    <row r="2179" spans="2:19" ht="30" customHeight="1">
      <c r="B2179">
        <v>95</v>
      </c>
      <c r="C2179" t="s">
        <v>340</v>
      </c>
      <c r="D2179" s="73" t="s">
        <v>341</v>
      </c>
      <c r="E2179" s="89" t="str">
        <f t="shared" si="71"/>
        <v>9512. Vigilancia de la Salud AmbientalVigilancia de la Salud Ambiental</v>
      </c>
      <c r="F2179" t="s">
        <v>342</v>
      </c>
      <c r="G2179" t="s">
        <v>350</v>
      </c>
      <c r="H2179" s="77" t="s">
        <v>44</v>
      </c>
      <c r="I2179" t="s">
        <v>344</v>
      </c>
      <c r="J2179" t="s">
        <v>345</v>
      </c>
      <c r="K2179" t="s">
        <v>345</v>
      </c>
      <c r="L2179" t="s">
        <v>5</v>
      </c>
      <c r="M2179" s="12" t="s">
        <v>0</v>
      </c>
      <c r="N2179" s="73" t="str">
        <f t="shared" si="70"/>
        <v>9512. Vigilancia de la Salud AmbientalVigilancia de la Salud Ambiental3_MARTIRES1_OCTUBRE_2025</v>
      </c>
      <c r="O2179" s="91">
        <f t="shared" si="72"/>
        <v>163614</v>
      </c>
      <c r="R2179" s="21">
        <v>10</v>
      </c>
      <c r="S2179" s="21">
        <v>1636140</v>
      </c>
    </row>
    <row r="2180" spans="2:19" ht="30" customHeight="1">
      <c r="B2180">
        <v>95</v>
      </c>
      <c r="C2180" t="s">
        <v>340</v>
      </c>
      <c r="D2180" s="73" t="s">
        <v>341</v>
      </c>
      <c r="E2180" s="89" t="str">
        <f t="shared" si="71"/>
        <v>9512. Vigilancia de la Salud AmbientalVigilancia de la Salud Ambiental</v>
      </c>
      <c r="F2180" t="s">
        <v>342</v>
      </c>
      <c r="G2180" t="s">
        <v>350</v>
      </c>
      <c r="H2180" s="77" t="s">
        <v>44</v>
      </c>
      <c r="I2180" t="s">
        <v>344</v>
      </c>
      <c r="J2180" t="s">
        <v>345</v>
      </c>
      <c r="K2180" t="s">
        <v>345</v>
      </c>
      <c r="L2180" t="s">
        <v>8</v>
      </c>
      <c r="M2180" s="12" t="s">
        <v>0</v>
      </c>
      <c r="N2180" s="73" t="str">
        <f t="shared" si="70"/>
        <v>9512. Vigilancia de la Salud AmbientalVigilancia de la Salud Ambiental6_ANTONIO_NARIÑO1_OCTUBRE_2025</v>
      </c>
      <c r="O2180" s="91">
        <f t="shared" si="72"/>
        <v>163614</v>
      </c>
      <c r="R2180" s="21">
        <v>2</v>
      </c>
      <c r="S2180" s="21">
        <v>327228</v>
      </c>
    </row>
    <row r="2181" spans="2:19" ht="30" customHeight="1">
      <c r="B2181">
        <v>95</v>
      </c>
      <c r="C2181" t="s">
        <v>340</v>
      </c>
      <c r="D2181" s="73" t="s">
        <v>341</v>
      </c>
      <c r="E2181" s="89" t="str">
        <f t="shared" si="71"/>
        <v>9512. Vigilancia de la Salud AmbientalVigilancia de la Salud Ambiental</v>
      </c>
      <c r="F2181" t="s">
        <v>342</v>
      </c>
      <c r="G2181" t="s">
        <v>350</v>
      </c>
      <c r="H2181" s="77" t="s">
        <v>44</v>
      </c>
      <c r="I2181" t="s">
        <v>344</v>
      </c>
      <c r="J2181" t="s">
        <v>345</v>
      </c>
      <c r="K2181" t="s">
        <v>345</v>
      </c>
      <c r="L2181" t="s">
        <v>7</v>
      </c>
      <c r="M2181" s="12" t="s">
        <v>0</v>
      </c>
      <c r="N2181" s="73" t="str">
        <f t="shared" ref="N2181:N2244" si="73">+E2181&amp;L2181&amp;M2181</f>
        <v>9512. Vigilancia de la Salud AmbientalVigilancia de la Salud Ambiental5_RAFAEL_URIBE1_OCTUBRE_2025</v>
      </c>
      <c r="O2181" s="91">
        <f t="shared" si="72"/>
        <v>163614</v>
      </c>
      <c r="R2181" s="21">
        <v>1</v>
      </c>
      <c r="S2181" s="21">
        <v>163614</v>
      </c>
    </row>
    <row r="2182" spans="2:19" ht="30" customHeight="1">
      <c r="B2182">
        <v>96</v>
      </c>
      <c r="C2182" t="s">
        <v>340</v>
      </c>
      <c r="D2182" s="73" t="s">
        <v>341</v>
      </c>
      <c r="E2182" s="89" t="str">
        <f t="shared" si="71"/>
        <v>9612. Vigilancia de la Salud AmbientalVigilancia de la Salud Ambiental</v>
      </c>
      <c r="F2182" t="s">
        <v>342</v>
      </c>
      <c r="G2182" t="s">
        <v>350</v>
      </c>
      <c r="H2182" s="77" t="s">
        <v>44</v>
      </c>
      <c r="I2182" t="s">
        <v>344</v>
      </c>
      <c r="J2182" t="s">
        <v>345</v>
      </c>
      <c r="K2182" t="s">
        <v>345</v>
      </c>
      <c r="L2182" t="s">
        <v>7</v>
      </c>
      <c r="M2182" s="12" t="s">
        <v>0</v>
      </c>
      <c r="N2182" s="73" t="str">
        <f t="shared" si="73"/>
        <v>9612. Vigilancia de la Salud AmbientalVigilancia de la Salud Ambiental5_RAFAEL_URIBE1_OCTUBRE_2025</v>
      </c>
      <c r="O2182" s="91">
        <f t="shared" si="72"/>
        <v>91656</v>
      </c>
      <c r="R2182" s="21">
        <v>1</v>
      </c>
      <c r="S2182" s="21">
        <v>91656</v>
      </c>
    </row>
    <row r="2183" spans="2:19" ht="30" customHeight="1">
      <c r="B2183">
        <v>97</v>
      </c>
      <c r="C2183" t="s">
        <v>340</v>
      </c>
      <c r="D2183" s="73" t="s">
        <v>341</v>
      </c>
      <c r="E2183" s="89" t="str">
        <f t="shared" si="71"/>
        <v>9712. Vigilancia de la Salud AmbientalVigilancia de la Salud Ambiental</v>
      </c>
      <c r="F2183" t="s">
        <v>342</v>
      </c>
      <c r="G2183" t="s">
        <v>350</v>
      </c>
      <c r="H2183" s="77" t="s">
        <v>44</v>
      </c>
      <c r="I2183" t="s">
        <v>344</v>
      </c>
      <c r="J2183" t="s">
        <v>345</v>
      </c>
      <c r="K2183" t="s">
        <v>345</v>
      </c>
      <c r="L2183" t="s">
        <v>4</v>
      </c>
      <c r="M2183" s="12" t="s">
        <v>0</v>
      </c>
      <c r="N2183" s="73" t="str">
        <f t="shared" si="73"/>
        <v>9712. Vigilancia de la Salud AmbientalVigilancia de la Salud Ambiental2_SANTA_FE1_OCTUBRE_2025</v>
      </c>
      <c r="O2183" s="91">
        <f t="shared" si="72"/>
        <v>71958</v>
      </c>
      <c r="R2183" s="21">
        <v>34</v>
      </c>
      <c r="S2183" s="21">
        <v>2446572</v>
      </c>
    </row>
    <row r="2184" spans="2:19" ht="30" customHeight="1">
      <c r="B2184">
        <v>97</v>
      </c>
      <c r="C2184" t="s">
        <v>340</v>
      </c>
      <c r="D2184" s="73" t="s">
        <v>341</v>
      </c>
      <c r="E2184" s="89" t="str">
        <f t="shared" si="71"/>
        <v>9712. Vigilancia de la Salud AmbientalVigilancia de la Salud Ambiental</v>
      </c>
      <c r="F2184" t="s">
        <v>342</v>
      </c>
      <c r="G2184" t="s">
        <v>350</v>
      </c>
      <c r="H2184" s="77" t="s">
        <v>44</v>
      </c>
      <c r="I2184" t="s">
        <v>344</v>
      </c>
      <c r="J2184" t="s">
        <v>345</v>
      </c>
      <c r="K2184" t="s">
        <v>345</v>
      </c>
      <c r="L2184" t="s">
        <v>6</v>
      </c>
      <c r="M2184" s="12" t="s">
        <v>0</v>
      </c>
      <c r="N2184" s="73" t="str">
        <f t="shared" si="73"/>
        <v>9712. Vigilancia de la Salud AmbientalVigilancia de la Salud Ambiental4_SAN_CRISTOBAL1_OCTUBRE_2025</v>
      </c>
      <c r="O2184" s="91">
        <f t="shared" si="72"/>
        <v>71958</v>
      </c>
      <c r="R2184" s="21">
        <v>58</v>
      </c>
      <c r="S2184" s="21">
        <v>4173564</v>
      </c>
    </row>
    <row r="2185" spans="2:19" ht="30" customHeight="1">
      <c r="B2185">
        <v>97</v>
      </c>
      <c r="C2185" t="s">
        <v>340</v>
      </c>
      <c r="D2185" s="73" t="s">
        <v>341</v>
      </c>
      <c r="E2185" s="89" t="str">
        <f t="shared" si="71"/>
        <v>9712. Vigilancia de la Salud AmbientalVigilancia de la Salud Ambiental</v>
      </c>
      <c r="F2185" t="s">
        <v>342</v>
      </c>
      <c r="G2185" t="s">
        <v>350</v>
      </c>
      <c r="H2185" s="77" t="s">
        <v>44</v>
      </c>
      <c r="I2185" t="s">
        <v>344</v>
      </c>
      <c r="J2185" t="s">
        <v>345</v>
      </c>
      <c r="K2185" t="s">
        <v>345</v>
      </c>
      <c r="L2185" t="s">
        <v>5</v>
      </c>
      <c r="M2185" s="12" t="s">
        <v>0</v>
      </c>
      <c r="N2185" s="73" t="str">
        <f t="shared" si="73"/>
        <v>9712. Vigilancia de la Salud AmbientalVigilancia de la Salud Ambiental3_MARTIRES1_OCTUBRE_2025</v>
      </c>
      <c r="O2185" s="91">
        <f t="shared" si="72"/>
        <v>71958</v>
      </c>
      <c r="R2185" s="21">
        <v>44</v>
      </c>
      <c r="S2185" s="21">
        <v>3166152</v>
      </c>
    </row>
    <row r="2186" spans="2:19" ht="30" customHeight="1">
      <c r="B2186">
        <v>97</v>
      </c>
      <c r="C2186" t="s">
        <v>340</v>
      </c>
      <c r="D2186" s="73" t="s">
        <v>341</v>
      </c>
      <c r="E2186" s="89" t="str">
        <f t="shared" si="71"/>
        <v>9712. Vigilancia de la Salud AmbientalVigilancia de la Salud Ambiental</v>
      </c>
      <c r="F2186" t="s">
        <v>342</v>
      </c>
      <c r="G2186" t="s">
        <v>350</v>
      </c>
      <c r="H2186" s="77" t="s">
        <v>44</v>
      </c>
      <c r="I2186" t="s">
        <v>344</v>
      </c>
      <c r="J2186" t="s">
        <v>345</v>
      </c>
      <c r="K2186" t="s">
        <v>345</v>
      </c>
      <c r="L2186" t="s">
        <v>8</v>
      </c>
      <c r="M2186" s="12" t="s">
        <v>0</v>
      </c>
      <c r="N2186" s="73" t="str">
        <f t="shared" si="73"/>
        <v>9712. Vigilancia de la Salud AmbientalVigilancia de la Salud Ambiental6_ANTONIO_NARIÑO1_OCTUBRE_2025</v>
      </c>
      <c r="O2186" s="91">
        <f t="shared" si="72"/>
        <v>71958</v>
      </c>
      <c r="R2186" s="21">
        <v>50</v>
      </c>
      <c r="S2186" s="21">
        <v>3597900</v>
      </c>
    </row>
    <row r="2187" spans="2:19" ht="30" customHeight="1">
      <c r="B2187">
        <v>97</v>
      </c>
      <c r="C2187" t="s">
        <v>340</v>
      </c>
      <c r="D2187" s="73" t="s">
        <v>341</v>
      </c>
      <c r="E2187" s="89" t="str">
        <f t="shared" si="71"/>
        <v>9712. Vigilancia de la Salud AmbientalVigilancia de la Salud Ambiental</v>
      </c>
      <c r="F2187" t="s">
        <v>342</v>
      </c>
      <c r="G2187" t="s">
        <v>350</v>
      </c>
      <c r="H2187" s="77" t="s">
        <v>44</v>
      </c>
      <c r="I2187" t="s">
        <v>344</v>
      </c>
      <c r="J2187" t="s">
        <v>345</v>
      </c>
      <c r="K2187" t="s">
        <v>345</v>
      </c>
      <c r="L2187" t="s">
        <v>3</v>
      </c>
      <c r="M2187" s="12" t="s">
        <v>0</v>
      </c>
      <c r="N2187" s="73" t="str">
        <f t="shared" si="73"/>
        <v>9712. Vigilancia de la Salud AmbientalVigilancia de la Salud Ambiental1_CANDELARIA1_OCTUBRE_2025</v>
      </c>
      <c r="O2187" s="91">
        <f t="shared" si="72"/>
        <v>71958</v>
      </c>
      <c r="R2187" s="21">
        <v>1</v>
      </c>
      <c r="S2187" s="21">
        <v>71958</v>
      </c>
    </row>
    <row r="2188" spans="2:19" ht="30" customHeight="1">
      <c r="B2188">
        <v>97</v>
      </c>
      <c r="C2188" t="s">
        <v>340</v>
      </c>
      <c r="D2188" s="73" t="s">
        <v>341</v>
      </c>
      <c r="E2188" s="89" t="str">
        <f t="shared" si="71"/>
        <v>9712. Vigilancia de la Salud AmbientalVigilancia de la Salud Ambiental</v>
      </c>
      <c r="F2188" t="s">
        <v>342</v>
      </c>
      <c r="G2188" t="s">
        <v>350</v>
      </c>
      <c r="H2188" s="77" t="s">
        <v>44</v>
      </c>
      <c r="I2188" t="s">
        <v>344</v>
      </c>
      <c r="J2188" t="s">
        <v>345</v>
      </c>
      <c r="K2188" t="s">
        <v>345</v>
      </c>
      <c r="L2188" t="s">
        <v>7</v>
      </c>
      <c r="M2188" s="12" t="s">
        <v>0</v>
      </c>
      <c r="N2188" s="73" t="str">
        <f t="shared" si="73"/>
        <v>9712. Vigilancia de la Salud AmbientalVigilancia de la Salud Ambiental5_RAFAEL_URIBE1_OCTUBRE_2025</v>
      </c>
      <c r="O2188" s="91">
        <f t="shared" si="72"/>
        <v>71958</v>
      </c>
      <c r="R2188" s="21">
        <v>73</v>
      </c>
      <c r="S2188" s="21">
        <v>5252934</v>
      </c>
    </row>
    <row r="2189" spans="2:19" ht="30" customHeight="1">
      <c r="B2189">
        <v>99</v>
      </c>
      <c r="C2189" t="s">
        <v>340</v>
      </c>
      <c r="D2189" s="73" t="s">
        <v>341</v>
      </c>
      <c r="E2189" s="89" t="str">
        <f t="shared" si="71"/>
        <v>9912. Vigilancia de la Salud AmbientalVigilancia de la Salud Ambiental</v>
      </c>
      <c r="F2189" t="s">
        <v>342</v>
      </c>
      <c r="G2189" t="s">
        <v>350</v>
      </c>
      <c r="H2189" s="77" t="s">
        <v>44</v>
      </c>
      <c r="I2189" t="s">
        <v>344</v>
      </c>
      <c r="J2189" t="s">
        <v>345</v>
      </c>
      <c r="K2189" t="s">
        <v>345</v>
      </c>
      <c r="L2189" t="s">
        <v>4</v>
      </c>
      <c r="M2189" s="12" t="s">
        <v>0</v>
      </c>
      <c r="N2189" s="73" t="str">
        <f t="shared" si="73"/>
        <v>9912. Vigilancia de la Salud AmbientalVigilancia de la Salud Ambiental2_SANTA_FE1_OCTUBRE_2025</v>
      </c>
      <c r="O2189" s="91">
        <f t="shared" si="72"/>
        <v>545380</v>
      </c>
      <c r="R2189" s="21">
        <v>2</v>
      </c>
      <c r="S2189" s="21">
        <v>1090760</v>
      </c>
    </row>
    <row r="2190" spans="2:19" ht="30" customHeight="1">
      <c r="B2190">
        <v>99</v>
      </c>
      <c r="C2190" t="s">
        <v>340</v>
      </c>
      <c r="D2190" s="73" t="s">
        <v>341</v>
      </c>
      <c r="E2190" s="89" t="str">
        <f t="shared" si="71"/>
        <v>9912. Vigilancia de la Salud AmbientalVigilancia de la Salud Ambiental</v>
      </c>
      <c r="F2190" t="s">
        <v>342</v>
      </c>
      <c r="G2190" t="s">
        <v>350</v>
      </c>
      <c r="H2190" s="77" t="s">
        <v>44</v>
      </c>
      <c r="I2190" t="s">
        <v>344</v>
      </c>
      <c r="J2190" t="s">
        <v>345</v>
      </c>
      <c r="K2190" t="s">
        <v>345</v>
      </c>
      <c r="L2190" t="s">
        <v>6</v>
      </c>
      <c r="M2190" s="12" t="s">
        <v>0</v>
      </c>
      <c r="N2190" s="73" t="str">
        <f t="shared" si="73"/>
        <v>9912. Vigilancia de la Salud AmbientalVigilancia de la Salud Ambiental4_SAN_CRISTOBAL1_OCTUBRE_2025</v>
      </c>
      <c r="O2190" s="91">
        <f t="shared" si="72"/>
        <v>545380</v>
      </c>
      <c r="R2190" s="21">
        <v>8</v>
      </c>
      <c r="S2190" s="21">
        <v>4363040</v>
      </c>
    </row>
    <row r="2191" spans="2:19" ht="30" customHeight="1">
      <c r="B2191">
        <v>99</v>
      </c>
      <c r="C2191" t="s">
        <v>340</v>
      </c>
      <c r="D2191" s="73" t="s">
        <v>341</v>
      </c>
      <c r="E2191" s="89" t="str">
        <f t="shared" si="71"/>
        <v>9912. Vigilancia de la Salud AmbientalVigilancia de la Salud Ambiental</v>
      </c>
      <c r="F2191" t="s">
        <v>342</v>
      </c>
      <c r="G2191" t="s">
        <v>350</v>
      </c>
      <c r="H2191" s="77" t="s">
        <v>44</v>
      </c>
      <c r="I2191" t="s">
        <v>344</v>
      </c>
      <c r="J2191" t="s">
        <v>345</v>
      </c>
      <c r="K2191" t="s">
        <v>345</v>
      </c>
      <c r="L2191" t="s">
        <v>5</v>
      </c>
      <c r="M2191" s="12" t="s">
        <v>0</v>
      </c>
      <c r="N2191" s="73" t="str">
        <f t="shared" si="73"/>
        <v>9912. Vigilancia de la Salud AmbientalVigilancia de la Salud Ambiental3_MARTIRES1_OCTUBRE_2025</v>
      </c>
      <c r="O2191" s="91">
        <f t="shared" si="72"/>
        <v>545380</v>
      </c>
      <c r="R2191" s="21">
        <v>2</v>
      </c>
      <c r="S2191" s="21">
        <v>1090760</v>
      </c>
    </row>
    <row r="2192" spans="2:19" ht="30" customHeight="1">
      <c r="B2192">
        <v>99</v>
      </c>
      <c r="C2192" t="s">
        <v>340</v>
      </c>
      <c r="D2192" s="73" t="s">
        <v>341</v>
      </c>
      <c r="E2192" s="89" t="str">
        <f t="shared" si="71"/>
        <v>9912. Vigilancia de la Salud AmbientalVigilancia de la Salud Ambiental</v>
      </c>
      <c r="F2192" t="s">
        <v>342</v>
      </c>
      <c r="G2192" t="s">
        <v>350</v>
      </c>
      <c r="H2192" s="77" t="s">
        <v>44</v>
      </c>
      <c r="I2192" t="s">
        <v>344</v>
      </c>
      <c r="J2192" t="s">
        <v>345</v>
      </c>
      <c r="K2192" t="s">
        <v>345</v>
      </c>
      <c r="L2192" t="s">
        <v>8</v>
      </c>
      <c r="M2192" s="12" t="s">
        <v>0</v>
      </c>
      <c r="N2192" s="73" t="str">
        <f t="shared" si="73"/>
        <v>9912. Vigilancia de la Salud AmbientalVigilancia de la Salud Ambiental6_ANTONIO_NARIÑO1_OCTUBRE_2025</v>
      </c>
      <c r="O2192" s="91">
        <f t="shared" si="72"/>
        <v>545380</v>
      </c>
      <c r="R2192" s="21">
        <v>2</v>
      </c>
      <c r="S2192" s="21">
        <v>1090760</v>
      </c>
    </row>
    <row r="2193" spans="2:19" ht="30" customHeight="1">
      <c r="B2193">
        <v>99</v>
      </c>
      <c r="C2193" t="s">
        <v>340</v>
      </c>
      <c r="D2193" s="73" t="s">
        <v>341</v>
      </c>
      <c r="E2193" s="89" t="str">
        <f t="shared" si="71"/>
        <v>9912. Vigilancia de la Salud AmbientalVigilancia de la Salud Ambiental</v>
      </c>
      <c r="F2193" t="s">
        <v>342</v>
      </c>
      <c r="G2193" t="s">
        <v>350</v>
      </c>
      <c r="H2193" s="77" t="s">
        <v>44</v>
      </c>
      <c r="I2193" t="s">
        <v>344</v>
      </c>
      <c r="J2193" t="s">
        <v>345</v>
      </c>
      <c r="K2193" t="s">
        <v>345</v>
      </c>
      <c r="L2193" t="s">
        <v>7</v>
      </c>
      <c r="M2193" s="12" t="s">
        <v>0</v>
      </c>
      <c r="N2193" s="73" t="str">
        <f t="shared" si="73"/>
        <v>9912. Vigilancia de la Salud AmbientalVigilancia de la Salud Ambiental5_RAFAEL_URIBE1_OCTUBRE_2025</v>
      </c>
      <c r="O2193" s="91">
        <f t="shared" si="72"/>
        <v>545380</v>
      </c>
      <c r="R2193" s="21">
        <v>11</v>
      </c>
      <c r="S2193" s="21">
        <v>5999180</v>
      </c>
    </row>
    <row r="2194" spans="2:19" ht="30" customHeight="1">
      <c r="B2194">
        <v>104</v>
      </c>
      <c r="C2194" t="s">
        <v>340</v>
      </c>
      <c r="D2194" s="73" t="s">
        <v>341</v>
      </c>
      <c r="E2194" s="89" t="str">
        <f t="shared" si="71"/>
        <v>10412. Vigilancia de la Salud AmbientalVigilancia de la Salud Ambiental</v>
      </c>
      <c r="F2194" t="s">
        <v>342</v>
      </c>
      <c r="G2194" t="s">
        <v>350</v>
      </c>
      <c r="H2194" s="77" t="s">
        <v>44</v>
      </c>
      <c r="I2194" t="s">
        <v>344</v>
      </c>
      <c r="J2194" t="s">
        <v>345</v>
      </c>
      <c r="K2194" t="s">
        <v>345</v>
      </c>
      <c r="L2194" t="s">
        <v>4</v>
      </c>
      <c r="M2194" s="12" t="s">
        <v>0</v>
      </c>
      <c r="N2194" s="73" t="str">
        <f t="shared" si="73"/>
        <v>10412. Vigilancia de la Salud AmbientalVigilancia de la Salud Ambiental2_SANTA_FE1_OCTUBRE_2025</v>
      </c>
      <c r="O2194" s="91">
        <f t="shared" si="72"/>
        <v>91656</v>
      </c>
      <c r="R2194" s="21">
        <v>207</v>
      </c>
      <c r="S2194" s="21">
        <v>18972792</v>
      </c>
    </row>
    <row r="2195" spans="2:19" ht="30" customHeight="1">
      <c r="B2195">
        <v>104</v>
      </c>
      <c r="C2195" t="s">
        <v>340</v>
      </c>
      <c r="D2195" s="73" t="s">
        <v>341</v>
      </c>
      <c r="E2195" s="89" t="str">
        <f t="shared" si="71"/>
        <v>10412. Vigilancia de la Salud AmbientalVigilancia de la Salud Ambiental</v>
      </c>
      <c r="F2195" t="s">
        <v>342</v>
      </c>
      <c r="G2195" t="s">
        <v>350</v>
      </c>
      <c r="H2195" s="77" t="s">
        <v>44</v>
      </c>
      <c r="I2195" t="s">
        <v>344</v>
      </c>
      <c r="J2195" t="s">
        <v>345</v>
      </c>
      <c r="K2195" t="s">
        <v>345</v>
      </c>
      <c r="L2195" t="s">
        <v>6</v>
      </c>
      <c r="M2195" s="12" t="s">
        <v>0</v>
      </c>
      <c r="N2195" s="73" t="str">
        <f t="shared" si="73"/>
        <v>10412. Vigilancia de la Salud AmbientalVigilancia de la Salud Ambiental4_SAN_CRISTOBAL1_OCTUBRE_2025</v>
      </c>
      <c r="O2195" s="91">
        <f t="shared" si="72"/>
        <v>91656</v>
      </c>
      <c r="R2195" s="21">
        <v>129</v>
      </c>
      <c r="S2195" s="21">
        <v>11823624</v>
      </c>
    </row>
    <row r="2196" spans="2:19" ht="30" customHeight="1">
      <c r="B2196">
        <v>104</v>
      </c>
      <c r="C2196" t="s">
        <v>340</v>
      </c>
      <c r="D2196" s="73" t="s">
        <v>341</v>
      </c>
      <c r="E2196" s="89" t="str">
        <f t="shared" ref="E2196:E2259" si="74">B2196&amp;C2196&amp;D2196</f>
        <v>10412. Vigilancia de la Salud AmbientalVigilancia de la Salud Ambiental</v>
      </c>
      <c r="F2196" t="s">
        <v>342</v>
      </c>
      <c r="G2196" t="s">
        <v>350</v>
      </c>
      <c r="H2196" s="77" t="s">
        <v>44</v>
      </c>
      <c r="I2196" t="s">
        <v>344</v>
      </c>
      <c r="J2196" t="s">
        <v>345</v>
      </c>
      <c r="K2196" t="s">
        <v>345</v>
      </c>
      <c r="L2196" t="s">
        <v>5</v>
      </c>
      <c r="M2196" s="12" t="s">
        <v>0</v>
      </c>
      <c r="N2196" s="73" t="str">
        <f t="shared" si="73"/>
        <v>10412. Vigilancia de la Salud AmbientalVigilancia de la Salud Ambiental3_MARTIRES1_OCTUBRE_2025</v>
      </c>
      <c r="O2196" s="91">
        <f t="shared" si="72"/>
        <v>91656</v>
      </c>
      <c r="R2196" s="21">
        <v>135</v>
      </c>
      <c r="S2196" s="21">
        <v>12373560</v>
      </c>
    </row>
    <row r="2197" spans="2:19" ht="30" customHeight="1">
      <c r="B2197">
        <v>104</v>
      </c>
      <c r="C2197" t="s">
        <v>340</v>
      </c>
      <c r="D2197" s="73" t="s">
        <v>341</v>
      </c>
      <c r="E2197" s="89" t="str">
        <f t="shared" si="74"/>
        <v>10412. Vigilancia de la Salud AmbientalVigilancia de la Salud Ambiental</v>
      </c>
      <c r="F2197" t="s">
        <v>342</v>
      </c>
      <c r="G2197" t="s">
        <v>350</v>
      </c>
      <c r="H2197" s="77" t="s">
        <v>44</v>
      </c>
      <c r="I2197" t="s">
        <v>344</v>
      </c>
      <c r="J2197" t="s">
        <v>345</v>
      </c>
      <c r="K2197" t="s">
        <v>345</v>
      </c>
      <c r="L2197" t="s">
        <v>8</v>
      </c>
      <c r="M2197" s="12" t="s">
        <v>0</v>
      </c>
      <c r="N2197" s="73" t="str">
        <f t="shared" si="73"/>
        <v>10412. Vigilancia de la Salud AmbientalVigilancia de la Salud Ambiental6_ANTONIO_NARIÑO1_OCTUBRE_2025</v>
      </c>
      <c r="O2197" s="91">
        <f t="shared" si="72"/>
        <v>91656</v>
      </c>
      <c r="R2197" s="21">
        <v>120</v>
      </c>
      <c r="S2197" s="21">
        <v>10998720</v>
      </c>
    </row>
    <row r="2198" spans="2:19" ht="30" customHeight="1">
      <c r="B2198">
        <v>104</v>
      </c>
      <c r="C2198" t="s">
        <v>340</v>
      </c>
      <c r="D2198" s="73" t="s">
        <v>341</v>
      </c>
      <c r="E2198" s="89" t="str">
        <f t="shared" si="74"/>
        <v>10412. Vigilancia de la Salud AmbientalVigilancia de la Salud Ambiental</v>
      </c>
      <c r="F2198" t="s">
        <v>342</v>
      </c>
      <c r="G2198" t="s">
        <v>350</v>
      </c>
      <c r="H2198" s="77" t="s">
        <v>44</v>
      </c>
      <c r="I2198" t="s">
        <v>344</v>
      </c>
      <c r="J2198" t="s">
        <v>345</v>
      </c>
      <c r="K2198" t="s">
        <v>345</v>
      </c>
      <c r="L2198" t="s">
        <v>3</v>
      </c>
      <c r="M2198" s="12" t="s">
        <v>0</v>
      </c>
      <c r="N2198" s="73" t="str">
        <f t="shared" si="73"/>
        <v>10412. Vigilancia de la Salud AmbientalVigilancia de la Salud Ambiental1_CANDELARIA1_OCTUBRE_2025</v>
      </c>
      <c r="O2198" s="91">
        <f t="shared" si="72"/>
        <v>91656</v>
      </c>
      <c r="R2198" s="21">
        <v>51</v>
      </c>
      <c r="S2198" s="21">
        <v>4674456</v>
      </c>
    </row>
    <row r="2199" spans="2:19" ht="30" customHeight="1">
      <c r="B2199">
        <v>104</v>
      </c>
      <c r="C2199" t="s">
        <v>340</v>
      </c>
      <c r="D2199" s="73" t="s">
        <v>341</v>
      </c>
      <c r="E2199" s="89" t="str">
        <f t="shared" si="74"/>
        <v>10412. Vigilancia de la Salud AmbientalVigilancia de la Salud Ambiental</v>
      </c>
      <c r="F2199" t="s">
        <v>342</v>
      </c>
      <c r="G2199" t="s">
        <v>350</v>
      </c>
      <c r="H2199" s="77" t="s">
        <v>44</v>
      </c>
      <c r="I2199" t="s">
        <v>344</v>
      </c>
      <c r="J2199" t="s">
        <v>345</v>
      </c>
      <c r="K2199" t="s">
        <v>345</v>
      </c>
      <c r="L2199" t="s">
        <v>7</v>
      </c>
      <c r="M2199" s="12" t="s">
        <v>0</v>
      </c>
      <c r="N2199" s="73" t="str">
        <f t="shared" si="73"/>
        <v>10412. Vigilancia de la Salud AmbientalVigilancia de la Salud Ambiental5_RAFAEL_URIBE1_OCTUBRE_2025</v>
      </c>
      <c r="O2199" s="91">
        <f t="shared" si="72"/>
        <v>91656</v>
      </c>
      <c r="R2199" s="21">
        <v>135</v>
      </c>
      <c r="S2199" s="21">
        <v>12373560</v>
      </c>
    </row>
    <row r="2200" spans="2:19" ht="30" customHeight="1">
      <c r="B2200">
        <v>1005</v>
      </c>
      <c r="C2200" t="s">
        <v>340</v>
      </c>
      <c r="D2200" s="73" t="s">
        <v>341</v>
      </c>
      <c r="E2200" s="89" t="str">
        <f t="shared" si="74"/>
        <v>100512. Vigilancia de la Salud AmbientalVigilancia de la Salud Ambiental</v>
      </c>
      <c r="F2200" t="s">
        <v>342</v>
      </c>
      <c r="G2200" t="s">
        <v>346</v>
      </c>
      <c r="H2200" s="77" t="s">
        <v>44</v>
      </c>
      <c r="I2200" t="s">
        <v>344</v>
      </c>
      <c r="J2200" t="s">
        <v>345</v>
      </c>
      <c r="K2200" t="s">
        <v>345</v>
      </c>
      <c r="L2200" t="s">
        <v>4</v>
      </c>
      <c r="M2200" s="12" t="s">
        <v>0</v>
      </c>
      <c r="N2200" s="73" t="str">
        <f t="shared" si="73"/>
        <v>100512. Vigilancia de la Salud AmbientalVigilancia de la Salud Ambiental2_SANTA_FE1_OCTUBRE_2025</v>
      </c>
      <c r="O2200" s="91">
        <f t="shared" si="72"/>
        <v>91656</v>
      </c>
      <c r="R2200" s="21">
        <v>3</v>
      </c>
      <c r="S2200" s="21">
        <v>274968</v>
      </c>
    </row>
    <row r="2201" spans="2:19" ht="30" customHeight="1">
      <c r="B2201">
        <v>1005</v>
      </c>
      <c r="C2201" t="s">
        <v>340</v>
      </c>
      <c r="D2201" s="73" t="s">
        <v>341</v>
      </c>
      <c r="E2201" s="89" t="str">
        <f t="shared" si="74"/>
        <v>100512. Vigilancia de la Salud AmbientalVigilancia de la Salud Ambiental</v>
      </c>
      <c r="F2201" t="s">
        <v>342</v>
      </c>
      <c r="G2201" t="s">
        <v>346</v>
      </c>
      <c r="H2201" s="77" t="s">
        <v>44</v>
      </c>
      <c r="I2201" t="s">
        <v>344</v>
      </c>
      <c r="J2201" t="s">
        <v>345</v>
      </c>
      <c r="K2201" t="s">
        <v>345</v>
      </c>
      <c r="L2201" t="s">
        <v>6</v>
      </c>
      <c r="M2201" s="12" t="s">
        <v>0</v>
      </c>
      <c r="N2201" s="73" t="str">
        <f t="shared" si="73"/>
        <v>100512. Vigilancia de la Salud AmbientalVigilancia de la Salud Ambiental4_SAN_CRISTOBAL1_OCTUBRE_2025</v>
      </c>
      <c r="O2201" s="91">
        <f t="shared" si="72"/>
        <v>91656</v>
      </c>
      <c r="R2201" s="21">
        <v>6</v>
      </c>
      <c r="S2201" s="21">
        <v>549936</v>
      </c>
    </row>
    <row r="2202" spans="2:19" ht="30" customHeight="1">
      <c r="B2202">
        <v>1005</v>
      </c>
      <c r="C2202" t="s">
        <v>340</v>
      </c>
      <c r="D2202" s="73" t="s">
        <v>341</v>
      </c>
      <c r="E2202" s="89" t="str">
        <f t="shared" si="74"/>
        <v>100512. Vigilancia de la Salud AmbientalVigilancia de la Salud Ambiental</v>
      </c>
      <c r="F2202" t="s">
        <v>342</v>
      </c>
      <c r="G2202" t="s">
        <v>346</v>
      </c>
      <c r="H2202" s="77" t="s">
        <v>44</v>
      </c>
      <c r="I2202" t="s">
        <v>344</v>
      </c>
      <c r="J2202" t="s">
        <v>345</v>
      </c>
      <c r="K2202" t="s">
        <v>345</v>
      </c>
      <c r="L2202" t="s">
        <v>5</v>
      </c>
      <c r="M2202" s="12" t="s">
        <v>0</v>
      </c>
      <c r="N2202" s="73" t="str">
        <f t="shared" si="73"/>
        <v>100512. Vigilancia de la Salud AmbientalVigilancia de la Salud Ambiental3_MARTIRES1_OCTUBRE_2025</v>
      </c>
      <c r="O2202" s="91">
        <f t="shared" si="72"/>
        <v>0</v>
      </c>
      <c r="R2202" s="21">
        <v>0</v>
      </c>
      <c r="S2202" s="21">
        <v>0</v>
      </c>
    </row>
    <row r="2203" spans="2:19" ht="30" customHeight="1">
      <c r="B2203">
        <v>1005</v>
      </c>
      <c r="C2203" t="s">
        <v>340</v>
      </c>
      <c r="D2203" s="73" t="s">
        <v>341</v>
      </c>
      <c r="E2203" s="89" t="str">
        <f t="shared" si="74"/>
        <v>100512. Vigilancia de la Salud AmbientalVigilancia de la Salud Ambiental</v>
      </c>
      <c r="F2203" t="s">
        <v>342</v>
      </c>
      <c r="G2203" t="s">
        <v>346</v>
      </c>
      <c r="H2203" s="77" t="s">
        <v>44</v>
      </c>
      <c r="I2203" t="s">
        <v>344</v>
      </c>
      <c r="J2203" t="s">
        <v>345</v>
      </c>
      <c r="K2203" t="s">
        <v>345</v>
      </c>
      <c r="L2203" t="s">
        <v>8</v>
      </c>
      <c r="M2203" s="12" t="s">
        <v>0</v>
      </c>
      <c r="N2203" s="73" t="str">
        <f t="shared" si="73"/>
        <v>100512. Vigilancia de la Salud AmbientalVigilancia de la Salud Ambiental6_ANTONIO_NARIÑO1_OCTUBRE_2025</v>
      </c>
      <c r="O2203" s="91">
        <f t="shared" si="72"/>
        <v>91656</v>
      </c>
      <c r="R2203" s="21">
        <v>2</v>
      </c>
      <c r="S2203" s="21">
        <v>183312</v>
      </c>
    </row>
    <row r="2204" spans="2:19" ht="30" customHeight="1">
      <c r="B2204">
        <v>1005</v>
      </c>
      <c r="C2204" t="s">
        <v>340</v>
      </c>
      <c r="D2204" s="73" t="s">
        <v>341</v>
      </c>
      <c r="E2204" s="89" t="str">
        <f t="shared" si="74"/>
        <v>100512. Vigilancia de la Salud AmbientalVigilancia de la Salud Ambiental</v>
      </c>
      <c r="F2204" t="s">
        <v>342</v>
      </c>
      <c r="G2204" t="s">
        <v>346</v>
      </c>
      <c r="H2204" s="77" t="s">
        <v>44</v>
      </c>
      <c r="I2204" t="s">
        <v>344</v>
      </c>
      <c r="J2204" t="s">
        <v>345</v>
      </c>
      <c r="K2204" t="s">
        <v>345</v>
      </c>
      <c r="L2204" t="s">
        <v>3</v>
      </c>
      <c r="M2204" s="12" t="s">
        <v>0</v>
      </c>
      <c r="N2204" s="73" t="str">
        <f t="shared" si="73"/>
        <v>100512. Vigilancia de la Salud AmbientalVigilancia de la Salud Ambiental1_CANDELARIA1_OCTUBRE_2025</v>
      </c>
      <c r="O2204" s="91">
        <f t="shared" si="72"/>
        <v>0</v>
      </c>
      <c r="R2204" s="21">
        <v>0</v>
      </c>
      <c r="S2204" s="21">
        <v>0</v>
      </c>
    </row>
    <row r="2205" spans="2:19" ht="30" customHeight="1">
      <c r="B2205">
        <v>1005</v>
      </c>
      <c r="C2205" t="s">
        <v>340</v>
      </c>
      <c r="D2205" s="73" t="s">
        <v>341</v>
      </c>
      <c r="E2205" s="89" t="str">
        <f t="shared" si="74"/>
        <v>100512. Vigilancia de la Salud AmbientalVigilancia de la Salud Ambiental</v>
      </c>
      <c r="F2205" t="s">
        <v>342</v>
      </c>
      <c r="G2205" t="s">
        <v>346</v>
      </c>
      <c r="H2205" s="77" t="s">
        <v>44</v>
      </c>
      <c r="I2205" t="s">
        <v>344</v>
      </c>
      <c r="J2205" t="s">
        <v>345</v>
      </c>
      <c r="K2205" t="s">
        <v>345</v>
      </c>
      <c r="L2205" t="s">
        <v>7</v>
      </c>
      <c r="M2205" s="12" t="s">
        <v>0</v>
      </c>
      <c r="N2205" s="73" t="str">
        <f t="shared" si="73"/>
        <v>100512. Vigilancia de la Salud AmbientalVigilancia de la Salud Ambiental5_RAFAEL_URIBE1_OCTUBRE_2025</v>
      </c>
      <c r="O2205" s="91">
        <f t="shared" si="72"/>
        <v>91656</v>
      </c>
      <c r="R2205" s="21">
        <v>7</v>
      </c>
      <c r="S2205" s="21">
        <v>641592</v>
      </c>
    </row>
    <row r="2206" spans="2:19" ht="30" customHeight="1">
      <c r="B2206">
        <v>1006</v>
      </c>
      <c r="C2206" t="s">
        <v>340</v>
      </c>
      <c r="D2206" s="73" t="s">
        <v>341</v>
      </c>
      <c r="E2206" s="89" t="str">
        <f t="shared" si="74"/>
        <v>100612. Vigilancia de la Salud AmbientalVigilancia de la Salud Ambiental</v>
      </c>
      <c r="F2206" t="s">
        <v>342</v>
      </c>
      <c r="G2206" t="s">
        <v>346</v>
      </c>
      <c r="H2206" s="77" t="s">
        <v>44</v>
      </c>
      <c r="I2206" t="s">
        <v>344</v>
      </c>
      <c r="J2206" t="s">
        <v>345</v>
      </c>
      <c r="K2206" t="s">
        <v>345</v>
      </c>
      <c r="L2206" t="s">
        <v>4</v>
      </c>
      <c r="M2206" s="12" t="s">
        <v>0</v>
      </c>
      <c r="N2206" s="73" t="str">
        <f t="shared" si="73"/>
        <v>100612. Vigilancia de la Salud AmbientalVigilancia de la Salud Ambiental2_SANTA_FE1_OCTUBRE_2025</v>
      </c>
      <c r="O2206" s="91">
        <f t="shared" si="72"/>
        <v>0</v>
      </c>
      <c r="R2206" s="21">
        <v>0</v>
      </c>
      <c r="S2206" s="21">
        <v>0</v>
      </c>
    </row>
    <row r="2207" spans="2:19" ht="30" customHeight="1">
      <c r="B2207">
        <v>1006</v>
      </c>
      <c r="C2207" t="s">
        <v>340</v>
      </c>
      <c r="D2207" s="73" t="s">
        <v>341</v>
      </c>
      <c r="E2207" s="89" t="str">
        <f t="shared" si="74"/>
        <v>100612. Vigilancia de la Salud AmbientalVigilancia de la Salud Ambiental</v>
      </c>
      <c r="F2207" t="s">
        <v>342</v>
      </c>
      <c r="G2207" t="s">
        <v>346</v>
      </c>
      <c r="H2207" s="77" t="s">
        <v>44</v>
      </c>
      <c r="I2207" t="s">
        <v>344</v>
      </c>
      <c r="J2207" t="s">
        <v>345</v>
      </c>
      <c r="K2207" t="s">
        <v>345</v>
      </c>
      <c r="L2207" t="s">
        <v>5</v>
      </c>
      <c r="M2207" s="12" t="s">
        <v>0</v>
      </c>
      <c r="N2207" s="73" t="str">
        <f t="shared" si="73"/>
        <v>100612. Vigilancia de la Salud AmbientalVigilancia de la Salud Ambiental3_MARTIRES1_OCTUBRE_2025</v>
      </c>
      <c r="O2207" s="91">
        <f t="shared" si="72"/>
        <v>0</v>
      </c>
      <c r="R2207" s="21">
        <v>0</v>
      </c>
      <c r="S2207" s="21">
        <v>0</v>
      </c>
    </row>
    <row r="2208" spans="2:19" ht="30" customHeight="1">
      <c r="B2208">
        <v>1007</v>
      </c>
      <c r="C2208" t="s">
        <v>340</v>
      </c>
      <c r="D2208" s="73" t="s">
        <v>341</v>
      </c>
      <c r="E2208" s="89" t="str">
        <f t="shared" si="74"/>
        <v>100712. Vigilancia de la Salud AmbientalVigilancia de la Salud Ambiental</v>
      </c>
      <c r="F2208" t="s">
        <v>342</v>
      </c>
      <c r="G2208" t="s">
        <v>346</v>
      </c>
      <c r="H2208" s="77" t="s">
        <v>44</v>
      </c>
      <c r="I2208" t="s">
        <v>344</v>
      </c>
      <c r="J2208" t="s">
        <v>345</v>
      </c>
      <c r="K2208" t="s">
        <v>345</v>
      </c>
      <c r="L2208" t="s">
        <v>4</v>
      </c>
      <c r="M2208" s="12" t="s">
        <v>0</v>
      </c>
      <c r="N2208" s="73" t="str">
        <f t="shared" si="73"/>
        <v>100712. Vigilancia de la Salud AmbientalVigilancia de la Salud Ambiental2_SANTA_FE1_OCTUBRE_2025</v>
      </c>
      <c r="O2208" s="91">
        <f t="shared" si="72"/>
        <v>0</v>
      </c>
      <c r="R2208" s="21">
        <v>0</v>
      </c>
      <c r="S2208" s="21">
        <v>0</v>
      </c>
    </row>
    <row r="2209" spans="2:19" ht="30" customHeight="1">
      <c r="B2209">
        <v>1007</v>
      </c>
      <c r="C2209" t="s">
        <v>340</v>
      </c>
      <c r="D2209" s="73" t="s">
        <v>341</v>
      </c>
      <c r="E2209" s="89" t="str">
        <f t="shared" si="74"/>
        <v>100712. Vigilancia de la Salud AmbientalVigilancia de la Salud Ambiental</v>
      </c>
      <c r="F2209" t="s">
        <v>342</v>
      </c>
      <c r="G2209" t="s">
        <v>346</v>
      </c>
      <c r="H2209" s="77" t="s">
        <v>44</v>
      </c>
      <c r="I2209" t="s">
        <v>344</v>
      </c>
      <c r="J2209" t="s">
        <v>345</v>
      </c>
      <c r="K2209" t="s">
        <v>345</v>
      </c>
      <c r="L2209" t="s">
        <v>6</v>
      </c>
      <c r="M2209" s="12" t="s">
        <v>0</v>
      </c>
      <c r="N2209" s="73" t="str">
        <f t="shared" si="73"/>
        <v>100712. Vigilancia de la Salud AmbientalVigilancia de la Salud Ambiental4_SAN_CRISTOBAL1_OCTUBRE_2025</v>
      </c>
      <c r="O2209" s="91">
        <f t="shared" si="72"/>
        <v>0</v>
      </c>
      <c r="R2209" s="21">
        <v>0</v>
      </c>
      <c r="S2209" s="21">
        <v>0</v>
      </c>
    </row>
    <row r="2210" spans="2:19" ht="30" customHeight="1">
      <c r="B2210">
        <v>1007</v>
      </c>
      <c r="C2210" t="s">
        <v>340</v>
      </c>
      <c r="D2210" s="73" t="s">
        <v>341</v>
      </c>
      <c r="E2210" s="89" t="str">
        <f t="shared" si="74"/>
        <v>100712. Vigilancia de la Salud AmbientalVigilancia de la Salud Ambiental</v>
      </c>
      <c r="F2210" t="s">
        <v>342</v>
      </c>
      <c r="G2210" t="s">
        <v>346</v>
      </c>
      <c r="H2210" s="77" t="s">
        <v>44</v>
      </c>
      <c r="I2210" t="s">
        <v>344</v>
      </c>
      <c r="J2210" t="s">
        <v>345</v>
      </c>
      <c r="K2210" t="s">
        <v>345</v>
      </c>
      <c r="L2210" t="s">
        <v>5</v>
      </c>
      <c r="M2210" s="12" t="s">
        <v>0</v>
      </c>
      <c r="N2210" s="73" t="str">
        <f t="shared" si="73"/>
        <v>100712. Vigilancia de la Salud AmbientalVigilancia de la Salud Ambiental3_MARTIRES1_OCTUBRE_2025</v>
      </c>
      <c r="O2210" s="91">
        <f t="shared" si="72"/>
        <v>0</v>
      </c>
      <c r="R2210" s="21">
        <v>0</v>
      </c>
      <c r="S2210" s="21">
        <v>0</v>
      </c>
    </row>
    <row r="2211" spans="2:19" ht="30" customHeight="1">
      <c r="B2211">
        <v>1007</v>
      </c>
      <c r="C2211" t="s">
        <v>340</v>
      </c>
      <c r="D2211" s="73" t="s">
        <v>341</v>
      </c>
      <c r="E2211" s="89" t="str">
        <f t="shared" si="74"/>
        <v>100712. Vigilancia de la Salud AmbientalVigilancia de la Salud Ambiental</v>
      </c>
      <c r="F2211" t="s">
        <v>342</v>
      </c>
      <c r="G2211" t="s">
        <v>346</v>
      </c>
      <c r="H2211" s="77" t="s">
        <v>44</v>
      </c>
      <c r="I2211" t="s">
        <v>344</v>
      </c>
      <c r="J2211" t="s">
        <v>345</v>
      </c>
      <c r="K2211" t="s">
        <v>345</v>
      </c>
      <c r="L2211" t="s">
        <v>8</v>
      </c>
      <c r="M2211" s="12" t="s">
        <v>0</v>
      </c>
      <c r="N2211" s="73" t="str">
        <f t="shared" si="73"/>
        <v>100712. Vigilancia de la Salud AmbientalVigilancia de la Salud Ambiental6_ANTONIO_NARIÑO1_OCTUBRE_2025</v>
      </c>
      <c r="O2211" s="91">
        <f t="shared" si="72"/>
        <v>0</v>
      </c>
      <c r="R2211" s="21">
        <v>0</v>
      </c>
      <c r="S2211" s="21">
        <v>0</v>
      </c>
    </row>
    <row r="2212" spans="2:19" ht="30" customHeight="1">
      <c r="B2212">
        <v>1007</v>
      </c>
      <c r="C2212" t="s">
        <v>340</v>
      </c>
      <c r="D2212" s="73" t="s">
        <v>341</v>
      </c>
      <c r="E2212" s="89" t="str">
        <f t="shared" si="74"/>
        <v>100712. Vigilancia de la Salud AmbientalVigilancia de la Salud Ambiental</v>
      </c>
      <c r="F2212" t="s">
        <v>342</v>
      </c>
      <c r="G2212" t="s">
        <v>346</v>
      </c>
      <c r="H2212" s="77" t="s">
        <v>44</v>
      </c>
      <c r="I2212" t="s">
        <v>344</v>
      </c>
      <c r="J2212" t="s">
        <v>345</v>
      </c>
      <c r="K2212" t="s">
        <v>345</v>
      </c>
      <c r="L2212" t="s">
        <v>7</v>
      </c>
      <c r="M2212" s="12" t="s">
        <v>0</v>
      </c>
      <c r="N2212" s="73" t="str">
        <f t="shared" si="73"/>
        <v>100712. Vigilancia de la Salud AmbientalVigilancia de la Salud Ambiental5_RAFAEL_URIBE1_OCTUBRE_2025</v>
      </c>
      <c r="O2212" s="91">
        <f t="shared" si="72"/>
        <v>244416</v>
      </c>
      <c r="R2212" s="21">
        <v>1</v>
      </c>
      <c r="S2212" s="21">
        <v>244416</v>
      </c>
    </row>
    <row r="2213" spans="2:19" ht="30" customHeight="1">
      <c r="B2213">
        <v>1015</v>
      </c>
      <c r="C2213" t="s">
        <v>340</v>
      </c>
      <c r="D2213" s="73" t="s">
        <v>341</v>
      </c>
      <c r="E2213" s="89" t="str">
        <f t="shared" si="74"/>
        <v>101512. Vigilancia de la Salud AmbientalVigilancia de la Salud Ambiental</v>
      </c>
      <c r="F2213" t="s">
        <v>342</v>
      </c>
      <c r="G2213" t="s">
        <v>349</v>
      </c>
      <c r="H2213" s="77" t="s">
        <v>44</v>
      </c>
      <c r="I2213" t="s">
        <v>344</v>
      </c>
      <c r="J2213" t="s">
        <v>345</v>
      </c>
      <c r="K2213" t="s">
        <v>345</v>
      </c>
      <c r="L2213" t="s">
        <v>6</v>
      </c>
      <c r="M2213" s="12" t="s">
        <v>0</v>
      </c>
      <c r="N2213" s="73" t="str">
        <f t="shared" si="73"/>
        <v>101512. Vigilancia de la Salud AmbientalVigilancia de la Salud Ambiental4_SAN_CRISTOBAL1_OCTUBRE_2025</v>
      </c>
      <c r="O2213" s="91">
        <f t="shared" si="72"/>
        <v>0</v>
      </c>
      <c r="R2213" s="21">
        <v>0</v>
      </c>
      <c r="S2213" s="21">
        <v>0</v>
      </c>
    </row>
    <row r="2214" spans="2:19" ht="30" customHeight="1">
      <c r="B2214">
        <v>1015</v>
      </c>
      <c r="C2214" t="s">
        <v>340</v>
      </c>
      <c r="D2214" s="73" t="s">
        <v>341</v>
      </c>
      <c r="E2214" s="89" t="str">
        <f t="shared" si="74"/>
        <v>101512. Vigilancia de la Salud AmbientalVigilancia de la Salud Ambiental</v>
      </c>
      <c r="F2214" t="s">
        <v>342</v>
      </c>
      <c r="G2214" t="s">
        <v>349</v>
      </c>
      <c r="H2214" s="77" t="s">
        <v>44</v>
      </c>
      <c r="I2214" t="s">
        <v>344</v>
      </c>
      <c r="J2214" t="s">
        <v>345</v>
      </c>
      <c r="K2214" t="s">
        <v>345</v>
      </c>
      <c r="L2214" t="s">
        <v>5</v>
      </c>
      <c r="M2214" s="12" t="s">
        <v>0</v>
      </c>
      <c r="N2214" s="73" t="str">
        <f t="shared" si="73"/>
        <v>101512. Vigilancia de la Salud AmbientalVigilancia de la Salud Ambiental3_MARTIRES1_OCTUBRE_2025</v>
      </c>
      <c r="O2214" s="91">
        <f t="shared" si="72"/>
        <v>0</v>
      </c>
      <c r="R2214" s="21">
        <v>0</v>
      </c>
      <c r="S2214" s="21">
        <v>0</v>
      </c>
    </row>
    <row r="2215" spans="2:19" ht="30" customHeight="1">
      <c r="B2215">
        <v>1015</v>
      </c>
      <c r="C2215" t="s">
        <v>340</v>
      </c>
      <c r="D2215" s="73" t="s">
        <v>341</v>
      </c>
      <c r="E2215" s="89" t="str">
        <f t="shared" si="74"/>
        <v>101512. Vigilancia de la Salud AmbientalVigilancia de la Salud Ambiental</v>
      </c>
      <c r="F2215" t="s">
        <v>342</v>
      </c>
      <c r="G2215" t="s">
        <v>349</v>
      </c>
      <c r="H2215" s="77" t="s">
        <v>44</v>
      </c>
      <c r="I2215" t="s">
        <v>344</v>
      </c>
      <c r="J2215" t="s">
        <v>345</v>
      </c>
      <c r="K2215" t="s">
        <v>345</v>
      </c>
      <c r="L2215" t="s">
        <v>8</v>
      </c>
      <c r="M2215" s="12" t="s">
        <v>0</v>
      </c>
      <c r="N2215" s="73" t="str">
        <f t="shared" si="73"/>
        <v>101512. Vigilancia de la Salud AmbientalVigilancia de la Salud Ambiental6_ANTONIO_NARIÑO1_OCTUBRE_2025</v>
      </c>
      <c r="O2215" s="91">
        <f t="shared" si="72"/>
        <v>0</v>
      </c>
      <c r="R2215" s="21">
        <v>0</v>
      </c>
      <c r="S2215" s="21">
        <v>0</v>
      </c>
    </row>
    <row r="2216" spans="2:19" ht="30" customHeight="1">
      <c r="B2216">
        <v>1015</v>
      </c>
      <c r="C2216" t="s">
        <v>340</v>
      </c>
      <c r="D2216" s="73" t="s">
        <v>341</v>
      </c>
      <c r="E2216" s="89" t="str">
        <f t="shared" si="74"/>
        <v>101512. Vigilancia de la Salud AmbientalVigilancia de la Salud Ambiental</v>
      </c>
      <c r="F2216" t="s">
        <v>342</v>
      </c>
      <c r="G2216" t="s">
        <v>349</v>
      </c>
      <c r="H2216" s="77" t="s">
        <v>44</v>
      </c>
      <c r="I2216" t="s">
        <v>344</v>
      </c>
      <c r="J2216" t="s">
        <v>345</v>
      </c>
      <c r="K2216" t="s">
        <v>345</v>
      </c>
      <c r="L2216" t="s">
        <v>3</v>
      </c>
      <c r="M2216" s="12" t="s">
        <v>0</v>
      </c>
      <c r="N2216" s="73" t="str">
        <f t="shared" si="73"/>
        <v>101512. Vigilancia de la Salud AmbientalVigilancia de la Salud Ambiental1_CANDELARIA1_OCTUBRE_2025</v>
      </c>
      <c r="O2216" s="91">
        <f t="shared" si="72"/>
        <v>0</v>
      </c>
      <c r="R2216" s="21">
        <v>0</v>
      </c>
      <c r="S2216" s="21">
        <v>0</v>
      </c>
    </row>
    <row r="2217" spans="2:19" ht="30" customHeight="1">
      <c r="B2217">
        <v>1015</v>
      </c>
      <c r="C2217" t="s">
        <v>340</v>
      </c>
      <c r="D2217" s="73" t="s">
        <v>341</v>
      </c>
      <c r="E2217" s="89" t="str">
        <f t="shared" si="74"/>
        <v>101512. Vigilancia de la Salud AmbientalVigilancia de la Salud Ambiental</v>
      </c>
      <c r="F2217" t="s">
        <v>342</v>
      </c>
      <c r="G2217" t="s">
        <v>349</v>
      </c>
      <c r="H2217" s="77" t="s">
        <v>44</v>
      </c>
      <c r="I2217" t="s">
        <v>344</v>
      </c>
      <c r="J2217" t="s">
        <v>345</v>
      </c>
      <c r="K2217" t="s">
        <v>345</v>
      </c>
      <c r="L2217" t="s">
        <v>7</v>
      </c>
      <c r="M2217" s="12" t="s">
        <v>0</v>
      </c>
      <c r="N2217" s="73" t="str">
        <f t="shared" si="73"/>
        <v>101512. Vigilancia de la Salud AmbientalVigilancia de la Salud Ambiental5_RAFAEL_URIBE1_OCTUBRE_2025</v>
      </c>
      <c r="O2217" s="91">
        <f t="shared" si="72"/>
        <v>0</v>
      </c>
      <c r="R2217" s="21">
        <v>0</v>
      </c>
      <c r="S2217" s="21">
        <v>0</v>
      </c>
    </row>
    <row r="2218" spans="2:19" ht="30" customHeight="1">
      <c r="B2218">
        <v>1075</v>
      </c>
      <c r="C2218" t="s">
        <v>340</v>
      </c>
      <c r="D2218" s="73" t="s">
        <v>341</v>
      </c>
      <c r="E2218" s="89" t="str">
        <f t="shared" si="74"/>
        <v>107512. Vigilancia de la Salud AmbientalVigilancia de la Salud Ambiental</v>
      </c>
      <c r="F2218" t="s">
        <v>351</v>
      </c>
      <c r="G2218" t="s">
        <v>352</v>
      </c>
      <c r="H2218" s="77" t="s">
        <v>44</v>
      </c>
      <c r="I2218" t="s">
        <v>353</v>
      </c>
      <c r="J2218" t="s">
        <v>345</v>
      </c>
      <c r="K2218" t="s">
        <v>345</v>
      </c>
      <c r="L2218" t="s">
        <v>4</v>
      </c>
      <c r="M2218" s="12" t="s">
        <v>0</v>
      </c>
      <c r="N2218" s="73" t="str">
        <f t="shared" si="73"/>
        <v>107512. Vigilancia de la Salud AmbientalVigilancia de la Salud Ambiental2_SANTA_FE1_OCTUBRE_2025</v>
      </c>
      <c r="O2218" s="91">
        <f t="shared" si="72"/>
        <v>122208</v>
      </c>
      <c r="R2218" s="21">
        <v>2</v>
      </c>
      <c r="S2218" s="21">
        <v>244416</v>
      </c>
    </row>
    <row r="2219" spans="2:19" ht="30" customHeight="1">
      <c r="B2219">
        <v>1075</v>
      </c>
      <c r="C2219" t="s">
        <v>340</v>
      </c>
      <c r="D2219" s="73" t="s">
        <v>341</v>
      </c>
      <c r="E2219" s="89" t="str">
        <f t="shared" si="74"/>
        <v>107512. Vigilancia de la Salud AmbientalVigilancia de la Salud Ambiental</v>
      </c>
      <c r="F2219" t="s">
        <v>351</v>
      </c>
      <c r="G2219" t="s">
        <v>352</v>
      </c>
      <c r="H2219" s="77" t="s">
        <v>44</v>
      </c>
      <c r="I2219" t="s">
        <v>353</v>
      </c>
      <c r="J2219" t="s">
        <v>345</v>
      </c>
      <c r="K2219" t="s">
        <v>345</v>
      </c>
      <c r="L2219" t="s">
        <v>6</v>
      </c>
      <c r="M2219" s="12" t="s">
        <v>0</v>
      </c>
      <c r="N2219" s="73" t="str">
        <f t="shared" si="73"/>
        <v>107512. Vigilancia de la Salud AmbientalVigilancia de la Salud Ambiental4_SAN_CRISTOBAL1_OCTUBRE_2025</v>
      </c>
      <c r="O2219" s="91">
        <f t="shared" si="72"/>
        <v>122208</v>
      </c>
      <c r="R2219" s="21">
        <v>2</v>
      </c>
      <c r="S2219" s="21">
        <v>244416</v>
      </c>
    </row>
    <row r="2220" spans="2:19" ht="30" customHeight="1">
      <c r="B2220">
        <v>1075</v>
      </c>
      <c r="C2220" t="s">
        <v>340</v>
      </c>
      <c r="D2220" s="73" t="s">
        <v>341</v>
      </c>
      <c r="E2220" s="89" t="str">
        <f t="shared" si="74"/>
        <v>107512. Vigilancia de la Salud AmbientalVigilancia de la Salud Ambiental</v>
      </c>
      <c r="F2220" t="s">
        <v>351</v>
      </c>
      <c r="G2220" t="s">
        <v>352</v>
      </c>
      <c r="H2220" s="77" t="s">
        <v>44</v>
      </c>
      <c r="I2220" t="s">
        <v>353</v>
      </c>
      <c r="J2220" t="s">
        <v>345</v>
      </c>
      <c r="K2220" t="s">
        <v>345</v>
      </c>
      <c r="L2220" t="s">
        <v>5</v>
      </c>
      <c r="M2220" s="12" t="s">
        <v>0</v>
      </c>
      <c r="N2220" s="73" t="str">
        <f t="shared" si="73"/>
        <v>107512. Vigilancia de la Salud AmbientalVigilancia de la Salud Ambiental3_MARTIRES1_OCTUBRE_2025</v>
      </c>
      <c r="O2220" s="91">
        <f t="shared" si="72"/>
        <v>122208</v>
      </c>
      <c r="R2220" s="21">
        <v>2</v>
      </c>
      <c r="S2220" s="21">
        <v>244416</v>
      </c>
    </row>
    <row r="2221" spans="2:19" ht="30" customHeight="1">
      <c r="B2221">
        <v>1075</v>
      </c>
      <c r="C2221" t="s">
        <v>340</v>
      </c>
      <c r="D2221" s="73" t="s">
        <v>341</v>
      </c>
      <c r="E2221" s="89" t="str">
        <f t="shared" si="74"/>
        <v>107512. Vigilancia de la Salud AmbientalVigilancia de la Salud Ambiental</v>
      </c>
      <c r="F2221" t="s">
        <v>351</v>
      </c>
      <c r="G2221" t="s">
        <v>352</v>
      </c>
      <c r="H2221" s="77" t="s">
        <v>44</v>
      </c>
      <c r="I2221" t="s">
        <v>353</v>
      </c>
      <c r="J2221" t="s">
        <v>345</v>
      </c>
      <c r="K2221" t="s">
        <v>345</v>
      </c>
      <c r="L2221" t="s">
        <v>8</v>
      </c>
      <c r="M2221" s="12" t="s">
        <v>0</v>
      </c>
      <c r="N2221" s="73" t="str">
        <f t="shared" si="73"/>
        <v>107512. Vigilancia de la Salud AmbientalVigilancia de la Salud Ambiental6_ANTONIO_NARIÑO1_OCTUBRE_2025</v>
      </c>
      <c r="O2221" s="91">
        <f t="shared" si="72"/>
        <v>122208</v>
      </c>
      <c r="R2221" s="21">
        <v>2</v>
      </c>
      <c r="S2221" s="21">
        <v>244416</v>
      </c>
    </row>
    <row r="2222" spans="2:19" ht="30" customHeight="1">
      <c r="B2222">
        <v>1075</v>
      </c>
      <c r="C2222" t="s">
        <v>340</v>
      </c>
      <c r="D2222" s="73" t="s">
        <v>341</v>
      </c>
      <c r="E2222" s="89" t="str">
        <f t="shared" si="74"/>
        <v>107512. Vigilancia de la Salud AmbientalVigilancia de la Salud Ambiental</v>
      </c>
      <c r="F2222" t="s">
        <v>351</v>
      </c>
      <c r="G2222" t="s">
        <v>352</v>
      </c>
      <c r="H2222" s="77" t="s">
        <v>44</v>
      </c>
      <c r="I2222" t="s">
        <v>353</v>
      </c>
      <c r="J2222" t="s">
        <v>345</v>
      </c>
      <c r="K2222" t="s">
        <v>345</v>
      </c>
      <c r="L2222" t="s">
        <v>3</v>
      </c>
      <c r="M2222" s="12" t="s">
        <v>0</v>
      </c>
      <c r="N2222" s="73" t="str">
        <f t="shared" si="73"/>
        <v>107512. Vigilancia de la Salud AmbientalVigilancia de la Salud Ambiental1_CANDELARIA1_OCTUBRE_2025</v>
      </c>
      <c r="O2222" s="91">
        <f t="shared" si="72"/>
        <v>122208</v>
      </c>
      <c r="R2222" s="21">
        <v>2</v>
      </c>
      <c r="S2222" s="21">
        <v>244416</v>
      </c>
    </row>
    <row r="2223" spans="2:19" ht="30" customHeight="1">
      <c r="B2223">
        <v>1075</v>
      </c>
      <c r="C2223" t="s">
        <v>340</v>
      </c>
      <c r="D2223" s="73" t="s">
        <v>341</v>
      </c>
      <c r="E2223" s="89" t="str">
        <f t="shared" si="74"/>
        <v>107512. Vigilancia de la Salud AmbientalVigilancia de la Salud Ambiental</v>
      </c>
      <c r="F2223" t="s">
        <v>351</v>
      </c>
      <c r="G2223" t="s">
        <v>352</v>
      </c>
      <c r="H2223" s="77" t="s">
        <v>44</v>
      </c>
      <c r="I2223" t="s">
        <v>353</v>
      </c>
      <c r="J2223" t="s">
        <v>345</v>
      </c>
      <c r="K2223" t="s">
        <v>345</v>
      </c>
      <c r="L2223" t="s">
        <v>7</v>
      </c>
      <c r="M2223" s="12" t="s">
        <v>0</v>
      </c>
      <c r="N2223" s="73" t="str">
        <f t="shared" si="73"/>
        <v>107512. Vigilancia de la Salud AmbientalVigilancia de la Salud Ambiental5_RAFAEL_URIBE1_OCTUBRE_2025</v>
      </c>
      <c r="O2223" s="91">
        <f t="shared" si="72"/>
        <v>122208</v>
      </c>
      <c r="R2223" s="21">
        <v>2</v>
      </c>
      <c r="S2223" s="21">
        <v>244416</v>
      </c>
    </row>
    <row r="2224" spans="2:19" ht="30" customHeight="1">
      <c r="B2224">
        <v>1102</v>
      </c>
      <c r="C2224" t="s">
        <v>340</v>
      </c>
      <c r="D2224" s="73" t="s">
        <v>341</v>
      </c>
      <c r="E2224" s="89" t="str">
        <f t="shared" si="74"/>
        <v>110212. Vigilancia de la Salud AmbientalVigilancia de la Salud Ambiental</v>
      </c>
      <c r="F2224" t="s">
        <v>354</v>
      </c>
      <c r="G2224" t="s">
        <v>355</v>
      </c>
      <c r="H2224" s="77" t="s">
        <v>44</v>
      </c>
      <c r="I2224" t="s">
        <v>356</v>
      </c>
      <c r="J2224" t="s">
        <v>345</v>
      </c>
      <c r="K2224" t="s">
        <v>345</v>
      </c>
      <c r="L2224" t="s">
        <v>4</v>
      </c>
      <c r="M2224" s="12" t="s">
        <v>0</v>
      </c>
      <c r="N2224" s="73" t="str">
        <f t="shared" si="73"/>
        <v>110212. Vigilancia de la Salud AmbientalVigilancia de la Salud Ambiental2_SANTA_FE1_OCTUBRE_2025</v>
      </c>
      <c r="O2224" s="91">
        <f t="shared" si="72"/>
        <v>1091</v>
      </c>
      <c r="R2224" s="21">
        <v>3076</v>
      </c>
      <c r="S2224" s="21">
        <v>3355916</v>
      </c>
    </row>
    <row r="2225" spans="2:19" ht="30" customHeight="1">
      <c r="B2225">
        <v>1102</v>
      </c>
      <c r="C2225" t="s">
        <v>340</v>
      </c>
      <c r="D2225" s="73" t="s">
        <v>341</v>
      </c>
      <c r="E2225" s="89" t="str">
        <f t="shared" si="74"/>
        <v>110212. Vigilancia de la Salud AmbientalVigilancia de la Salud Ambiental</v>
      </c>
      <c r="F2225" t="s">
        <v>354</v>
      </c>
      <c r="G2225" t="s">
        <v>355</v>
      </c>
      <c r="H2225" s="77" t="s">
        <v>44</v>
      </c>
      <c r="I2225" t="s">
        <v>356</v>
      </c>
      <c r="J2225" t="s">
        <v>345</v>
      </c>
      <c r="K2225" t="s">
        <v>345</v>
      </c>
      <c r="L2225" t="s">
        <v>6</v>
      </c>
      <c r="M2225" s="12" t="s">
        <v>0</v>
      </c>
      <c r="N2225" s="73" t="str">
        <f t="shared" si="73"/>
        <v>110212. Vigilancia de la Salud AmbientalVigilancia de la Salud Ambiental4_SAN_CRISTOBAL1_OCTUBRE_2025</v>
      </c>
      <c r="O2225" s="91">
        <f t="shared" si="72"/>
        <v>1091</v>
      </c>
      <c r="R2225" s="21">
        <v>8000</v>
      </c>
      <c r="S2225" s="21">
        <v>8728000</v>
      </c>
    </row>
    <row r="2226" spans="2:19" ht="30" customHeight="1">
      <c r="B2226">
        <v>1102</v>
      </c>
      <c r="C2226" t="s">
        <v>340</v>
      </c>
      <c r="D2226" s="73" t="s">
        <v>341</v>
      </c>
      <c r="E2226" s="89" t="str">
        <f t="shared" si="74"/>
        <v>110212. Vigilancia de la Salud AmbientalVigilancia de la Salud Ambiental</v>
      </c>
      <c r="F2226" t="s">
        <v>354</v>
      </c>
      <c r="G2226" t="s">
        <v>355</v>
      </c>
      <c r="H2226" s="77" t="s">
        <v>44</v>
      </c>
      <c r="I2226" t="s">
        <v>356</v>
      </c>
      <c r="J2226" t="s">
        <v>345</v>
      </c>
      <c r="K2226" t="s">
        <v>345</v>
      </c>
      <c r="L2226" t="s">
        <v>5</v>
      </c>
      <c r="M2226" s="12" t="s">
        <v>0</v>
      </c>
      <c r="N2226" s="73" t="str">
        <f t="shared" si="73"/>
        <v>110212. Vigilancia de la Salud AmbientalVigilancia de la Salud Ambiental3_MARTIRES1_OCTUBRE_2025</v>
      </c>
      <c r="O2226" s="91">
        <f t="shared" si="72"/>
        <v>1091</v>
      </c>
      <c r="R2226" s="21">
        <v>3795</v>
      </c>
      <c r="S2226" s="21">
        <v>4140345</v>
      </c>
    </row>
    <row r="2227" spans="2:19" ht="30" customHeight="1">
      <c r="B2227">
        <v>1102</v>
      </c>
      <c r="C2227" t="s">
        <v>340</v>
      </c>
      <c r="D2227" s="73" t="s">
        <v>341</v>
      </c>
      <c r="E2227" s="89" t="str">
        <f t="shared" si="74"/>
        <v>110212. Vigilancia de la Salud AmbientalVigilancia de la Salud Ambiental</v>
      </c>
      <c r="F2227" t="s">
        <v>354</v>
      </c>
      <c r="G2227" t="s">
        <v>355</v>
      </c>
      <c r="H2227" s="77" t="s">
        <v>44</v>
      </c>
      <c r="I2227" t="s">
        <v>356</v>
      </c>
      <c r="J2227" t="s">
        <v>345</v>
      </c>
      <c r="K2227" t="s">
        <v>345</v>
      </c>
      <c r="L2227" t="s">
        <v>8</v>
      </c>
      <c r="M2227" s="12" t="s">
        <v>0</v>
      </c>
      <c r="N2227" s="73" t="str">
        <f t="shared" si="73"/>
        <v>110212. Vigilancia de la Salud AmbientalVigilancia de la Salud Ambiental6_ANTONIO_NARIÑO1_OCTUBRE_2025</v>
      </c>
      <c r="O2227" s="91">
        <f t="shared" si="72"/>
        <v>1091</v>
      </c>
      <c r="R2227" s="21">
        <v>50</v>
      </c>
      <c r="S2227" s="21">
        <v>54550</v>
      </c>
    </row>
    <row r="2228" spans="2:19" ht="30" customHeight="1">
      <c r="B2228">
        <v>1102</v>
      </c>
      <c r="C2228" t="s">
        <v>340</v>
      </c>
      <c r="D2228" s="73" t="s">
        <v>341</v>
      </c>
      <c r="E2228" s="89" t="str">
        <f t="shared" si="74"/>
        <v>110212. Vigilancia de la Salud AmbientalVigilancia de la Salud Ambiental</v>
      </c>
      <c r="F2228" t="s">
        <v>354</v>
      </c>
      <c r="G2228" t="s">
        <v>355</v>
      </c>
      <c r="H2228" s="77" t="s">
        <v>44</v>
      </c>
      <c r="I2228" t="s">
        <v>356</v>
      </c>
      <c r="J2228" t="s">
        <v>345</v>
      </c>
      <c r="K2228" t="s">
        <v>345</v>
      </c>
      <c r="L2228" t="s">
        <v>3</v>
      </c>
      <c r="M2228" s="12" t="s">
        <v>0</v>
      </c>
      <c r="N2228" s="73" t="str">
        <f t="shared" si="73"/>
        <v>110212. Vigilancia de la Salud AmbientalVigilancia de la Salud Ambiental1_CANDELARIA1_OCTUBRE_2025</v>
      </c>
      <c r="O2228" s="91">
        <f t="shared" ref="O2228:O2291" si="75">IFERROR(S2228/R2228,0)</f>
        <v>1091</v>
      </c>
      <c r="R2228" s="21">
        <v>7532</v>
      </c>
      <c r="S2228" s="21">
        <v>8217412</v>
      </c>
    </row>
    <row r="2229" spans="2:19" ht="30" customHeight="1">
      <c r="B2229">
        <v>1102</v>
      </c>
      <c r="C2229" t="s">
        <v>340</v>
      </c>
      <c r="D2229" s="73" t="s">
        <v>341</v>
      </c>
      <c r="E2229" s="89" t="str">
        <f t="shared" si="74"/>
        <v>110212. Vigilancia de la Salud AmbientalVigilancia de la Salud Ambiental</v>
      </c>
      <c r="F2229" t="s">
        <v>354</v>
      </c>
      <c r="G2229" t="s">
        <v>355</v>
      </c>
      <c r="H2229" s="77" t="s">
        <v>44</v>
      </c>
      <c r="I2229" t="s">
        <v>356</v>
      </c>
      <c r="J2229" t="s">
        <v>345</v>
      </c>
      <c r="K2229" t="s">
        <v>345</v>
      </c>
      <c r="L2229" t="s">
        <v>7</v>
      </c>
      <c r="M2229" s="12" t="s">
        <v>0</v>
      </c>
      <c r="N2229" s="73" t="str">
        <f t="shared" si="73"/>
        <v>110212. Vigilancia de la Salud AmbientalVigilancia de la Salud Ambiental5_RAFAEL_URIBE1_OCTUBRE_2025</v>
      </c>
      <c r="O2229" s="91">
        <f t="shared" si="75"/>
        <v>1091</v>
      </c>
      <c r="R2229" s="21">
        <v>6047</v>
      </c>
      <c r="S2229" s="21">
        <v>6597277</v>
      </c>
    </row>
    <row r="2230" spans="2:19" ht="30" customHeight="1">
      <c r="B2230">
        <v>1103</v>
      </c>
      <c r="C2230" t="s">
        <v>340</v>
      </c>
      <c r="D2230" s="73" t="s">
        <v>341</v>
      </c>
      <c r="E2230" s="89" t="str">
        <f t="shared" si="74"/>
        <v>110312. Vigilancia de la Salud AmbientalVigilancia de la Salud Ambiental</v>
      </c>
      <c r="F2230" t="s">
        <v>354</v>
      </c>
      <c r="G2230" t="s">
        <v>355</v>
      </c>
      <c r="H2230" s="77" t="s">
        <v>44</v>
      </c>
      <c r="I2230" t="s">
        <v>356</v>
      </c>
      <c r="J2230" t="s">
        <v>345</v>
      </c>
      <c r="K2230" t="s">
        <v>345</v>
      </c>
      <c r="L2230" t="s">
        <v>4</v>
      </c>
      <c r="M2230" s="12" t="s">
        <v>0</v>
      </c>
      <c r="N2230" s="73" t="str">
        <f t="shared" si="73"/>
        <v>110312. Vigilancia de la Salud AmbientalVigilancia de la Salud Ambiental2_SANTA_FE1_OCTUBRE_2025</v>
      </c>
      <c r="O2230" s="91">
        <f t="shared" si="75"/>
        <v>909</v>
      </c>
      <c r="R2230" s="21">
        <v>38982</v>
      </c>
      <c r="S2230" s="21">
        <v>35434638</v>
      </c>
    </row>
    <row r="2231" spans="2:19" ht="30" customHeight="1">
      <c r="B2231">
        <v>1103</v>
      </c>
      <c r="C2231" t="s">
        <v>340</v>
      </c>
      <c r="D2231" s="73" t="s">
        <v>341</v>
      </c>
      <c r="E2231" s="89" t="str">
        <f t="shared" si="74"/>
        <v>110312. Vigilancia de la Salud AmbientalVigilancia de la Salud Ambiental</v>
      </c>
      <c r="F2231" t="s">
        <v>354</v>
      </c>
      <c r="G2231" t="s">
        <v>355</v>
      </c>
      <c r="H2231" s="77" t="s">
        <v>44</v>
      </c>
      <c r="I2231" t="s">
        <v>356</v>
      </c>
      <c r="J2231" t="s">
        <v>345</v>
      </c>
      <c r="K2231" t="s">
        <v>345</v>
      </c>
      <c r="L2231" t="s">
        <v>6</v>
      </c>
      <c r="M2231" s="12" t="s">
        <v>0</v>
      </c>
      <c r="N2231" s="73" t="str">
        <f t="shared" si="73"/>
        <v>110312. Vigilancia de la Salud AmbientalVigilancia de la Salud Ambiental4_SAN_CRISTOBAL1_OCTUBRE_2025</v>
      </c>
      <c r="O2231" s="91">
        <f t="shared" si="75"/>
        <v>909</v>
      </c>
      <c r="R2231" s="21">
        <v>21669</v>
      </c>
      <c r="S2231" s="21">
        <v>19697121</v>
      </c>
    </row>
    <row r="2232" spans="2:19" ht="30" customHeight="1">
      <c r="B2232">
        <v>1103</v>
      </c>
      <c r="C2232" t="s">
        <v>340</v>
      </c>
      <c r="D2232" s="73" t="s">
        <v>341</v>
      </c>
      <c r="E2232" s="89" t="str">
        <f t="shared" si="74"/>
        <v>110312. Vigilancia de la Salud AmbientalVigilancia de la Salud Ambiental</v>
      </c>
      <c r="F2232" t="s">
        <v>354</v>
      </c>
      <c r="G2232" t="s">
        <v>355</v>
      </c>
      <c r="H2232" s="77" t="s">
        <v>44</v>
      </c>
      <c r="I2232" t="s">
        <v>356</v>
      </c>
      <c r="J2232" t="s">
        <v>345</v>
      </c>
      <c r="K2232" t="s">
        <v>345</v>
      </c>
      <c r="L2232" t="s">
        <v>5</v>
      </c>
      <c r="M2232" s="12" t="s">
        <v>0</v>
      </c>
      <c r="N2232" s="73" t="str">
        <f t="shared" si="73"/>
        <v>110312. Vigilancia de la Salud AmbientalVigilancia de la Salud Ambiental3_MARTIRES1_OCTUBRE_2025</v>
      </c>
      <c r="O2232" s="91">
        <f t="shared" si="75"/>
        <v>909</v>
      </c>
      <c r="R2232" s="21">
        <v>26495</v>
      </c>
      <c r="S2232" s="21">
        <v>24083955</v>
      </c>
    </row>
    <row r="2233" spans="2:19" ht="30" customHeight="1">
      <c r="B2233">
        <v>1103</v>
      </c>
      <c r="C2233" t="s">
        <v>340</v>
      </c>
      <c r="D2233" s="73" t="s">
        <v>341</v>
      </c>
      <c r="E2233" s="89" t="str">
        <f t="shared" si="74"/>
        <v>110312. Vigilancia de la Salud AmbientalVigilancia de la Salud Ambiental</v>
      </c>
      <c r="F2233" t="s">
        <v>354</v>
      </c>
      <c r="G2233" t="s">
        <v>355</v>
      </c>
      <c r="H2233" s="77" t="s">
        <v>44</v>
      </c>
      <c r="I2233" t="s">
        <v>356</v>
      </c>
      <c r="J2233" t="s">
        <v>345</v>
      </c>
      <c r="K2233" t="s">
        <v>345</v>
      </c>
      <c r="L2233" t="s">
        <v>8</v>
      </c>
      <c r="M2233" s="12" t="s">
        <v>0</v>
      </c>
      <c r="N2233" s="73" t="str">
        <f t="shared" si="73"/>
        <v>110312. Vigilancia de la Salud AmbientalVigilancia de la Salud Ambiental6_ANTONIO_NARIÑO1_OCTUBRE_2025</v>
      </c>
      <c r="O2233" s="91">
        <f t="shared" si="75"/>
        <v>909</v>
      </c>
      <c r="R2233" s="21">
        <v>13982</v>
      </c>
      <c r="S2233" s="21">
        <v>12709638</v>
      </c>
    </row>
    <row r="2234" spans="2:19" ht="30" customHeight="1">
      <c r="B2234">
        <v>1103</v>
      </c>
      <c r="C2234" t="s">
        <v>340</v>
      </c>
      <c r="D2234" s="73" t="s">
        <v>341</v>
      </c>
      <c r="E2234" s="89" t="str">
        <f t="shared" si="74"/>
        <v>110312. Vigilancia de la Salud AmbientalVigilancia de la Salud Ambiental</v>
      </c>
      <c r="F2234" t="s">
        <v>354</v>
      </c>
      <c r="G2234" t="s">
        <v>355</v>
      </c>
      <c r="H2234" s="77" t="s">
        <v>44</v>
      </c>
      <c r="I2234" t="s">
        <v>356</v>
      </c>
      <c r="J2234" t="s">
        <v>345</v>
      </c>
      <c r="K2234" t="s">
        <v>345</v>
      </c>
      <c r="L2234" t="s">
        <v>3</v>
      </c>
      <c r="M2234" s="12" t="s">
        <v>0</v>
      </c>
      <c r="N2234" s="73" t="str">
        <f t="shared" si="73"/>
        <v>110312. Vigilancia de la Salud AmbientalVigilancia de la Salud Ambiental1_CANDELARIA1_OCTUBRE_2025</v>
      </c>
      <c r="O2234" s="91">
        <f t="shared" si="75"/>
        <v>909</v>
      </c>
      <c r="R2234" s="21">
        <v>3450</v>
      </c>
      <c r="S2234" s="21">
        <v>3136050</v>
      </c>
    </row>
    <row r="2235" spans="2:19" ht="30" customHeight="1">
      <c r="B2235">
        <v>1103</v>
      </c>
      <c r="C2235" t="s">
        <v>340</v>
      </c>
      <c r="D2235" s="73" t="s">
        <v>341</v>
      </c>
      <c r="E2235" s="89" t="str">
        <f t="shared" si="74"/>
        <v>110312. Vigilancia de la Salud AmbientalVigilancia de la Salud Ambiental</v>
      </c>
      <c r="F2235" t="s">
        <v>354</v>
      </c>
      <c r="G2235" t="s">
        <v>355</v>
      </c>
      <c r="H2235" s="77" t="s">
        <v>44</v>
      </c>
      <c r="I2235" t="s">
        <v>356</v>
      </c>
      <c r="J2235" t="s">
        <v>345</v>
      </c>
      <c r="K2235" t="s">
        <v>345</v>
      </c>
      <c r="L2235" t="s">
        <v>7</v>
      </c>
      <c r="M2235" s="12" t="s">
        <v>0</v>
      </c>
      <c r="N2235" s="73" t="str">
        <f t="shared" si="73"/>
        <v>110312. Vigilancia de la Salud AmbientalVigilancia de la Salud Ambiental5_RAFAEL_URIBE1_OCTUBRE_2025</v>
      </c>
      <c r="O2235" s="91">
        <f t="shared" si="75"/>
        <v>909</v>
      </c>
      <c r="R2235" s="21">
        <v>23982</v>
      </c>
      <c r="S2235" s="21">
        <v>21799638</v>
      </c>
    </row>
    <row r="2236" spans="2:19" ht="30" customHeight="1">
      <c r="B2236">
        <v>1113</v>
      </c>
      <c r="C2236" t="s">
        <v>340</v>
      </c>
      <c r="D2236" s="73" t="s">
        <v>341</v>
      </c>
      <c r="E2236" s="89" t="str">
        <f t="shared" si="74"/>
        <v>111312. Vigilancia de la Salud AmbientalVigilancia de la Salud Ambiental</v>
      </c>
      <c r="F2236" t="s">
        <v>357</v>
      </c>
      <c r="G2236" t="s">
        <v>350</v>
      </c>
      <c r="H2236" s="77" t="s">
        <v>44</v>
      </c>
      <c r="I2236" t="s">
        <v>357</v>
      </c>
      <c r="J2236" t="s">
        <v>345</v>
      </c>
      <c r="K2236" t="s">
        <v>345</v>
      </c>
      <c r="L2236" t="s">
        <v>8</v>
      </c>
      <c r="M2236" s="12" t="s">
        <v>0</v>
      </c>
      <c r="N2236" s="73" t="str">
        <f t="shared" si="73"/>
        <v>111312. Vigilancia de la Salud AmbientalVigilancia de la Salud Ambiental6_ANTONIO_NARIÑO1_OCTUBRE_2025</v>
      </c>
      <c r="O2236" s="91">
        <f t="shared" si="75"/>
        <v>2138640</v>
      </c>
      <c r="R2236" s="21">
        <v>1</v>
      </c>
      <c r="S2236" s="21">
        <v>2138640</v>
      </c>
    </row>
    <row r="2237" spans="2:19" ht="30" customHeight="1">
      <c r="B2237">
        <v>1114</v>
      </c>
      <c r="C2237" t="s">
        <v>340</v>
      </c>
      <c r="D2237" s="73" t="s">
        <v>341</v>
      </c>
      <c r="E2237" s="89" t="str">
        <f t="shared" si="74"/>
        <v>111412. Vigilancia de la Salud AmbientalVigilancia de la Salud Ambiental</v>
      </c>
      <c r="F2237" t="s">
        <v>342</v>
      </c>
      <c r="G2237" t="s">
        <v>350</v>
      </c>
      <c r="H2237" s="77" t="s">
        <v>44</v>
      </c>
      <c r="I2237" t="s">
        <v>344</v>
      </c>
      <c r="J2237" t="s">
        <v>345</v>
      </c>
      <c r="K2237" t="s">
        <v>345</v>
      </c>
      <c r="L2237" t="s">
        <v>3</v>
      </c>
      <c r="M2237" s="12" t="s">
        <v>0</v>
      </c>
      <c r="N2237" s="73" t="str">
        <f t="shared" si="73"/>
        <v>111412. Vigilancia de la Salud AmbientalVigilancia de la Salud Ambiental1_CANDELARIA1_OCTUBRE_2025</v>
      </c>
      <c r="O2237" s="91">
        <f t="shared" si="75"/>
        <v>820080</v>
      </c>
      <c r="R2237" s="21">
        <v>5</v>
      </c>
      <c r="S2237" s="21">
        <v>4100400</v>
      </c>
    </row>
    <row r="2238" spans="2:19" ht="30" customHeight="1">
      <c r="B2238">
        <v>1115</v>
      </c>
      <c r="C2238" t="s">
        <v>340</v>
      </c>
      <c r="D2238" s="73" t="s">
        <v>341</v>
      </c>
      <c r="E2238" s="89" t="str">
        <f t="shared" si="74"/>
        <v>111512. Vigilancia de la Salud AmbientalVigilancia de la Salud Ambiental</v>
      </c>
      <c r="F2238" t="s">
        <v>342</v>
      </c>
      <c r="G2238" t="s">
        <v>350</v>
      </c>
      <c r="H2238" s="77" t="s">
        <v>44</v>
      </c>
      <c r="I2238" t="s">
        <v>344</v>
      </c>
      <c r="J2238" t="s">
        <v>345</v>
      </c>
      <c r="K2238" t="s">
        <v>345</v>
      </c>
      <c r="L2238" t="s">
        <v>6</v>
      </c>
      <c r="M2238" s="12" t="s">
        <v>0</v>
      </c>
      <c r="N2238" s="73" t="str">
        <f t="shared" si="73"/>
        <v>111512. Vigilancia de la Salud AmbientalVigilancia de la Salud Ambiental4_SAN_CRISTOBAL1_OCTUBRE_2025</v>
      </c>
      <c r="O2238" s="91">
        <f t="shared" si="75"/>
        <v>327228</v>
      </c>
      <c r="R2238" s="21">
        <v>2</v>
      </c>
      <c r="S2238" s="21">
        <v>654456</v>
      </c>
    </row>
    <row r="2239" spans="2:19" ht="30" customHeight="1">
      <c r="B2239">
        <v>1117</v>
      </c>
      <c r="C2239" t="s">
        <v>340</v>
      </c>
      <c r="D2239" s="73" t="s">
        <v>341</v>
      </c>
      <c r="E2239" s="89" t="str">
        <f t="shared" si="74"/>
        <v>111712. Vigilancia de la Salud AmbientalVigilancia de la Salud Ambiental</v>
      </c>
      <c r="F2239" t="s">
        <v>342</v>
      </c>
      <c r="G2239" t="s">
        <v>350</v>
      </c>
      <c r="H2239" s="77" t="s">
        <v>44</v>
      </c>
      <c r="I2239" t="s">
        <v>358</v>
      </c>
      <c r="J2239" t="s">
        <v>345</v>
      </c>
      <c r="K2239" t="s">
        <v>345</v>
      </c>
      <c r="L2239" t="s">
        <v>4</v>
      </c>
      <c r="M2239" s="12" t="s">
        <v>0</v>
      </c>
      <c r="N2239" s="73" t="str">
        <f t="shared" si="73"/>
        <v>111712. Vigilancia de la Salud AmbientalVigilancia de la Salud Ambiental2_SANTA_FE1_OCTUBRE_2025</v>
      </c>
      <c r="O2239" s="91">
        <f t="shared" si="75"/>
        <v>15656560</v>
      </c>
      <c r="R2239" s="21">
        <v>1</v>
      </c>
      <c r="S2239" s="21">
        <v>15656560</v>
      </c>
    </row>
    <row r="2240" spans="2:19" ht="30" customHeight="1">
      <c r="B2240">
        <v>1118</v>
      </c>
      <c r="C2240" t="s">
        <v>340</v>
      </c>
      <c r="D2240" s="73" t="s">
        <v>341</v>
      </c>
      <c r="E2240" s="89" t="str">
        <f t="shared" si="74"/>
        <v>111812. Vigilancia de la Salud AmbientalVigilancia de la Salud Ambiental</v>
      </c>
      <c r="F2240" t="s">
        <v>342</v>
      </c>
      <c r="G2240" t="s">
        <v>350</v>
      </c>
      <c r="H2240" s="77" t="s">
        <v>44</v>
      </c>
      <c r="I2240" t="s">
        <v>358</v>
      </c>
      <c r="J2240" t="s">
        <v>345</v>
      </c>
      <c r="K2240" t="s">
        <v>345</v>
      </c>
      <c r="L2240" t="s">
        <v>5</v>
      </c>
      <c r="M2240" s="12" t="s">
        <v>0</v>
      </c>
      <c r="N2240" s="73" t="str">
        <f t="shared" si="73"/>
        <v>111812. Vigilancia de la Salud AmbientalVigilancia de la Salud Ambiental3_MARTIRES1_OCTUBRE_2025</v>
      </c>
      <c r="O2240" s="91">
        <f t="shared" si="75"/>
        <v>10034992</v>
      </c>
      <c r="R2240" s="21">
        <v>1</v>
      </c>
      <c r="S2240" s="21">
        <v>10034992</v>
      </c>
    </row>
    <row r="2241" spans="2:19" ht="30" customHeight="1">
      <c r="B2241">
        <v>1129</v>
      </c>
      <c r="C2241" t="s">
        <v>340</v>
      </c>
      <c r="D2241" s="73" t="s">
        <v>341</v>
      </c>
      <c r="E2241" s="89" t="str">
        <f t="shared" si="74"/>
        <v>112912. Vigilancia de la Salud AmbientalVigilancia de la Salud Ambiental</v>
      </c>
      <c r="F2241" t="s">
        <v>342</v>
      </c>
      <c r="G2241" t="s">
        <v>349</v>
      </c>
      <c r="H2241" s="77" t="s">
        <v>44</v>
      </c>
      <c r="I2241" t="s">
        <v>344</v>
      </c>
      <c r="J2241" t="s">
        <v>345</v>
      </c>
      <c r="K2241" t="s">
        <v>345</v>
      </c>
      <c r="L2241" t="s">
        <v>4</v>
      </c>
      <c r="M2241" s="12" t="s">
        <v>0</v>
      </c>
      <c r="N2241" s="73" t="str">
        <f t="shared" si="73"/>
        <v>112912. Vigilancia de la Salud AmbientalVigilancia de la Salud Ambiental2_SANTA_FE1_OCTUBRE_2025</v>
      </c>
      <c r="O2241" s="91">
        <f t="shared" si="75"/>
        <v>0</v>
      </c>
      <c r="R2241" s="21">
        <v>0</v>
      </c>
      <c r="S2241" s="21">
        <v>0</v>
      </c>
    </row>
    <row r="2242" spans="2:19" ht="30" customHeight="1">
      <c r="B2242">
        <v>1129</v>
      </c>
      <c r="C2242" t="s">
        <v>340</v>
      </c>
      <c r="D2242" s="73" t="s">
        <v>341</v>
      </c>
      <c r="E2242" s="89" t="str">
        <f t="shared" si="74"/>
        <v>112912. Vigilancia de la Salud AmbientalVigilancia de la Salud Ambiental</v>
      </c>
      <c r="F2242" t="s">
        <v>342</v>
      </c>
      <c r="G2242" t="s">
        <v>349</v>
      </c>
      <c r="H2242" s="77" t="s">
        <v>44</v>
      </c>
      <c r="I2242" t="s">
        <v>344</v>
      </c>
      <c r="J2242" t="s">
        <v>345</v>
      </c>
      <c r="K2242" t="s">
        <v>345</v>
      </c>
      <c r="L2242" t="s">
        <v>6</v>
      </c>
      <c r="M2242" s="12" t="s">
        <v>0</v>
      </c>
      <c r="N2242" s="73" t="str">
        <f t="shared" si="73"/>
        <v>112912. Vigilancia de la Salud AmbientalVigilancia de la Salud Ambiental4_SAN_CRISTOBAL1_OCTUBRE_2025</v>
      </c>
      <c r="O2242" s="91">
        <f t="shared" si="75"/>
        <v>0</v>
      </c>
      <c r="R2242" s="21">
        <v>0</v>
      </c>
      <c r="S2242" s="21">
        <v>0</v>
      </c>
    </row>
    <row r="2243" spans="2:19" ht="30" customHeight="1">
      <c r="B2243">
        <v>1129</v>
      </c>
      <c r="C2243" t="s">
        <v>340</v>
      </c>
      <c r="D2243" s="73" t="s">
        <v>341</v>
      </c>
      <c r="E2243" s="89" t="str">
        <f t="shared" si="74"/>
        <v>112912. Vigilancia de la Salud AmbientalVigilancia de la Salud Ambiental</v>
      </c>
      <c r="F2243" t="s">
        <v>342</v>
      </c>
      <c r="G2243" t="s">
        <v>349</v>
      </c>
      <c r="H2243" s="77" t="s">
        <v>44</v>
      </c>
      <c r="I2243" t="s">
        <v>344</v>
      </c>
      <c r="J2243" t="s">
        <v>345</v>
      </c>
      <c r="K2243" t="s">
        <v>345</v>
      </c>
      <c r="L2243" t="s">
        <v>5</v>
      </c>
      <c r="M2243" s="12" t="s">
        <v>0</v>
      </c>
      <c r="N2243" s="73" t="str">
        <f t="shared" si="73"/>
        <v>112912. Vigilancia de la Salud AmbientalVigilancia de la Salud Ambiental3_MARTIRES1_OCTUBRE_2025</v>
      </c>
      <c r="O2243" s="91">
        <f t="shared" si="75"/>
        <v>0</v>
      </c>
      <c r="R2243" s="21">
        <v>0</v>
      </c>
      <c r="S2243" s="21">
        <v>0</v>
      </c>
    </row>
    <row r="2244" spans="2:19" ht="30" customHeight="1">
      <c r="B2244">
        <v>1129</v>
      </c>
      <c r="C2244" t="s">
        <v>340</v>
      </c>
      <c r="D2244" s="73" t="s">
        <v>341</v>
      </c>
      <c r="E2244" s="89" t="str">
        <f t="shared" si="74"/>
        <v>112912. Vigilancia de la Salud AmbientalVigilancia de la Salud Ambiental</v>
      </c>
      <c r="F2244" t="s">
        <v>342</v>
      </c>
      <c r="G2244" t="s">
        <v>349</v>
      </c>
      <c r="H2244" s="77" t="s">
        <v>44</v>
      </c>
      <c r="I2244" t="s">
        <v>344</v>
      </c>
      <c r="J2244" t="s">
        <v>345</v>
      </c>
      <c r="K2244" t="s">
        <v>345</v>
      </c>
      <c r="L2244" t="s">
        <v>8</v>
      </c>
      <c r="M2244" s="12" t="s">
        <v>0</v>
      </c>
      <c r="N2244" s="73" t="str">
        <f t="shared" si="73"/>
        <v>112912. Vigilancia de la Salud AmbientalVigilancia de la Salud Ambiental6_ANTONIO_NARIÑO1_OCTUBRE_2025</v>
      </c>
      <c r="O2244" s="91">
        <f t="shared" si="75"/>
        <v>0</v>
      </c>
      <c r="R2244" s="21">
        <v>0</v>
      </c>
      <c r="S2244" s="21">
        <v>0</v>
      </c>
    </row>
    <row r="2245" spans="2:19" ht="30" customHeight="1">
      <c r="B2245">
        <v>1129</v>
      </c>
      <c r="C2245" t="s">
        <v>340</v>
      </c>
      <c r="D2245" s="73" t="s">
        <v>341</v>
      </c>
      <c r="E2245" s="89" t="str">
        <f t="shared" si="74"/>
        <v>112912. Vigilancia de la Salud AmbientalVigilancia de la Salud Ambiental</v>
      </c>
      <c r="F2245" t="s">
        <v>342</v>
      </c>
      <c r="G2245" t="s">
        <v>349</v>
      </c>
      <c r="H2245" s="77" t="s">
        <v>44</v>
      </c>
      <c r="I2245" t="s">
        <v>344</v>
      </c>
      <c r="J2245" t="s">
        <v>345</v>
      </c>
      <c r="K2245" t="s">
        <v>345</v>
      </c>
      <c r="L2245" t="s">
        <v>3</v>
      </c>
      <c r="M2245" s="12" t="s">
        <v>0</v>
      </c>
      <c r="N2245" s="73" t="str">
        <f t="shared" ref="N2245:N2308" si="76">+E2245&amp;L2245&amp;M2245</f>
        <v>112912. Vigilancia de la Salud AmbientalVigilancia de la Salud Ambiental1_CANDELARIA1_OCTUBRE_2025</v>
      </c>
      <c r="O2245" s="91">
        <f t="shared" si="75"/>
        <v>0</v>
      </c>
      <c r="R2245" s="21">
        <v>0</v>
      </c>
      <c r="S2245" s="21">
        <v>0</v>
      </c>
    </row>
    <row r="2246" spans="2:19" ht="30" customHeight="1">
      <c r="B2246">
        <v>1129</v>
      </c>
      <c r="C2246" t="s">
        <v>340</v>
      </c>
      <c r="D2246" s="73" t="s">
        <v>341</v>
      </c>
      <c r="E2246" s="89" t="str">
        <f t="shared" si="74"/>
        <v>112912. Vigilancia de la Salud AmbientalVigilancia de la Salud Ambiental</v>
      </c>
      <c r="F2246" t="s">
        <v>342</v>
      </c>
      <c r="G2246" t="s">
        <v>349</v>
      </c>
      <c r="H2246" s="77" t="s">
        <v>44</v>
      </c>
      <c r="I2246" t="s">
        <v>344</v>
      </c>
      <c r="J2246" t="s">
        <v>345</v>
      </c>
      <c r="K2246" t="s">
        <v>345</v>
      </c>
      <c r="L2246" t="s">
        <v>7</v>
      </c>
      <c r="M2246" s="12" t="s">
        <v>0</v>
      </c>
      <c r="N2246" s="73" t="str">
        <f t="shared" si="76"/>
        <v>112912. Vigilancia de la Salud AmbientalVigilancia de la Salud Ambiental5_RAFAEL_URIBE1_OCTUBRE_2025</v>
      </c>
      <c r="O2246" s="91">
        <f t="shared" si="75"/>
        <v>0</v>
      </c>
      <c r="R2246" s="21">
        <v>0</v>
      </c>
      <c r="S2246" s="21">
        <v>0</v>
      </c>
    </row>
    <row r="2247" spans="2:19" ht="30" customHeight="1">
      <c r="B2247">
        <v>1136</v>
      </c>
      <c r="C2247" t="s">
        <v>340</v>
      </c>
      <c r="D2247" s="73" t="s">
        <v>341</v>
      </c>
      <c r="E2247" s="89" t="str">
        <f t="shared" si="74"/>
        <v>113612. Vigilancia de la Salud AmbientalVigilancia de la Salud Ambiental</v>
      </c>
      <c r="F2247" t="s">
        <v>357</v>
      </c>
      <c r="G2247" t="s">
        <v>343</v>
      </c>
      <c r="H2247" s="77" t="s">
        <v>44</v>
      </c>
      <c r="I2247" t="s">
        <v>357</v>
      </c>
      <c r="J2247" t="s">
        <v>345</v>
      </c>
      <c r="K2247" t="s">
        <v>345</v>
      </c>
      <c r="L2247" t="s">
        <v>3</v>
      </c>
      <c r="M2247" s="12" t="s">
        <v>0</v>
      </c>
      <c r="N2247" s="73" t="str">
        <f t="shared" si="76"/>
        <v>113612. Vigilancia de la Salud AmbientalVigilancia de la Salud Ambiental1_CANDELARIA1_OCTUBRE_2025</v>
      </c>
      <c r="O2247" s="91">
        <f t="shared" si="75"/>
        <v>5621568</v>
      </c>
      <c r="R2247" s="21">
        <v>1</v>
      </c>
      <c r="S2247" s="21">
        <v>5621568</v>
      </c>
    </row>
    <row r="2248" spans="2:19" ht="30" customHeight="1">
      <c r="B2248">
        <v>1138</v>
      </c>
      <c r="C2248" t="s">
        <v>340</v>
      </c>
      <c r="D2248" s="73" t="s">
        <v>341</v>
      </c>
      <c r="E2248" s="89" t="str">
        <f t="shared" si="74"/>
        <v>113812. Vigilancia de la Salud AmbientalVigilancia de la Salud Ambiental</v>
      </c>
      <c r="F2248" t="s">
        <v>342</v>
      </c>
      <c r="G2248" t="s">
        <v>346</v>
      </c>
      <c r="H2248" s="77" t="s">
        <v>44</v>
      </c>
      <c r="I2248" t="s">
        <v>344</v>
      </c>
      <c r="J2248" t="s">
        <v>345</v>
      </c>
      <c r="K2248" t="s">
        <v>345</v>
      </c>
      <c r="L2248" t="s">
        <v>6</v>
      </c>
      <c r="M2248" s="12" t="s">
        <v>0</v>
      </c>
      <c r="N2248" s="73" t="str">
        <f t="shared" si="76"/>
        <v>113812. Vigilancia de la Salud AmbientalVigilancia de la Salud Ambiental4_SAN_CRISTOBAL1_OCTUBRE_2025</v>
      </c>
      <c r="O2248" s="91">
        <f t="shared" si="75"/>
        <v>152760</v>
      </c>
      <c r="R2248" s="21">
        <v>1</v>
      </c>
      <c r="S2248" s="21">
        <v>152760</v>
      </c>
    </row>
    <row r="2249" spans="2:19" ht="30" customHeight="1">
      <c r="B2249">
        <v>1138</v>
      </c>
      <c r="C2249" t="s">
        <v>340</v>
      </c>
      <c r="D2249" s="73" t="s">
        <v>341</v>
      </c>
      <c r="E2249" s="89" t="str">
        <f t="shared" si="74"/>
        <v>113812. Vigilancia de la Salud AmbientalVigilancia de la Salud Ambiental</v>
      </c>
      <c r="F2249" t="s">
        <v>342</v>
      </c>
      <c r="G2249" t="s">
        <v>346</v>
      </c>
      <c r="H2249" s="77" t="s">
        <v>44</v>
      </c>
      <c r="I2249" t="s">
        <v>344</v>
      </c>
      <c r="J2249" t="s">
        <v>345</v>
      </c>
      <c r="K2249" t="s">
        <v>345</v>
      </c>
      <c r="L2249" t="s">
        <v>7</v>
      </c>
      <c r="M2249" s="12" t="s">
        <v>0</v>
      </c>
      <c r="N2249" s="73" t="str">
        <f t="shared" si="76"/>
        <v>113812. Vigilancia de la Salud AmbientalVigilancia de la Salud Ambiental5_RAFAEL_URIBE1_OCTUBRE_2025</v>
      </c>
      <c r="O2249" s="91">
        <f t="shared" si="75"/>
        <v>0</v>
      </c>
      <c r="R2249" s="21">
        <v>0</v>
      </c>
      <c r="S2249" s="21">
        <v>0</v>
      </c>
    </row>
    <row r="2250" spans="2:19" ht="30" customHeight="1">
      <c r="B2250">
        <v>1155</v>
      </c>
      <c r="C2250" t="s">
        <v>340</v>
      </c>
      <c r="D2250" s="73" t="s">
        <v>341</v>
      </c>
      <c r="E2250" s="89" t="str">
        <f t="shared" si="74"/>
        <v>115512. Vigilancia de la Salud AmbientalVigilancia de la Salud Ambiental</v>
      </c>
      <c r="F2250" t="s">
        <v>342</v>
      </c>
      <c r="G2250" t="s">
        <v>350</v>
      </c>
      <c r="H2250" s="77" t="s">
        <v>44</v>
      </c>
      <c r="I2250" t="s">
        <v>344</v>
      </c>
      <c r="J2250" t="s">
        <v>345</v>
      </c>
      <c r="K2250" t="s">
        <v>345</v>
      </c>
      <c r="L2250" t="s">
        <v>5</v>
      </c>
      <c r="M2250" s="12" t="s">
        <v>0</v>
      </c>
      <c r="N2250" s="73" t="str">
        <f t="shared" si="76"/>
        <v>115512. Vigilancia de la Salud AmbientalVigilancia de la Salud Ambiental3_MARTIRES1_OCTUBRE_2025</v>
      </c>
      <c r="O2250" s="91">
        <f t="shared" si="75"/>
        <v>18542920</v>
      </c>
      <c r="R2250" s="21">
        <v>1</v>
      </c>
      <c r="S2250" s="21">
        <v>18542920</v>
      </c>
    </row>
    <row r="2251" spans="2:19" ht="30" customHeight="1">
      <c r="B2251">
        <v>1162</v>
      </c>
      <c r="C2251" t="s">
        <v>340</v>
      </c>
      <c r="D2251" s="73" t="s">
        <v>341</v>
      </c>
      <c r="E2251" s="89" t="str">
        <f t="shared" si="74"/>
        <v>116212. Vigilancia de la Salud AmbientalVigilancia de la Salud Ambiental</v>
      </c>
      <c r="F2251" t="s">
        <v>342</v>
      </c>
      <c r="G2251" t="s">
        <v>349</v>
      </c>
      <c r="H2251" s="77" t="s">
        <v>44</v>
      </c>
      <c r="I2251" t="s">
        <v>344</v>
      </c>
      <c r="J2251" t="s">
        <v>345</v>
      </c>
      <c r="K2251" t="s">
        <v>345</v>
      </c>
      <c r="L2251" t="s">
        <v>8</v>
      </c>
      <c r="M2251" s="12" t="s">
        <v>0</v>
      </c>
      <c r="N2251" s="73" t="str">
        <f t="shared" si="76"/>
        <v>116212. Vigilancia de la Salud AmbientalVigilancia de la Salud Ambiental6_ANTONIO_NARIÑO1_OCTUBRE_2025</v>
      </c>
      <c r="O2251" s="91">
        <f t="shared" si="75"/>
        <v>211452</v>
      </c>
      <c r="R2251" s="21">
        <v>8</v>
      </c>
      <c r="S2251" s="21">
        <v>1691616</v>
      </c>
    </row>
    <row r="2252" spans="2:19" ht="30" customHeight="1">
      <c r="B2252">
        <v>1201</v>
      </c>
      <c r="C2252" t="s">
        <v>340</v>
      </c>
      <c r="D2252" s="73" t="s">
        <v>341</v>
      </c>
      <c r="E2252" s="89" t="str">
        <f t="shared" si="74"/>
        <v>120112. Vigilancia de la Salud AmbientalVigilancia de la Salud Ambiental</v>
      </c>
      <c r="F2252" t="s">
        <v>342</v>
      </c>
      <c r="G2252" t="s">
        <v>350</v>
      </c>
      <c r="H2252" s="77" t="s">
        <v>44</v>
      </c>
      <c r="I2252" t="s">
        <v>344</v>
      </c>
      <c r="J2252" t="s">
        <v>345</v>
      </c>
      <c r="K2252" t="s">
        <v>345</v>
      </c>
      <c r="L2252" t="s">
        <v>8</v>
      </c>
      <c r="M2252" s="12" t="s">
        <v>0</v>
      </c>
      <c r="N2252" s="73" t="str">
        <f t="shared" si="76"/>
        <v>120112. Vigilancia de la Salud AmbientalVigilancia de la Salud Ambiental6_ANTONIO_NARIÑO1_OCTUBRE_2025</v>
      </c>
      <c r="O2252" s="91">
        <f t="shared" si="75"/>
        <v>27898264</v>
      </c>
      <c r="R2252" s="21">
        <v>1</v>
      </c>
      <c r="S2252" s="21">
        <v>27898264</v>
      </c>
    </row>
    <row r="2253" spans="2:19" ht="30" customHeight="1">
      <c r="B2253">
        <v>1204</v>
      </c>
      <c r="C2253" t="s">
        <v>340</v>
      </c>
      <c r="D2253" s="73" t="s">
        <v>341</v>
      </c>
      <c r="E2253" s="89" t="str">
        <f t="shared" si="74"/>
        <v>120412. Vigilancia de la Salud AmbientalVigilancia de la Salud Ambiental</v>
      </c>
      <c r="F2253" t="s">
        <v>342</v>
      </c>
      <c r="G2253" t="s">
        <v>350</v>
      </c>
      <c r="H2253" s="77" t="s">
        <v>44</v>
      </c>
      <c r="I2253" t="s">
        <v>344</v>
      </c>
      <c r="J2253" t="s">
        <v>345</v>
      </c>
      <c r="K2253" t="s">
        <v>345</v>
      </c>
      <c r="L2253" t="s">
        <v>8</v>
      </c>
      <c r="M2253" s="12" t="s">
        <v>0</v>
      </c>
      <c r="N2253" s="73" t="str">
        <f t="shared" si="76"/>
        <v>120412. Vigilancia de la Salud AmbientalVigilancia de la Salud Ambiental6_ANTONIO_NARIÑO1_OCTUBRE_2025</v>
      </c>
      <c r="O2253" s="91">
        <f t="shared" si="75"/>
        <v>3272280</v>
      </c>
      <c r="R2253" s="21">
        <v>1</v>
      </c>
      <c r="S2253" s="21">
        <v>3272280</v>
      </c>
    </row>
    <row r="2254" spans="2:19" ht="30" customHeight="1">
      <c r="B2254">
        <v>1204</v>
      </c>
      <c r="C2254" t="s">
        <v>340</v>
      </c>
      <c r="D2254" s="73" t="s">
        <v>341</v>
      </c>
      <c r="E2254" s="89" t="str">
        <f t="shared" si="74"/>
        <v>120412. Vigilancia de la Salud AmbientalVigilancia de la Salud Ambiental</v>
      </c>
      <c r="F2254" t="s">
        <v>342</v>
      </c>
      <c r="G2254" t="s">
        <v>350</v>
      </c>
      <c r="H2254" s="77" t="s">
        <v>44</v>
      </c>
      <c r="I2254" t="s">
        <v>344</v>
      </c>
      <c r="J2254" t="s">
        <v>345</v>
      </c>
      <c r="K2254" t="s">
        <v>345</v>
      </c>
      <c r="L2254" t="s">
        <v>3</v>
      </c>
      <c r="M2254" s="12" t="s">
        <v>0</v>
      </c>
      <c r="N2254" s="73" t="str">
        <f t="shared" si="76"/>
        <v>120412. Vigilancia de la Salud AmbientalVigilancia de la Salud Ambiental1_CANDELARIA1_OCTUBRE_2025</v>
      </c>
      <c r="O2254" s="91">
        <f t="shared" si="75"/>
        <v>3272280</v>
      </c>
      <c r="R2254" s="21">
        <v>1</v>
      </c>
      <c r="S2254" s="21">
        <v>3272280</v>
      </c>
    </row>
    <row r="2255" spans="2:19" ht="30" customHeight="1">
      <c r="B2255">
        <v>1205</v>
      </c>
      <c r="C2255" t="s">
        <v>340</v>
      </c>
      <c r="D2255" s="73" t="s">
        <v>341</v>
      </c>
      <c r="E2255" s="89" t="str">
        <f t="shared" si="74"/>
        <v>120512. Vigilancia de la Salud AmbientalVigilancia de la Salud Ambiental</v>
      </c>
      <c r="F2255" t="s">
        <v>342</v>
      </c>
      <c r="G2255" t="s">
        <v>343</v>
      </c>
      <c r="H2255" s="77" t="s">
        <v>44</v>
      </c>
      <c r="I2255" t="s">
        <v>344</v>
      </c>
      <c r="J2255" t="s">
        <v>345</v>
      </c>
      <c r="K2255" t="s">
        <v>345</v>
      </c>
      <c r="L2255" t="s">
        <v>6</v>
      </c>
      <c r="M2255" s="12" t="s">
        <v>0</v>
      </c>
      <c r="N2255" s="73" t="str">
        <f t="shared" si="76"/>
        <v>120512. Vigilancia de la Salud AmbientalVigilancia de la Salud Ambiental4_SAN_CRISTOBAL1_OCTUBRE_2025</v>
      </c>
      <c r="O2255" s="91">
        <f t="shared" si="75"/>
        <v>183312</v>
      </c>
      <c r="R2255" s="21">
        <v>3</v>
      </c>
      <c r="S2255" s="21">
        <v>549936</v>
      </c>
    </row>
    <row r="2256" spans="2:19" ht="30" customHeight="1">
      <c r="B2256">
        <v>1205</v>
      </c>
      <c r="C2256" t="s">
        <v>340</v>
      </c>
      <c r="D2256" s="73" t="s">
        <v>341</v>
      </c>
      <c r="E2256" s="89" t="str">
        <f t="shared" si="74"/>
        <v>120512. Vigilancia de la Salud AmbientalVigilancia de la Salud Ambiental</v>
      </c>
      <c r="F2256" t="s">
        <v>342</v>
      </c>
      <c r="G2256" t="s">
        <v>343</v>
      </c>
      <c r="H2256" s="77" t="s">
        <v>44</v>
      </c>
      <c r="I2256" t="s">
        <v>344</v>
      </c>
      <c r="J2256" t="s">
        <v>345</v>
      </c>
      <c r="K2256" t="s">
        <v>345</v>
      </c>
      <c r="L2256" t="s">
        <v>5</v>
      </c>
      <c r="M2256" s="12" t="s">
        <v>0</v>
      </c>
      <c r="N2256" s="73" t="str">
        <f t="shared" si="76"/>
        <v>120512. Vigilancia de la Salud AmbientalVigilancia de la Salud Ambiental3_MARTIRES1_OCTUBRE_2025</v>
      </c>
      <c r="O2256" s="91">
        <f t="shared" si="75"/>
        <v>0</v>
      </c>
      <c r="R2256" s="21">
        <v>0</v>
      </c>
      <c r="S2256" s="21">
        <v>0</v>
      </c>
    </row>
    <row r="2257" spans="2:19" ht="30" customHeight="1">
      <c r="B2257">
        <v>1205</v>
      </c>
      <c r="C2257" t="s">
        <v>340</v>
      </c>
      <c r="D2257" s="73" t="s">
        <v>341</v>
      </c>
      <c r="E2257" s="89" t="str">
        <f t="shared" si="74"/>
        <v>120512. Vigilancia de la Salud AmbientalVigilancia de la Salud Ambiental</v>
      </c>
      <c r="F2257" t="s">
        <v>342</v>
      </c>
      <c r="G2257" t="s">
        <v>343</v>
      </c>
      <c r="H2257" s="77" t="s">
        <v>44</v>
      </c>
      <c r="I2257" t="s">
        <v>344</v>
      </c>
      <c r="J2257" t="s">
        <v>345</v>
      </c>
      <c r="K2257" t="s">
        <v>345</v>
      </c>
      <c r="L2257" t="s">
        <v>8</v>
      </c>
      <c r="M2257" s="12" t="s">
        <v>0</v>
      </c>
      <c r="N2257" s="73" t="str">
        <f t="shared" si="76"/>
        <v>120512. Vigilancia de la Salud AmbientalVigilancia de la Salud Ambiental6_ANTONIO_NARIÑO1_OCTUBRE_2025</v>
      </c>
      <c r="O2257" s="91">
        <f t="shared" si="75"/>
        <v>0</v>
      </c>
      <c r="R2257" s="21">
        <v>0</v>
      </c>
      <c r="S2257" s="21">
        <v>0</v>
      </c>
    </row>
    <row r="2258" spans="2:19" ht="30" customHeight="1">
      <c r="B2258">
        <v>1205</v>
      </c>
      <c r="C2258" t="s">
        <v>340</v>
      </c>
      <c r="D2258" s="73" t="s">
        <v>341</v>
      </c>
      <c r="E2258" s="89" t="str">
        <f t="shared" si="74"/>
        <v>120512. Vigilancia de la Salud AmbientalVigilancia de la Salud Ambiental</v>
      </c>
      <c r="F2258" t="s">
        <v>342</v>
      </c>
      <c r="G2258" t="s">
        <v>343</v>
      </c>
      <c r="H2258" s="77" t="s">
        <v>44</v>
      </c>
      <c r="I2258" t="s">
        <v>344</v>
      </c>
      <c r="J2258" t="s">
        <v>345</v>
      </c>
      <c r="K2258" t="s">
        <v>345</v>
      </c>
      <c r="L2258" t="s">
        <v>3</v>
      </c>
      <c r="M2258" s="12" t="s">
        <v>0</v>
      </c>
      <c r="N2258" s="73" t="str">
        <f t="shared" si="76"/>
        <v>120512. Vigilancia de la Salud AmbientalVigilancia de la Salud Ambiental1_CANDELARIA1_OCTUBRE_2025</v>
      </c>
      <c r="O2258" s="91">
        <f t="shared" si="75"/>
        <v>0</v>
      </c>
      <c r="R2258" s="21">
        <v>0</v>
      </c>
      <c r="S2258" s="21">
        <v>0</v>
      </c>
    </row>
    <row r="2259" spans="2:19" ht="30" customHeight="1">
      <c r="B2259">
        <v>1205</v>
      </c>
      <c r="C2259" t="s">
        <v>340</v>
      </c>
      <c r="D2259" s="73" t="s">
        <v>341</v>
      </c>
      <c r="E2259" s="89" t="str">
        <f t="shared" si="74"/>
        <v>120512. Vigilancia de la Salud AmbientalVigilancia de la Salud Ambiental</v>
      </c>
      <c r="F2259" t="s">
        <v>342</v>
      </c>
      <c r="G2259" t="s">
        <v>343</v>
      </c>
      <c r="H2259" s="77" t="s">
        <v>44</v>
      </c>
      <c r="I2259" t="s">
        <v>344</v>
      </c>
      <c r="J2259" t="s">
        <v>345</v>
      </c>
      <c r="K2259" t="s">
        <v>345</v>
      </c>
      <c r="L2259" t="s">
        <v>7</v>
      </c>
      <c r="M2259" s="12" t="s">
        <v>0</v>
      </c>
      <c r="N2259" s="73" t="str">
        <f t="shared" si="76"/>
        <v>120512. Vigilancia de la Salud AmbientalVigilancia de la Salud Ambiental5_RAFAEL_URIBE1_OCTUBRE_2025</v>
      </c>
      <c r="O2259" s="91">
        <f t="shared" si="75"/>
        <v>183312</v>
      </c>
      <c r="R2259" s="21">
        <v>3</v>
      </c>
      <c r="S2259" s="21">
        <v>549936</v>
      </c>
    </row>
    <row r="2260" spans="2:19" ht="30" customHeight="1">
      <c r="B2260">
        <v>1211</v>
      </c>
      <c r="C2260" t="s">
        <v>340</v>
      </c>
      <c r="D2260" s="73" t="s">
        <v>341</v>
      </c>
      <c r="E2260" s="89" t="str">
        <f t="shared" ref="E2260:E2323" si="77">B2260&amp;C2260&amp;D2260</f>
        <v>121112. Vigilancia de la Salud AmbientalVigilancia de la Salud Ambiental</v>
      </c>
      <c r="F2260" t="s">
        <v>342</v>
      </c>
      <c r="G2260" t="s">
        <v>346</v>
      </c>
      <c r="H2260" s="77" t="s">
        <v>44</v>
      </c>
      <c r="I2260" t="s">
        <v>358</v>
      </c>
      <c r="J2260" t="s">
        <v>345</v>
      </c>
      <c r="K2260" t="s">
        <v>345</v>
      </c>
      <c r="L2260" t="s">
        <v>4</v>
      </c>
      <c r="M2260" s="12" t="s">
        <v>0</v>
      </c>
      <c r="N2260" s="73" t="str">
        <f t="shared" si="76"/>
        <v>121112. Vigilancia de la Salud AmbientalVigilancia de la Salud Ambiental2_SANTA_FE1_OCTUBRE_2025</v>
      </c>
      <c r="O2260" s="91">
        <f t="shared" si="75"/>
        <v>31313120</v>
      </c>
      <c r="R2260" s="21">
        <v>1</v>
      </c>
      <c r="S2260" s="21">
        <v>31313120</v>
      </c>
    </row>
    <row r="2261" spans="2:19" ht="30" customHeight="1">
      <c r="B2261">
        <v>1248</v>
      </c>
      <c r="C2261" t="s">
        <v>340</v>
      </c>
      <c r="D2261" s="73" t="s">
        <v>341</v>
      </c>
      <c r="E2261" s="89" t="str">
        <f t="shared" si="77"/>
        <v>124812. Vigilancia de la Salud AmbientalVigilancia de la Salud Ambiental</v>
      </c>
      <c r="F2261" t="s">
        <v>342</v>
      </c>
      <c r="G2261" t="s">
        <v>350</v>
      </c>
      <c r="H2261" s="77" t="s">
        <v>44</v>
      </c>
      <c r="I2261" t="s">
        <v>344</v>
      </c>
      <c r="J2261" t="s">
        <v>345</v>
      </c>
      <c r="K2261" t="s">
        <v>345</v>
      </c>
      <c r="L2261" t="s">
        <v>4</v>
      </c>
      <c r="M2261" s="12" t="s">
        <v>0</v>
      </c>
      <c r="N2261" s="73" t="str">
        <f t="shared" si="76"/>
        <v>124812. Vigilancia de la Salud AmbientalVigilancia de la Salud Ambiental2_SANTA_FE1_OCTUBRE_2025</v>
      </c>
      <c r="O2261" s="91">
        <f t="shared" si="75"/>
        <v>91656</v>
      </c>
      <c r="R2261" s="21">
        <v>2</v>
      </c>
      <c r="S2261" s="21">
        <v>183312</v>
      </c>
    </row>
    <row r="2262" spans="2:19" ht="30" customHeight="1">
      <c r="B2262">
        <v>1248</v>
      </c>
      <c r="C2262" t="s">
        <v>340</v>
      </c>
      <c r="D2262" s="73" t="s">
        <v>341</v>
      </c>
      <c r="E2262" s="89" t="str">
        <f t="shared" si="77"/>
        <v>124812. Vigilancia de la Salud AmbientalVigilancia de la Salud Ambiental</v>
      </c>
      <c r="F2262" t="s">
        <v>342</v>
      </c>
      <c r="G2262" t="s">
        <v>350</v>
      </c>
      <c r="H2262" s="77" t="s">
        <v>44</v>
      </c>
      <c r="I2262" t="s">
        <v>344</v>
      </c>
      <c r="J2262" t="s">
        <v>345</v>
      </c>
      <c r="K2262" t="s">
        <v>345</v>
      </c>
      <c r="L2262" t="s">
        <v>6</v>
      </c>
      <c r="M2262" s="12" t="s">
        <v>0</v>
      </c>
      <c r="N2262" s="73" t="str">
        <f t="shared" si="76"/>
        <v>124812. Vigilancia de la Salud AmbientalVigilancia de la Salud Ambiental4_SAN_CRISTOBAL1_OCTUBRE_2025</v>
      </c>
      <c r="O2262" s="91">
        <f t="shared" si="75"/>
        <v>91656</v>
      </c>
      <c r="R2262" s="21">
        <v>7</v>
      </c>
      <c r="S2262" s="21">
        <v>641592</v>
      </c>
    </row>
    <row r="2263" spans="2:19" ht="30" customHeight="1">
      <c r="B2263">
        <v>1248</v>
      </c>
      <c r="C2263" t="s">
        <v>340</v>
      </c>
      <c r="D2263" s="73" t="s">
        <v>341</v>
      </c>
      <c r="E2263" s="89" t="str">
        <f t="shared" si="77"/>
        <v>124812. Vigilancia de la Salud AmbientalVigilancia de la Salud Ambiental</v>
      </c>
      <c r="F2263" t="s">
        <v>342</v>
      </c>
      <c r="G2263" t="s">
        <v>350</v>
      </c>
      <c r="H2263" s="77" t="s">
        <v>44</v>
      </c>
      <c r="I2263" t="s">
        <v>344</v>
      </c>
      <c r="J2263" t="s">
        <v>345</v>
      </c>
      <c r="K2263" t="s">
        <v>345</v>
      </c>
      <c r="L2263" t="s">
        <v>5</v>
      </c>
      <c r="M2263" s="12" t="s">
        <v>0</v>
      </c>
      <c r="N2263" s="73" t="str">
        <f t="shared" si="76"/>
        <v>124812. Vigilancia de la Salud AmbientalVigilancia de la Salud Ambiental3_MARTIRES1_OCTUBRE_2025</v>
      </c>
      <c r="O2263" s="91">
        <f t="shared" si="75"/>
        <v>91656</v>
      </c>
      <c r="R2263" s="21">
        <v>3</v>
      </c>
      <c r="S2263" s="21">
        <v>274968</v>
      </c>
    </row>
    <row r="2264" spans="2:19" ht="30" customHeight="1">
      <c r="B2264">
        <v>1248</v>
      </c>
      <c r="C2264" t="s">
        <v>340</v>
      </c>
      <c r="D2264" s="73" t="s">
        <v>341</v>
      </c>
      <c r="E2264" s="89" t="str">
        <f t="shared" si="77"/>
        <v>124812. Vigilancia de la Salud AmbientalVigilancia de la Salud Ambiental</v>
      </c>
      <c r="F2264" t="s">
        <v>342</v>
      </c>
      <c r="G2264" t="s">
        <v>350</v>
      </c>
      <c r="H2264" s="77" t="s">
        <v>44</v>
      </c>
      <c r="I2264" t="s">
        <v>344</v>
      </c>
      <c r="J2264" t="s">
        <v>345</v>
      </c>
      <c r="K2264" t="s">
        <v>345</v>
      </c>
      <c r="L2264" t="s">
        <v>8</v>
      </c>
      <c r="M2264" s="12" t="s">
        <v>0</v>
      </c>
      <c r="N2264" s="73" t="str">
        <f t="shared" si="76"/>
        <v>124812. Vigilancia de la Salud AmbientalVigilancia de la Salud Ambiental6_ANTONIO_NARIÑO1_OCTUBRE_2025</v>
      </c>
      <c r="O2264" s="91">
        <f t="shared" si="75"/>
        <v>91656</v>
      </c>
      <c r="R2264" s="21">
        <v>14</v>
      </c>
      <c r="S2264" s="21">
        <v>1283184</v>
      </c>
    </row>
    <row r="2265" spans="2:19" ht="30" customHeight="1">
      <c r="B2265">
        <v>1248</v>
      </c>
      <c r="C2265" t="s">
        <v>340</v>
      </c>
      <c r="D2265" s="73" t="s">
        <v>341</v>
      </c>
      <c r="E2265" s="89" t="str">
        <f t="shared" si="77"/>
        <v>124812. Vigilancia de la Salud AmbientalVigilancia de la Salud Ambiental</v>
      </c>
      <c r="F2265" t="s">
        <v>342</v>
      </c>
      <c r="G2265" t="s">
        <v>350</v>
      </c>
      <c r="H2265" s="77" t="s">
        <v>44</v>
      </c>
      <c r="I2265" t="s">
        <v>344</v>
      </c>
      <c r="J2265" t="s">
        <v>345</v>
      </c>
      <c r="K2265" t="s">
        <v>345</v>
      </c>
      <c r="L2265" t="s">
        <v>7</v>
      </c>
      <c r="M2265" s="12" t="s">
        <v>0</v>
      </c>
      <c r="N2265" s="73" t="str">
        <f t="shared" si="76"/>
        <v>124812. Vigilancia de la Salud AmbientalVigilancia de la Salud Ambiental5_RAFAEL_URIBE1_OCTUBRE_2025</v>
      </c>
      <c r="O2265" s="91">
        <f t="shared" si="75"/>
        <v>91656</v>
      </c>
      <c r="R2265" s="21">
        <v>6</v>
      </c>
      <c r="S2265" s="21">
        <v>549936</v>
      </c>
    </row>
    <row r="2266" spans="2:19" ht="30" customHeight="1">
      <c r="B2266">
        <v>1251</v>
      </c>
      <c r="C2266" t="s">
        <v>340</v>
      </c>
      <c r="D2266" s="73" t="s">
        <v>341</v>
      </c>
      <c r="E2266" s="89" t="str">
        <f t="shared" si="77"/>
        <v>125112. Vigilancia de la Salud AmbientalVigilancia de la Salud Ambiental</v>
      </c>
      <c r="F2266" t="s">
        <v>342</v>
      </c>
      <c r="G2266" t="s">
        <v>350</v>
      </c>
      <c r="H2266" s="77" t="s">
        <v>44</v>
      </c>
      <c r="I2266" t="s">
        <v>344</v>
      </c>
      <c r="J2266" t="s">
        <v>345</v>
      </c>
      <c r="K2266" t="s">
        <v>345</v>
      </c>
      <c r="L2266" t="s">
        <v>4</v>
      </c>
      <c r="M2266" s="12" t="s">
        <v>0</v>
      </c>
      <c r="N2266" s="73" t="str">
        <f t="shared" si="76"/>
        <v>125112. Vigilancia de la Salud AmbientalVigilancia de la Salud Ambiental2_SANTA_FE1_OCTUBRE_2025</v>
      </c>
      <c r="O2266" s="91">
        <f t="shared" si="75"/>
        <v>1636140</v>
      </c>
      <c r="R2266" s="21">
        <v>2</v>
      </c>
      <c r="S2266" s="21">
        <v>3272280</v>
      </c>
    </row>
    <row r="2267" spans="2:19" ht="30" customHeight="1">
      <c r="B2267">
        <v>1251</v>
      </c>
      <c r="C2267" t="s">
        <v>340</v>
      </c>
      <c r="D2267" s="73" t="s">
        <v>341</v>
      </c>
      <c r="E2267" s="89" t="str">
        <f t="shared" si="77"/>
        <v>125112. Vigilancia de la Salud AmbientalVigilancia de la Salud Ambiental</v>
      </c>
      <c r="F2267" t="s">
        <v>342</v>
      </c>
      <c r="G2267" t="s">
        <v>350</v>
      </c>
      <c r="H2267" s="77" t="s">
        <v>44</v>
      </c>
      <c r="I2267" t="s">
        <v>344</v>
      </c>
      <c r="J2267" t="s">
        <v>345</v>
      </c>
      <c r="K2267" t="s">
        <v>345</v>
      </c>
      <c r="L2267" t="s">
        <v>6</v>
      </c>
      <c r="M2267" s="12" t="s">
        <v>0</v>
      </c>
      <c r="N2267" s="73" t="str">
        <f t="shared" si="76"/>
        <v>125112. Vigilancia de la Salud AmbientalVigilancia de la Salud Ambiental4_SAN_CRISTOBAL1_OCTUBRE_2025</v>
      </c>
      <c r="O2267" s="91">
        <f t="shared" si="75"/>
        <v>1636140</v>
      </c>
      <c r="R2267" s="21">
        <v>1</v>
      </c>
      <c r="S2267" s="21">
        <v>1636140</v>
      </c>
    </row>
    <row r="2268" spans="2:19" ht="30" customHeight="1">
      <c r="B2268">
        <v>1252</v>
      </c>
      <c r="C2268" t="s">
        <v>340</v>
      </c>
      <c r="D2268" s="73" t="s">
        <v>341</v>
      </c>
      <c r="E2268" s="89" t="str">
        <f t="shared" si="77"/>
        <v>125212. Vigilancia de la Salud AmbientalVigilancia de la Salud Ambiental</v>
      </c>
      <c r="F2268" t="s">
        <v>342</v>
      </c>
      <c r="G2268" t="s">
        <v>350</v>
      </c>
      <c r="H2268" s="77" t="s">
        <v>44</v>
      </c>
      <c r="I2268" t="s">
        <v>344</v>
      </c>
      <c r="J2268" t="s">
        <v>345</v>
      </c>
      <c r="K2268" t="s">
        <v>345</v>
      </c>
      <c r="L2268" t="s">
        <v>4</v>
      </c>
      <c r="M2268" s="12" t="s">
        <v>0</v>
      </c>
      <c r="N2268" s="73" t="str">
        <f t="shared" si="76"/>
        <v>125212. Vigilancia de la Salud AmbientalVigilancia de la Salud Ambiental2_SANTA_FE1_OCTUBRE_2025</v>
      </c>
      <c r="O2268" s="91">
        <f t="shared" si="75"/>
        <v>763532</v>
      </c>
      <c r="R2268" s="21">
        <v>1</v>
      </c>
      <c r="S2268" s="21">
        <v>763532</v>
      </c>
    </row>
    <row r="2269" spans="2:19" ht="30" customHeight="1">
      <c r="B2269">
        <v>1252</v>
      </c>
      <c r="C2269" t="s">
        <v>340</v>
      </c>
      <c r="D2269" s="73" t="s">
        <v>341</v>
      </c>
      <c r="E2269" s="89" t="str">
        <f t="shared" si="77"/>
        <v>125212. Vigilancia de la Salud AmbientalVigilancia de la Salud Ambiental</v>
      </c>
      <c r="F2269" t="s">
        <v>342</v>
      </c>
      <c r="G2269" t="s">
        <v>350</v>
      </c>
      <c r="H2269" s="77" t="s">
        <v>44</v>
      </c>
      <c r="I2269" t="s">
        <v>344</v>
      </c>
      <c r="J2269" t="s">
        <v>345</v>
      </c>
      <c r="K2269" t="s">
        <v>345</v>
      </c>
      <c r="L2269" t="s">
        <v>5</v>
      </c>
      <c r="M2269" s="12" t="s">
        <v>0</v>
      </c>
      <c r="N2269" s="73" t="str">
        <f t="shared" si="76"/>
        <v>125212. Vigilancia de la Salud AmbientalVigilancia de la Salud Ambiental3_MARTIRES1_OCTUBRE_2025</v>
      </c>
      <c r="O2269" s="91">
        <f t="shared" si="75"/>
        <v>763532</v>
      </c>
      <c r="R2269" s="21">
        <v>1</v>
      </c>
      <c r="S2269" s="21">
        <v>763532</v>
      </c>
    </row>
    <row r="2270" spans="2:19" ht="30" customHeight="1">
      <c r="B2270">
        <v>1252</v>
      </c>
      <c r="C2270" t="s">
        <v>340</v>
      </c>
      <c r="D2270" s="73" t="s">
        <v>341</v>
      </c>
      <c r="E2270" s="89" t="str">
        <f t="shared" si="77"/>
        <v>125212. Vigilancia de la Salud AmbientalVigilancia de la Salud Ambiental</v>
      </c>
      <c r="F2270" t="s">
        <v>342</v>
      </c>
      <c r="G2270" t="s">
        <v>350</v>
      </c>
      <c r="H2270" s="77" t="s">
        <v>44</v>
      </c>
      <c r="I2270" t="s">
        <v>344</v>
      </c>
      <c r="J2270" t="s">
        <v>345</v>
      </c>
      <c r="K2270" t="s">
        <v>345</v>
      </c>
      <c r="L2270" t="s">
        <v>8</v>
      </c>
      <c r="M2270" s="12" t="s">
        <v>0</v>
      </c>
      <c r="N2270" s="73" t="str">
        <f t="shared" si="76"/>
        <v>125212. Vigilancia de la Salud AmbientalVigilancia de la Salud Ambiental6_ANTONIO_NARIÑO1_OCTUBRE_2025</v>
      </c>
      <c r="O2270" s="91">
        <f t="shared" si="75"/>
        <v>763532</v>
      </c>
      <c r="R2270" s="21">
        <v>1</v>
      </c>
      <c r="S2270" s="21">
        <v>763532</v>
      </c>
    </row>
    <row r="2271" spans="2:19" ht="30" customHeight="1">
      <c r="B2271">
        <v>1257</v>
      </c>
      <c r="C2271" t="s">
        <v>340</v>
      </c>
      <c r="D2271" s="73" t="s">
        <v>341</v>
      </c>
      <c r="E2271" s="89" t="str">
        <f t="shared" si="77"/>
        <v>125712. Vigilancia de la Salud AmbientalVigilancia de la Salud Ambiental</v>
      </c>
      <c r="F2271" t="s">
        <v>342</v>
      </c>
      <c r="G2271" t="s">
        <v>350</v>
      </c>
      <c r="H2271" s="77" t="s">
        <v>44</v>
      </c>
      <c r="I2271" t="s">
        <v>344</v>
      </c>
      <c r="J2271" t="s">
        <v>345</v>
      </c>
      <c r="K2271" t="s">
        <v>345</v>
      </c>
      <c r="L2271" t="s">
        <v>5</v>
      </c>
      <c r="M2271" s="12" t="s">
        <v>0</v>
      </c>
      <c r="N2271" s="73" t="str">
        <f t="shared" si="76"/>
        <v>125712. Vigilancia de la Salud AmbientalVigilancia de la Salud Ambiental3_MARTIRES1_OCTUBRE_2025</v>
      </c>
      <c r="O2271" s="91">
        <f t="shared" si="75"/>
        <v>70244944</v>
      </c>
      <c r="R2271" s="21">
        <v>1</v>
      </c>
      <c r="S2271" s="21">
        <v>70244944</v>
      </c>
    </row>
    <row r="2272" spans="2:19" ht="30" customHeight="1">
      <c r="B2272">
        <v>1277</v>
      </c>
      <c r="C2272" t="s">
        <v>340</v>
      </c>
      <c r="D2272" s="73" t="s">
        <v>341</v>
      </c>
      <c r="E2272" s="89" t="str">
        <f t="shared" si="77"/>
        <v>127712. Vigilancia de la Salud AmbientalVigilancia de la Salud Ambiental</v>
      </c>
      <c r="F2272" t="s">
        <v>342</v>
      </c>
      <c r="G2272" t="s">
        <v>346</v>
      </c>
      <c r="H2272" s="77" t="s">
        <v>44</v>
      </c>
      <c r="I2272" t="s">
        <v>344</v>
      </c>
      <c r="J2272" t="s">
        <v>345</v>
      </c>
      <c r="K2272" t="s">
        <v>345</v>
      </c>
      <c r="L2272" t="s">
        <v>6</v>
      </c>
      <c r="M2272" s="12" t="s">
        <v>0</v>
      </c>
      <c r="N2272" s="73" t="str">
        <f t="shared" si="76"/>
        <v>127712. Vigilancia de la Salud AmbientalVigilancia de la Salud Ambiental4_SAN_CRISTOBAL1_OCTUBRE_2025</v>
      </c>
      <c r="O2272" s="91">
        <f t="shared" si="75"/>
        <v>916560</v>
      </c>
      <c r="R2272" s="21">
        <v>1</v>
      </c>
      <c r="S2272" s="21">
        <v>916560</v>
      </c>
    </row>
    <row r="2273" spans="2:19" ht="30" customHeight="1">
      <c r="B2273">
        <v>1281</v>
      </c>
      <c r="C2273" t="s">
        <v>340</v>
      </c>
      <c r="D2273" s="73" t="s">
        <v>341</v>
      </c>
      <c r="E2273" s="89" t="str">
        <f t="shared" si="77"/>
        <v>128112. Vigilancia de la Salud AmbientalVigilancia de la Salud Ambiental</v>
      </c>
      <c r="F2273" t="s">
        <v>342</v>
      </c>
      <c r="G2273" t="s">
        <v>346</v>
      </c>
      <c r="H2273" s="77" t="s">
        <v>44</v>
      </c>
      <c r="I2273" t="s">
        <v>344</v>
      </c>
      <c r="J2273" t="s">
        <v>345</v>
      </c>
      <c r="K2273" t="s">
        <v>345</v>
      </c>
      <c r="L2273" t="s">
        <v>4</v>
      </c>
      <c r="M2273" s="12" t="s">
        <v>0</v>
      </c>
      <c r="N2273" s="73" t="str">
        <f t="shared" si="76"/>
        <v>128112. Vigilancia de la Salud AmbientalVigilancia de la Salud Ambiental2_SANTA_FE1_OCTUBRE_2025</v>
      </c>
      <c r="O2273" s="91">
        <f t="shared" si="75"/>
        <v>0</v>
      </c>
      <c r="R2273" s="21">
        <v>0</v>
      </c>
      <c r="S2273" s="21">
        <v>0</v>
      </c>
    </row>
    <row r="2274" spans="2:19" ht="30" customHeight="1">
      <c r="B2274">
        <v>1281</v>
      </c>
      <c r="C2274" t="s">
        <v>340</v>
      </c>
      <c r="D2274" s="73" t="s">
        <v>341</v>
      </c>
      <c r="E2274" s="89" t="str">
        <f t="shared" si="77"/>
        <v>128112. Vigilancia de la Salud AmbientalVigilancia de la Salud Ambiental</v>
      </c>
      <c r="F2274" t="s">
        <v>342</v>
      </c>
      <c r="G2274" t="s">
        <v>346</v>
      </c>
      <c r="H2274" s="77" t="s">
        <v>44</v>
      </c>
      <c r="I2274" t="s">
        <v>344</v>
      </c>
      <c r="J2274" t="s">
        <v>345</v>
      </c>
      <c r="K2274" t="s">
        <v>345</v>
      </c>
      <c r="L2274" t="s">
        <v>5</v>
      </c>
      <c r="M2274" s="12" t="s">
        <v>0</v>
      </c>
      <c r="N2274" s="73" t="str">
        <f t="shared" si="76"/>
        <v>128112. Vigilancia de la Salud AmbientalVigilancia de la Salud Ambiental3_MARTIRES1_OCTUBRE_2025</v>
      </c>
      <c r="O2274" s="91">
        <f t="shared" si="75"/>
        <v>0</v>
      </c>
      <c r="R2274" s="21">
        <v>0</v>
      </c>
      <c r="S2274" s="21">
        <v>0</v>
      </c>
    </row>
    <row r="2275" spans="2:19" ht="30" customHeight="1">
      <c r="B2275">
        <v>1281</v>
      </c>
      <c r="C2275" t="s">
        <v>340</v>
      </c>
      <c r="D2275" s="73" t="s">
        <v>341</v>
      </c>
      <c r="E2275" s="89" t="str">
        <f t="shared" si="77"/>
        <v>128112. Vigilancia de la Salud AmbientalVigilancia de la Salud Ambiental</v>
      </c>
      <c r="F2275" t="s">
        <v>342</v>
      </c>
      <c r="G2275" t="s">
        <v>346</v>
      </c>
      <c r="H2275" s="77" t="s">
        <v>44</v>
      </c>
      <c r="I2275" t="s">
        <v>344</v>
      </c>
      <c r="J2275" t="s">
        <v>345</v>
      </c>
      <c r="K2275" t="s">
        <v>345</v>
      </c>
      <c r="L2275" t="s">
        <v>8</v>
      </c>
      <c r="M2275" s="12" t="s">
        <v>0</v>
      </c>
      <c r="N2275" s="73" t="str">
        <f t="shared" si="76"/>
        <v>128112. Vigilancia de la Salud AmbientalVigilancia de la Salud Ambiental6_ANTONIO_NARIÑO1_OCTUBRE_2025</v>
      </c>
      <c r="O2275" s="91">
        <f t="shared" si="75"/>
        <v>0</v>
      </c>
      <c r="R2275" s="21">
        <v>0</v>
      </c>
      <c r="S2275" s="21">
        <v>0</v>
      </c>
    </row>
    <row r="2276" spans="2:19" ht="30" customHeight="1">
      <c r="B2276">
        <v>1281</v>
      </c>
      <c r="C2276" t="s">
        <v>340</v>
      </c>
      <c r="D2276" s="73" t="s">
        <v>341</v>
      </c>
      <c r="E2276" s="89" t="str">
        <f t="shared" si="77"/>
        <v>128112. Vigilancia de la Salud AmbientalVigilancia de la Salud Ambiental</v>
      </c>
      <c r="F2276" t="s">
        <v>342</v>
      </c>
      <c r="G2276" t="s">
        <v>346</v>
      </c>
      <c r="H2276" s="77" t="s">
        <v>44</v>
      </c>
      <c r="I2276" t="s">
        <v>344</v>
      </c>
      <c r="J2276" t="s">
        <v>345</v>
      </c>
      <c r="K2276" t="s">
        <v>345</v>
      </c>
      <c r="L2276" t="s">
        <v>3</v>
      </c>
      <c r="M2276" s="12" t="s">
        <v>0</v>
      </c>
      <c r="N2276" s="73" t="str">
        <f t="shared" si="76"/>
        <v>128112. Vigilancia de la Salud AmbientalVigilancia de la Salud Ambiental1_CANDELARIA1_OCTUBRE_2025</v>
      </c>
      <c r="O2276" s="91">
        <f t="shared" si="75"/>
        <v>91656</v>
      </c>
      <c r="R2276" s="21">
        <v>3</v>
      </c>
      <c r="S2276" s="21">
        <v>274968</v>
      </c>
    </row>
    <row r="2277" spans="2:19" ht="30" customHeight="1">
      <c r="B2277">
        <v>1735</v>
      </c>
      <c r="C2277" t="s">
        <v>340</v>
      </c>
      <c r="D2277" s="73" t="s">
        <v>341</v>
      </c>
      <c r="E2277" s="89" t="str">
        <f t="shared" si="77"/>
        <v>173512. Vigilancia de la Salud AmbientalVigilancia de la Salud Ambiental</v>
      </c>
      <c r="F2277" t="s">
        <v>342</v>
      </c>
      <c r="G2277" t="s">
        <v>350</v>
      </c>
      <c r="H2277" s="77" t="s">
        <v>44</v>
      </c>
      <c r="I2277" t="s">
        <v>344</v>
      </c>
      <c r="J2277" t="s">
        <v>345</v>
      </c>
      <c r="K2277" t="s">
        <v>345</v>
      </c>
      <c r="L2277" t="s">
        <v>8</v>
      </c>
      <c r="M2277" s="12" t="s">
        <v>0</v>
      </c>
      <c r="N2277" s="73" t="str">
        <f t="shared" si="76"/>
        <v>173512. Vigilancia de la Salud AmbientalVigilancia de la Salud Ambiental6_ANTONIO_NARIÑO1_OCTUBRE_2025</v>
      </c>
      <c r="O2277" s="91">
        <f t="shared" si="75"/>
        <v>35979</v>
      </c>
      <c r="R2277" s="21">
        <v>23</v>
      </c>
      <c r="S2277" s="21">
        <v>827517</v>
      </c>
    </row>
    <row r="2278" spans="2:19" ht="30" customHeight="1">
      <c r="B2278">
        <v>1736</v>
      </c>
      <c r="C2278" t="s">
        <v>340</v>
      </c>
      <c r="D2278" s="73" t="s">
        <v>341</v>
      </c>
      <c r="E2278" s="89" t="str">
        <f t="shared" si="77"/>
        <v>173612. Vigilancia de la Salud AmbientalVigilancia de la Salud Ambiental</v>
      </c>
      <c r="F2278" t="s">
        <v>354</v>
      </c>
      <c r="G2278" t="s">
        <v>355</v>
      </c>
      <c r="H2278" s="77" t="s">
        <v>44</v>
      </c>
      <c r="I2278" t="s">
        <v>359</v>
      </c>
      <c r="J2278" t="s">
        <v>345</v>
      </c>
      <c r="K2278" t="s">
        <v>345</v>
      </c>
      <c r="L2278" t="s">
        <v>3</v>
      </c>
      <c r="M2278" s="12" t="s">
        <v>0</v>
      </c>
      <c r="N2278" s="73" t="str">
        <f t="shared" si="76"/>
        <v>173612. Vigilancia de la Salud AmbientalVigilancia de la Salud Ambiental1_CANDELARIA1_OCTUBRE_2025</v>
      </c>
      <c r="O2278" s="91">
        <f t="shared" si="75"/>
        <v>5621568</v>
      </c>
      <c r="R2278" s="21">
        <v>2</v>
      </c>
      <c r="S2278" s="21">
        <v>11243136</v>
      </c>
    </row>
    <row r="2279" spans="2:19" ht="30" customHeight="1">
      <c r="B2279">
        <v>1737</v>
      </c>
      <c r="C2279" t="s">
        <v>340</v>
      </c>
      <c r="D2279" s="73" t="s">
        <v>341</v>
      </c>
      <c r="E2279" s="89" t="str">
        <f t="shared" si="77"/>
        <v>173712. Vigilancia de la Salud AmbientalVigilancia de la Salud Ambiental</v>
      </c>
      <c r="F2279" t="s">
        <v>342</v>
      </c>
      <c r="G2279" t="s">
        <v>355</v>
      </c>
      <c r="H2279" s="77" t="s">
        <v>44</v>
      </c>
      <c r="I2279" t="s">
        <v>344</v>
      </c>
      <c r="J2279" t="s">
        <v>345</v>
      </c>
      <c r="K2279" t="s">
        <v>345</v>
      </c>
      <c r="L2279" t="s">
        <v>6</v>
      </c>
      <c r="M2279" s="12" t="s">
        <v>0</v>
      </c>
      <c r="N2279" s="73" t="str">
        <f t="shared" si="76"/>
        <v>173712. Vigilancia de la Salud AmbientalVigilancia de la Salud Ambiental4_SAN_CRISTOBAL1_OCTUBRE_2025</v>
      </c>
      <c r="O2279" s="91">
        <f t="shared" si="75"/>
        <v>61104</v>
      </c>
      <c r="R2279" s="21">
        <v>10</v>
      </c>
      <c r="S2279" s="21">
        <v>611040</v>
      </c>
    </row>
    <row r="2280" spans="2:19" ht="30" customHeight="1">
      <c r="B2280">
        <v>1741</v>
      </c>
      <c r="C2280" t="s">
        <v>340</v>
      </c>
      <c r="D2280" s="73" t="s">
        <v>341</v>
      </c>
      <c r="E2280" s="89" t="str">
        <f t="shared" si="77"/>
        <v>174112. Vigilancia de la Salud AmbientalVigilancia de la Salud Ambiental</v>
      </c>
      <c r="F2280" t="s">
        <v>342</v>
      </c>
      <c r="G2280" t="s">
        <v>343</v>
      </c>
      <c r="H2280" s="77" t="s">
        <v>44</v>
      </c>
      <c r="I2280" t="s">
        <v>344</v>
      </c>
      <c r="J2280" t="s">
        <v>345</v>
      </c>
      <c r="K2280" t="s">
        <v>345</v>
      </c>
      <c r="L2280" t="s">
        <v>5</v>
      </c>
      <c r="M2280" s="12" t="s">
        <v>0</v>
      </c>
      <c r="N2280" s="73" t="str">
        <f t="shared" si="76"/>
        <v>174112. Vigilancia de la Salud AmbientalVigilancia de la Salud Ambiental3_MARTIRES1_OCTUBRE_2025</v>
      </c>
      <c r="O2280" s="91">
        <f t="shared" si="75"/>
        <v>0</v>
      </c>
      <c r="R2280" s="21">
        <v>0</v>
      </c>
      <c r="S2280" s="21">
        <v>0</v>
      </c>
    </row>
    <row r="2281" spans="2:19" ht="30" customHeight="1">
      <c r="B2281">
        <v>1741</v>
      </c>
      <c r="C2281" t="s">
        <v>340</v>
      </c>
      <c r="D2281" s="73" t="s">
        <v>341</v>
      </c>
      <c r="E2281" s="89" t="str">
        <f t="shared" si="77"/>
        <v>174112. Vigilancia de la Salud AmbientalVigilancia de la Salud Ambiental</v>
      </c>
      <c r="F2281" t="s">
        <v>342</v>
      </c>
      <c r="G2281" t="s">
        <v>343</v>
      </c>
      <c r="H2281" s="77" t="s">
        <v>44</v>
      </c>
      <c r="I2281" t="s">
        <v>344</v>
      </c>
      <c r="J2281" t="s">
        <v>345</v>
      </c>
      <c r="K2281" t="s">
        <v>345</v>
      </c>
      <c r="L2281" t="s">
        <v>7</v>
      </c>
      <c r="M2281" s="12" t="s">
        <v>0</v>
      </c>
      <c r="N2281" s="73" t="str">
        <f t="shared" si="76"/>
        <v>174112. Vigilancia de la Salud AmbientalVigilancia de la Salud Ambiental5_RAFAEL_URIBE1_OCTUBRE_2025</v>
      </c>
      <c r="O2281" s="91">
        <f t="shared" si="75"/>
        <v>0</v>
      </c>
      <c r="R2281" s="21">
        <v>0</v>
      </c>
      <c r="S2281" s="21">
        <v>0</v>
      </c>
    </row>
    <row r="2282" spans="2:19" ht="30" customHeight="1">
      <c r="B2282">
        <v>1742</v>
      </c>
      <c r="C2282" t="s">
        <v>340</v>
      </c>
      <c r="D2282" s="73" t="s">
        <v>341</v>
      </c>
      <c r="E2282" s="89" t="str">
        <f t="shared" si="77"/>
        <v>174212. Vigilancia de la Salud AmbientalVigilancia de la Salud Ambiental</v>
      </c>
      <c r="F2282" t="s">
        <v>342</v>
      </c>
      <c r="G2282" t="s">
        <v>343</v>
      </c>
      <c r="H2282" s="77" t="s">
        <v>44</v>
      </c>
      <c r="I2282" t="s">
        <v>344</v>
      </c>
      <c r="J2282" t="s">
        <v>345</v>
      </c>
      <c r="K2282" t="s">
        <v>345</v>
      </c>
      <c r="L2282" t="s">
        <v>4</v>
      </c>
      <c r="M2282" s="12" t="s">
        <v>0</v>
      </c>
      <c r="N2282" s="73" t="str">
        <f t="shared" si="76"/>
        <v>174212. Vigilancia de la Salud AmbientalVigilancia de la Salud Ambiental2_SANTA_FE1_OCTUBRE_2025</v>
      </c>
      <c r="O2282" s="91">
        <f t="shared" si="75"/>
        <v>91656</v>
      </c>
      <c r="R2282" s="21">
        <v>6</v>
      </c>
      <c r="S2282" s="21">
        <v>549936</v>
      </c>
    </row>
    <row r="2283" spans="2:19" ht="30" customHeight="1">
      <c r="B2283">
        <v>1742</v>
      </c>
      <c r="C2283" t="s">
        <v>340</v>
      </c>
      <c r="D2283" s="73" t="s">
        <v>341</v>
      </c>
      <c r="E2283" s="89" t="str">
        <f t="shared" si="77"/>
        <v>174212. Vigilancia de la Salud AmbientalVigilancia de la Salud Ambiental</v>
      </c>
      <c r="F2283" t="s">
        <v>342</v>
      </c>
      <c r="G2283" t="s">
        <v>343</v>
      </c>
      <c r="H2283" s="77" t="s">
        <v>44</v>
      </c>
      <c r="I2283" t="s">
        <v>344</v>
      </c>
      <c r="J2283" t="s">
        <v>345</v>
      </c>
      <c r="K2283" t="s">
        <v>345</v>
      </c>
      <c r="L2283" t="s">
        <v>6</v>
      </c>
      <c r="M2283" s="12" t="s">
        <v>0</v>
      </c>
      <c r="N2283" s="73" t="str">
        <f t="shared" si="76"/>
        <v>174212. Vigilancia de la Salud AmbientalVigilancia de la Salud Ambiental4_SAN_CRISTOBAL1_OCTUBRE_2025</v>
      </c>
      <c r="O2283" s="91">
        <f t="shared" si="75"/>
        <v>91656</v>
      </c>
      <c r="R2283" s="21">
        <v>19</v>
      </c>
      <c r="S2283" s="21">
        <v>1741464</v>
      </c>
    </row>
    <row r="2284" spans="2:19" ht="30" customHeight="1">
      <c r="B2284">
        <v>1742</v>
      </c>
      <c r="C2284" t="s">
        <v>340</v>
      </c>
      <c r="D2284" s="73" t="s">
        <v>341</v>
      </c>
      <c r="E2284" s="89" t="str">
        <f t="shared" si="77"/>
        <v>174212. Vigilancia de la Salud AmbientalVigilancia de la Salud Ambiental</v>
      </c>
      <c r="F2284" t="s">
        <v>342</v>
      </c>
      <c r="G2284" t="s">
        <v>343</v>
      </c>
      <c r="H2284" s="77" t="s">
        <v>44</v>
      </c>
      <c r="I2284" t="s">
        <v>344</v>
      </c>
      <c r="J2284" t="s">
        <v>345</v>
      </c>
      <c r="K2284" t="s">
        <v>345</v>
      </c>
      <c r="L2284" t="s">
        <v>5</v>
      </c>
      <c r="M2284" s="12" t="s">
        <v>0</v>
      </c>
      <c r="N2284" s="73" t="str">
        <f t="shared" si="76"/>
        <v>174212. Vigilancia de la Salud AmbientalVigilancia de la Salud Ambiental3_MARTIRES1_OCTUBRE_2025</v>
      </c>
      <c r="O2284" s="91">
        <f t="shared" si="75"/>
        <v>91656</v>
      </c>
      <c r="R2284" s="21">
        <v>23</v>
      </c>
      <c r="S2284" s="21">
        <v>2108088</v>
      </c>
    </row>
    <row r="2285" spans="2:19" ht="30" customHeight="1">
      <c r="B2285">
        <v>1742</v>
      </c>
      <c r="C2285" t="s">
        <v>340</v>
      </c>
      <c r="D2285" s="73" t="s">
        <v>341</v>
      </c>
      <c r="E2285" s="89" t="str">
        <f t="shared" si="77"/>
        <v>174212. Vigilancia de la Salud AmbientalVigilancia de la Salud Ambiental</v>
      </c>
      <c r="F2285" t="s">
        <v>342</v>
      </c>
      <c r="G2285" t="s">
        <v>343</v>
      </c>
      <c r="H2285" s="77" t="s">
        <v>44</v>
      </c>
      <c r="I2285" t="s">
        <v>344</v>
      </c>
      <c r="J2285" t="s">
        <v>345</v>
      </c>
      <c r="K2285" t="s">
        <v>345</v>
      </c>
      <c r="L2285" t="s">
        <v>8</v>
      </c>
      <c r="M2285" s="12" t="s">
        <v>0</v>
      </c>
      <c r="N2285" s="73" t="str">
        <f t="shared" si="76"/>
        <v>174212. Vigilancia de la Salud AmbientalVigilancia de la Salud Ambiental6_ANTONIO_NARIÑO1_OCTUBRE_2025</v>
      </c>
      <c r="O2285" s="91">
        <f t="shared" si="75"/>
        <v>91656</v>
      </c>
      <c r="R2285" s="21">
        <v>5</v>
      </c>
      <c r="S2285" s="21">
        <v>458280</v>
      </c>
    </row>
    <row r="2286" spans="2:19" ht="30" customHeight="1">
      <c r="B2286">
        <v>1742</v>
      </c>
      <c r="C2286" t="s">
        <v>340</v>
      </c>
      <c r="D2286" s="73" t="s">
        <v>341</v>
      </c>
      <c r="E2286" s="89" t="str">
        <f t="shared" si="77"/>
        <v>174212. Vigilancia de la Salud AmbientalVigilancia de la Salud Ambiental</v>
      </c>
      <c r="F2286" t="s">
        <v>342</v>
      </c>
      <c r="G2286" t="s">
        <v>343</v>
      </c>
      <c r="H2286" s="77" t="s">
        <v>44</v>
      </c>
      <c r="I2286" t="s">
        <v>344</v>
      </c>
      <c r="J2286" t="s">
        <v>345</v>
      </c>
      <c r="K2286" t="s">
        <v>345</v>
      </c>
      <c r="L2286" t="s">
        <v>3</v>
      </c>
      <c r="M2286" s="12" t="s">
        <v>0</v>
      </c>
      <c r="N2286" s="73" t="str">
        <f t="shared" si="76"/>
        <v>174212. Vigilancia de la Salud AmbientalVigilancia de la Salud Ambiental1_CANDELARIA1_OCTUBRE_2025</v>
      </c>
      <c r="O2286" s="91">
        <f t="shared" si="75"/>
        <v>91656</v>
      </c>
      <c r="R2286" s="21">
        <v>1</v>
      </c>
      <c r="S2286" s="21">
        <v>91656</v>
      </c>
    </row>
    <row r="2287" spans="2:19" ht="30" customHeight="1">
      <c r="B2287">
        <v>1742</v>
      </c>
      <c r="C2287" t="s">
        <v>340</v>
      </c>
      <c r="D2287" s="73" t="s">
        <v>341</v>
      </c>
      <c r="E2287" s="89" t="str">
        <f t="shared" si="77"/>
        <v>174212. Vigilancia de la Salud AmbientalVigilancia de la Salud Ambiental</v>
      </c>
      <c r="F2287" t="s">
        <v>342</v>
      </c>
      <c r="G2287" t="s">
        <v>343</v>
      </c>
      <c r="H2287" s="77" t="s">
        <v>44</v>
      </c>
      <c r="I2287" t="s">
        <v>344</v>
      </c>
      <c r="J2287" t="s">
        <v>345</v>
      </c>
      <c r="K2287" t="s">
        <v>345</v>
      </c>
      <c r="L2287" t="s">
        <v>7</v>
      </c>
      <c r="M2287" s="12" t="s">
        <v>0</v>
      </c>
      <c r="N2287" s="73" t="str">
        <f t="shared" si="76"/>
        <v>174212. Vigilancia de la Salud AmbientalVigilancia de la Salud Ambiental5_RAFAEL_URIBE1_OCTUBRE_2025</v>
      </c>
      <c r="O2287" s="91">
        <f t="shared" si="75"/>
        <v>91656</v>
      </c>
      <c r="R2287" s="21">
        <v>29</v>
      </c>
      <c r="S2287" s="21">
        <v>2658024</v>
      </c>
    </row>
    <row r="2288" spans="2:19" ht="30" customHeight="1">
      <c r="B2288">
        <v>1746</v>
      </c>
      <c r="C2288" t="s">
        <v>340</v>
      </c>
      <c r="D2288" s="73" t="s">
        <v>341</v>
      </c>
      <c r="E2288" s="89" t="str">
        <f t="shared" si="77"/>
        <v>174612. Vigilancia de la Salud AmbientalVigilancia de la Salud Ambiental</v>
      </c>
      <c r="F2288" t="s">
        <v>342</v>
      </c>
      <c r="G2288" t="s">
        <v>343</v>
      </c>
      <c r="H2288" s="77" t="s">
        <v>44</v>
      </c>
      <c r="I2288" t="s">
        <v>344</v>
      </c>
      <c r="J2288" t="s">
        <v>345</v>
      </c>
      <c r="K2288" t="s">
        <v>345</v>
      </c>
      <c r="L2288" t="s">
        <v>4</v>
      </c>
      <c r="M2288" s="12" t="s">
        <v>0</v>
      </c>
      <c r="N2288" s="73" t="str">
        <f t="shared" si="76"/>
        <v>174612. Vigilancia de la Salud AmbientalVigilancia de la Salud Ambiental2_SANTA_FE1_OCTUBRE_2025</v>
      </c>
      <c r="O2288" s="91">
        <f t="shared" si="75"/>
        <v>61104</v>
      </c>
      <c r="R2288" s="21">
        <v>1</v>
      </c>
      <c r="S2288" s="21">
        <v>61104</v>
      </c>
    </row>
    <row r="2289" spans="2:19" ht="30" customHeight="1">
      <c r="B2289">
        <v>1746</v>
      </c>
      <c r="C2289" t="s">
        <v>340</v>
      </c>
      <c r="D2289" s="73" t="s">
        <v>341</v>
      </c>
      <c r="E2289" s="89" t="str">
        <f t="shared" si="77"/>
        <v>174612. Vigilancia de la Salud AmbientalVigilancia de la Salud Ambiental</v>
      </c>
      <c r="F2289" t="s">
        <v>342</v>
      </c>
      <c r="G2289" t="s">
        <v>343</v>
      </c>
      <c r="H2289" s="77" t="s">
        <v>44</v>
      </c>
      <c r="I2289" t="s">
        <v>344</v>
      </c>
      <c r="J2289" t="s">
        <v>345</v>
      </c>
      <c r="K2289" t="s">
        <v>345</v>
      </c>
      <c r="L2289" t="s">
        <v>6</v>
      </c>
      <c r="M2289" s="12" t="s">
        <v>0</v>
      </c>
      <c r="N2289" s="73" t="str">
        <f t="shared" si="76"/>
        <v>174612. Vigilancia de la Salud AmbientalVigilancia de la Salud Ambiental4_SAN_CRISTOBAL1_OCTUBRE_2025</v>
      </c>
      <c r="O2289" s="91">
        <f t="shared" si="75"/>
        <v>61104</v>
      </c>
      <c r="R2289" s="21">
        <v>1</v>
      </c>
      <c r="S2289" s="21">
        <v>61104</v>
      </c>
    </row>
    <row r="2290" spans="2:19" ht="30" customHeight="1">
      <c r="B2290">
        <v>1746</v>
      </c>
      <c r="C2290" t="s">
        <v>340</v>
      </c>
      <c r="D2290" s="73" t="s">
        <v>341</v>
      </c>
      <c r="E2290" s="89" t="str">
        <f t="shared" si="77"/>
        <v>174612. Vigilancia de la Salud AmbientalVigilancia de la Salud Ambiental</v>
      </c>
      <c r="F2290" t="s">
        <v>342</v>
      </c>
      <c r="G2290" t="s">
        <v>343</v>
      </c>
      <c r="H2290" s="77" t="s">
        <v>44</v>
      </c>
      <c r="I2290" t="s">
        <v>344</v>
      </c>
      <c r="J2290" t="s">
        <v>345</v>
      </c>
      <c r="K2290" t="s">
        <v>345</v>
      </c>
      <c r="L2290" t="s">
        <v>8</v>
      </c>
      <c r="M2290" s="12" t="s">
        <v>0</v>
      </c>
      <c r="N2290" s="73" t="str">
        <f t="shared" si="76"/>
        <v>174612. Vigilancia de la Salud AmbientalVigilancia de la Salud Ambiental6_ANTONIO_NARIÑO1_OCTUBRE_2025</v>
      </c>
      <c r="O2290" s="91">
        <f t="shared" si="75"/>
        <v>61104</v>
      </c>
      <c r="R2290" s="21">
        <v>1</v>
      </c>
      <c r="S2290" s="21">
        <v>61104</v>
      </c>
    </row>
    <row r="2291" spans="2:19" ht="30" customHeight="1">
      <c r="B2291">
        <v>1746</v>
      </c>
      <c r="C2291" t="s">
        <v>340</v>
      </c>
      <c r="D2291" s="73" t="s">
        <v>341</v>
      </c>
      <c r="E2291" s="89" t="str">
        <f t="shared" si="77"/>
        <v>174612. Vigilancia de la Salud AmbientalVigilancia de la Salud Ambiental</v>
      </c>
      <c r="F2291" t="s">
        <v>342</v>
      </c>
      <c r="G2291" t="s">
        <v>343</v>
      </c>
      <c r="H2291" s="77" t="s">
        <v>44</v>
      </c>
      <c r="I2291" t="s">
        <v>344</v>
      </c>
      <c r="J2291" t="s">
        <v>345</v>
      </c>
      <c r="K2291" t="s">
        <v>345</v>
      </c>
      <c r="L2291" t="s">
        <v>7</v>
      </c>
      <c r="M2291" s="12" t="s">
        <v>0</v>
      </c>
      <c r="N2291" s="73" t="str">
        <f t="shared" si="76"/>
        <v>174612. Vigilancia de la Salud AmbientalVigilancia de la Salud Ambiental5_RAFAEL_URIBE1_OCTUBRE_2025</v>
      </c>
      <c r="O2291" s="91">
        <f t="shared" si="75"/>
        <v>61104</v>
      </c>
      <c r="R2291" s="21">
        <v>1</v>
      </c>
      <c r="S2291" s="21">
        <v>61104</v>
      </c>
    </row>
    <row r="2292" spans="2:19" ht="30" customHeight="1">
      <c r="B2292">
        <v>1755</v>
      </c>
      <c r="C2292" t="s">
        <v>340</v>
      </c>
      <c r="D2292" s="73" t="s">
        <v>341</v>
      </c>
      <c r="E2292" s="89" t="str">
        <f t="shared" si="77"/>
        <v>175512. Vigilancia de la Salud AmbientalVigilancia de la Salud Ambiental</v>
      </c>
      <c r="F2292" t="s">
        <v>342</v>
      </c>
      <c r="G2292" t="s">
        <v>343</v>
      </c>
      <c r="H2292" s="77" t="s">
        <v>44</v>
      </c>
      <c r="I2292" t="s">
        <v>344</v>
      </c>
      <c r="J2292" t="s">
        <v>345</v>
      </c>
      <c r="K2292" t="s">
        <v>345</v>
      </c>
      <c r="L2292" t="s">
        <v>4</v>
      </c>
      <c r="M2292" s="12" t="s">
        <v>0</v>
      </c>
      <c r="N2292" s="73" t="str">
        <f t="shared" si="76"/>
        <v>175512. Vigilancia de la Salud AmbientalVigilancia de la Salud Ambiental2_SANTA_FE1_OCTUBRE_2025</v>
      </c>
      <c r="O2292" s="91">
        <f t="shared" ref="O2292:O2355" si="78">IFERROR(S2292/R2292,0)</f>
        <v>0</v>
      </c>
      <c r="R2292" s="21">
        <v>0</v>
      </c>
      <c r="S2292" s="21">
        <v>0</v>
      </c>
    </row>
    <row r="2293" spans="2:19" ht="30" customHeight="1">
      <c r="B2293">
        <v>1755</v>
      </c>
      <c r="C2293" t="s">
        <v>340</v>
      </c>
      <c r="D2293" s="73" t="s">
        <v>341</v>
      </c>
      <c r="E2293" s="89" t="str">
        <f t="shared" si="77"/>
        <v>175512. Vigilancia de la Salud AmbientalVigilancia de la Salud Ambiental</v>
      </c>
      <c r="F2293" t="s">
        <v>342</v>
      </c>
      <c r="G2293" t="s">
        <v>343</v>
      </c>
      <c r="H2293" s="77" t="s">
        <v>44</v>
      </c>
      <c r="I2293" t="s">
        <v>344</v>
      </c>
      <c r="J2293" t="s">
        <v>345</v>
      </c>
      <c r="K2293" t="s">
        <v>345</v>
      </c>
      <c r="L2293" t="s">
        <v>5</v>
      </c>
      <c r="M2293" s="12" t="s">
        <v>0</v>
      </c>
      <c r="N2293" s="73" t="str">
        <f t="shared" si="76"/>
        <v>175512. Vigilancia de la Salud AmbientalVigilancia de la Salud Ambiental3_MARTIRES1_OCTUBRE_2025</v>
      </c>
      <c r="O2293" s="91">
        <f t="shared" si="78"/>
        <v>0</v>
      </c>
      <c r="R2293" s="21">
        <v>0</v>
      </c>
      <c r="S2293" s="21">
        <v>0</v>
      </c>
    </row>
    <row r="2294" spans="2:19" ht="30" customHeight="1">
      <c r="B2294">
        <v>1756</v>
      </c>
      <c r="C2294" t="s">
        <v>340</v>
      </c>
      <c r="D2294" s="73" t="s">
        <v>341</v>
      </c>
      <c r="E2294" s="89" t="str">
        <f t="shared" si="77"/>
        <v>175612. Vigilancia de la Salud AmbientalVigilancia de la Salud Ambiental</v>
      </c>
      <c r="F2294" t="s">
        <v>342</v>
      </c>
      <c r="G2294" t="s">
        <v>343</v>
      </c>
      <c r="H2294" s="77" t="s">
        <v>44</v>
      </c>
      <c r="I2294" t="s">
        <v>344</v>
      </c>
      <c r="J2294" t="s">
        <v>345</v>
      </c>
      <c r="K2294" t="s">
        <v>345</v>
      </c>
      <c r="L2294" t="s">
        <v>6</v>
      </c>
      <c r="M2294" s="12" t="s">
        <v>0</v>
      </c>
      <c r="N2294" s="73" t="str">
        <f t="shared" si="76"/>
        <v>175612. Vigilancia de la Salud AmbientalVigilancia de la Salud Ambiental4_SAN_CRISTOBAL1_OCTUBRE_2025</v>
      </c>
      <c r="O2294" s="91">
        <f t="shared" si="78"/>
        <v>0</v>
      </c>
      <c r="R2294" s="21">
        <v>0</v>
      </c>
      <c r="S2294" s="21">
        <v>0</v>
      </c>
    </row>
    <row r="2295" spans="2:19" ht="30" customHeight="1">
      <c r="B2295">
        <v>1756</v>
      </c>
      <c r="C2295" t="s">
        <v>340</v>
      </c>
      <c r="D2295" s="73" t="s">
        <v>341</v>
      </c>
      <c r="E2295" s="89" t="str">
        <f t="shared" si="77"/>
        <v>175612. Vigilancia de la Salud AmbientalVigilancia de la Salud Ambiental</v>
      </c>
      <c r="F2295" t="s">
        <v>342</v>
      </c>
      <c r="G2295" t="s">
        <v>343</v>
      </c>
      <c r="H2295" s="77" t="s">
        <v>44</v>
      </c>
      <c r="I2295" t="s">
        <v>344</v>
      </c>
      <c r="J2295" t="s">
        <v>345</v>
      </c>
      <c r="K2295" t="s">
        <v>345</v>
      </c>
      <c r="L2295" t="s">
        <v>5</v>
      </c>
      <c r="M2295" s="12" t="s">
        <v>0</v>
      </c>
      <c r="N2295" s="73" t="str">
        <f t="shared" si="76"/>
        <v>175612. Vigilancia de la Salud AmbientalVigilancia de la Salud Ambiental3_MARTIRES1_OCTUBRE_2025</v>
      </c>
      <c r="O2295" s="91">
        <f t="shared" si="78"/>
        <v>91656</v>
      </c>
      <c r="R2295" s="21">
        <v>1</v>
      </c>
      <c r="S2295" s="21">
        <v>91656</v>
      </c>
    </row>
    <row r="2296" spans="2:19" ht="30" customHeight="1">
      <c r="B2296">
        <v>1756</v>
      </c>
      <c r="C2296" t="s">
        <v>340</v>
      </c>
      <c r="D2296" s="73" t="s">
        <v>341</v>
      </c>
      <c r="E2296" s="89" t="str">
        <f t="shared" si="77"/>
        <v>175612. Vigilancia de la Salud AmbientalVigilancia de la Salud Ambiental</v>
      </c>
      <c r="F2296" t="s">
        <v>342</v>
      </c>
      <c r="G2296" t="s">
        <v>343</v>
      </c>
      <c r="H2296" s="77" t="s">
        <v>44</v>
      </c>
      <c r="I2296" t="s">
        <v>344</v>
      </c>
      <c r="J2296" t="s">
        <v>345</v>
      </c>
      <c r="K2296" t="s">
        <v>345</v>
      </c>
      <c r="L2296" t="s">
        <v>8</v>
      </c>
      <c r="M2296" s="12" t="s">
        <v>0</v>
      </c>
      <c r="N2296" s="73" t="str">
        <f t="shared" si="76"/>
        <v>175612. Vigilancia de la Salud AmbientalVigilancia de la Salud Ambiental6_ANTONIO_NARIÑO1_OCTUBRE_2025</v>
      </c>
      <c r="O2296" s="91">
        <f t="shared" si="78"/>
        <v>91656</v>
      </c>
      <c r="R2296" s="21">
        <v>1</v>
      </c>
      <c r="S2296" s="21">
        <v>91656</v>
      </c>
    </row>
    <row r="2297" spans="2:19" ht="30" customHeight="1">
      <c r="B2297">
        <v>1756</v>
      </c>
      <c r="C2297" t="s">
        <v>340</v>
      </c>
      <c r="D2297" s="73" t="s">
        <v>341</v>
      </c>
      <c r="E2297" s="89" t="str">
        <f t="shared" si="77"/>
        <v>175612. Vigilancia de la Salud AmbientalVigilancia de la Salud Ambiental</v>
      </c>
      <c r="F2297" t="s">
        <v>342</v>
      </c>
      <c r="G2297" t="s">
        <v>343</v>
      </c>
      <c r="H2297" s="77" t="s">
        <v>44</v>
      </c>
      <c r="I2297" t="s">
        <v>344</v>
      </c>
      <c r="J2297" t="s">
        <v>345</v>
      </c>
      <c r="K2297" t="s">
        <v>345</v>
      </c>
      <c r="L2297" t="s">
        <v>7</v>
      </c>
      <c r="M2297" s="12" t="s">
        <v>0</v>
      </c>
      <c r="N2297" s="73" t="str">
        <f t="shared" si="76"/>
        <v>175612. Vigilancia de la Salud AmbientalVigilancia de la Salud Ambiental5_RAFAEL_URIBE1_OCTUBRE_2025</v>
      </c>
      <c r="O2297" s="91">
        <f t="shared" si="78"/>
        <v>91656</v>
      </c>
      <c r="R2297" s="21">
        <v>1</v>
      </c>
      <c r="S2297" s="21">
        <v>91656</v>
      </c>
    </row>
    <row r="2298" spans="2:19" ht="30" customHeight="1">
      <c r="B2298">
        <v>1758</v>
      </c>
      <c r="C2298" t="s">
        <v>340</v>
      </c>
      <c r="D2298" s="73" t="s">
        <v>341</v>
      </c>
      <c r="E2298" s="89" t="str">
        <f t="shared" si="77"/>
        <v>175812. Vigilancia de la Salud AmbientalVigilancia de la Salud Ambiental</v>
      </c>
      <c r="F2298" t="s">
        <v>342</v>
      </c>
      <c r="G2298" t="s">
        <v>343</v>
      </c>
      <c r="H2298" s="77" t="s">
        <v>44</v>
      </c>
      <c r="I2298" t="s">
        <v>344</v>
      </c>
      <c r="J2298" t="s">
        <v>345</v>
      </c>
      <c r="K2298" t="s">
        <v>345</v>
      </c>
      <c r="L2298" t="s">
        <v>4</v>
      </c>
      <c r="M2298" s="12" t="s">
        <v>0</v>
      </c>
      <c r="N2298" s="73" t="str">
        <f t="shared" si="76"/>
        <v>175812. Vigilancia de la Salud AmbientalVigilancia de la Salud Ambiental2_SANTA_FE1_OCTUBRE_2025</v>
      </c>
      <c r="O2298" s="91">
        <f t="shared" si="78"/>
        <v>91656</v>
      </c>
      <c r="R2298" s="21">
        <v>1</v>
      </c>
      <c r="S2298" s="21">
        <v>91656</v>
      </c>
    </row>
    <row r="2299" spans="2:19" ht="30" customHeight="1">
      <c r="B2299">
        <v>1758</v>
      </c>
      <c r="C2299" t="s">
        <v>340</v>
      </c>
      <c r="D2299" s="73" t="s">
        <v>341</v>
      </c>
      <c r="E2299" s="89" t="str">
        <f t="shared" si="77"/>
        <v>175812. Vigilancia de la Salud AmbientalVigilancia de la Salud Ambiental</v>
      </c>
      <c r="F2299" t="s">
        <v>342</v>
      </c>
      <c r="G2299" t="s">
        <v>343</v>
      </c>
      <c r="H2299" s="77" t="s">
        <v>44</v>
      </c>
      <c r="I2299" t="s">
        <v>344</v>
      </c>
      <c r="J2299" t="s">
        <v>345</v>
      </c>
      <c r="K2299" t="s">
        <v>345</v>
      </c>
      <c r="L2299" t="s">
        <v>6</v>
      </c>
      <c r="M2299" s="12" t="s">
        <v>0</v>
      </c>
      <c r="N2299" s="73" t="str">
        <f t="shared" si="76"/>
        <v>175812. Vigilancia de la Salud AmbientalVigilancia de la Salud Ambiental4_SAN_CRISTOBAL1_OCTUBRE_2025</v>
      </c>
      <c r="O2299" s="91">
        <f t="shared" si="78"/>
        <v>91656</v>
      </c>
      <c r="R2299" s="21">
        <v>1</v>
      </c>
      <c r="S2299" s="21">
        <v>91656</v>
      </c>
    </row>
    <row r="2300" spans="2:19" ht="30" customHeight="1">
      <c r="B2300">
        <v>1758</v>
      </c>
      <c r="C2300" t="s">
        <v>340</v>
      </c>
      <c r="D2300" s="73" t="s">
        <v>341</v>
      </c>
      <c r="E2300" s="89" t="str">
        <f t="shared" si="77"/>
        <v>175812. Vigilancia de la Salud AmbientalVigilancia de la Salud Ambiental</v>
      </c>
      <c r="F2300" t="s">
        <v>342</v>
      </c>
      <c r="G2300" t="s">
        <v>343</v>
      </c>
      <c r="H2300" s="77" t="s">
        <v>44</v>
      </c>
      <c r="I2300" t="s">
        <v>344</v>
      </c>
      <c r="J2300" t="s">
        <v>345</v>
      </c>
      <c r="K2300" t="s">
        <v>345</v>
      </c>
      <c r="L2300" t="s">
        <v>5</v>
      </c>
      <c r="M2300" s="12" t="s">
        <v>0</v>
      </c>
      <c r="N2300" s="73" t="str">
        <f t="shared" si="76"/>
        <v>175812. Vigilancia de la Salud AmbientalVigilancia de la Salud Ambiental3_MARTIRES1_OCTUBRE_2025</v>
      </c>
      <c r="O2300" s="91">
        <f t="shared" si="78"/>
        <v>91656</v>
      </c>
      <c r="R2300" s="21">
        <v>1</v>
      </c>
      <c r="S2300" s="21">
        <v>91656</v>
      </c>
    </row>
    <row r="2301" spans="2:19" ht="30" customHeight="1">
      <c r="B2301">
        <v>1758</v>
      </c>
      <c r="C2301" t="s">
        <v>340</v>
      </c>
      <c r="D2301" s="73" t="s">
        <v>341</v>
      </c>
      <c r="E2301" s="89" t="str">
        <f t="shared" si="77"/>
        <v>175812. Vigilancia de la Salud AmbientalVigilancia de la Salud Ambiental</v>
      </c>
      <c r="F2301" t="s">
        <v>342</v>
      </c>
      <c r="G2301" t="s">
        <v>343</v>
      </c>
      <c r="H2301" s="77" t="s">
        <v>44</v>
      </c>
      <c r="I2301" t="s">
        <v>344</v>
      </c>
      <c r="J2301" t="s">
        <v>345</v>
      </c>
      <c r="K2301" t="s">
        <v>345</v>
      </c>
      <c r="L2301" t="s">
        <v>8</v>
      </c>
      <c r="M2301" s="12" t="s">
        <v>0</v>
      </c>
      <c r="N2301" s="73" t="str">
        <f t="shared" si="76"/>
        <v>175812. Vigilancia de la Salud AmbientalVigilancia de la Salud Ambiental6_ANTONIO_NARIÑO1_OCTUBRE_2025</v>
      </c>
      <c r="O2301" s="91">
        <f t="shared" si="78"/>
        <v>91656</v>
      </c>
      <c r="R2301" s="21">
        <v>1</v>
      </c>
      <c r="S2301" s="21">
        <v>91656</v>
      </c>
    </row>
    <row r="2302" spans="2:19" ht="30" customHeight="1">
      <c r="B2302">
        <v>1759</v>
      </c>
      <c r="C2302" t="s">
        <v>340</v>
      </c>
      <c r="D2302" s="73" t="s">
        <v>341</v>
      </c>
      <c r="E2302" s="89" t="str">
        <f t="shared" si="77"/>
        <v>175912. Vigilancia de la Salud AmbientalVigilancia de la Salud Ambiental</v>
      </c>
      <c r="F2302" t="s">
        <v>342</v>
      </c>
      <c r="G2302" t="s">
        <v>343</v>
      </c>
      <c r="H2302" s="77" t="s">
        <v>44</v>
      </c>
      <c r="I2302" t="s">
        <v>344</v>
      </c>
      <c r="J2302" t="s">
        <v>345</v>
      </c>
      <c r="K2302" t="s">
        <v>345</v>
      </c>
      <c r="L2302" t="s">
        <v>4</v>
      </c>
      <c r="M2302" s="12" t="s">
        <v>0</v>
      </c>
      <c r="N2302" s="73" t="str">
        <f t="shared" si="76"/>
        <v>175912. Vigilancia de la Salud AmbientalVigilancia de la Salud Ambiental2_SANTA_FE1_OCTUBRE_2025</v>
      </c>
      <c r="O2302" s="91">
        <f t="shared" si="78"/>
        <v>76380</v>
      </c>
      <c r="R2302" s="21">
        <v>6</v>
      </c>
      <c r="S2302" s="21">
        <v>458280</v>
      </c>
    </row>
    <row r="2303" spans="2:19" ht="30" customHeight="1">
      <c r="B2303">
        <v>1759</v>
      </c>
      <c r="C2303" t="s">
        <v>340</v>
      </c>
      <c r="D2303" s="73" t="s">
        <v>341</v>
      </c>
      <c r="E2303" s="89" t="str">
        <f t="shared" si="77"/>
        <v>175912. Vigilancia de la Salud AmbientalVigilancia de la Salud Ambiental</v>
      </c>
      <c r="F2303" t="s">
        <v>342</v>
      </c>
      <c r="G2303" t="s">
        <v>343</v>
      </c>
      <c r="H2303" s="77" t="s">
        <v>44</v>
      </c>
      <c r="I2303" t="s">
        <v>344</v>
      </c>
      <c r="J2303" t="s">
        <v>345</v>
      </c>
      <c r="K2303" t="s">
        <v>345</v>
      </c>
      <c r="L2303" t="s">
        <v>6</v>
      </c>
      <c r="M2303" s="12" t="s">
        <v>0</v>
      </c>
      <c r="N2303" s="73" t="str">
        <f t="shared" si="76"/>
        <v>175912. Vigilancia de la Salud AmbientalVigilancia de la Salud Ambiental4_SAN_CRISTOBAL1_OCTUBRE_2025</v>
      </c>
      <c r="O2303" s="91">
        <f t="shared" si="78"/>
        <v>76380</v>
      </c>
      <c r="R2303" s="21">
        <v>21</v>
      </c>
      <c r="S2303" s="21">
        <v>1603980</v>
      </c>
    </row>
    <row r="2304" spans="2:19" ht="30" customHeight="1">
      <c r="B2304">
        <v>1759</v>
      </c>
      <c r="C2304" t="s">
        <v>340</v>
      </c>
      <c r="D2304" s="73" t="s">
        <v>341</v>
      </c>
      <c r="E2304" s="89" t="str">
        <f t="shared" si="77"/>
        <v>175912. Vigilancia de la Salud AmbientalVigilancia de la Salud Ambiental</v>
      </c>
      <c r="F2304" t="s">
        <v>342</v>
      </c>
      <c r="G2304" t="s">
        <v>343</v>
      </c>
      <c r="H2304" s="77" t="s">
        <v>44</v>
      </c>
      <c r="I2304" t="s">
        <v>344</v>
      </c>
      <c r="J2304" t="s">
        <v>345</v>
      </c>
      <c r="K2304" t="s">
        <v>345</v>
      </c>
      <c r="L2304" t="s">
        <v>5</v>
      </c>
      <c r="M2304" s="12" t="s">
        <v>0</v>
      </c>
      <c r="N2304" s="73" t="str">
        <f t="shared" si="76"/>
        <v>175912. Vigilancia de la Salud AmbientalVigilancia de la Salud Ambiental3_MARTIRES1_OCTUBRE_2025</v>
      </c>
      <c r="O2304" s="91">
        <f t="shared" si="78"/>
        <v>76380</v>
      </c>
      <c r="R2304" s="21">
        <v>85</v>
      </c>
      <c r="S2304" s="21">
        <v>6492300</v>
      </c>
    </row>
    <row r="2305" spans="2:19" ht="30" customHeight="1">
      <c r="B2305">
        <v>1759</v>
      </c>
      <c r="C2305" t="s">
        <v>340</v>
      </c>
      <c r="D2305" s="73" t="s">
        <v>341</v>
      </c>
      <c r="E2305" s="89" t="str">
        <f t="shared" si="77"/>
        <v>175912. Vigilancia de la Salud AmbientalVigilancia de la Salud Ambiental</v>
      </c>
      <c r="F2305" t="s">
        <v>342</v>
      </c>
      <c r="G2305" t="s">
        <v>343</v>
      </c>
      <c r="H2305" s="77" t="s">
        <v>44</v>
      </c>
      <c r="I2305" t="s">
        <v>344</v>
      </c>
      <c r="J2305" t="s">
        <v>345</v>
      </c>
      <c r="K2305" t="s">
        <v>345</v>
      </c>
      <c r="L2305" t="s">
        <v>8</v>
      </c>
      <c r="M2305" s="12" t="s">
        <v>0</v>
      </c>
      <c r="N2305" s="73" t="str">
        <f t="shared" si="76"/>
        <v>175912. Vigilancia de la Salud AmbientalVigilancia de la Salud Ambiental6_ANTONIO_NARIÑO1_OCTUBRE_2025</v>
      </c>
      <c r="O2305" s="91">
        <f t="shared" si="78"/>
        <v>76380</v>
      </c>
      <c r="R2305" s="21">
        <v>21</v>
      </c>
      <c r="S2305" s="21">
        <v>1603980</v>
      </c>
    </row>
    <row r="2306" spans="2:19" ht="30" customHeight="1">
      <c r="B2306">
        <v>1759</v>
      </c>
      <c r="C2306" t="s">
        <v>340</v>
      </c>
      <c r="D2306" s="73" t="s">
        <v>341</v>
      </c>
      <c r="E2306" s="89" t="str">
        <f t="shared" si="77"/>
        <v>175912. Vigilancia de la Salud AmbientalVigilancia de la Salud Ambiental</v>
      </c>
      <c r="F2306" t="s">
        <v>342</v>
      </c>
      <c r="G2306" t="s">
        <v>343</v>
      </c>
      <c r="H2306" s="77" t="s">
        <v>44</v>
      </c>
      <c r="I2306" t="s">
        <v>344</v>
      </c>
      <c r="J2306" t="s">
        <v>345</v>
      </c>
      <c r="K2306" t="s">
        <v>345</v>
      </c>
      <c r="L2306" t="s">
        <v>7</v>
      </c>
      <c r="M2306" s="12" t="s">
        <v>0</v>
      </c>
      <c r="N2306" s="73" t="str">
        <f t="shared" si="76"/>
        <v>175912. Vigilancia de la Salud AmbientalVigilancia de la Salud Ambiental5_RAFAEL_URIBE1_OCTUBRE_2025</v>
      </c>
      <c r="O2306" s="91">
        <f t="shared" si="78"/>
        <v>76380</v>
      </c>
      <c r="R2306" s="21">
        <v>21</v>
      </c>
      <c r="S2306" s="21">
        <v>1603980</v>
      </c>
    </row>
    <row r="2307" spans="2:19" ht="30" customHeight="1">
      <c r="B2307">
        <v>1760</v>
      </c>
      <c r="C2307" t="s">
        <v>340</v>
      </c>
      <c r="D2307" s="73" t="s">
        <v>341</v>
      </c>
      <c r="E2307" s="89" t="str">
        <f t="shared" si="77"/>
        <v>176012. Vigilancia de la Salud AmbientalVigilancia de la Salud Ambiental</v>
      </c>
      <c r="F2307" t="s">
        <v>342</v>
      </c>
      <c r="G2307" t="s">
        <v>343</v>
      </c>
      <c r="H2307" s="77" t="s">
        <v>44</v>
      </c>
      <c r="I2307" t="s">
        <v>344</v>
      </c>
      <c r="J2307" t="s">
        <v>345</v>
      </c>
      <c r="K2307" t="s">
        <v>345</v>
      </c>
      <c r="L2307" t="s">
        <v>7</v>
      </c>
      <c r="M2307" s="12" t="s">
        <v>0</v>
      </c>
      <c r="N2307" s="73" t="str">
        <f t="shared" si="76"/>
        <v>176012. Vigilancia de la Salud AmbientalVigilancia de la Salud Ambiental5_RAFAEL_URIBE1_OCTUBRE_2025</v>
      </c>
      <c r="O2307" s="91">
        <f t="shared" si="78"/>
        <v>0</v>
      </c>
      <c r="R2307" s="21">
        <v>0</v>
      </c>
      <c r="S2307" s="21">
        <v>0</v>
      </c>
    </row>
    <row r="2308" spans="2:19" ht="30" customHeight="1">
      <c r="B2308">
        <v>1761</v>
      </c>
      <c r="C2308" t="s">
        <v>340</v>
      </c>
      <c r="D2308" s="73" t="s">
        <v>341</v>
      </c>
      <c r="E2308" s="89" t="str">
        <f t="shared" si="77"/>
        <v>176112. Vigilancia de la Salud AmbientalVigilancia de la Salud Ambiental</v>
      </c>
      <c r="F2308" t="s">
        <v>342</v>
      </c>
      <c r="G2308" t="s">
        <v>343</v>
      </c>
      <c r="H2308" s="77" t="s">
        <v>44</v>
      </c>
      <c r="I2308" t="s">
        <v>344</v>
      </c>
      <c r="J2308" t="s">
        <v>345</v>
      </c>
      <c r="K2308" t="s">
        <v>345</v>
      </c>
      <c r="L2308" t="s">
        <v>4</v>
      </c>
      <c r="M2308" s="12" t="s">
        <v>0</v>
      </c>
      <c r="N2308" s="73" t="str">
        <f t="shared" si="76"/>
        <v>176112. Vigilancia de la Salud AmbientalVigilancia de la Salud Ambiental2_SANTA_FE1_OCTUBRE_2025</v>
      </c>
      <c r="O2308" s="91">
        <f t="shared" si="78"/>
        <v>61104</v>
      </c>
      <c r="R2308" s="21">
        <v>1</v>
      </c>
      <c r="S2308" s="21">
        <v>61104</v>
      </c>
    </row>
    <row r="2309" spans="2:19" ht="30" customHeight="1">
      <c r="B2309">
        <v>1761</v>
      </c>
      <c r="C2309" t="s">
        <v>340</v>
      </c>
      <c r="D2309" s="73" t="s">
        <v>341</v>
      </c>
      <c r="E2309" s="89" t="str">
        <f t="shared" si="77"/>
        <v>176112. Vigilancia de la Salud AmbientalVigilancia de la Salud Ambiental</v>
      </c>
      <c r="F2309" t="s">
        <v>342</v>
      </c>
      <c r="G2309" t="s">
        <v>343</v>
      </c>
      <c r="H2309" s="77" t="s">
        <v>44</v>
      </c>
      <c r="I2309" t="s">
        <v>344</v>
      </c>
      <c r="J2309" t="s">
        <v>345</v>
      </c>
      <c r="K2309" t="s">
        <v>345</v>
      </c>
      <c r="L2309" t="s">
        <v>6</v>
      </c>
      <c r="M2309" s="12" t="s">
        <v>0</v>
      </c>
      <c r="N2309" s="73" t="str">
        <f t="shared" ref="N2309:N2372" si="79">+E2309&amp;L2309&amp;M2309</f>
        <v>176112. Vigilancia de la Salud AmbientalVigilancia de la Salud Ambiental4_SAN_CRISTOBAL1_OCTUBRE_2025</v>
      </c>
      <c r="O2309" s="91">
        <f t="shared" si="78"/>
        <v>61104</v>
      </c>
      <c r="R2309" s="21">
        <v>3</v>
      </c>
      <c r="S2309" s="21">
        <v>183312</v>
      </c>
    </row>
    <row r="2310" spans="2:19" ht="30" customHeight="1">
      <c r="B2310">
        <v>1761</v>
      </c>
      <c r="C2310" t="s">
        <v>340</v>
      </c>
      <c r="D2310" s="73" t="s">
        <v>341</v>
      </c>
      <c r="E2310" s="89" t="str">
        <f t="shared" si="77"/>
        <v>176112. Vigilancia de la Salud AmbientalVigilancia de la Salud Ambiental</v>
      </c>
      <c r="F2310" t="s">
        <v>342</v>
      </c>
      <c r="G2310" t="s">
        <v>343</v>
      </c>
      <c r="H2310" s="77" t="s">
        <v>44</v>
      </c>
      <c r="I2310" t="s">
        <v>344</v>
      </c>
      <c r="J2310" t="s">
        <v>345</v>
      </c>
      <c r="K2310" t="s">
        <v>345</v>
      </c>
      <c r="L2310" t="s">
        <v>5</v>
      </c>
      <c r="M2310" s="12" t="s">
        <v>0</v>
      </c>
      <c r="N2310" s="73" t="str">
        <f t="shared" si="79"/>
        <v>176112. Vigilancia de la Salud AmbientalVigilancia de la Salud Ambiental3_MARTIRES1_OCTUBRE_2025</v>
      </c>
      <c r="O2310" s="91">
        <f t="shared" si="78"/>
        <v>0</v>
      </c>
      <c r="R2310" s="21">
        <v>0</v>
      </c>
      <c r="S2310" s="21">
        <v>0</v>
      </c>
    </row>
    <row r="2311" spans="2:19" ht="30" customHeight="1">
      <c r="B2311">
        <v>1761</v>
      </c>
      <c r="C2311" t="s">
        <v>340</v>
      </c>
      <c r="D2311" s="73" t="s">
        <v>341</v>
      </c>
      <c r="E2311" s="89" t="str">
        <f t="shared" si="77"/>
        <v>176112. Vigilancia de la Salud AmbientalVigilancia de la Salud Ambiental</v>
      </c>
      <c r="F2311" t="s">
        <v>342</v>
      </c>
      <c r="G2311" t="s">
        <v>343</v>
      </c>
      <c r="H2311" s="77" t="s">
        <v>44</v>
      </c>
      <c r="I2311" t="s">
        <v>344</v>
      </c>
      <c r="J2311" t="s">
        <v>345</v>
      </c>
      <c r="K2311" t="s">
        <v>345</v>
      </c>
      <c r="L2311" t="s">
        <v>8</v>
      </c>
      <c r="M2311" s="12" t="s">
        <v>0</v>
      </c>
      <c r="N2311" s="73" t="str">
        <f t="shared" si="79"/>
        <v>176112. Vigilancia de la Salud AmbientalVigilancia de la Salud Ambiental6_ANTONIO_NARIÑO1_OCTUBRE_2025</v>
      </c>
      <c r="O2311" s="91">
        <f t="shared" si="78"/>
        <v>0</v>
      </c>
      <c r="R2311" s="21">
        <v>0</v>
      </c>
      <c r="S2311" s="21">
        <v>0</v>
      </c>
    </row>
    <row r="2312" spans="2:19" ht="30" customHeight="1">
      <c r="B2312">
        <v>1761</v>
      </c>
      <c r="C2312" t="s">
        <v>340</v>
      </c>
      <c r="D2312" s="73" t="s">
        <v>341</v>
      </c>
      <c r="E2312" s="89" t="str">
        <f t="shared" si="77"/>
        <v>176112. Vigilancia de la Salud AmbientalVigilancia de la Salud Ambiental</v>
      </c>
      <c r="F2312" t="s">
        <v>342</v>
      </c>
      <c r="G2312" t="s">
        <v>343</v>
      </c>
      <c r="H2312" s="77" t="s">
        <v>44</v>
      </c>
      <c r="I2312" t="s">
        <v>344</v>
      </c>
      <c r="J2312" t="s">
        <v>345</v>
      </c>
      <c r="K2312" t="s">
        <v>345</v>
      </c>
      <c r="L2312" t="s">
        <v>3</v>
      </c>
      <c r="M2312" s="12" t="s">
        <v>0</v>
      </c>
      <c r="N2312" s="73" t="str">
        <f t="shared" si="79"/>
        <v>176112. Vigilancia de la Salud AmbientalVigilancia de la Salud Ambiental1_CANDELARIA1_OCTUBRE_2025</v>
      </c>
      <c r="O2312" s="91">
        <f t="shared" si="78"/>
        <v>0</v>
      </c>
      <c r="R2312" s="21">
        <v>0</v>
      </c>
      <c r="S2312" s="21">
        <v>0</v>
      </c>
    </row>
    <row r="2313" spans="2:19" ht="30" customHeight="1">
      <c r="B2313">
        <v>1761</v>
      </c>
      <c r="C2313" t="s">
        <v>340</v>
      </c>
      <c r="D2313" s="73" t="s">
        <v>341</v>
      </c>
      <c r="E2313" s="89" t="str">
        <f t="shared" si="77"/>
        <v>176112. Vigilancia de la Salud AmbientalVigilancia de la Salud Ambiental</v>
      </c>
      <c r="F2313" t="s">
        <v>342</v>
      </c>
      <c r="G2313" t="s">
        <v>343</v>
      </c>
      <c r="H2313" s="77" t="s">
        <v>44</v>
      </c>
      <c r="I2313" t="s">
        <v>344</v>
      </c>
      <c r="J2313" t="s">
        <v>345</v>
      </c>
      <c r="K2313" t="s">
        <v>345</v>
      </c>
      <c r="L2313" t="s">
        <v>7</v>
      </c>
      <c r="M2313" s="12" t="s">
        <v>0</v>
      </c>
      <c r="N2313" s="73" t="str">
        <f t="shared" si="79"/>
        <v>176112. Vigilancia de la Salud AmbientalVigilancia de la Salud Ambiental5_RAFAEL_URIBE1_OCTUBRE_2025</v>
      </c>
      <c r="O2313" s="91">
        <f t="shared" si="78"/>
        <v>0</v>
      </c>
      <c r="R2313" s="21">
        <v>0</v>
      </c>
      <c r="S2313" s="21">
        <v>0</v>
      </c>
    </row>
    <row r="2314" spans="2:19" ht="30" customHeight="1">
      <c r="B2314">
        <v>1762</v>
      </c>
      <c r="C2314" t="s">
        <v>340</v>
      </c>
      <c r="D2314" s="73" t="s">
        <v>341</v>
      </c>
      <c r="E2314" s="89" t="str">
        <f t="shared" si="77"/>
        <v>176212. Vigilancia de la Salud AmbientalVigilancia de la Salud Ambiental</v>
      </c>
      <c r="F2314" t="s">
        <v>342</v>
      </c>
      <c r="G2314" t="s">
        <v>343</v>
      </c>
      <c r="H2314" s="77" t="s">
        <v>44</v>
      </c>
      <c r="I2314" t="s">
        <v>344</v>
      </c>
      <c r="J2314" t="s">
        <v>345</v>
      </c>
      <c r="K2314" t="s">
        <v>345</v>
      </c>
      <c r="L2314" t="s">
        <v>6</v>
      </c>
      <c r="M2314" s="12" t="s">
        <v>0</v>
      </c>
      <c r="N2314" s="73" t="str">
        <f t="shared" si="79"/>
        <v>176212. Vigilancia de la Salud AmbientalVigilancia de la Salud Ambiental4_SAN_CRISTOBAL1_OCTUBRE_2025</v>
      </c>
      <c r="O2314" s="91">
        <f t="shared" si="78"/>
        <v>91656</v>
      </c>
      <c r="R2314" s="21">
        <v>1</v>
      </c>
      <c r="S2314" s="21">
        <v>91656</v>
      </c>
    </row>
    <row r="2315" spans="2:19" ht="30" customHeight="1">
      <c r="B2315">
        <v>1762</v>
      </c>
      <c r="C2315" t="s">
        <v>340</v>
      </c>
      <c r="D2315" s="73" t="s">
        <v>341</v>
      </c>
      <c r="E2315" s="89" t="str">
        <f t="shared" si="77"/>
        <v>176212. Vigilancia de la Salud AmbientalVigilancia de la Salud Ambiental</v>
      </c>
      <c r="F2315" t="s">
        <v>342</v>
      </c>
      <c r="G2315" t="s">
        <v>343</v>
      </c>
      <c r="H2315" s="77" t="s">
        <v>44</v>
      </c>
      <c r="I2315" t="s">
        <v>344</v>
      </c>
      <c r="J2315" t="s">
        <v>345</v>
      </c>
      <c r="K2315" t="s">
        <v>345</v>
      </c>
      <c r="L2315" t="s">
        <v>8</v>
      </c>
      <c r="M2315" s="12" t="s">
        <v>0</v>
      </c>
      <c r="N2315" s="73" t="str">
        <f t="shared" si="79"/>
        <v>176212. Vigilancia de la Salud AmbientalVigilancia de la Salud Ambiental6_ANTONIO_NARIÑO1_OCTUBRE_2025</v>
      </c>
      <c r="O2315" s="91">
        <f t="shared" si="78"/>
        <v>0</v>
      </c>
      <c r="R2315" s="21">
        <v>0</v>
      </c>
      <c r="S2315" s="21">
        <v>0</v>
      </c>
    </row>
    <row r="2316" spans="2:19" ht="30" customHeight="1">
      <c r="B2316">
        <v>1762</v>
      </c>
      <c r="C2316" t="s">
        <v>340</v>
      </c>
      <c r="D2316" s="73" t="s">
        <v>341</v>
      </c>
      <c r="E2316" s="89" t="str">
        <f t="shared" si="77"/>
        <v>176212. Vigilancia de la Salud AmbientalVigilancia de la Salud Ambiental</v>
      </c>
      <c r="F2316" t="s">
        <v>342</v>
      </c>
      <c r="G2316" t="s">
        <v>343</v>
      </c>
      <c r="H2316" s="77" t="s">
        <v>44</v>
      </c>
      <c r="I2316" t="s">
        <v>344</v>
      </c>
      <c r="J2316" t="s">
        <v>345</v>
      </c>
      <c r="K2316" t="s">
        <v>345</v>
      </c>
      <c r="L2316" t="s">
        <v>7</v>
      </c>
      <c r="M2316" s="12" t="s">
        <v>0</v>
      </c>
      <c r="N2316" s="73" t="str">
        <f t="shared" si="79"/>
        <v>176212. Vigilancia de la Salud AmbientalVigilancia de la Salud Ambiental5_RAFAEL_URIBE1_OCTUBRE_2025</v>
      </c>
      <c r="O2316" s="91">
        <f t="shared" si="78"/>
        <v>0</v>
      </c>
      <c r="R2316" s="21">
        <v>0</v>
      </c>
      <c r="S2316" s="21">
        <v>0</v>
      </c>
    </row>
    <row r="2317" spans="2:19" ht="30" customHeight="1">
      <c r="B2317">
        <v>1763</v>
      </c>
      <c r="C2317" t="s">
        <v>340</v>
      </c>
      <c r="D2317" s="73" t="s">
        <v>341</v>
      </c>
      <c r="E2317" s="89" t="str">
        <f t="shared" si="77"/>
        <v>176312. Vigilancia de la Salud AmbientalVigilancia de la Salud Ambiental</v>
      </c>
      <c r="F2317" t="s">
        <v>342</v>
      </c>
      <c r="G2317" t="s">
        <v>349</v>
      </c>
      <c r="H2317" s="77" t="s">
        <v>44</v>
      </c>
      <c r="I2317" t="s">
        <v>344</v>
      </c>
      <c r="J2317" t="s">
        <v>345</v>
      </c>
      <c r="K2317" t="s">
        <v>345</v>
      </c>
      <c r="L2317" t="s">
        <v>4</v>
      </c>
      <c r="M2317" s="12" t="s">
        <v>0</v>
      </c>
      <c r="N2317" s="73" t="str">
        <f t="shared" si="79"/>
        <v>176312. Vigilancia de la Salud AmbientalVigilancia de la Salud Ambiental2_SANTA_FE1_OCTUBRE_2025</v>
      </c>
      <c r="O2317" s="91">
        <f t="shared" si="78"/>
        <v>281936</v>
      </c>
      <c r="R2317" s="21">
        <v>2</v>
      </c>
      <c r="S2317" s="21">
        <v>563872</v>
      </c>
    </row>
    <row r="2318" spans="2:19" ht="30" customHeight="1">
      <c r="B2318">
        <v>1763</v>
      </c>
      <c r="C2318" t="s">
        <v>340</v>
      </c>
      <c r="D2318" s="73" t="s">
        <v>341</v>
      </c>
      <c r="E2318" s="89" t="str">
        <f t="shared" si="77"/>
        <v>176312. Vigilancia de la Salud AmbientalVigilancia de la Salud Ambiental</v>
      </c>
      <c r="F2318" t="s">
        <v>342</v>
      </c>
      <c r="G2318" t="s">
        <v>349</v>
      </c>
      <c r="H2318" s="77" t="s">
        <v>44</v>
      </c>
      <c r="I2318" t="s">
        <v>344</v>
      </c>
      <c r="J2318" t="s">
        <v>345</v>
      </c>
      <c r="K2318" t="s">
        <v>345</v>
      </c>
      <c r="L2318" t="s">
        <v>8</v>
      </c>
      <c r="M2318" s="12" t="s">
        <v>0</v>
      </c>
      <c r="N2318" s="73" t="str">
        <f t="shared" si="79"/>
        <v>176312. Vigilancia de la Salud AmbientalVigilancia de la Salud Ambiental6_ANTONIO_NARIÑO1_OCTUBRE_2025</v>
      </c>
      <c r="O2318" s="91">
        <f t="shared" si="78"/>
        <v>281936</v>
      </c>
      <c r="R2318" s="21">
        <v>2</v>
      </c>
      <c r="S2318" s="21">
        <v>563872</v>
      </c>
    </row>
    <row r="2319" spans="2:19" ht="30" customHeight="1">
      <c r="B2319">
        <v>1767</v>
      </c>
      <c r="C2319" t="s">
        <v>340</v>
      </c>
      <c r="D2319" s="73" t="s">
        <v>341</v>
      </c>
      <c r="E2319" s="89" t="str">
        <f t="shared" si="77"/>
        <v>176712. Vigilancia de la Salud AmbientalVigilancia de la Salud Ambiental</v>
      </c>
      <c r="F2319" t="s">
        <v>342</v>
      </c>
      <c r="G2319" t="s">
        <v>346</v>
      </c>
      <c r="H2319" s="77" t="s">
        <v>44</v>
      </c>
      <c r="I2319" t="s">
        <v>344</v>
      </c>
      <c r="J2319" t="s">
        <v>345</v>
      </c>
      <c r="K2319" t="s">
        <v>345</v>
      </c>
      <c r="L2319" t="s">
        <v>5</v>
      </c>
      <c r="M2319" s="12" t="s">
        <v>0</v>
      </c>
      <c r="N2319" s="73" t="str">
        <f t="shared" si="79"/>
        <v>176712. Vigilancia de la Salud AmbientalVigilancia de la Salud Ambiental3_MARTIRES1_OCTUBRE_2025</v>
      </c>
      <c r="O2319" s="91">
        <f t="shared" si="78"/>
        <v>0</v>
      </c>
      <c r="R2319" s="21">
        <v>0</v>
      </c>
      <c r="S2319" s="21">
        <v>0</v>
      </c>
    </row>
    <row r="2320" spans="2:19" ht="30" customHeight="1">
      <c r="B2320">
        <v>1771</v>
      </c>
      <c r="C2320" t="s">
        <v>340</v>
      </c>
      <c r="D2320" s="73" t="s">
        <v>341</v>
      </c>
      <c r="E2320" s="89" t="str">
        <f t="shared" si="77"/>
        <v>177112. Vigilancia de la Salud AmbientalVigilancia de la Salud Ambiental</v>
      </c>
      <c r="F2320" t="s">
        <v>342</v>
      </c>
      <c r="G2320" t="s">
        <v>349</v>
      </c>
      <c r="H2320" s="77" t="s">
        <v>44</v>
      </c>
      <c r="I2320" t="s">
        <v>344</v>
      </c>
      <c r="J2320" t="s">
        <v>345</v>
      </c>
      <c r="K2320" t="s">
        <v>345</v>
      </c>
      <c r="L2320" t="s">
        <v>4</v>
      </c>
      <c r="M2320" s="12" t="s">
        <v>0</v>
      </c>
      <c r="N2320" s="73" t="str">
        <f t="shared" si="79"/>
        <v>177112. Vigilancia de la Salud AmbientalVigilancia de la Salud Ambiental2_SANTA_FE1_OCTUBRE_2025</v>
      </c>
      <c r="O2320" s="91">
        <f t="shared" si="78"/>
        <v>140968</v>
      </c>
      <c r="R2320" s="21">
        <v>1</v>
      </c>
      <c r="S2320" s="21">
        <v>140968</v>
      </c>
    </row>
    <row r="2321" spans="2:19" ht="30" customHeight="1">
      <c r="B2321">
        <v>1771</v>
      </c>
      <c r="C2321" t="s">
        <v>340</v>
      </c>
      <c r="D2321" s="73" t="s">
        <v>341</v>
      </c>
      <c r="E2321" s="89" t="str">
        <f t="shared" si="77"/>
        <v>177112. Vigilancia de la Salud AmbientalVigilancia de la Salud Ambiental</v>
      </c>
      <c r="F2321" t="s">
        <v>342</v>
      </c>
      <c r="G2321" t="s">
        <v>349</v>
      </c>
      <c r="H2321" s="77" t="s">
        <v>44</v>
      </c>
      <c r="I2321" t="s">
        <v>344</v>
      </c>
      <c r="J2321" t="s">
        <v>345</v>
      </c>
      <c r="K2321" t="s">
        <v>345</v>
      </c>
      <c r="L2321" t="s">
        <v>6</v>
      </c>
      <c r="M2321" s="12" t="s">
        <v>0</v>
      </c>
      <c r="N2321" s="73" t="str">
        <f t="shared" si="79"/>
        <v>177112. Vigilancia de la Salud AmbientalVigilancia de la Salud Ambiental4_SAN_CRISTOBAL1_OCTUBRE_2025</v>
      </c>
      <c r="O2321" s="91">
        <f t="shared" si="78"/>
        <v>140968</v>
      </c>
      <c r="R2321" s="21">
        <v>1</v>
      </c>
      <c r="S2321" s="21">
        <v>140968</v>
      </c>
    </row>
    <row r="2322" spans="2:19" ht="30" customHeight="1">
      <c r="B2322">
        <v>1771</v>
      </c>
      <c r="C2322" t="s">
        <v>340</v>
      </c>
      <c r="D2322" s="73" t="s">
        <v>341</v>
      </c>
      <c r="E2322" s="89" t="str">
        <f t="shared" si="77"/>
        <v>177112. Vigilancia de la Salud AmbientalVigilancia de la Salud Ambiental</v>
      </c>
      <c r="F2322" t="s">
        <v>342</v>
      </c>
      <c r="G2322" t="s">
        <v>349</v>
      </c>
      <c r="H2322" s="77" t="s">
        <v>44</v>
      </c>
      <c r="I2322" t="s">
        <v>344</v>
      </c>
      <c r="J2322" t="s">
        <v>345</v>
      </c>
      <c r="K2322" t="s">
        <v>345</v>
      </c>
      <c r="L2322" t="s">
        <v>5</v>
      </c>
      <c r="M2322" s="12" t="s">
        <v>0</v>
      </c>
      <c r="N2322" s="73" t="str">
        <f t="shared" si="79"/>
        <v>177112. Vigilancia de la Salud AmbientalVigilancia de la Salud Ambiental3_MARTIRES1_OCTUBRE_2025</v>
      </c>
      <c r="O2322" s="91">
        <f t="shared" si="78"/>
        <v>140968</v>
      </c>
      <c r="R2322" s="21">
        <v>1</v>
      </c>
      <c r="S2322" s="21">
        <v>140968</v>
      </c>
    </row>
    <row r="2323" spans="2:19" ht="30" customHeight="1">
      <c r="B2323">
        <v>1771</v>
      </c>
      <c r="C2323" t="s">
        <v>340</v>
      </c>
      <c r="D2323" s="73" t="s">
        <v>341</v>
      </c>
      <c r="E2323" s="89" t="str">
        <f t="shared" si="77"/>
        <v>177112. Vigilancia de la Salud AmbientalVigilancia de la Salud Ambiental</v>
      </c>
      <c r="F2323" t="s">
        <v>342</v>
      </c>
      <c r="G2323" t="s">
        <v>349</v>
      </c>
      <c r="H2323" s="77" t="s">
        <v>44</v>
      </c>
      <c r="I2323" t="s">
        <v>344</v>
      </c>
      <c r="J2323" t="s">
        <v>345</v>
      </c>
      <c r="K2323" t="s">
        <v>345</v>
      </c>
      <c r="L2323" t="s">
        <v>8</v>
      </c>
      <c r="M2323" s="12" t="s">
        <v>0</v>
      </c>
      <c r="N2323" s="73" t="str">
        <f t="shared" si="79"/>
        <v>177112. Vigilancia de la Salud AmbientalVigilancia de la Salud Ambiental6_ANTONIO_NARIÑO1_OCTUBRE_2025</v>
      </c>
      <c r="O2323" s="91">
        <f t="shared" si="78"/>
        <v>140968</v>
      </c>
      <c r="R2323" s="21">
        <v>1</v>
      </c>
      <c r="S2323" s="21">
        <v>140968</v>
      </c>
    </row>
    <row r="2324" spans="2:19" ht="30" customHeight="1">
      <c r="B2324">
        <v>1771</v>
      </c>
      <c r="C2324" t="s">
        <v>340</v>
      </c>
      <c r="D2324" s="73" t="s">
        <v>341</v>
      </c>
      <c r="E2324" s="89" t="str">
        <f t="shared" ref="E2324:E2387" si="80">B2324&amp;C2324&amp;D2324</f>
        <v>177112. Vigilancia de la Salud AmbientalVigilancia de la Salud Ambiental</v>
      </c>
      <c r="F2324" t="s">
        <v>342</v>
      </c>
      <c r="G2324" t="s">
        <v>349</v>
      </c>
      <c r="H2324" s="77" t="s">
        <v>44</v>
      </c>
      <c r="I2324" t="s">
        <v>344</v>
      </c>
      <c r="J2324" t="s">
        <v>345</v>
      </c>
      <c r="K2324" t="s">
        <v>345</v>
      </c>
      <c r="L2324" t="s">
        <v>3</v>
      </c>
      <c r="M2324" s="12" t="s">
        <v>0</v>
      </c>
      <c r="N2324" s="73" t="str">
        <f t="shared" si="79"/>
        <v>177112. Vigilancia de la Salud AmbientalVigilancia de la Salud Ambiental1_CANDELARIA1_OCTUBRE_2025</v>
      </c>
      <c r="O2324" s="91">
        <f t="shared" si="78"/>
        <v>140968</v>
      </c>
      <c r="R2324" s="21">
        <v>1</v>
      </c>
      <c r="S2324" s="21">
        <v>140968</v>
      </c>
    </row>
    <row r="2325" spans="2:19" ht="30" customHeight="1">
      <c r="B2325">
        <v>1771</v>
      </c>
      <c r="C2325" t="s">
        <v>340</v>
      </c>
      <c r="D2325" s="73" t="s">
        <v>341</v>
      </c>
      <c r="E2325" s="89" t="str">
        <f t="shared" si="80"/>
        <v>177112. Vigilancia de la Salud AmbientalVigilancia de la Salud Ambiental</v>
      </c>
      <c r="F2325" t="s">
        <v>342</v>
      </c>
      <c r="G2325" t="s">
        <v>349</v>
      </c>
      <c r="H2325" s="77" t="s">
        <v>44</v>
      </c>
      <c r="I2325" t="s">
        <v>344</v>
      </c>
      <c r="J2325" t="s">
        <v>345</v>
      </c>
      <c r="K2325" t="s">
        <v>345</v>
      </c>
      <c r="L2325" t="s">
        <v>7</v>
      </c>
      <c r="M2325" s="12" t="s">
        <v>0</v>
      </c>
      <c r="N2325" s="73" t="str">
        <f t="shared" si="79"/>
        <v>177112. Vigilancia de la Salud AmbientalVigilancia de la Salud Ambiental5_RAFAEL_URIBE1_OCTUBRE_2025</v>
      </c>
      <c r="O2325" s="91">
        <f t="shared" si="78"/>
        <v>140968</v>
      </c>
      <c r="R2325" s="21">
        <v>1</v>
      </c>
      <c r="S2325" s="21">
        <v>140968</v>
      </c>
    </row>
    <row r="2326" spans="2:19" ht="30" customHeight="1">
      <c r="B2326">
        <v>1772</v>
      </c>
      <c r="C2326" t="s">
        <v>340</v>
      </c>
      <c r="D2326" s="73" t="s">
        <v>341</v>
      </c>
      <c r="E2326" s="89" t="str">
        <f t="shared" si="80"/>
        <v>177212. Vigilancia de la Salud AmbientalVigilancia de la Salud Ambiental</v>
      </c>
      <c r="F2326" t="s">
        <v>342</v>
      </c>
      <c r="G2326" t="s">
        <v>349</v>
      </c>
      <c r="H2326" s="77" t="s">
        <v>44</v>
      </c>
      <c r="I2326" t="s">
        <v>344</v>
      </c>
      <c r="J2326" t="s">
        <v>345</v>
      </c>
      <c r="K2326" t="s">
        <v>345</v>
      </c>
      <c r="L2326" t="s">
        <v>4</v>
      </c>
      <c r="M2326" s="12" t="s">
        <v>0</v>
      </c>
      <c r="N2326" s="73" t="str">
        <f t="shared" si="79"/>
        <v>177212. Vigilancia de la Salud AmbientalVigilancia de la Salud Ambiental2_SANTA_FE1_OCTUBRE_2025</v>
      </c>
      <c r="O2326" s="91">
        <f t="shared" si="78"/>
        <v>140968</v>
      </c>
      <c r="R2326" s="21">
        <v>1</v>
      </c>
      <c r="S2326" s="21">
        <v>140968</v>
      </c>
    </row>
    <row r="2327" spans="2:19" ht="30" customHeight="1">
      <c r="B2327">
        <v>1777</v>
      </c>
      <c r="C2327" t="s">
        <v>340</v>
      </c>
      <c r="D2327" s="73" t="s">
        <v>341</v>
      </c>
      <c r="E2327" s="89" t="str">
        <f t="shared" si="80"/>
        <v>177712. Vigilancia de la Salud AmbientalVigilancia de la Salud Ambiental</v>
      </c>
      <c r="F2327" t="s">
        <v>342</v>
      </c>
      <c r="G2327" t="s">
        <v>343</v>
      </c>
      <c r="H2327" s="77" t="s">
        <v>44</v>
      </c>
      <c r="I2327" t="s">
        <v>344</v>
      </c>
      <c r="J2327" t="s">
        <v>345</v>
      </c>
      <c r="K2327" t="s">
        <v>345</v>
      </c>
      <c r="L2327" t="s">
        <v>4</v>
      </c>
      <c r="M2327" s="12" t="s">
        <v>0</v>
      </c>
      <c r="N2327" s="73" t="str">
        <f t="shared" si="79"/>
        <v>177712. Vigilancia de la Salud AmbientalVigilancia de la Salud Ambiental2_SANTA_FE1_OCTUBRE_2025</v>
      </c>
      <c r="O2327" s="91">
        <f t="shared" si="78"/>
        <v>0</v>
      </c>
      <c r="R2327" s="21">
        <v>0</v>
      </c>
      <c r="S2327" s="21">
        <v>0</v>
      </c>
    </row>
    <row r="2328" spans="2:19" ht="30" customHeight="1">
      <c r="B2328">
        <v>1777</v>
      </c>
      <c r="C2328" t="s">
        <v>340</v>
      </c>
      <c r="D2328" s="73" t="s">
        <v>341</v>
      </c>
      <c r="E2328" s="89" t="str">
        <f t="shared" si="80"/>
        <v>177712. Vigilancia de la Salud AmbientalVigilancia de la Salud Ambiental</v>
      </c>
      <c r="F2328" t="s">
        <v>342</v>
      </c>
      <c r="G2328" t="s">
        <v>343</v>
      </c>
      <c r="H2328" s="77" t="s">
        <v>44</v>
      </c>
      <c r="I2328" t="s">
        <v>344</v>
      </c>
      <c r="J2328" t="s">
        <v>345</v>
      </c>
      <c r="K2328" t="s">
        <v>345</v>
      </c>
      <c r="L2328" t="s">
        <v>6</v>
      </c>
      <c r="M2328" s="12" t="s">
        <v>0</v>
      </c>
      <c r="N2328" s="73" t="str">
        <f t="shared" si="79"/>
        <v>177712. Vigilancia de la Salud AmbientalVigilancia de la Salud Ambiental4_SAN_CRISTOBAL1_OCTUBRE_2025</v>
      </c>
      <c r="O2328" s="91">
        <f t="shared" si="78"/>
        <v>0</v>
      </c>
      <c r="R2328" s="21">
        <v>0</v>
      </c>
      <c r="S2328" s="21">
        <v>0</v>
      </c>
    </row>
    <row r="2329" spans="2:19" ht="30" customHeight="1">
      <c r="B2329">
        <v>1777</v>
      </c>
      <c r="C2329" t="s">
        <v>340</v>
      </c>
      <c r="D2329" s="73" t="s">
        <v>341</v>
      </c>
      <c r="E2329" s="89" t="str">
        <f t="shared" si="80"/>
        <v>177712. Vigilancia de la Salud AmbientalVigilancia de la Salud Ambiental</v>
      </c>
      <c r="F2329" t="s">
        <v>342</v>
      </c>
      <c r="G2329" t="s">
        <v>343</v>
      </c>
      <c r="H2329" s="77" t="s">
        <v>44</v>
      </c>
      <c r="I2329" t="s">
        <v>344</v>
      </c>
      <c r="J2329" t="s">
        <v>345</v>
      </c>
      <c r="K2329" t="s">
        <v>345</v>
      </c>
      <c r="L2329" t="s">
        <v>5</v>
      </c>
      <c r="M2329" s="12" t="s">
        <v>0</v>
      </c>
      <c r="N2329" s="73" t="str">
        <f t="shared" si="79"/>
        <v>177712. Vigilancia de la Salud AmbientalVigilancia de la Salud Ambiental3_MARTIRES1_OCTUBRE_2025</v>
      </c>
      <c r="O2329" s="91">
        <f t="shared" si="78"/>
        <v>0</v>
      </c>
      <c r="R2329" s="21">
        <v>0</v>
      </c>
      <c r="S2329" s="21">
        <v>0</v>
      </c>
    </row>
    <row r="2330" spans="2:19" ht="30" customHeight="1">
      <c r="B2330">
        <v>1777</v>
      </c>
      <c r="C2330" t="s">
        <v>340</v>
      </c>
      <c r="D2330" s="73" t="s">
        <v>341</v>
      </c>
      <c r="E2330" s="89" t="str">
        <f t="shared" si="80"/>
        <v>177712. Vigilancia de la Salud AmbientalVigilancia de la Salud Ambiental</v>
      </c>
      <c r="F2330" t="s">
        <v>342</v>
      </c>
      <c r="G2330" t="s">
        <v>343</v>
      </c>
      <c r="H2330" s="77" t="s">
        <v>44</v>
      </c>
      <c r="I2330" t="s">
        <v>344</v>
      </c>
      <c r="J2330" t="s">
        <v>345</v>
      </c>
      <c r="K2330" t="s">
        <v>345</v>
      </c>
      <c r="L2330" t="s">
        <v>8</v>
      </c>
      <c r="M2330" s="12" t="s">
        <v>0</v>
      </c>
      <c r="N2330" s="73" t="str">
        <f t="shared" si="79"/>
        <v>177712. Vigilancia de la Salud AmbientalVigilancia de la Salud Ambiental6_ANTONIO_NARIÑO1_OCTUBRE_2025</v>
      </c>
      <c r="O2330" s="91">
        <f t="shared" si="78"/>
        <v>0</v>
      </c>
      <c r="R2330" s="21">
        <v>0</v>
      </c>
      <c r="S2330" s="21">
        <v>0</v>
      </c>
    </row>
    <row r="2331" spans="2:19" ht="30" customHeight="1">
      <c r="B2331">
        <v>1780</v>
      </c>
      <c r="C2331" t="s">
        <v>340</v>
      </c>
      <c r="D2331" s="73" t="s">
        <v>341</v>
      </c>
      <c r="E2331" s="89" t="str">
        <f t="shared" si="80"/>
        <v>178012. Vigilancia de la Salud AmbientalVigilancia de la Salud Ambiental</v>
      </c>
      <c r="F2331" t="s">
        <v>342</v>
      </c>
      <c r="G2331" t="s">
        <v>350</v>
      </c>
      <c r="H2331" s="77" t="s">
        <v>44</v>
      </c>
      <c r="I2331" t="s">
        <v>344</v>
      </c>
      <c r="J2331" t="s">
        <v>345</v>
      </c>
      <c r="K2331" t="s">
        <v>345</v>
      </c>
      <c r="L2331" t="s">
        <v>4</v>
      </c>
      <c r="M2331" s="12" t="s">
        <v>0</v>
      </c>
      <c r="N2331" s="73" t="str">
        <f t="shared" si="79"/>
        <v>178012. Vigilancia de la Salud AmbientalVigilancia de la Salud Ambiental2_SANTA_FE1_OCTUBRE_2025</v>
      </c>
      <c r="O2331" s="91">
        <f t="shared" si="78"/>
        <v>0</v>
      </c>
      <c r="R2331" s="21">
        <v>0</v>
      </c>
      <c r="S2331" s="21">
        <v>0</v>
      </c>
    </row>
    <row r="2332" spans="2:19" ht="30" customHeight="1">
      <c r="B2332">
        <v>1780</v>
      </c>
      <c r="C2332" t="s">
        <v>340</v>
      </c>
      <c r="D2332" s="73" t="s">
        <v>341</v>
      </c>
      <c r="E2332" s="89" t="str">
        <f t="shared" si="80"/>
        <v>178012. Vigilancia de la Salud AmbientalVigilancia de la Salud Ambiental</v>
      </c>
      <c r="F2332" t="s">
        <v>342</v>
      </c>
      <c r="G2332" t="s">
        <v>350</v>
      </c>
      <c r="H2332" s="77" t="s">
        <v>44</v>
      </c>
      <c r="I2332" t="s">
        <v>344</v>
      </c>
      <c r="J2332" t="s">
        <v>345</v>
      </c>
      <c r="K2332" t="s">
        <v>345</v>
      </c>
      <c r="L2332" t="s">
        <v>6</v>
      </c>
      <c r="M2332" s="12" t="s">
        <v>0</v>
      </c>
      <c r="N2332" s="73" t="str">
        <f t="shared" si="79"/>
        <v>178012. Vigilancia de la Salud AmbientalVigilancia de la Salud Ambiental4_SAN_CRISTOBAL1_OCTUBRE_2025</v>
      </c>
      <c r="O2332" s="91">
        <f t="shared" si="78"/>
        <v>0</v>
      </c>
      <c r="R2332" s="21">
        <v>0</v>
      </c>
      <c r="S2332" s="21">
        <v>0</v>
      </c>
    </row>
    <row r="2333" spans="2:19" ht="30" customHeight="1">
      <c r="B2333">
        <v>1780</v>
      </c>
      <c r="C2333" t="s">
        <v>340</v>
      </c>
      <c r="D2333" s="73" t="s">
        <v>341</v>
      </c>
      <c r="E2333" s="89" t="str">
        <f t="shared" si="80"/>
        <v>178012. Vigilancia de la Salud AmbientalVigilancia de la Salud Ambiental</v>
      </c>
      <c r="F2333" t="s">
        <v>342</v>
      </c>
      <c r="G2333" t="s">
        <v>350</v>
      </c>
      <c r="H2333" s="77" t="s">
        <v>44</v>
      </c>
      <c r="I2333" t="s">
        <v>344</v>
      </c>
      <c r="J2333" t="s">
        <v>345</v>
      </c>
      <c r="K2333" t="s">
        <v>345</v>
      </c>
      <c r="L2333" t="s">
        <v>8</v>
      </c>
      <c r="M2333" s="12" t="s">
        <v>0</v>
      </c>
      <c r="N2333" s="73" t="str">
        <f t="shared" si="79"/>
        <v>178012. Vigilancia de la Salud AmbientalVigilancia de la Salud Ambiental6_ANTONIO_NARIÑO1_OCTUBRE_2025</v>
      </c>
      <c r="O2333" s="91">
        <f t="shared" si="78"/>
        <v>0</v>
      </c>
      <c r="R2333" s="21">
        <v>0</v>
      </c>
      <c r="S2333" s="21">
        <v>0</v>
      </c>
    </row>
    <row r="2334" spans="2:19" ht="30" customHeight="1">
      <c r="B2334">
        <v>1780</v>
      </c>
      <c r="C2334" t="s">
        <v>340</v>
      </c>
      <c r="D2334" s="73" t="s">
        <v>341</v>
      </c>
      <c r="E2334" s="89" t="str">
        <f t="shared" si="80"/>
        <v>178012. Vigilancia de la Salud AmbientalVigilancia de la Salud Ambiental</v>
      </c>
      <c r="F2334" t="s">
        <v>342</v>
      </c>
      <c r="G2334" t="s">
        <v>350</v>
      </c>
      <c r="H2334" s="77" t="s">
        <v>44</v>
      </c>
      <c r="I2334" t="s">
        <v>344</v>
      </c>
      <c r="J2334" t="s">
        <v>345</v>
      </c>
      <c r="K2334" t="s">
        <v>345</v>
      </c>
      <c r="L2334" t="s">
        <v>3</v>
      </c>
      <c r="M2334" s="12" t="s">
        <v>0</v>
      </c>
      <c r="N2334" s="73" t="str">
        <f t="shared" si="79"/>
        <v>178012. Vigilancia de la Salud AmbientalVigilancia de la Salud Ambiental1_CANDELARIA1_OCTUBRE_2025</v>
      </c>
      <c r="O2334" s="91">
        <f t="shared" si="78"/>
        <v>0</v>
      </c>
      <c r="R2334" s="21">
        <v>0</v>
      </c>
      <c r="S2334" s="21">
        <v>0</v>
      </c>
    </row>
    <row r="2335" spans="2:19" ht="30" customHeight="1">
      <c r="B2335">
        <v>1780</v>
      </c>
      <c r="C2335" t="s">
        <v>340</v>
      </c>
      <c r="D2335" s="73" t="s">
        <v>341</v>
      </c>
      <c r="E2335" s="89" t="str">
        <f t="shared" si="80"/>
        <v>178012. Vigilancia de la Salud AmbientalVigilancia de la Salud Ambiental</v>
      </c>
      <c r="F2335" t="s">
        <v>342</v>
      </c>
      <c r="G2335" t="s">
        <v>350</v>
      </c>
      <c r="H2335" s="77" t="s">
        <v>44</v>
      </c>
      <c r="I2335" t="s">
        <v>344</v>
      </c>
      <c r="J2335" t="s">
        <v>345</v>
      </c>
      <c r="K2335" t="s">
        <v>345</v>
      </c>
      <c r="L2335" t="s">
        <v>7</v>
      </c>
      <c r="M2335" s="12" t="s">
        <v>0</v>
      </c>
      <c r="N2335" s="73" t="str">
        <f t="shared" si="79"/>
        <v>178012. Vigilancia de la Salud AmbientalVigilancia de la Salud Ambiental5_RAFAEL_URIBE1_OCTUBRE_2025</v>
      </c>
      <c r="O2335" s="91">
        <f t="shared" si="78"/>
        <v>0</v>
      </c>
      <c r="R2335" s="21">
        <v>0</v>
      </c>
      <c r="S2335" s="21">
        <v>0</v>
      </c>
    </row>
    <row r="2336" spans="2:19" ht="30" customHeight="1">
      <c r="B2336">
        <v>1783</v>
      </c>
      <c r="C2336" t="s">
        <v>340</v>
      </c>
      <c r="D2336" s="73" t="s">
        <v>341</v>
      </c>
      <c r="E2336" s="89" t="str">
        <f t="shared" si="80"/>
        <v>178312. Vigilancia de la Salud AmbientalVigilancia de la Salud Ambiental</v>
      </c>
      <c r="F2336" t="s">
        <v>342</v>
      </c>
      <c r="G2336" t="s">
        <v>355</v>
      </c>
      <c r="H2336" s="77" t="s">
        <v>44</v>
      </c>
      <c r="I2336" t="s">
        <v>344</v>
      </c>
      <c r="J2336" t="s">
        <v>345</v>
      </c>
      <c r="K2336" t="s">
        <v>345</v>
      </c>
      <c r="L2336" t="s">
        <v>4</v>
      </c>
      <c r="M2336" s="12" t="s">
        <v>0</v>
      </c>
      <c r="N2336" s="73" t="str">
        <f t="shared" si="79"/>
        <v>178312. Vigilancia de la Salud AmbientalVigilancia de la Salud Ambiental2_SANTA_FE1_OCTUBRE_2025</v>
      </c>
      <c r="O2336" s="91">
        <f t="shared" si="78"/>
        <v>0</v>
      </c>
      <c r="R2336" s="21">
        <v>0</v>
      </c>
      <c r="S2336" s="21">
        <v>0</v>
      </c>
    </row>
    <row r="2337" spans="2:19" ht="30" customHeight="1">
      <c r="B2337">
        <v>1783</v>
      </c>
      <c r="C2337" t="s">
        <v>340</v>
      </c>
      <c r="D2337" s="73" t="s">
        <v>341</v>
      </c>
      <c r="E2337" s="89" t="str">
        <f t="shared" si="80"/>
        <v>178312. Vigilancia de la Salud AmbientalVigilancia de la Salud Ambiental</v>
      </c>
      <c r="F2337" t="s">
        <v>342</v>
      </c>
      <c r="G2337" t="s">
        <v>355</v>
      </c>
      <c r="H2337" s="77" t="s">
        <v>44</v>
      </c>
      <c r="I2337" t="s">
        <v>344</v>
      </c>
      <c r="J2337" t="s">
        <v>345</v>
      </c>
      <c r="K2337" t="s">
        <v>345</v>
      </c>
      <c r="L2337" t="s">
        <v>6</v>
      </c>
      <c r="M2337" s="12" t="s">
        <v>0</v>
      </c>
      <c r="N2337" s="73" t="str">
        <f t="shared" si="79"/>
        <v>178312. Vigilancia de la Salud AmbientalVigilancia de la Salud Ambiental4_SAN_CRISTOBAL1_OCTUBRE_2025</v>
      </c>
      <c r="O2337" s="91">
        <f t="shared" si="78"/>
        <v>0</v>
      </c>
      <c r="R2337" s="21">
        <v>0</v>
      </c>
      <c r="S2337" s="21">
        <v>0</v>
      </c>
    </row>
    <row r="2338" spans="2:19" ht="30" customHeight="1">
      <c r="B2338">
        <v>1783</v>
      </c>
      <c r="C2338" t="s">
        <v>340</v>
      </c>
      <c r="D2338" s="73" t="s">
        <v>341</v>
      </c>
      <c r="E2338" s="89" t="str">
        <f t="shared" si="80"/>
        <v>178312. Vigilancia de la Salud AmbientalVigilancia de la Salud Ambiental</v>
      </c>
      <c r="F2338" t="s">
        <v>342</v>
      </c>
      <c r="G2338" t="s">
        <v>355</v>
      </c>
      <c r="H2338" s="77" t="s">
        <v>44</v>
      </c>
      <c r="I2338" t="s">
        <v>344</v>
      </c>
      <c r="J2338" t="s">
        <v>345</v>
      </c>
      <c r="K2338" t="s">
        <v>345</v>
      </c>
      <c r="L2338" t="s">
        <v>5</v>
      </c>
      <c r="M2338" s="12" t="s">
        <v>0</v>
      </c>
      <c r="N2338" s="73" t="str">
        <f t="shared" si="79"/>
        <v>178312. Vigilancia de la Salud AmbientalVigilancia de la Salud Ambiental3_MARTIRES1_OCTUBRE_2025</v>
      </c>
      <c r="O2338" s="91">
        <f t="shared" si="78"/>
        <v>0</v>
      </c>
      <c r="R2338" s="21">
        <v>0</v>
      </c>
      <c r="S2338" s="21">
        <v>0</v>
      </c>
    </row>
    <row r="2339" spans="2:19" ht="30" customHeight="1">
      <c r="B2339">
        <v>1783</v>
      </c>
      <c r="C2339" t="s">
        <v>340</v>
      </c>
      <c r="D2339" s="73" t="s">
        <v>341</v>
      </c>
      <c r="E2339" s="89" t="str">
        <f t="shared" si="80"/>
        <v>178312. Vigilancia de la Salud AmbientalVigilancia de la Salud Ambiental</v>
      </c>
      <c r="F2339" t="s">
        <v>342</v>
      </c>
      <c r="G2339" t="s">
        <v>355</v>
      </c>
      <c r="H2339" s="77" t="s">
        <v>44</v>
      </c>
      <c r="I2339" t="s">
        <v>344</v>
      </c>
      <c r="J2339" t="s">
        <v>345</v>
      </c>
      <c r="K2339" t="s">
        <v>345</v>
      </c>
      <c r="L2339" t="s">
        <v>8</v>
      </c>
      <c r="M2339" s="12" t="s">
        <v>0</v>
      </c>
      <c r="N2339" s="73" t="str">
        <f t="shared" si="79"/>
        <v>178312. Vigilancia de la Salud AmbientalVigilancia de la Salud Ambiental6_ANTONIO_NARIÑO1_OCTUBRE_2025</v>
      </c>
      <c r="O2339" s="91">
        <f t="shared" si="78"/>
        <v>0</v>
      </c>
      <c r="R2339" s="21">
        <v>0</v>
      </c>
      <c r="S2339" s="21">
        <v>0</v>
      </c>
    </row>
    <row r="2340" spans="2:19" ht="30" customHeight="1">
      <c r="B2340">
        <v>1783</v>
      </c>
      <c r="C2340" t="s">
        <v>340</v>
      </c>
      <c r="D2340" s="73" t="s">
        <v>341</v>
      </c>
      <c r="E2340" s="89" t="str">
        <f t="shared" si="80"/>
        <v>178312. Vigilancia de la Salud AmbientalVigilancia de la Salud Ambiental</v>
      </c>
      <c r="F2340" t="s">
        <v>342</v>
      </c>
      <c r="G2340" t="s">
        <v>355</v>
      </c>
      <c r="H2340" s="77" t="s">
        <v>44</v>
      </c>
      <c r="I2340" t="s">
        <v>344</v>
      </c>
      <c r="J2340" t="s">
        <v>345</v>
      </c>
      <c r="K2340" t="s">
        <v>345</v>
      </c>
      <c r="L2340" t="s">
        <v>3</v>
      </c>
      <c r="M2340" s="12" t="s">
        <v>0</v>
      </c>
      <c r="N2340" s="73" t="str">
        <f t="shared" si="79"/>
        <v>178312. Vigilancia de la Salud AmbientalVigilancia de la Salud Ambiental1_CANDELARIA1_OCTUBRE_2025</v>
      </c>
      <c r="O2340" s="91">
        <f t="shared" si="78"/>
        <v>0</v>
      </c>
      <c r="R2340" s="21">
        <v>0</v>
      </c>
      <c r="S2340" s="21">
        <v>0</v>
      </c>
    </row>
    <row r="2341" spans="2:19" ht="30" customHeight="1">
      <c r="B2341">
        <v>1783</v>
      </c>
      <c r="C2341" t="s">
        <v>340</v>
      </c>
      <c r="D2341" s="73" t="s">
        <v>341</v>
      </c>
      <c r="E2341" s="89" t="str">
        <f t="shared" si="80"/>
        <v>178312. Vigilancia de la Salud AmbientalVigilancia de la Salud Ambiental</v>
      </c>
      <c r="F2341" t="s">
        <v>342</v>
      </c>
      <c r="G2341" t="s">
        <v>355</v>
      </c>
      <c r="H2341" s="77" t="s">
        <v>44</v>
      </c>
      <c r="I2341" t="s">
        <v>344</v>
      </c>
      <c r="J2341" t="s">
        <v>345</v>
      </c>
      <c r="K2341" t="s">
        <v>345</v>
      </c>
      <c r="L2341" t="s">
        <v>7</v>
      </c>
      <c r="M2341" s="12" t="s">
        <v>0</v>
      </c>
      <c r="N2341" s="73" t="str">
        <f t="shared" si="79"/>
        <v>178312. Vigilancia de la Salud AmbientalVigilancia de la Salud Ambiental5_RAFAEL_URIBE1_OCTUBRE_2025</v>
      </c>
      <c r="O2341" s="91">
        <f t="shared" si="78"/>
        <v>0</v>
      </c>
      <c r="R2341" s="21">
        <v>0</v>
      </c>
      <c r="S2341" s="21">
        <v>0</v>
      </c>
    </row>
    <row r="2342" spans="2:19" ht="30" customHeight="1">
      <c r="B2342">
        <v>1860</v>
      </c>
      <c r="C2342" t="s">
        <v>340</v>
      </c>
      <c r="D2342" s="73" t="s">
        <v>341</v>
      </c>
      <c r="E2342" s="89" t="str">
        <f t="shared" si="80"/>
        <v>186012. Vigilancia de la Salud AmbientalVigilancia de la Salud Ambiental</v>
      </c>
      <c r="F2342" t="s">
        <v>351</v>
      </c>
      <c r="G2342" t="s">
        <v>343</v>
      </c>
      <c r="H2342" s="77" t="s">
        <v>44</v>
      </c>
      <c r="I2342" t="s">
        <v>360</v>
      </c>
      <c r="J2342" t="s">
        <v>345</v>
      </c>
      <c r="K2342" t="s">
        <v>345</v>
      </c>
      <c r="L2342" t="s">
        <v>4</v>
      </c>
      <c r="M2342" s="12" t="s">
        <v>0</v>
      </c>
      <c r="N2342" s="73" t="str">
        <f t="shared" si="79"/>
        <v>186012. Vigilancia de la Salud AmbientalVigilancia de la Salud Ambiental2_SANTA_FE1_OCTUBRE_2025</v>
      </c>
      <c r="O2342" s="91">
        <f t="shared" si="78"/>
        <v>0</v>
      </c>
      <c r="R2342" s="21">
        <v>0</v>
      </c>
      <c r="S2342" s="21">
        <v>0</v>
      </c>
    </row>
    <row r="2343" spans="2:19" ht="30" customHeight="1">
      <c r="B2343">
        <v>1860</v>
      </c>
      <c r="C2343" t="s">
        <v>340</v>
      </c>
      <c r="D2343" s="73" t="s">
        <v>341</v>
      </c>
      <c r="E2343" s="89" t="str">
        <f t="shared" si="80"/>
        <v>186012. Vigilancia de la Salud AmbientalVigilancia de la Salud Ambiental</v>
      </c>
      <c r="F2343" t="s">
        <v>351</v>
      </c>
      <c r="G2343" t="s">
        <v>343</v>
      </c>
      <c r="H2343" s="77" t="s">
        <v>44</v>
      </c>
      <c r="I2343" t="s">
        <v>360</v>
      </c>
      <c r="J2343" t="s">
        <v>345</v>
      </c>
      <c r="K2343" t="s">
        <v>345</v>
      </c>
      <c r="L2343" t="s">
        <v>6</v>
      </c>
      <c r="M2343" s="12" t="s">
        <v>0</v>
      </c>
      <c r="N2343" s="73" t="str">
        <f t="shared" si="79"/>
        <v>186012. Vigilancia de la Salud AmbientalVigilancia de la Salud Ambiental4_SAN_CRISTOBAL1_OCTUBRE_2025</v>
      </c>
      <c r="O2343" s="91">
        <f t="shared" si="78"/>
        <v>0</v>
      </c>
      <c r="R2343" s="21">
        <v>0</v>
      </c>
      <c r="S2343" s="21">
        <v>0</v>
      </c>
    </row>
    <row r="2344" spans="2:19" ht="30" customHeight="1">
      <c r="B2344">
        <v>1860</v>
      </c>
      <c r="C2344" t="s">
        <v>340</v>
      </c>
      <c r="D2344" s="73" t="s">
        <v>341</v>
      </c>
      <c r="E2344" s="89" t="str">
        <f t="shared" si="80"/>
        <v>186012. Vigilancia de la Salud AmbientalVigilancia de la Salud Ambiental</v>
      </c>
      <c r="F2344" t="s">
        <v>351</v>
      </c>
      <c r="G2344" t="s">
        <v>343</v>
      </c>
      <c r="H2344" s="77" t="s">
        <v>44</v>
      </c>
      <c r="I2344" t="s">
        <v>360</v>
      </c>
      <c r="J2344" t="s">
        <v>345</v>
      </c>
      <c r="K2344" t="s">
        <v>345</v>
      </c>
      <c r="L2344" t="s">
        <v>5</v>
      </c>
      <c r="M2344" s="12" t="s">
        <v>0</v>
      </c>
      <c r="N2344" s="73" t="str">
        <f t="shared" si="79"/>
        <v>186012. Vigilancia de la Salud AmbientalVigilancia de la Salud Ambiental3_MARTIRES1_OCTUBRE_2025</v>
      </c>
      <c r="O2344" s="91">
        <f t="shared" si="78"/>
        <v>183312</v>
      </c>
      <c r="R2344" s="21">
        <v>1</v>
      </c>
      <c r="S2344" s="21">
        <v>183312</v>
      </c>
    </row>
    <row r="2345" spans="2:19" ht="30" customHeight="1">
      <c r="B2345">
        <v>1860</v>
      </c>
      <c r="C2345" t="s">
        <v>340</v>
      </c>
      <c r="D2345" s="73" t="s">
        <v>341</v>
      </c>
      <c r="E2345" s="89" t="str">
        <f t="shared" si="80"/>
        <v>186012. Vigilancia de la Salud AmbientalVigilancia de la Salud Ambiental</v>
      </c>
      <c r="F2345" t="s">
        <v>351</v>
      </c>
      <c r="G2345" t="s">
        <v>343</v>
      </c>
      <c r="H2345" s="77" t="s">
        <v>44</v>
      </c>
      <c r="I2345" t="s">
        <v>360</v>
      </c>
      <c r="J2345" t="s">
        <v>345</v>
      </c>
      <c r="K2345" t="s">
        <v>345</v>
      </c>
      <c r="L2345" t="s">
        <v>8</v>
      </c>
      <c r="M2345" s="12" t="s">
        <v>0</v>
      </c>
      <c r="N2345" s="73" t="str">
        <f t="shared" si="79"/>
        <v>186012. Vigilancia de la Salud AmbientalVigilancia de la Salud Ambiental6_ANTONIO_NARIÑO1_OCTUBRE_2025</v>
      </c>
      <c r="O2345" s="91">
        <f t="shared" si="78"/>
        <v>183312</v>
      </c>
      <c r="R2345" s="21">
        <v>1</v>
      </c>
      <c r="S2345" s="21">
        <v>183312</v>
      </c>
    </row>
    <row r="2346" spans="2:19" ht="30" customHeight="1">
      <c r="B2346">
        <v>1860</v>
      </c>
      <c r="C2346" t="s">
        <v>340</v>
      </c>
      <c r="D2346" s="73" t="s">
        <v>341</v>
      </c>
      <c r="E2346" s="89" t="str">
        <f t="shared" si="80"/>
        <v>186012. Vigilancia de la Salud AmbientalVigilancia de la Salud Ambiental</v>
      </c>
      <c r="F2346" t="s">
        <v>351</v>
      </c>
      <c r="G2346" t="s">
        <v>343</v>
      </c>
      <c r="H2346" s="77" t="s">
        <v>44</v>
      </c>
      <c r="I2346" t="s">
        <v>360</v>
      </c>
      <c r="J2346" t="s">
        <v>345</v>
      </c>
      <c r="K2346" t="s">
        <v>345</v>
      </c>
      <c r="L2346" t="s">
        <v>7</v>
      </c>
      <c r="M2346" s="12" t="s">
        <v>0</v>
      </c>
      <c r="N2346" s="73" t="str">
        <f t="shared" si="79"/>
        <v>186012. Vigilancia de la Salud AmbientalVigilancia de la Salud Ambiental5_RAFAEL_URIBE1_OCTUBRE_2025</v>
      </c>
      <c r="O2346" s="91">
        <f t="shared" si="78"/>
        <v>0</v>
      </c>
      <c r="R2346" s="21">
        <v>0</v>
      </c>
      <c r="S2346" s="21">
        <v>0</v>
      </c>
    </row>
    <row r="2347" spans="2:19" ht="30" customHeight="1">
      <c r="B2347">
        <v>1861</v>
      </c>
      <c r="C2347" t="s">
        <v>340</v>
      </c>
      <c r="D2347" s="73" t="s">
        <v>341</v>
      </c>
      <c r="E2347" s="89" t="str">
        <f t="shared" si="80"/>
        <v>186112. Vigilancia de la Salud AmbientalVigilancia de la Salud Ambiental</v>
      </c>
      <c r="F2347" t="s">
        <v>351</v>
      </c>
      <c r="G2347" t="s">
        <v>343</v>
      </c>
      <c r="H2347" s="77" t="s">
        <v>44</v>
      </c>
      <c r="I2347" t="s">
        <v>360</v>
      </c>
      <c r="J2347" t="s">
        <v>345</v>
      </c>
      <c r="K2347" t="s">
        <v>345</v>
      </c>
      <c r="L2347" t="s">
        <v>6</v>
      </c>
      <c r="M2347" s="12" t="s">
        <v>0</v>
      </c>
      <c r="N2347" s="73" t="str">
        <f t="shared" si="79"/>
        <v>186112. Vigilancia de la Salud AmbientalVigilancia de la Salud Ambiental4_SAN_CRISTOBAL1_OCTUBRE_2025</v>
      </c>
      <c r="O2347" s="91">
        <f t="shared" si="78"/>
        <v>183312</v>
      </c>
      <c r="R2347" s="21">
        <v>1</v>
      </c>
      <c r="S2347" s="21">
        <v>183312</v>
      </c>
    </row>
    <row r="2348" spans="2:19" ht="30" customHeight="1">
      <c r="B2348">
        <v>1861</v>
      </c>
      <c r="C2348" t="s">
        <v>340</v>
      </c>
      <c r="D2348" s="73" t="s">
        <v>341</v>
      </c>
      <c r="E2348" s="89" t="str">
        <f t="shared" si="80"/>
        <v>186112. Vigilancia de la Salud AmbientalVigilancia de la Salud Ambiental</v>
      </c>
      <c r="F2348" t="s">
        <v>351</v>
      </c>
      <c r="G2348" t="s">
        <v>343</v>
      </c>
      <c r="H2348" s="77" t="s">
        <v>44</v>
      </c>
      <c r="I2348" t="s">
        <v>360</v>
      </c>
      <c r="J2348" t="s">
        <v>345</v>
      </c>
      <c r="K2348" t="s">
        <v>345</v>
      </c>
      <c r="L2348" t="s">
        <v>5</v>
      </c>
      <c r="M2348" s="12" t="s">
        <v>0</v>
      </c>
      <c r="N2348" s="73" t="str">
        <f t="shared" si="79"/>
        <v>186112. Vigilancia de la Salud AmbientalVigilancia de la Salud Ambiental3_MARTIRES1_OCTUBRE_2025</v>
      </c>
      <c r="O2348" s="91">
        <f t="shared" si="78"/>
        <v>0</v>
      </c>
      <c r="R2348" s="21">
        <v>0</v>
      </c>
      <c r="S2348" s="21">
        <v>0</v>
      </c>
    </row>
    <row r="2349" spans="2:19" ht="30" customHeight="1">
      <c r="B2349">
        <v>1861</v>
      </c>
      <c r="C2349" t="s">
        <v>340</v>
      </c>
      <c r="D2349" s="73" t="s">
        <v>341</v>
      </c>
      <c r="E2349" s="89" t="str">
        <f t="shared" si="80"/>
        <v>186112. Vigilancia de la Salud AmbientalVigilancia de la Salud Ambiental</v>
      </c>
      <c r="F2349" t="s">
        <v>351</v>
      </c>
      <c r="G2349" t="s">
        <v>343</v>
      </c>
      <c r="H2349" s="77" t="s">
        <v>44</v>
      </c>
      <c r="I2349" t="s">
        <v>360</v>
      </c>
      <c r="J2349" t="s">
        <v>345</v>
      </c>
      <c r="K2349" t="s">
        <v>345</v>
      </c>
      <c r="L2349" t="s">
        <v>8</v>
      </c>
      <c r="M2349" s="12" t="s">
        <v>0</v>
      </c>
      <c r="N2349" s="73" t="str">
        <f t="shared" si="79"/>
        <v>186112. Vigilancia de la Salud AmbientalVigilancia de la Salud Ambiental6_ANTONIO_NARIÑO1_OCTUBRE_2025</v>
      </c>
      <c r="O2349" s="91">
        <f t="shared" si="78"/>
        <v>0</v>
      </c>
      <c r="R2349" s="21">
        <v>0</v>
      </c>
      <c r="S2349" s="21">
        <v>0</v>
      </c>
    </row>
    <row r="2350" spans="2:19" ht="30" customHeight="1">
      <c r="B2350">
        <v>1861</v>
      </c>
      <c r="C2350" t="s">
        <v>340</v>
      </c>
      <c r="D2350" s="73" t="s">
        <v>341</v>
      </c>
      <c r="E2350" s="89" t="str">
        <f t="shared" si="80"/>
        <v>186112. Vigilancia de la Salud AmbientalVigilancia de la Salud Ambiental</v>
      </c>
      <c r="F2350" t="s">
        <v>351</v>
      </c>
      <c r="G2350" t="s">
        <v>343</v>
      </c>
      <c r="H2350" s="77" t="s">
        <v>44</v>
      </c>
      <c r="I2350" t="s">
        <v>360</v>
      </c>
      <c r="J2350" t="s">
        <v>345</v>
      </c>
      <c r="K2350" t="s">
        <v>345</v>
      </c>
      <c r="L2350" t="s">
        <v>7</v>
      </c>
      <c r="M2350" s="12" t="s">
        <v>0</v>
      </c>
      <c r="N2350" s="73" t="str">
        <f t="shared" si="79"/>
        <v>186112. Vigilancia de la Salud AmbientalVigilancia de la Salud Ambiental5_RAFAEL_URIBE1_OCTUBRE_2025</v>
      </c>
      <c r="O2350" s="91">
        <f t="shared" si="78"/>
        <v>183312</v>
      </c>
      <c r="R2350" s="21">
        <v>1</v>
      </c>
      <c r="S2350" s="21">
        <v>183312</v>
      </c>
    </row>
    <row r="2351" spans="2:19" ht="30" customHeight="1">
      <c r="B2351">
        <v>1863</v>
      </c>
      <c r="C2351" t="s">
        <v>340</v>
      </c>
      <c r="D2351" s="73" t="s">
        <v>341</v>
      </c>
      <c r="E2351" s="89" t="str">
        <f t="shared" si="80"/>
        <v>186312. Vigilancia de la Salud AmbientalVigilancia de la Salud Ambiental</v>
      </c>
      <c r="F2351" t="s">
        <v>351</v>
      </c>
      <c r="G2351" t="s">
        <v>349</v>
      </c>
      <c r="H2351" s="77" t="s">
        <v>44</v>
      </c>
      <c r="I2351" t="s">
        <v>360</v>
      </c>
      <c r="J2351" t="s">
        <v>345</v>
      </c>
      <c r="K2351" t="s">
        <v>345</v>
      </c>
      <c r="L2351" t="s">
        <v>4</v>
      </c>
      <c r="M2351" s="12" t="s">
        <v>0</v>
      </c>
      <c r="N2351" s="73" t="str">
        <f t="shared" si="79"/>
        <v>186312. Vigilancia de la Salud AmbientalVigilancia de la Salud Ambiental2_SANTA_FE1_OCTUBRE_2025</v>
      </c>
      <c r="O2351" s="91">
        <f t="shared" si="78"/>
        <v>211452</v>
      </c>
      <c r="R2351" s="21">
        <v>1</v>
      </c>
      <c r="S2351" s="21">
        <v>211452</v>
      </c>
    </row>
    <row r="2352" spans="2:19" ht="30" customHeight="1">
      <c r="B2352">
        <v>1864</v>
      </c>
      <c r="C2352" t="s">
        <v>340</v>
      </c>
      <c r="D2352" s="73" t="s">
        <v>341</v>
      </c>
      <c r="E2352" s="89" t="str">
        <f t="shared" si="80"/>
        <v>186412. Vigilancia de la Salud AmbientalVigilancia de la Salud Ambiental</v>
      </c>
      <c r="F2352" t="s">
        <v>351</v>
      </c>
      <c r="G2352" t="s">
        <v>350</v>
      </c>
      <c r="H2352" s="77" t="s">
        <v>44</v>
      </c>
      <c r="I2352" t="s">
        <v>360</v>
      </c>
      <c r="J2352" t="s">
        <v>345</v>
      </c>
      <c r="K2352" t="s">
        <v>345</v>
      </c>
      <c r="L2352" t="s">
        <v>4</v>
      </c>
      <c r="M2352" s="12" t="s">
        <v>0</v>
      </c>
      <c r="N2352" s="73" t="str">
        <f t="shared" si="79"/>
        <v>186412. Vigilancia de la Salud AmbientalVigilancia de la Salud Ambiental2_SANTA_FE1_OCTUBRE_2025</v>
      </c>
      <c r="O2352" s="91">
        <f t="shared" si="78"/>
        <v>91656</v>
      </c>
      <c r="R2352" s="21">
        <v>3</v>
      </c>
      <c r="S2352" s="21">
        <v>274968</v>
      </c>
    </row>
    <row r="2353" spans="2:19" ht="30" customHeight="1">
      <c r="B2353">
        <v>1864</v>
      </c>
      <c r="C2353" t="s">
        <v>340</v>
      </c>
      <c r="D2353" s="73" t="s">
        <v>341</v>
      </c>
      <c r="E2353" s="89" t="str">
        <f t="shared" si="80"/>
        <v>186412. Vigilancia de la Salud AmbientalVigilancia de la Salud Ambiental</v>
      </c>
      <c r="F2353" t="s">
        <v>351</v>
      </c>
      <c r="G2353" t="s">
        <v>350</v>
      </c>
      <c r="H2353" s="77" t="s">
        <v>44</v>
      </c>
      <c r="I2353" t="s">
        <v>360</v>
      </c>
      <c r="J2353" t="s">
        <v>345</v>
      </c>
      <c r="K2353" t="s">
        <v>345</v>
      </c>
      <c r="L2353" t="s">
        <v>6</v>
      </c>
      <c r="M2353" s="12" t="s">
        <v>0</v>
      </c>
      <c r="N2353" s="73" t="str">
        <f t="shared" si="79"/>
        <v>186412. Vigilancia de la Salud AmbientalVigilancia de la Salud Ambiental4_SAN_CRISTOBAL1_OCTUBRE_2025</v>
      </c>
      <c r="O2353" s="91">
        <f t="shared" si="78"/>
        <v>91656</v>
      </c>
      <c r="R2353" s="21">
        <v>3</v>
      </c>
      <c r="S2353" s="21">
        <v>274968</v>
      </c>
    </row>
    <row r="2354" spans="2:19" ht="30" customHeight="1">
      <c r="B2354">
        <v>1864</v>
      </c>
      <c r="C2354" t="s">
        <v>340</v>
      </c>
      <c r="D2354" s="73" t="s">
        <v>341</v>
      </c>
      <c r="E2354" s="89" t="str">
        <f t="shared" si="80"/>
        <v>186412. Vigilancia de la Salud AmbientalVigilancia de la Salud Ambiental</v>
      </c>
      <c r="F2354" t="s">
        <v>351</v>
      </c>
      <c r="G2354" t="s">
        <v>350</v>
      </c>
      <c r="H2354" s="77" t="s">
        <v>44</v>
      </c>
      <c r="I2354" t="s">
        <v>360</v>
      </c>
      <c r="J2354" t="s">
        <v>345</v>
      </c>
      <c r="K2354" t="s">
        <v>345</v>
      </c>
      <c r="L2354" t="s">
        <v>5</v>
      </c>
      <c r="M2354" s="12" t="s">
        <v>0</v>
      </c>
      <c r="N2354" s="73" t="str">
        <f t="shared" si="79"/>
        <v>186412. Vigilancia de la Salud AmbientalVigilancia de la Salud Ambiental3_MARTIRES1_OCTUBRE_2025</v>
      </c>
      <c r="O2354" s="91">
        <f t="shared" si="78"/>
        <v>91656</v>
      </c>
      <c r="R2354" s="21">
        <v>3</v>
      </c>
      <c r="S2354" s="21">
        <v>274968</v>
      </c>
    </row>
    <row r="2355" spans="2:19" ht="30" customHeight="1">
      <c r="B2355">
        <v>1864</v>
      </c>
      <c r="C2355" t="s">
        <v>340</v>
      </c>
      <c r="D2355" s="73" t="s">
        <v>341</v>
      </c>
      <c r="E2355" s="89" t="str">
        <f t="shared" si="80"/>
        <v>186412. Vigilancia de la Salud AmbientalVigilancia de la Salud Ambiental</v>
      </c>
      <c r="F2355" t="s">
        <v>351</v>
      </c>
      <c r="G2355" t="s">
        <v>350</v>
      </c>
      <c r="H2355" s="77" t="s">
        <v>44</v>
      </c>
      <c r="I2355" t="s">
        <v>360</v>
      </c>
      <c r="J2355" t="s">
        <v>345</v>
      </c>
      <c r="K2355" t="s">
        <v>345</v>
      </c>
      <c r="L2355" t="s">
        <v>8</v>
      </c>
      <c r="M2355" s="12" t="s">
        <v>0</v>
      </c>
      <c r="N2355" s="73" t="str">
        <f t="shared" si="79"/>
        <v>186412. Vigilancia de la Salud AmbientalVigilancia de la Salud Ambiental6_ANTONIO_NARIÑO1_OCTUBRE_2025</v>
      </c>
      <c r="O2355" s="91">
        <f t="shared" si="78"/>
        <v>91656</v>
      </c>
      <c r="R2355" s="21">
        <v>3</v>
      </c>
      <c r="S2355" s="21">
        <v>274968</v>
      </c>
    </row>
    <row r="2356" spans="2:19" ht="30" customHeight="1">
      <c r="B2356">
        <v>1864</v>
      </c>
      <c r="C2356" t="s">
        <v>340</v>
      </c>
      <c r="D2356" s="73" t="s">
        <v>341</v>
      </c>
      <c r="E2356" s="89" t="str">
        <f t="shared" si="80"/>
        <v>186412. Vigilancia de la Salud AmbientalVigilancia de la Salud Ambiental</v>
      </c>
      <c r="F2356" t="s">
        <v>351</v>
      </c>
      <c r="G2356" t="s">
        <v>350</v>
      </c>
      <c r="H2356" s="77" t="s">
        <v>44</v>
      </c>
      <c r="I2356" t="s">
        <v>360</v>
      </c>
      <c r="J2356" t="s">
        <v>345</v>
      </c>
      <c r="K2356" t="s">
        <v>345</v>
      </c>
      <c r="L2356" t="s">
        <v>3</v>
      </c>
      <c r="M2356" s="12" t="s">
        <v>0</v>
      </c>
      <c r="N2356" s="73" t="str">
        <f t="shared" si="79"/>
        <v>186412. Vigilancia de la Salud AmbientalVigilancia de la Salud Ambiental1_CANDELARIA1_OCTUBRE_2025</v>
      </c>
      <c r="O2356" s="91">
        <f t="shared" ref="O2356:O2419" si="81">IFERROR(S2356/R2356,0)</f>
        <v>91656</v>
      </c>
      <c r="R2356" s="21">
        <v>3</v>
      </c>
      <c r="S2356" s="21">
        <v>274968</v>
      </c>
    </row>
    <row r="2357" spans="2:19" ht="30" customHeight="1">
      <c r="B2357">
        <v>1864</v>
      </c>
      <c r="C2357" t="s">
        <v>340</v>
      </c>
      <c r="D2357" s="73" t="s">
        <v>341</v>
      </c>
      <c r="E2357" s="89" t="str">
        <f t="shared" si="80"/>
        <v>186412. Vigilancia de la Salud AmbientalVigilancia de la Salud Ambiental</v>
      </c>
      <c r="F2357" t="s">
        <v>351</v>
      </c>
      <c r="G2357" t="s">
        <v>350</v>
      </c>
      <c r="H2357" s="77" t="s">
        <v>44</v>
      </c>
      <c r="I2357" t="s">
        <v>360</v>
      </c>
      <c r="J2357" t="s">
        <v>345</v>
      </c>
      <c r="K2357" t="s">
        <v>345</v>
      </c>
      <c r="L2357" t="s">
        <v>7</v>
      </c>
      <c r="M2357" s="12" t="s">
        <v>0</v>
      </c>
      <c r="N2357" s="73" t="str">
        <f t="shared" si="79"/>
        <v>186412. Vigilancia de la Salud AmbientalVigilancia de la Salud Ambiental5_RAFAEL_URIBE1_OCTUBRE_2025</v>
      </c>
      <c r="O2357" s="91">
        <f t="shared" si="81"/>
        <v>91656</v>
      </c>
      <c r="R2357" s="21">
        <v>3</v>
      </c>
      <c r="S2357" s="21">
        <v>274968</v>
      </c>
    </row>
    <row r="2358" spans="2:19" ht="30" customHeight="1">
      <c r="B2358">
        <v>1868</v>
      </c>
      <c r="C2358" t="s">
        <v>340</v>
      </c>
      <c r="D2358" s="73" t="s">
        <v>341</v>
      </c>
      <c r="E2358" s="89" t="str">
        <f t="shared" si="80"/>
        <v>186812. Vigilancia de la Salud AmbientalVigilancia de la Salud Ambiental</v>
      </c>
      <c r="F2358" t="s">
        <v>342</v>
      </c>
      <c r="G2358" t="s">
        <v>346</v>
      </c>
      <c r="H2358" s="77" t="s">
        <v>44</v>
      </c>
      <c r="I2358" t="s">
        <v>344</v>
      </c>
      <c r="J2358" t="s">
        <v>345</v>
      </c>
      <c r="K2358" t="s">
        <v>345</v>
      </c>
      <c r="L2358" t="s">
        <v>4</v>
      </c>
      <c r="M2358" s="12" t="s">
        <v>0</v>
      </c>
      <c r="N2358" s="73" t="str">
        <f t="shared" si="79"/>
        <v>186812. Vigilancia de la Salud AmbientalVigilancia de la Salud Ambiental2_SANTA_FE1_OCTUBRE_2025</v>
      </c>
      <c r="O2358" s="91">
        <f t="shared" si="81"/>
        <v>0</v>
      </c>
      <c r="R2358" s="21">
        <v>0</v>
      </c>
      <c r="S2358" s="21">
        <v>0</v>
      </c>
    </row>
    <row r="2359" spans="2:19" ht="30" customHeight="1">
      <c r="B2359">
        <v>1868</v>
      </c>
      <c r="C2359" t="s">
        <v>340</v>
      </c>
      <c r="D2359" s="73" t="s">
        <v>341</v>
      </c>
      <c r="E2359" s="89" t="str">
        <f t="shared" si="80"/>
        <v>186812. Vigilancia de la Salud AmbientalVigilancia de la Salud Ambiental</v>
      </c>
      <c r="F2359" t="s">
        <v>342</v>
      </c>
      <c r="G2359" t="s">
        <v>346</v>
      </c>
      <c r="H2359" s="77" t="s">
        <v>44</v>
      </c>
      <c r="I2359" t="s">
        <v>344</v>
      </c>
      <c r="J2359" t="s">
        <v>345</v>
      </c>
      <c r="K2359" t="s">
        <v>345</v>
      </c>
      <c r="L2359" t="s">
        <v>6</v>
      </c>
      <c r="M2359" s="12" t="s">
        <v>0</v>
      </c>
      <c r="N2359" s="73" t="str">
        <f t="shared" si="79"/>
        <v>186812. Vigilancia de la Salud AmbientalVigilancia de la Salud Ambiental4_SAN_CRISTOBAL1_OCTUBRE_2025</v>
      </c>
      <c r="O2359" s="91">
        <f t="shared" si="81"/>
        <v>0</v>
      </c>
      <c r="R2359" s="21">
        <v>0</v>
      </c>
      <c r="S2359" s="21">
        <v>0</v>
      </c>
    </row>
    <row r="2360" spans="2:19" ht="30" customHeight="1">
      <c r="B2360">
        <v>1868</v>
      </c>
      <c r="C2360" t="s">
        <v>340</v>
      </c>
      <c r="D2360" s="73" t="s">
        <v>341</v>
      </c>
      <c r="E2360" s="89" t="str">
        <f t="shared" si="80"/>
        <v>186812. Vigilancia de la Salud AmbientalVigilancia de la Salud Ambiental</v>
      </c>
      <c r="F2360" t="s">
        <v>342</v>
      </c>
      <c r="G2360" t="s">
        <v>346</v>
      </c>
      <c r="H2360" s="77" t="s">
        <v>44</v>
      </c>
      <c r="I2360" t="s">
        <v>344</v>
      </c>
      <c r="J2360" t="s">
        <v>345</v>
      </c>
      <c r="K2360" t="s">
        <v>345</v>
      </c>
      <c r="L2360" t="s">
        <v>5</v>
      </c>
      <c r="M2360" s="12" t="s">
        <v>0</v>
      </c>
      <c r="N2360" s="73" t="str">
        <f t="shared" si="79"/>
        <v>186812. Vigilancia de la Salud AmbientalVigilancia de la Salud Ambiental3_MARTIRES1_OCTUBRE_2025</v>
      </c>
      <c r="O2360" s="91">
        <f t="shared" si="81"/>
        <v>0</v>
      </c>
      <c r="R2360" s="21">
        <v>0</v>
      </c>
      <c r="S2360" s="21">
        <v>0</v>
      </c>
    </row>
    <row r="2361" spans="2:19" ht="30" customHeight="1">
      <c r="B2361">
        <v>1868</v>
      </c>
      <c r="C2361" t="s">
        <v>340</v>
      </c>
      <c r="D2361" s="73" t="s">
        <v>341</v>
      </c>
      <c r="E2361" s="89" t="str">
        <f t="shared" si="80"/>
        <v>186812. Vigilancia de la Salud AmbientalVigilancia de la Salud Ambiental</v>
      </c>
      <c r="F2361" t="s">
        <v>342</v>
      </c>
      <c r="G2361" t="s">
        <v>346</v>
      </c>
      <c r="H2361" s="77" t="s">
        <v>44</v>
      </c>
      <c r="I2361" t="s">
        <v>344</v>
      </c>
      <c r="J2361" t="s">
        <v>345</v>
      </c>
      <c r="K2361" t="s">
        <v>345</v>
      </c>
      <c r="L2361" t="s">
        <v>8</v>
      </c>
      <c r="M2361" s="12" t="s">
        <v>0</v>
      </c>
      <c r="N2361" s="73" t="str">
        <f t="shared" si="79"/>
        <v>186812. Vigilancia de la Salud AmbientalVigilancia de la Salud Ambiental6_ANTONIO_NARIÑO1_OCTUBRE_2025</v>
      </c>
      <c r="O2361" s="91">
        <f t="shared" si="81"/>
        <v>0</v>
      </c>
      <c r="R2361" s="21">
        <v>0</v>
      </c>
      <c r="S2361" s="21">
        <v>0</v>
      </c>
    </row>
    <row r="2362" spans="2:19" ht="30" customHeight="1">
      <c r="B2362">
        <v>1868</v>
      </c>
      <c r="C2362" t="s">
        <v>340</v>
      </c>
      <c r="D2362" s="73" t="s">
        <v>341</v>
      </c>
      <c r="E2362" s="89" t="str">
        <f t="shared" si="80"/>
        <v>186812. Vigilancia de la Salud AmbientalVigilancia de la Salud Ambiental</v>
      </c>
      <c r="F2362" t="s">
        <v>342</v>
      </c>
      <c r="G2362" t="s">
        <v>346</v>
      </c>
      <c r="H2362" s="77" t="s">
        <v>44</v>
      </c>
      <c r="I2362" t="s">
        <v>344</v>
      </c>
      <c r="J2362" t="s">
        <v>345</v>
      </c>
      <c r="K2362" t="s">
        <v>345</v>
      </c>
      <c r="L2362" t="s">
        <v>7</v>
      </c>
      <c r="M2362" s="12" t="s">
        <v>0</v>
      </c>
      <c r="N2362" s="73" t="str">
        <f t="shared" si="79"/>
        <v>186812. Vigilancia de la Salud AmbientalVigilancia de la Salud Ambiental5_RAFAEL_URIBE1_OCTUBRE_2025</v>
      </c>
      <c r="O2362" s="91">
        <f t="shared" si="81"/>
        <v>0</v>
      </c>
      <c r="R2362" s="21">
        <v>0</v>
      </c>
      <c r="S2362" s="21">
        <v>0</v>
      </c>
    </row>
    <row r="2363" spans="2:19" ht="30" customHeight="1">
      <c r="B2363">
        <v>1880</v>
      </c>
      <c r="C2363" t="s">
        <v>340</v>
      </c>
      <c r="D2363" s="73" t="s">
        <v>341</v>
      </c>
      <c r="E2363" s="89" t="str">
        <f t="shared" si="80"/>
        <v>188012. Vigilancia de la Salud AmbientalVigilancia de la Salud Ambiental</v>
      </c>
      <c r="F2363" t="s">
        <v>361</v>
      </c>
      <c r="G2363" t="s">
        <v>352</v>
      </c>
      <c r="H2363" s="77" t="s">
        <v>44</v>
      </c>
      <c r="I2363" t="s">
        <v>353</v>
      </c>
      <c r="J2363" t="s">
        <v>345</v>
      </c>
      <c r="K2363" t="s">
        <v>345</v>
      </c>
      <c r="L2363" t="s">
        <v>6</v>
      </c>
      <c r="M2363" s="12" t="s">
        <v>0</v>
      </c>
      <c r="N2363" s="73" t="str">
        <f t="shared" si="79"/>
        <v>188012. Vigilancia de la Salud AmbientalVigilancia de la Salud Ambiental4_SAN_CRISTOBAL1_OCTUBRE_2025</v>
      </c>
      <c r="O2363" s="91">
        <f t="shared" si="81"/>
        <v>434160</v>
      </c>
      <c r="R2363" s="21">
        <v>2</v>
      </c>
      <c r="S2363" s="21">
        <v>868320</v>
      </c>
    </row>
    <row r="2364" spans="2:19" ht="30" customHeight="1">
      <c r="B2364">
        <v>1880</v>
      </c>
      <c r="C2364" t="s">
        <v>340</v>
      </c>
      <c r="D2364" s="73" t="s">
        <v>341</v>
      </c>
      <c r="E2364" s="89" t="str">
        <f t="shared" si="80"/>
        <v>188012. Vigilancia de la Salud AmbientalVigilancia de la Salud Ambiental</v>
      </c>
      <c r="F2364" t="s">
        <v>361</v>
      </c>
      <c r="G2364" t="s">
        <v>352</v>
      </c>
      <c r="H2364" s="77" t="s">
        <v>44</v>
      </c>
      <c r="I2364" t="s">
        <v>353</v>
      </c>
      <c r="J2364" t="s">
        <v>345</v>
      </c>
      <c r="K2364" t="s">
        <v>345</v>
      </c>
      <c r="L2364" t="s">
        <v>5</v>
      </c>
      <c r="M2364" s="12" t="s">
        <v>0</v>
      </c>
      <c r="N2364" s="73" t="str">
        <f t="shared" si="79"/>
        <v>188012. Vigilancia de la Salud AmbientalVigilancia de la Salud Ambiental3_MARTIRES1_OCTUBRE_2025</v>
      </c>
      <c r="O2364" s="91">
        <f t="shared" si="81"/>
        <v>434160</v>
      </c>
      <c r="R2364" s="21">
        <v>2</v>
      </c>
      <c r="S2364" s="21">
        <v>868320</v>
      </c>
    </row>
    <row r="2365" spans="2:19" ht="30" customHeight="1">
      <c r="B2365">
        <v>1880</v>
      </c>
      <c r="C2365" t="s">
        <v>340</v>
      </c>
      <c r="D2365" s="73" t="s">
        <v>341</v>
      </c>
      <c r="E2365" s="89" t="str">
        <f t="shared" si="80"/>
        <v>188012. Vigilancia de la Salud AmbientalVigilancia de la Salud Ambiental</v>
      </c>
      <c r="F2365" t="s">
        <v>361</v>
      </c>
      <c r="G2365" t="s">
        <v>352</v>
      </c>
      <c r="H2365" s="77" t="s">
        <v>44</v>
      </c>
      <c r="I2365" t="s">
        <v>353</v>
      </c>
      <c r="J2365" t="s">
        <v>345</v>
      </c>
      <c r="K2365" t="s">
        <v>345</v>
      </c>
      <c r="L2365" t="s">
        <v>7</v>
      </c>
      <c r="M2365" s="12" t="s">
        <v>0</v>
      </c>
      <c r="N2365" s="73" t="str">
        <f t="shared" si="79"/>
        <v>188012. Vigilancia de la Salud AmbientalVigilancia de la Salud Ambiental5_RAFAEL_URIBE1_OCTUBRE_2025</v>
      </c>
      <c r="O2365" s="91">
        <f t="shared" si="81"/>
        <v>434160</v>
      </c>
      <c r="R2365" s="21">
        <v>2</v>
      </c>
      <c r="S2365" s="21">
        <v>868320</v>
      </c>
    </row>
    <row r="2366" spans="2:19" ht="30" customHeight="1">
      <c r="B2366">
        <v>1882</v>
      </c>
      <c r="C2366" t="s">
        <v>340</v>
      </c>
      <c r="D2366" s="73" t="s">
        <v>341</v>
      </c>
      <c r="E2366" s="89" t="str">
        <f t="shared" si="80"/>
        <v>188212. Vigilancia de la Salud AmbientalVigilancia de la Salud Ambiental</v>
      </c>
      <c r="F2366" t="s">
        <v>342</v>
      </c>
      <c r="G2366" t="s">
        <v>349</v>
      </c>
      <c r="H2366" s="77" t="s">
        <v>44</v>
      </c>
      <c r="I2366" t="s">
        <v>344</v>
      </c>
      <c r="J2366" t="s">
        <v>345</v>
      </c>
      <c r="K2366" t="s">
        <v>345</v>
      </c>
      <c r="L2366" t="s">
        <v>4</v>
      </c>
      <c r="M2366" s="12" t="s">
        <v>0</v>
      </c>
      <c r="N2366" s="73" t="str">
        <f t="shared" si="79"/>
        <v>188212. Vigilancia de la Salud AmbientalVigilancia de la Salud Ambiental2_SANTA_FE1_OCTUBRE_2025</v>
      </c>
      <c r="O2366" s="91">
        <f t="shared" si="81"/>
        <v>0</v>
      </c>
      <c r="R2366" s="21">
        <v>0</v>
      </c>
      <c r="S2366" s="21">
        <v>0</v>
      </c>
    </row>
    <row r="2367" spans="2:19" ht="30" customHeight="1">
      <c r="B2367">
        <v>1945</v>
      </c>
      <c r="C2367" t="s">
        <v>340</v>
      </c>
      <c r="D2367" s="73" t="s">
        <v>341</v>
      </c>
      <c r="E2367" s="89" t="str">
        <f t="shared" si="80"/>
        <v>194512. Vigilancia de la Salud AmbientalVigilancia de la Salud Ambiental</v>
      </c>
      <c r="F2367" t="s">
        <v>342</v>
      </c>
      <c r="G2367" t="s">
        <v>349</v>
      </c>
      <c r="H2367" s="77" t="s">
        <v>44</v>
      </c>
      <c r="I2367" t="s">
        <v>344</v>
      </c>
      <c r="J2367" t="s">
        <v>345</v>
      </c>
      <c r="K2367" t="s">
        <v>345</v>
      </c>
      <c r="L2367" t="s">
        <v>4</v>
      </c>
      <c r="M2367" s="12" t="s">
        <v>0</v>
      </c>
      <c r="N2367" s="73" t="str">
        <f t="shared" si="79"/>
        <v>194512. Vigilancia de la Salud AmbientalVigilancia de la Salud Ambiental2_SANTA_FE1_OCTUBRE_2025</v>
      </c>
      <c r="O2367" s="91">
        <f t="shared" si="81"/>
        <v>0</v>
      </c>
      <c r="R2367" s="21">
        <v>0</v>
      </c>
      <c r="S2367" s="21">
        <v>0</v>
      </c>
    </row>
    <row r="2368" spans="2:19" ht="30" customHeight="1">
      <c r="B2368">
        <v>1946</v>
      </c>
      <c r="C2368" t="s">
        <v>340</v>
      </c>
      <c r="D2368" s="73" t="s">
        <v>341</v>
      </c>
      <c r="E2368" s="89" t="str">
        <f t="shared" si="80"/>
        <v>194612. Vigilancia de la Salud AmbientalVigilancia de la Salud Ambiental</v>
      </c>
      <c r="F2368" t="s">
        <v>342</v>
      </c>
      <c r="G2368" t="s">
        <v>350</v>
      </c>
      <c r="H2368" s="77" t="s">
        <v>44</v>
      </c>
      <c r="I2368" t="s">
        <v>344</v>
      </c>
      <c r="J2368" t="s">
        <v>345</v>
      </c>
      <c r="K2368" t="s">
        <v>345</v>
      </c>
      <c r="L2368" t="s">
        <v>4</v>
      </c>
      <c r="M2368" s="12" t="s">
        <v>0</v>
      </c>
      <c r="N2368" s="73" t="str">
        <f t="shared" si="79"/>
        <v>194612. Vigilancia de la Salud AmbientalVigilancia de la Salud Ambiental2_SANTA_FE1_OCTUBRE_2025</v>
      </c>
      <c r="O2368" s="91">
        <f t="shared" si="81"/>
        <v>163614</v>
      </c>
      <c r="R2368" s="21">
        <v>15</v>
      </c>
      <c r="S2368" s="21">
        <v>2454210</v>
      </c>
    </row>
    <row r="2369" spans="2:19" ht="30" customHeight="1">
      <c r="B2369">
        <v>1946</v>
      </c>
      <c r="C2369" t="s">
        <v>340</v>
      </c>
      <c r="D2369" s="73" t="s">
        <v>341</v>
      </c>
      <c r="E2369" s="89" t="str">
        <f t="shared" si="80"/>
        <v>194612. Vigilancia de la Salud AmbientalVigilancia de la Salud Ambiental</v>
      </c>
      <c r="F2369" t="s">
        <v>342</v>
      </c>
      <c r="G2369" t="s">
        <v>350</v>
      </c>
      <c r="H2369" s="77" t="s">
        <v>44</v>
      </c>
      <c r="I2369" t="s">
        <v>344</v>
      </c>
      <c r="J2369" t="s">
        <v>345</v>
      </c>
      <c r="K2369" t="s">
        <v>345</v>
      </c>
      <c r="L2369" t="s">
        <v>6</v>
      </c>
      <c r="M2369" s="12" t="s">
        <v>0</v>
      </c>
      <c r="N2369" s="73" t="str">
        <f t="shared" si="79"/>
        <v>194612. Vigilancia de la Salud AmbientalVigilancia de la Salud Ambiental4_SAN_CRISTOBAL1_OCTUBRE_2025</v>
      </c>
      <c r="O2369" s="91">
        <f t="shared" si="81"/>
        <v>163614</v>
      </c>
      <c r="R2369" s="21">
        <v>8</v>
      </c>
      <c r="S2369" s="21">
        <v>1308912</v>
      </c>
    </row>
    <row r="2370" spans="2:19" ht="30" customHeight="1">
      <c r="B2370">
        <v>1946</v>
      </c>
      <c r="C2370" t="s">
        <v>340</v>
      </c>
      <c r="D2370" s="73" t="s">
        <v>341</v>
      </c>
      <c r="E2370" s="89" t="str">
        <f t="shared" si="80"/>
        <v>194612. Vigilancia de la Salud AmbientalVigilancia de la Salud Ambiental</v>
      </c>
      <c r="F2370" t="s">
        <v>342</v>
      </c>
      <c r="G2370" t="s">
        <v>350</v>
      </c>
      <c r="H2370" s="77" t="s">
        <v>44</v>
      </c>
      <c r="I2370" t="s">
        <v>344</v>
      </c>
      <c r="J2370" t="s">
        <v>345</v>
      </c>
      <c r="K2370" t="s">
        <v>345</v>
      </c>
      <c r="L2370" t="s">
        <v>5</v>
      </c>
      <c r="M2370" s="12" t="s">
        <v>0</v>
      </c>
      <c r="N2370" s="73" t="str">
        <f t="shared" si="79"/>
        <v>194612. Vigilancia de la Salud AmbientalVigilancia de la Salud Ambiental3_MARTIRES1_OCTUBRE_2025</v>
      </c>
      <c r="O2370" s="91">
        <f t="shared" si="81"/>
        <v>163614</v>
      </c>
      <c r="R2370" s="21">
        <v>4</v>
      </c>
      <c r="S2370" s="21">
        <v>654456</v>
      </c>
    </row>
    <row r="2371" spans="2:19" ht="30" customHeight="1">
      <c r="B2371">
        <v>1946</v>
      </c>
      <c r="C2371" t="s">
        <v>340</v>
      </c>
      <c r="D2371" s="73" t="s">
        <v>341</v>
      </c>
      <c r="E2371" s="89" t="str">
        <f t="shared" si="80"/>
        <v>194612. Vigilancia de la Salud AmbientalVigilancia de la Salud Ambiental</v>
      </c>
      <c r="F2371" t="s">
        <v>342</v>
      </c>
      <c r="G2371" t="s">
        <v>350</v>
      </c>
      <c r="H2371" s="77" t="s">
        <v>44</v>
      </c>
      <c r="I2371" t="s">
        <v>344</v>
      </c>
      <c r="J2371" t="s">
        <v>345</v>
      </c>
      <c r="K2371" t="s">
        <v>345</v>
      </c>
      <c r="L2371" t="s">
        <v>8</v>
      </c>
      <c r="M2371" s="12" t="s">
        <v>0</v>
      </c>
      <c r="N2371" s="73" t="str">
        <f t="shared" si="79"/>
        <v>194612. Vigilancia de la Salud AmbientalVigilancia de la Salud Ambiental6_ANTONIO_NARIÑO1_OCTUBRE_2025</v>
      </c>
      <c r="O2371" s="91">
        <f t="shared" si="81"/>
        <v>163614</v>
      </c>
      <c r="R2371" s="21">
        <v>8</v>
      </c>
      <c r="S2371" s="21">
        <v>1308912</v>
      </c>
    </row>
    <row r="2372" spans="2:19" ht="30" customHeight="1">
      <c r="B2372">
        <v>1946</v>
      </c>
      <c r="C2372" t="s">
        <v>340</v>
      </c>
      <c r="D2372" s="73" t="s">
        <v>341</v>
      </c>
      <c r="E2372" s="89" t="str">
        <f t="shared" si="80"/>
        <v>194612. Vigilancia de la Salud AmbientalVigilancia de la Salud Ambiental</v>
      </c>
      <c r="F2372" t="s">
        <v>342</v>
      </c>
      <c r="G2372" t="s">
        <v>350</v>
      </c>
      <c r="H2372" s="77" t="s">
        <v>44</v>
      </c>
      <c r="I2372" t="s">
        <v>344</v>
      </c>
      <c r="J2372" t="s">
        <v>345</v>
      </c>
      <c r="K2372" t="s">
        <v>345</v>
      </c>
      <c r="L2372" t="s">
        <v>3</v>
      </c>
      <c r="M2372" s="12" t="s">
        <v>0</v>
      </c>
      <c r="N2372" s="73" t="str">
        <f t="shared" si="79"/>
        <v>194612. Vigilancia de la Salud AmbientalVigilancia de la Salud Ambiental1_CANDELARIA1_OCTUBRE_2025</v>
      </c>
      <c r="O2372" s="91">
        <f t="shared" si="81"/>
        <v>163614</v>
      </c>
      <c r="R2372" s="21">
        <v>3</v>
      </c>
      <c r="S2372" s="21">
        <v>490842</v>
      </c>
    </row>
    <row r="2373" spans="2:19" ht="30" customHeight="1">
      <c r="B2373">
        <v>1946</v>
      </c>
      <c r="C2373" t="s">
        <v>340</v>
      </c>
      <c r="D2373" s="73" t="s">
        <v>341</v>
      </c>
      <c r="E2373" s="89" t="str">
        <f t="shared" si="80"/>
        <v>194612. Vigilancia de la Salud AmbientalVigilancia de la Salud Ambiental</v>
      </c>
      <c r="F2373" t="s">
        <v>342</v>
      </c>
      <c r="G2373" t="s">
        <v>350</v>
      </c>
      <c r="H2373" s="77" t="s">
        <v>44</v>
      </c>
      <c r="I2373" t="s">
        <v>344</v>
      </c>
      <c r="J2373" t="s">
        <v>345</v>
      </c>
      <c r="K2373" t="s">
        <v>345</v>
      </c>
      <c r="L2373" t="s">
        <v>7</v>
      </c>
      <c r="M2373" s="12" t="s">
        <v>0</v>
      </c>
      <c r="N2373" s="73" t="str">
        <f t="shared" ref="N2373:N2436" si="82">+E2373&amp;L2373&amp;M2373</f>
        <v>194612. Vigilancia de la Salud AmbientalVigilancia de la Salud Ambiental5_RAFAEL_URIBE1_OCTUBRE_2025</v>
      </c>
      <c r="O2373" s="91">
        <f t="shared" si="81"/>
        <v>163614</v>
      </c>
      <c r="R2373" s="21">
        <v>7</v>
      </c>
      <c r="S2373" s="21">
        <v>1145298</v>
      </c>
    </row>
    <row r="2374" spans="2:19" ht="30" customHeight="1">
      <c r="B2374">
        <v>1949</v>
      </c>
      <c r="C2374" t="s">
        <v>340</v>
      </c>
      <c r="D2374" s="73" t="s">
        <v>341</v>
      </c>
      <c r="E2374" s="89" t="str">
        <f t="shared" si="80"/>
        <v>194912. Vigilancia de la Salud AmbientalVigilancia de la Salud Ambiental</v>
      </c>
      <c r="F2374" t="s">
        <v>354</v>
      </c>
      <c r="G2374" t="s">
        <v>355</v>
      </c>
      <c r="H2374" s="77" t="s">
        <v>44</v>
      </c>
      <c r="I2374" t="s">
        <v>356</v>
      </c>
      <c r="J2374" t="s">
        <v>345</v>
      </c>
      <c r="K2374" t="s">
        <v>345</v>
      </c>
      <c r="L2374" t="s">
        <v>4</v>
      </c>
      <c r="M2374" s="12" t="s">
        <v>0</v>
      </c>
      <c r="N2374" s="73" t="str">
        <f t="shared" si="82"/>
        <v>194912. Vigilancia de la Salud AmbientalVigilancia de la Salud Ambiental2_SANTA_FE1_OCTUBRE_2025</v>
      </c>
      <c r="O2374" s="91">
        <f t="shared" si="81"/>
        <v>418884</v>
      </c>
      <c r="R2374" s="21">
        <v>2</v>
      </c>
      <c r="S2374" s="21">
        <v>837768</v>
      </c>
    </row>
    <row r="2375" spans="2:19" ht="30" customHeight="1">
      <c r="B2375">
        <v>1949</v>
      </c>
      <c r="C2375" t="s">
        <v>340</v>
      </c>
      <c r="D2375" s="73" t="s">
        <v>341</v>
      </c>
      <c r="E2375" s="89" t="str">
        <f t="shared" si="80"/>
        <v>194912. Vigilancia de la Salud AmbientalVigilancia de la Salud Ambiental</v>
      </c>
      <c r="F2375" t="s">
        <v>354</v>
      </c>
      <c r="G2375" t="s">
        <v>355</v>
      </c>
      <c r="H2375" s="77" t="s">
        <v>44</v>
      </c>
      <c r="I2375" t="s">
        <v>356</v>
      </c>
      <c r="J2375" t="s">
        <v>345</v>
      </c>
      <c r="K2375" t="s">
        <v>345</v>
      </c>
      <c r="L2375" t="s">
        <v>6</v>
      </c>
      <c r="M2375" s="12" t="s">
        <v>0</v>
      </c>
      <c r="N2375" s="73" t="str">
        <f t="shared" si="82"/>
        <v>194912. Vigilancia de la Salud AmbientalVigilancia de la Salud Ambiental4_SAN_CRISTOBAL1_OCTUBRE_2025</v>
      </c>
      <c r="O2375" s="91">
        <f t="shared" si="81"/>
        <v>418884</v>
      </c>
      <c r="R2375" s="21">
        <v>2</v>
      </c>
      <c r="S2375" s="21">
        <v>837768</v>
      </c>
    </row>
    <row r="2376" spans="2:19" ht="30" customHeight="1">
      <c r="B2376">
        <v>1949</v>
      </c>
      <c r="C2376" t="s">
        <v>340</v>
      </c>
      <c r="D2376" s="73" t="s">
        <v>341</v>
      </c>
      <c r="E2376" s="89" t="str">
        <f t="shared" si="80"/>
        <v>194912. Vigilancia de la Salud AmbientalVigilancia de la Salud Ambiental</v>
      </c>
      <c r="F2376" t="s">
        <v>354</v>
      </c>
      <c r="G2376" t="s">
        <v>355</v>
      </c>
      <c r="H2376" s="77" t="s">
        <v>44</v>
      </c>
      <c r="I2376" t="s">
        <v>356</v>
      </c>
      <c r="J2376" t="s">
        <v>345</v>
      </c>
      <c r="K2376" t="s">
        <v>345</v>
      </c>
      <c r="L2376" t="s">
        <v>5</v>
      </c>
      <c r="M2376" s="12" t="s">
        <v>0</v>
      </c>
      <c r="N2376" s="73" t="str">
        <f t="shared" si="82"/>
        <v>194912. Vigilancia de la Salud AmbientalVigilancia de la Salud Ambiental3_MARTIRES1_OCTUBRE_2025</v>
      </c>
      <c r="O2376" s="91">
        <f t="shared" si="81"/>
        <v>418884</v>
      </c>
      <c r="R2376" s="21">
        <v>1</v>
      </c>
      <c r="S2376" s="21">
        <v>418884</v>
      </c>
    </row>
    <row r="2377" spans="2:19" ht="30" customHeight="1">
      <c r="B2377">
        <v>1949</v>
      </c>
      <c r="C2377" t="s">
        <v>340</v>
      </c>
      <c r="D2377" s="73" t="s">
        <v>341</v>
      </c>
      <c r="E2377" s="89" t="str">
        <f t="shared" si="80"/>
        <v>194912. Vigilancia de la Salud AmbientalVigilancia de la Salud Ambiental</v>
      </c>
      <c r="F2377" t="s">
        <v>354</v>
      </c>
      <c r="G2377" t="s">
        <v>355</v>
      </c>
      <c r="H2377" s="77" t="s">
        <v>44</v>
      </c>
      <c r="I2377" t="s">
        <v>356</v>
      </c>
      <c r="J2377" t="s">
        <v>345</v>
      </c>
      <c r="K2377" t="s">
        <v>345</v>
      </c>
      <c r="L2377" t="s">
        <v>8</v>
      </c>
      <c r="M2377" s="12" t="s">
        <v>0</v>
      </c>
      <c r="N2377" s="73" t="str">
        <f t="shared" si="82"/>
        <v>194912. Vigilancia de la Salud AmbientalVigilancia de la Salud Ambiental6_ANTONIO_NARIÑO1_OCTUBRE_2025</v>
      </c>
      <c r="O2377" s="91">
        <f t="shared" si="81"/>
        <v>418884</v>
      </c>
      <c r="R2377" s="21">
        <v>1</v>
      </c>
      <c r="S2377" s="21">
        <v>418884</v>
      </c>
    </row>
    <row r="2378" spans="2:19" ht="30" customHeight="1">
      <c r="B2378">
        <v>1949</v>
      </c>
      <c r="C2378" t="s">
        <v>340</v>
      </c>
      <c r="D2378" s="73" t="s">
        <v>341</v>
      </c>
      <c r="E2378" s="89" t="str">
        <f t="shared" si="80"/>
        <v>194912. Vigilancia de la Salud AmbientalVigilancia de la Salud Ambiental</v>
      </c>
      <c r="F2378" t="s">
        <v>354</v>
      </c>
      <c r="G2378" t="s">
        <v>355</v>
      </c>
      <c r="H2378" s="77" t="s">
        <v>44</v>
      </c>
      <c r="I2378" t="s">
        <v>356</v>
      </c>
      <c r="J2378" t="s">
        <v>345</v>
      </c>
      <c r="K2378" t="s">
        <v>345</v>
      </c>
      <c r="L2378" t="s">
        <v>3</v>
      </c>
      <c r="M2378" s="12" t="s">
        <v>0</v>
      </c>
      <c r="N2378" s="73" t="str">
        <f t="shared" si="82"/>
        <v>194912. Vigilancia de la Salud AmbientalVigilancia de la Salud Ambiental1_CANDELARIA1_OCTUBRE_2025</v>
      </c>
      <c r="O2378" s="91">
        <f t="shared" si="81"/>
        <v>418884</v>
      </c>
      <c r="R2378" s="21">
        <v>1</v>
      </c>
      <c r="S2378" s="21">
        <v>418884</v>
      </c>
    </row>
    <row r="2379" spans="2:19" ht="30" customHeight="1">
      <c r="B2379">
        <v>1949</v>
      </c>
      <c r="C2379" t="s">
        <v>340</v>
      </c>
      <c r="D2379" s="73" t="s">
        <v>341</v>
      </c>
      <c r="E2379" s="89" t="str">
        <f t="shared" si="80"/>
        <v>194912. Vigilancia de la Salud AmbientalVigilancia de la Salud Ambiental</v>
      </c>
      <c r="F2379" t="s">
        <v>354</v>
      </c>
      <c r="G2379" t="s">
        <v>355</v>
      </c>
      <c r="H2379" s="77" t="s">
        <v>44</v>
      </c>
      <c r="I2379" t="s">
        <v>356</v>
      </c>
      <c r="J2379" t="s">
        <v>345</v>
      </c>
      <c r="K2379" t="s">
        <v>345</v>
      </c>
      <c r="L2379" t="s">
        <v>7</v>
      </c>
      <c r="M2379" s="12" t="s">
        <v>0</v>
      </c>
      <c r="N2379" s="73" t="str">
        <f t="shared" si="82"/>
        <v>194912. Vigilancia de la Salud AmbientalVigilancia de la Salud Ambiental5_RAFAEL_URIBE1_OCTUBRE_2025</v>
      </c>
      <c r="O2379" s="91">
        <f t="shared" si="81"/>
        <v>418884</v>
      </c>
      <c r="R2379" s="21">
        <v>2</v>
      </c>
      <c r="S2379" s="21">
        <v>837768</v>
      </c>
    </row>
    <row r="2380" spans="2:19" ht="30" customHeight="1">
      <c r="B2380">
        <v>1952</v>
      </c>
      <c r="C2380" t="s">
        <v>340</v>
      </c>
      <c r="D2380" s="73" t="s">
        <v>341</v>
      </c>
      <c r="E2380" s="89" t="str">
        <f t="shared" si="80"/>
        <v>195212. Vigilancia de la Salud AmbientalVigilancia de la Salud Ambiental</v>
      </c>
      <c r="F2380" t="s">
        <v>361</v>
      </c>
      <c r="G2380" t="s">
        <v>352</v>
      </c>
      <c r="H2380" s="77" t="s">
        <v>44</v>
      </c>
      <c r="I2380" t="s">
        <v>353</v>
      </c>
      <c r="J2380" t="s">
        <v>345</v>
      </c>
      <c r="K2380" t="s">
        <v>345</v>
      </c>
      <c r="L2380" t="s">
        <v>3</v>
      </c>
      <c r="M2380" s="12" t="s">
        <v>0</v>
      </c>
      <c r="N2380" s="73" t="str">
        <f t="shared" si="82"/>
        <v>195212. Vigilancia de la Salud AmbientalVigilancia de la Salud Ambiental1_CANDELARIA1_OCTUBRE_2025</v>
      </c>
      <c r="O2380" s="91">
        <f t="shared" si="81"/>
        <v>2810784</v>
      </c>
      <c r="R2380" s="21">
        <v>2</v>
      </c>
      <c r="S2380" s="21">
        <v>5621568</v>
      </c>
    </row>
    <row r="2381" spans="2:19" ht="30" customHeight="1">
      <c r="B2381">
        <v>2002</v>
      </c>
      <c r="C2381" t="s">
        <v>340</v>
      </c>
      <c r="D2381" s="73" t="s">
        <v>341</v>
      </c>
      <c r="E2381" s="89" t="str">
        <f t="shared" si="80"/>
        <v>200212. Vigilancia de la Salud AmbientalVigilancia de la Salud Ambiental</v>
      </c>
      <c r="F2381" t="s">
        <v>361</v>
      </c>
      <c r="G2381" t="s">
        <v>352</v>
      </c>
      <c r="H2381" s="77" t="s">
        <v>44</v>
      </c>
      <c r="I2381" t="s">
        <v>353</v>
      </c>
      <c r="J2381" t="s">
        <v>345</v>
      </c>
      <c r="K2381" t="s">
        <v>345</v>
      </c>
      <c r="L2381" t="s">
        <v>8</v>
      </c>
      <c r="M2381" s="12" t="s">
        <v>0</v>
      </c>
      <c r="N2381" s="73" t="str">
        <f t="shared" si="82"/>
        <v>200212. Vigilancia de la Salud AmbientalVigilancia de la Salud Ambiental6_ANTONIO_NARIÑO1_OCTUBRE_2025</v>
      </c>
      <c r="O2381" s="91">
        <f t="shared" si="81"/>
        <v>3673744</v>
      </c>
      <c r="R2381" s="21">
        <v>2</v>
      </c>
      <c r="S2381" s="21">
        <v>7347488</v>
      </c>
    </row>
    <row r="2382" spans="2:19" ht="30" customHeight="1">
      <c r="B2382">
        <v>2002</v>
      </c>
      <c r="C2382" t="s">
        <v>340</v>
      </c>
      <c r="D2382" s="73" t="s">
        <v>341</v>
      </c>
      <c r="E2382" s="89" t="str">
        <f t="shared" si="80"/>
        <v>200212. Vigilancia de la Salud AmbientalVigilancia de la Salud Ambiental</v>
      </c>
      <c r="F2382" t="s">
        <v>361</v>
      </c>
      <c r="G2382" t="s">
        <v>352</v>
      </c>
      <c r="H2382" s="77" t="s">
        <v>44</v>
      </c>
      <c r="I2382" t="s">
        <v>353</v>
      </c>
      <c r="J2382" t="s">
        <v>345</v>
      </c>
      <c r="K2382" t="s">
        <v>345</v>
      </c>
      <c r="L2382" t="s">
        <v>3</v>
      </c>
      <c r="M2382" s="12" t="s">
        <v>0</v>
      </c>
      <c r="N2382" s="73" t="str">
        <f t="shared" si="82"/>
        <v>200212. Vigilancia de la Salud AmbientalVigilancia de la Salud Ambiental1_CANDELARIA1_OCTUBRE_2025</v>
      </c>
      <c r="O2382" s="91">
        <f t="shared" si="81"/>
        <v>3673744</v>
      </c>
      <c r="R2382" s="21">
        <v>2</v>
      </c>
      <c r="S2382" s="21">
        <v>7347488</v>
      </c>
    </row>
    <row r="2383" spans="2:19" ht="30" customHeight="1">
      <c r="B2383">
        <v>2016</v>
      </c>
      <c r="C2383" t="s">
        <v>340</v>
      </c>
      <c r="D2383" s="73" t="s">
        <v>341</v>
      </c>
      <c r="E2383" s="89" t="str">
        <f t="shared" si="80"/>
        <v>201612. Vigilancia de la Salud AmbientalVigilancia de la Salud Ambiental</v>
      </c>
      <c r="F2383" t="s">
        <v>342</v>
      </c>
      <c r="G2383" t="s">
        <v>350</v>
      </c>
      <c r="H2383" s="77" t="s">
        <v>44</v>
      </c>
      <c r="I2383" t="s">
        <v>344</v>
      </c>
      <c r="J2383" t="s">
        <v>345</v>
      </c>
      <c r="K2383" t="s">
        <v>345</v>
      </c>
      <c r="L2383" t="s">
        <v>4</v>
      </c>
      <c r="M2383" s="12" t="s">
        <v>0</v>
      </c>
      <c r="N2383" s="73" t="str">
        <f t="shared" si="82"/>
        <v>201612. Vigilancia de la Salud AmbientalVigilancia de la Salud Ambiental2_SANTA_FE1_OCTUBRE_2025</v>
      </c>
      <c r="O2383" s="91">
        <f t="shared" si="81"/>
        <v>30552</v>
      </c>
      <c r="R2383" s="21">
        <v>3</v>
      </c>
      <c r="S2383" s="21">
        <v>91656</v>
      </c>
    </row>
    <row r="2384" spans="2:19" ht="30" customHeight="1">
      <c r="B2384">
        <v>2016</v>
      </c>
      <c r="C2384" t="s">
        <v>340</v>
      </c>
      <c r="D2384" s="73" t="s">
        <v>341</v>
      </c>
      <c r="E2384" s="89" t="str">
        <f t="shared" si="80"/>
        <v>201612. Vigilancia de la Salud AmbientalVigilancia de la Salud Ambiental</v>
      </c>
      <c r="F2384" t="s">
        <v>342</v>
      </c>
      <c r="G2384" t="s">
        <v>350</v>
      </c>
      <c r="H2384" s="77" t="s">
        <v>44</v>
      </c>
      <c r="I2384" t="s">
        <v>344</v>
      </c>
      <c r="J2384" t="s">
        <v>345</v>
      </c>
      <c r="K2384" t="s">
        <v>345</v>
      </c>
      <c r="L2384" t="s">
        <v>6</v>
      </c>
      <c r="M2384" s="12" t="s">
        <v>0</v>
      </c>
      <c r="N2384" s="73" t="str">
        <f t="shared" si="82"/>
        <v>201612. Vigilancia de la Salud AmbientalVigilancia de la Salud Ambiental4_SAN_CRISTOBAL1_OCTUBRE_2025</v>
      </c>
      <c r="O2384" s="91">
        <f t="shared" si="81"/>
        <v>30552</v>
      </c>
      <c r="R2384" s="21">
        <v>3</v>
      </c>
      <c r="S2384" s="21">
        <v>91656</v>
      </c>
    </row>
    <row r="2385" spans="2:19" ht="30" customHeight="1">
      <c r="B2385">
        <v>2016</v>
      </c>
      <c r="C2385" t="s">
        <v>340</v>
      </c>
      <c r="D2385" s="73" t="s">
        <v>341</v>
      </c>
      <c r="E2385" s="89" t="str">
        <f t="shared" si="80"/>
        <v>201612. Vigilancia de la Salud AmbientalVigilancia de la Salud Ambiental</v>
      </c>
      <c r="F2385" t="s">
        <v>342</v>
      </c>
      <c r="G2385" t="s">
        <v>350</v>
      </c>
      <c r="H2385" s="77" t="s">
        <v>44</v>
      </c>
      <c r="I2385" t="s">
        <v>344</v>
      </c>
      <c r="J2385" t="s">
        <v>345</v>
      </c>
      <c r="K2385" t="s">
        <v>345</v>
      </c>
      <c r="L2385" t="s">
        <v>5</v>
      </c>
      <c r="M2385" s="12" t="s">
        <v>0</v>
      </c>
      <c r="N2385" s="73" t="str">
        <f t="shared" si="82"/>
        <v>201612. Vigilancia de la Salud AmbientalVigilancia de la Salud Ambiental3_MARTIRES1_OCTUBRE_2025</v>
      </c>
      <c r="O2385" s="91">
        <f t="shared" si="81"/>
        <v>30552</v>
      </c>
      <c r="R2385" s="21">
        <v>3</v>
      </c>
      <c r="S2385" s="21">
        <v>91656</v>
      </c>
    </row>
    <row r="2386" spans="2:19" ht="30" customHeight="1">
      <c r="B2386">
        <v>2016</v>
      </c>
      <c r="C2386" t="s">
        <v>340</v>
      </c>
      <c r="D2386" s="73" t="s">
        <v>341</v>
      </c>
      <c r="E2386" s="89" t="str">
        <f t="shared" si="80"/>
        <v>201612. Vigilancia de la Salud AmbientalVigilancia de la Salud Ambiental</v>
      </c>
      <c r="F2386" t="s">
        <v>342</v>
      </c>
      <c r="G2386" t="s">
        <v>350</v>
      </c>
      <c r="H2386" s="77" t="s">
        <v>44</v>
      </c>
      <c r="I2386" t="s">
        <v>344</v>
      </c>
      <c r="J2386" t="s">
        <v>345</v>
      </c>
      <c r="K2386" t="s">
        <v>345</v>
      </c>
      <c r="L2386" t="s">
        <v>8</v>
      </c>
      <c r="M2386" s="12" t="s">
        <v>0</v>
      </c>
      <c r="N2386" s="73" t="str">
        <f t="shared" si="82"/>
        <v>201612. Vigilancia de la Salud AmbientalVigilancia de la Salud Ambiental6_ANTONIO_NARIÑO1_OCTUBRE_2025</v>
      </c>
      <c r="O2386" s="91">
        <f t="shared" si="81"/>
        <v>30552</v>
      </c>
      <c r="R2386" s="21">
        <v>3</v>
      </c>
      <c r="S2386" s="21">
        <v>91656</v>
      </c>
    </row>
    <row r="2387" spans="2:19" ht="30" customHeight="1">
      <c r="B2387">
        <v>2016</v>
      </c>
      <c r="C2387" t="s">
        <v>340</v>
      </c>
      <c r="D2387" s="73" t="s">
        <v>341</v>
      </c>
      <c r="E2387" s="89" t="str">
        <f t="shared" si="80"/>
        <v>201612. Vigilancia de la Salud AmbientalVigilancia de la Salud Ambiental</v>
      </c>
      <c r="F2387" t="s">
        <v>342</v>
      </c>
      <c r="G2387" t="s">
        <v>350</v>
      </c>
      <c r="H2387" s="77" t="s">
        <v>44</v>
      </c>
      <c r="I2387" t="s">
        <v>344</v>
      </c>
      <c r="J2387" t="s">
        <v>345</v>
      </c>
      <c r="K2387" t="s">
        <v>345</v>
      </c>
      <c r="L2387" t="s">
        <v>3</v>
      </c>
      <c r="M2387" s="12" t="s">
        <v>0</v>
      </c>
      <c r="N2387" s="73" t="str">
        <f t="shared" si="82"/>
        <v>201612. Vigilancia de la Salud AmbientalVigilancia de la Salud Ambiental1_CANDELARIA1_OCTUBRE_2025</v>
      </c>
      <c r="O2387" s="91">
        <f t="shared" si="81"/>
        <v>30552</v>
      </c>
      <c r="R2387" s="21">
        <v>3</v>
      </c>
      <c r="S2387" s="21">
        <v>91656</v>
      </c>
    </row>
    <row r="2388" spans="2:19" ht="30" customHeight="1">
      <c r="B2388">
        <v>2016</v>
      </c>
      <c r="C2388" t="s">
        <v>340</v>
      </c>
      <c r="D2388" s="73" t="s">
        <v>341</v>
      </c>
      <c r="E2388" s="89" t="str">
        <f t="shared" ref="E2388:E2451" si="83">B2388&amp;C2388&amp;D2388</f>
        <v>201612. Vigilancia de la Salud AmbientalVigilancia de la Salud Ambiental</v>
      </c>
      <c r="F2388" t="s">
        <v>342</v>
      </c>
      <c r="G2388" t="s">
        <v>350</v>
      </c>
      <c r="H2388" s="77" t="s">
        <v>44</v>
      </c>
      <c r="I2388" t="s">
        <v>344</v>
      </c>
      <c r="J2388" t="s">
        <v>345</v>
      </c>
      <c r="K2388" t="s">
        <v>345</v>
      </c>
      <c r="L2388" t="s">
        <v>7</v>
      </c>
      <c r="M2388" s="12" t="s">
        <v>0</v>
      </c>
      <c r="N2388" s="73" t="str">
        <f t="shared" si="82"/>
        <v>201612. Vigilancia de la Salud AmbientalVigilancia de la Salud Ambiental5_RAFAEL_URIBE1_OCTUBRE_2025</v>
      </c>
      <c r="O2388" s="91">
        <f t="shared" si="81"/>
        <v>30552</v>
      </c>
      <c r="R2388" s="21">
        <v>3</v>
      </c>
      <c r="S2388" s="21">
        <v>91656</v>
      </c>
    </row>
    <row r="2389" spans="2:19" ht="30" customHeight="1">
      <c r="B2389">
        <v>2018</v>
      </c>
      <c r="C2389" t="s">
        <v>340</v>
      </c>
      <c r="D2389" s="73" t="s">
        <v>341</v>
      </c>
      <c r="E2389" s="89" t="str">
        <f t="shared" si="83"/>
        <v>201812. Vigilancia de la Salud AmbientalVigilancia de la Salud Ambiental</v>
      </c>
      <c r="F2389" t="s">
        <v>342</v>
      </c>
      <c r="G2389" t="s">
        <v>346</v>
      </c>
      <c r="H2389" s="77" t="s">
        <v>44</v>
      </c>
      <c r="I2389" t="s">
        <v>344</v>
      </c>
      <c r="J2389" t="s">
        <v>345</v>
      </c>
      <c r="K2389" t="s">
        <v>345</v>
      </c>
      <c r="L2389" t="s">
        <v>4</v>
      </c>
      <c r="M2389" s="12" t="s">
        <v>0</v>
      </c>
      <c r="N2389" s="73" t="str">
        <f t="shared" si="82"/>
        <v>201812. Vigilancia de la Salud AmbientalVigilancia de la Salud Ambiental2_SANTA_FE1_OCTUBRE_2025</v>
      </c>
      <c r="O2389" s="91">
        <f t="shared" si="81"/>
        <v>47972</v>
      </c>
      <c r="R2389" s="21">
        <v>176</v>
      </c>
      <c r="S2389" s="21">
        <v>8443072</v>
      </c>
    </row>
    <row r="2390" spans="2:19" ht="30" customHeight="1">
      <c r="B2390">
        <v>2018</v>
      </c>
      <c r="C2390" t="s">
        <v>340</v>
      </c>
      <c r="D2390" s="73" t="s">
        <v>341</v>
      </c>
      <c r="E2390" s="89" t="str">
        <f t="shared" si="83"/>
        <v>201812. Vigilancia de la Salud AmbientalVigilancia de la Salud Ambiental</v>
      </c>
      <c r="F2390" t="s">
        <v>342</v>
      </c>
      <c r="G2390" t="s">
        <v>346</v>
      </c>
      <c r="H2390" s="77" t="s">
        <v>44</v>
      </c>
      <c r="I2390" t="s">
        <v>344</v>
      </c>
      <c r="J2390" t="s">
        <v>345</v>
      </c>
      <c r="K2390" t="s">
        <v>345</v>
      </c>
      <c r="L2390" t="s">
        <v>6</v>
      </c>
      <c r="M2390" s="12" t="s">
        <v>0</v>
      </c>
      <c r="N2390" s="73" t="str">
        <f t="shared" si="82"/>
        <v>201812. Vigilancia de la Salud AmbientalVigilancia de la Salud Ambiental4_SAN_CRISTOBAL1_OCTUBRE_2025</v>
      </c>
      <c r="O2390" s="91">
        <f t="shared" si="81"/>
        <v>47972</v>
      </c>
      <c r="R2390" s="21">
        <v>59</v>
      </c>
      <c r="S2390" s="21">
        <v>2830348</v>
      </c>
    </row>
    <row r="2391" spans="2:19" ht="30" customHeight="1">
      <c r="B2391">
        <v>2018</v>
      </c>
      <c r="C2391" t="s">
        <v>340</v>
      </c>
      <c r="D2391" s="73" t="s">
        <v>341</v>
      </c>
      <c r="E2391" s="89" t="str">
        <f t="shared" si="83"/>
        <v>201812. Vigilancia de la Salud AmbientalVigilancia de la Salud Ambiental</v>
      </c>
      <c r="F2391" t="s">
        <v>342</v>
      </c>
      <c r="G2391" t="s">
        <v>346</v>
      </c>
      <c r="H2391" s="77" t="s">
        <v>44</v>
      </c>
      <c r="I2391" t="s">
        <v>344</v>
      </c>
      <c r="J2391" t="s">
        <v>345</v>
      </c>
      <c r="K2391" t="s">
        <v>345</v>
      </c>
      <c r="L2391" t="s">
        <v>5</v>
      </c>
      <c r="M2391" s="12" t="s">
        <v>0</v>
      </c>
      <c r="N2391" s="73" t="str">
        <f t="shared" si="82"/>
        <v>201812. Vigilancia de la Salud AmbientalVigilancia de la Salud Ambiental3_MARTIRES1_OCTUBRE_2025</v>
      </c>
      <c r="O2391" s="91">
        <f t="shared" si="81"/>
        <v>47972</v>
      </c>
      <c r="R2391" s="21">
        <v>178</v>
      </c>
      <c r="S2391" s="21">
        <v>8539016</v>
      </c>
    </row>
    <row r="2392" spans="2:19" ht="30" customHeight="1">
      <c r="B2392">
        <v>2018</v>
      </c>
      <c r="C2392" t="s">
        <v>340</v>
      </c>
      <c r="D2392" s="73" t="s">
        <v>341</v>
      </c>
      <c r="E2392" s="89" t="str">
        <f t="shared" si="83"/>
        <v>201812. Vigilancia de la Salud AmbientalVigilancia de la Salud Ambiental</v>
      </c>
      <c r="F2392" t="s">
        <v>342</v>
      </c>
      <c r="G2392" t="s">
        <v>346</v>
      </c>
      <c r="H2392" s="77" t="s">
        <v>44</v>
      </c>
      <c r="I2392" t="s">
        <v>344</v>
      </c>
      <c r="J2392" t="s">
        <v>345</v>
      </c>
      <c r="K2392" t="s">
        <v>345</v>
      </c>
      <c r="L2392" t="s">
        <v>8</v>
      </c>
      <c r="M2392" s="12" t="s">
        <v>0</v>
      </c>
      <c r="N2392" s="73" t="str">
        <f t="shared" si="82"/>
        <v>201812. Vigilancia de la Salud AmbientalVigilancia de la Salud Ambiental6_ANTONIO_NARIÑO1_OCTUBRE_2025</v>
      </c>
      <c r="O2392" s="91">
        <f t="shared" si="81"/>
        <v>47972</v>
      </c>
      <c r="R2392" s="21">
        <v>162</v>
      </c>
      <c r="S2392" s="21">
        <v>7771464</v>
      </c>
    </row>
    <row r="2393" spans="2:19" ht="30" customHeight="1">
      <c r="B2393">
        <v>2018</v>
      </c>
      <c r="C2393" t="s">
        <v>340</v>
      </c>
      <c r="D2393" s="73" t="s">
        <v>341</v>
      </c>
      <c r="E2393" s="89" t="str">
        <f t="shared" si="83"/>
        <v>201812. Vigilancia de la Salud AmbientalVigilancia de la Salud Ambiental</v>
      </c>
      <c r="F2393" t="s">
        <v>342</v>
      </c>
      <c r="G2393" t="s">
        <v>346</v>
      </c>
      <c r="H2393" s="77" t="s">
        <v>44</v>
      </c>
      <c r="I2393" t="s">
        <v>344</v>
      </c>
      <c r="J2393" t="s">
        <v>345</v>
      </c>
      <c r="K2393" t="s">
        <v>345</v>
      </c>
      <c r="L2393" t="s">
        <v>3</v>
      </c>
      <c r="M2393" s="12" t="s">
        <v>0</v>
      </c>
      <c r="N2393" s="73" t="str">
        <f t="shared" si="82"/>
        <v>201812. Vigilancia de la Salud AmbientalVigilancia de la Salud Ambiental1_CANDELARIA1_OCTUBRE_2025</v>
      </c>
      <c r="O2393" s="91">
        <f t="shared" si="81"/>
        <v>47972</v>
      </c>
      <c r="R2393" s="21">
        <v>60</v>
      </c>
      <c r="S2393" s="21">
        <v>2878320</v>
      </c>
    </row>
    <row r="2394" spans="2:19" ht="30" customHeight="1">
      <c r="B2394">
        <v>2018</v>
      </c>
      <c r="C2394" t="s">
        <v>340</v>
      </c>
      <c r="D2394" s="73" t="s">
        <v>341</v>
      </c>
      <c r="E2394" s="89" t="str">
        <f t="shared" si="83"/>
        <v>201812. Vigilancia de la Salud AmbientalVigilancia de la Salud Ambiental</v>
      </c>
      <c r="F2394" t="s">
        <v>342</v>
      </c>
      <c r="G2394" t="s">
        <v>346</v>
      </c>
      <c r="H2394" s="77" t="s">
        <v>44</v>
      </c>
      <c r="I2394" t="s">
        <v>344</v>
      </c>
      <c r="J2394" t="s">
        <v>345</v>
      </c>
      <c r="K2394" t="s">
        <v>345</v>
      </c>
      <c r="L2394" t="s">
        <v>7</v>
      </c>
      <c r="M2394" s="12" t="s">
        <v>0</v>
      </c>
      <c r="N2394" s="73" t="str">
        <f t="shared" si="82"/>
        <v>201812. Vigilancia de la Salud AmbientalVigilancia de la Salud Ambiental5_RAFAEL_URIBE1_OCTUBRE_2025</v>
      </c>
      <c r="O2394" s="91">
        <f t="shared" si="81"/>
        <v>47972</v>
      </c>
      <c r="R2394" s="21">
        <v>47</v>
      </c>
      <c r="S2394" s="21">
        <v>2254684</v>
      </c>
    </row>
    <row r="2395" spans="2:19" ht="30" customHeight="1">
      <c r="B2395">
        <v>2020</v>
      </c>
      <c r="C2395" t="s">
        <v>340</v>
      </c>
      <c r="D2395" s="73" t="s">
        <v>341</v>
      </c>
      <c r="E2395" s="89" t="str">
        <f t="shared" si="83"/>
        <v>202012. Vigilancia de la Salud AmbientalVigilancia de la Salud Ambiental</v>
      </c>
      <c r="F2395" t="s">
        <v>342</v>
      </c>
      <c r="G2395" t="s">
        <v>346</v>
      </c>
      <c r="H2395" s="77" t="s">
        <v>44</v>
      </c>
      <c r="I2395" t="s">
        <v>344</v>
      </c>
      <c r="J2395" t="s">
        <v>345</v>
      </c>
      <c r="K2395" t="s">
        <v>345</v>
      </c>
      <c r="L2395" t="s">
        <v>4</v>
      </c>
      <c r="M2395" s="12" t="s">
        <v>0</v>
      </c>
      <c r="N2395" s="73" t="str">
        <f t="shared" si="82"/>
        <v>202012. Vigilancia de la Salud AmbientalVigilancia de la Salud Ambiental2_SANTA_FE1_OCTUBRE_2025</v>
      </c>
      <c r="O2395" s="91">
        <f t="shared" si="81"/>
        <v>163614</v>
      </c>
      <c r="R2395" s="21">
        <v>2</v>
      </c>
      <c r="S2395" s="21">
        <v>327228</v>
      </c>
    </row>
    <row r="2396" spans="2:19" ht="30" customHeight="1">
      <c r="B2396">
        <v>2020</v>
      </c>
      <c r="C2396" t="s">
        <v>340</v>
      </c>
      <c r="D2396" s="73" t="s">
        <v>341</v>
      </c>
      <c r="E2396" s="89" t="str">
        <f t="shared" si="83"/>
        <v>202012. Vigilancia de la Salud AmbientalVigilancia de la Salud Ambiental</v>
      </c>
      <c r="F2396" t="s">
        <v>342</v>
      </c>
      <c r="G2396" t="s">
        <v>346</v>
      </c>
      <c r="H2396" s="77" t="s">
        <v>44</v>
      </c>
      <c r="I2396" t="s">
        <v>344</v>
      </c>
      <c r="J2396" t="s">
        <v>345</v>
      </c>
      <c r="K2396" t="s">
        <v>345</v>
      </c>
      <c r="L2396" t="s">
        <v>5</v>
      </c>
      <c r="M2396" s="12" t="s">
        <v>0</v>
      </c>
      <c r="N2396" s="73" t="str">
        <f t="shared" si="82"/>
        <v>202012. Vigilancia de la Salud AmbientalVigilancia de la Salud Ambiental3_MARTIRES1_OCTUBRE_2025</v>
      </c>
      <c r="O2396" s="91">
        <f t="shared" si="81"/>
        <v>163614</v>
      </c>
      <c r="R2396" s="21">
        <v>5</v>
      </c>
      <c r="S2396" s="21">
        <v>818070</v>
      </c>
    </row>
    <row r="2397" spans="2:19" ht="30" customHeight="1">
      <c r="B2397">
        <v>2020</v>
      </c>
      <c r="C2397" t="s">
        <v>340</v>
      </c>
      <c r="D2397" s="73" t="s">
        <v>341</v>
      </c>
      <c r="E2397" s="89" t="str">
        <f t="shared" si="83"/>
        <v>202012. Vigilancia de la Salud AmbientalVigilancia de la Salud Ambiental</v>
      </c>
      <c r="F2397" t="s">
        <v>342</v>
      </c>
      <c r="G2397" t="s">
        <v>346</v>
      </c>
      <c r="H2397" s="77" t="s">
        <v>44</v>
      </c>
      <c r="I2397" t="s">
        <v>344</v>
      </c>
      <c r="J2397" t="s">
        <v>345</v>
      </c>
      <c r="K2397" t="s">
        <v>345</v>
      </c>
      <c r="L2397" t="s">
        <v>8</v>
      </c>
      <c r="M2397" s="12" t="s">
        <v>0</v>
      </c>
      <c r="N2397" s="73" t="str">
        <f t="shared" si="82"/>
        <v>202012. Vigilancia de la Salud AmbientalVigilancia de la Salud Ambiental6_ANTONIO_NARIÑO1_OCTUBRE_2025</v>
      </c>
      <c r="O2397" s="91">
        <f t="shared" si="81"/>
        <v>163614</v>
      </c>
      <c r="R2397" s="21">
        <v>1</v>
      </c>
      <c r="S2397" s="21">
        <v>163614</v>
      </c>
    </row>
    <row r="2398" spans="2:19" ht="30" customHeight="1">
      <c r="B2398">
        <v>2020</v>
      </c>
      <c r="C2398" t="s">
        <v>340</v>
      </c>
      <c r="D2398" s="73" t="s">
        <v>341</v>
      </c>
      <c r="E2398" s="89" t="str">
        <f t="shared" si="83"/>
        <v>202012. Vigilancia de la Salud AmbientalVigilancia de la Salud Ambiental</v>
      </c>
      <c r="F2398" t="s">
        <v>342</v>
      </c>
      <c r="G2398" t="s">
        <v>346</v>
      </c>
      <c r="H2398" s="77" t="s">
        <v>44</v>
      </c>
      <c r="I2398" t="s">
        <v>344</v>
      </c>
      <c r="J2398" t="s">
        <v>345</v>
      </c>
      <c r="K2398" t="s">
        <v>345</v>
      </c>
      <c r="L2398" t="s">
        <v>7</v>
      </c>
      <c r="M2398" s="12" t="s">
        <v>0</v>
      </c>
      <c r="N2398" s="73" t="str">
        <f t="shared" si="82"/>
        <v>202012. Vigilancia de la Salud AmbientalVigilancia de la Salud Ambiental5_RAFAEL_URIBE1_OCTUBRE_2025</v>
      </c>
      <c r="O2398" s="91">
        <f t="shared" si="81"/>
        <v>163614</v>
      </c>
      <c r="R2398" s="21">
        <v>2</v>
      </c>
      <c r="S2398" s="21">
        <v>327228</v>
      </c>
    </row>
    <row r="2399" spans="2:19" ht="30" customHeight="1">
      <c r="B2399">
        <v>2021</v>
      </c>
      <c r="C2399" t="s">
        <v>340</v>
      </c>
      <c r="D2399" s="73" t="s">
        <v>341</v>
      </c>
      <c r="E2399" s="89" t="str">
        <f t="shared" si="83"/>
        <v>202112. Vigilancia de la Salud AmbientalVigilancia de la Salud Ambiental</v>
      </c>
      <c r="F2399" t="s">
        <v>342</v>
      </c>
      <c r="G2399" t="s">
        <v>346</v>
      </c>
      <c r="H2399" s="77" t="s">
        <v>44</v>
      </c>
      <c r="I2399" t="s">
        <v>344</v>
      </c>
      <c r="J2399" t="s">
        <v>345</v>
      </c>
      <c r="K2399" t="s">
        <v>345</v>
      </c>
      <c r="L2399" t="s">
        <v>4</v>
      </c>
      <c r="M2399" s="12" t="s">
        <v>0</v>
      </c>
      <c r="N2399" s="73" t="str">
        <f t="shared" si="82"/>
        <v>202112. Vigilancia de la Salud AmbientalVigilancia de la Salud Ambiental2_SANTA_FE1_OCTUBRE_2025</v>
      </c>
      <c r="O2399" s="91">
        <f t="shared" si="81"/>
        <v>0</v>
      </c>
      <c r="R2399" s="21">
        <v>0</v>
      </c>
      <c r="S2399" s="21">
        <v>0</v>
      </c>
    </row>
    <row r="2400" spans="2:19" ht="30" customHeight="1">
      <c r="B2400">
        <v>2021</v>
      </c>
      <c r="C2400" t="s">
        <v>340</v>
      </c>
      <c r="D2400" s="73" t="s">
        <v>341</v>
      </c>
      <c r="E2400" s="89" t="str">
        <f t="shared" si="83"/>
        <v>202112. Vigilancia de la Salud AmbientalVigilancia de la Salud Ambiental</v>
      </c>
      <c r="F2400" t="s">
        <v>342</v>
      </c>
      <c r="G2400" t="s">
        <v>346</v>
      </c>
      <c r="H2400" s="77" t="s">
        <v>44</v>
      </c>
      <c r="I2400" t="s">
        <v>344</v>
      </c>
      <c r="J2400" t="s">
        <v>345</v>
      </c>
      <c r="K2400" t="s">
        <v>345</v>
      </c>
      <c r="L2400" t="s">
        <v>5</v>
      </c>
      <c r="M2400" s="12" t="s">
        <v>0</v>
      </c>
      <c r="N2400" s="73" t="str">
        <f t="shared" si="82"/>
        <v>202112. Vigilancia de la Salud AmbientalVigilancia de la Salud Ambiental3_MARTIRES1_OCTUBRE_2025</v>
      </c>
      <c r="O2400" s="91">
        <f t="shared" si="81"/>
        <v>305520</v>
      </c>
      <c r="R2400" s="21">
        <v>1</v>
      </c>
      <c r="S2400" s="21">
        <v>305520</v>
      </c>
    </row>
    <row r="2401" spans="2:19" ht="30" customHeight="1">
      <c r="B2401">
        <v>2021</v>
      </c>
      <c r="C2401" t="s">
        <v>340</v>
      </c>
      <c r="D2401" s="73" t="s">
        <v>341</v>
      </c>
      <c r="E2401" s="89" t="str">
        <f t="shared" si="83"/>
        <v>202112. Vigilancia de la Salud AmbientalVigilancia de la Salud Ambiental</v>
      </c>
      <c r="F2401" t="s">
        <v>342</v>
      </c>
      <c r="G2401" t="s">
        <v>346</v>
      </c>
      <c r="H2401" s="77" t="s">
        <v>44</v>
      </c>
      <c r="I2401" t="s">
        <v>344</v>
      </c>
      <c r="J2401" t="s">
        <v>345</v>
      </c>
      <c r="K2401" t="s">
        <v>345</v>
      </c>
      <c r="L2401" t="s">
        <v>3</v>
      </c>
      <c r="M2401" s="12" t="s">
        <v>0</v>
      </c>
      <c r="N2401" s="73" t="str">
        <f t="shared" si="82"/>
        <v>202112. Vigilancia de la Salud AmbientalVigilancia de la Salud Ambiental1_CANDELARIA1_OCTUBRE_2025</v>
      </c>
      <c r="O2401" s="91">
        <f t="shared" si="81"/>
        <v>0</v>
      </c>
      <c r="R2401" s="21">
        <v>0</v>
      </c>
      <c r="S2401" s="21">
        <v>0</v>
      </c>
    </row>
    <row r="2402" spans="2:19" ht="30" customHeight="1">
      <c r="B2402">
        <v>2022</v>
      </c>
      <c r="C2402" t="s">
        <v>340</v>
      </c>
      <c r="D2402" s="73" t="s">
        <v>341</v>
      </c>
      <c r="E2402" s="89" t="str">
        <f t="shared" si="83"/>
        <v>202212. Vigilancia de la Salud AmbientalVigilancia de la Salud Ambiental</v>
      </c>
      <c r="F2402" t="s">
        <v>342</v>
      </c>
      <c r="G2402" t="s">
        <v>346</v>
      </c>
      <c r="H2402" s="77" t="s">
        <v>44</v>
      </c>
      <c r="I2402" t="s">
        <v>344</v>
      </c>
      <c r="J2402" t="s">
        <v>345</v>
      </c>
      <c r="K2402" t="s">
        <v>345</v>
      </c>
      <c r="L2402" t="s">
        <v>4</v>
      </c>
      <c r="M2402" s="12" t="s">
        <v>0</v>
      </c>
      <c r="N2402" s="73" t="str">
        <f t="shared" si="82"/>
        <v>202212. Vigilancia de la Salud AmbientalVigilancia de la Salud Ambiental2_SANTA_FE1_OCTUBRE_2025</v>
      </c>
      <c r="O2402" s="91">
        <f t="shared" si="81"/>
        <v>488832</v>
      </c>
      <c r="R2402" s="21">
        <v>1</v>
      </c>
      <c r="S2402" s="21">
        <v>488832</v>
      </c>
    </row>
    <row r="2403" spans="2:19" ht="30" customHeight="1">
      <c r="B2403">
        <v>2022</v>
      </c>
      <c r="C2403" t="s">
        <v>340</v>
      </c>
      <c r="D2403" s="73" t="s">
        <v>341</v>
      </c>
      <c r="E2403" s="89" t="str">
        <f t="shared" si="83"/>
        <v>202212. Vigilancia de la Salud AmbientalVigilancia de la Salud Ambiental</v>
      </c>
      <c r="F2403" t="s">
        <v>342</v>
      </c>
      <c r="G2403" t="s">
        <v>346</v>
      </c>
      <c r="H2403" s="77" t="s">
        <v>44</v>
      </c>
      <c r="I2403" t="s">
        <v>344</v>
      </c>
      <c r="J2403" t="s">
        <v>345</v>
      </c>
      <c r="K2403" t="s">
        <v>345</v>
      </c>
      <c r="L2403" t="s">
        <v>3</v>
      </c>
      <c r="M2403" s="12" t="s">
        <v>0</v>
      </c>
      <c r="N2403" s="73" t="str">
        <f t="shared" si="82"/>
        <v>202212. Vigilancia de la Salud AmbientalVigilancia de la Salud Ambiental1_CANDELARIA1_OCTUBRE_2025</v>
      </c>
      <c r="O2403" s="91">
        <f t="shared" si="81"/>
        <v>0</v>
      </c>
      <c r="R2403" s="21">
        <v>0</v>
      </c>
      <c r="S2403" s="21">
        <v>0</v>
      </c>
    </row>
    <row r="2404" spans="2:19" ht="30" customHeight="1">
      <c r="B2404">
        <v>2023</v>
      </c>
      <c r="C2404" t="s">
        <v>340</v>
      </c>
      <c r="D2404" s="73" t="s">
        <v>341</v>
      </c>
      <c r="E2404" s="89" t="str">
        <f t="shared" si="83"/>
        <v>202312. Vigilancia de la Salud AmbientalVigilancia de la Salud Ambiental</v>
      </c>
      <c r="F2404" t="s">
        <v>342</v>
      </c>
      <c r="G2404" t="s">
        <v>346</v>
      </c>
      <c r="H2404" s="77" t="s">
        <v>44</v>
      </c>
      <c r="I2404" t="s">
        <v>344</v>
      </c>
      <c r="J2404" t="s">
        <v>345</v>
      </c>
      <c r="K2404" t="s">
        <v>345</v>
      </c>
      <c r="L2404" t="s">
        <v>4</v>
      </c>
      <c r="M2404" s="12" t="s">
        <v>0</v>
      </c>
      <c r="N2404" s="73" t="str">
        <f t="shared" si="82"/>
        <v>202312. Vigilancia de la Salud AmbientalVigilancia de la Salud Ambiental2_SANTA_FE1_OCTUBRE_2025</v>
      </c>
      <c r="O2404" s="91">
        <f t="shared" si="81"/>
        <v>244416</v>
      </c>
      <c r="R2404" s="21">
        <v>5</v>
      </c>
      <c r="S2404" s="21">
        <v>1222080</v>
      </c>
    </row>
    <row r="2405" spans="2:19" ht="30" customHeight="1">
      <c r="B2405">
        <v>2023</v>
      </c>
      <c r="C2405" t="s">
        <v>340</v>
      </c>
      <c r="D2405" s="73" t="s">
        <v>341</v>
      </c>
      <c r="E2405" s="89" t="str">
        <f t="shared" si="83"/>
        <v>202312. Vigilancia de la Salud AmbientalVigilancia de la Salud Ambiental</v>
      </c>
      <c r="F2405" t="s">
        <v>342</v>
      </c>
      <c r="G2405" t="s">
        <v>346</v>
      </c>
      <c r="H2405" s="77" t="s">
        <v>44</v>
      </c>
      <c r="I2405" t="s">
        <v>344</v>
      </c>
      <c r="J2405" t="s">
        <v>345</v>
      </c>
      <c r="K2405" t="s">
        <v>345</v>
      </c>
      <c r="L2405" t="s">
        <v>8</v>
      </c>
      <c r="M2405" s="12" t="s">
        <v>0</v>
      </c>
      <c r="N2405" s="73" t="str">
        <f t="shared" si="82"/>
        <v>202312. Vigilancia de la Salud AmbientalVigilancia de la Salud Ambiental6_ANTONIO_NARIÑO1_OCTUBRE_2025</v>
      </c>
      <c r="O2405" s="91">
        <f t="shared" si="81"/>
        <v>0</v>
      </c>
      <c r="R2405" s="21">
        <v>0</v>
      </c>
      <c r="S2405" s="21">
        <v>0</v>
      </c>
    </row>
    <row r="2406" spans="2:19" ht="30" customHeight="1">
      <c r="B2406">
        <v>2023</v>
      </c>
      <c r="C2406" t="s">
        <v>340</v>
      </c>
      <c r="D2406" s="73" t="s">
        <v>341</v>
      </c>
      <c r="E2406" s="89" t="str">
        <f t="shared" si="83"/>
        <v>202312. Vigilancia de la Salud AmbientalVigilancia de la Salud Ambiental</v>
      </c>
      <c r="F2406" t="s">
        <v>342</v>
      </c>
      <c r="G2406" t="s">
        <v>346</v>
      </c>
      <c r="H2406" s="77" t="s">
        <v>44</v>
      </c>
      <c r="I2406" t="s">
        <v>344</v>
      </c>
      <c r="J2406" t="s">
        <v>345</v>
      </c>
      <c r="K2406" t="s">
        <v>345</v>
      </c>
      <c r="L2406" t="s">
        <v>3</v>
      </c>
      <c r="M2406" s="12" t="s">
        <v>0</v>
      </c>
      <c r="N2406" s="73" t="str">
        <f t="shared" si="82"/>
        <v>202312. Vigilancia de la Salud AmbientalVigilancia de la Salud Ambiental1_CANDELARIA1_OCTUBRE_2025</v>
      </c>
      <c r="O2406" s="91">
        <f t="shared" si="81"/>
        <v>244416</v>
      </c>
      <c r="R2406" s="21">
        <v>1</v>
      </c>
      <c r="S2406" s="21">
        <v>244416</v>
      </c>
    </row>
    <row r="2407" spans="2:19" ht="30" customHeight="1">
      <c r="B2407">
        <v>2025</v>
      </c>
      <c r="C2407" t="s">
        <v>340</v>
      </c>
      <c r="D2407" s="73" t="s">
        <v>341</v>
      </c>
      <c r="E2407" s="89" t="str">
        <f t="shared" si="83"/>
        <v>202512. Vigilancia de la Salud AmbientalVigilancia de la Salud Ambiental</v>
      </c>
      <c r="F2407" t="s">
        <v>342</v>
      </c>
      <c r="G2407" t="s">
        <v>346</v>
      </c>
      <c r="H2407" s="77" t="s">
        <v>44</v>
      </c>
      <c r="I2407" t="s">
        <v>344</v>
      </c>
      <c r="J2407" t="s">
        <v>345</v>
      </c>
      <c r="K2407" t="s">
        <v>345</v>
      </c>
      <c r="L2407" t="s">
        <v>5</v>
      </c>
      <c r="M2407" s="12" t="s">
        <v>0</v>
      </c>
      <c r="N2407" s="73" t="str">
        <f t="shared" si="82"/>
        <v>202512. Vigilancia de la Salud AmbientalVigilancia de la Salud Ambiental3_MARTIRES1_OCTUBRE_2025</v>
      </c>
      <c r="O2407" s="91">
        <f t="shared" si="81"/>
        <v>0</v>
      </c>
      <c r="R2407" s="21">
        <v>0</v>
      </c>
      <c r="S2407" s="21">
        <v>0</v>
      </c>
    </row>
    <row r="2408" spans="2:19" ht="30" customHeight="1">
      <c r="B2408">
        <v>2025</v>
      </c>
      <c r="C2408" t="s">
        <v>340</v>
      </c>
      <c r="D2408" s="73" t="s">
        <v>341</v>
      </c>
      <c r="E2408" s="89" t="str">
        <f t="shared" si="83"/>
        <v>202512. Vigilancia de la Salud AmbientalVigilancia de la Salud Ambiental</v>
      </c>
      <c r="F2408" t="s">
        <v>342</v>
      </c>
      <c r="G2408" t="s">
        <v>346</v>
      </c>
      <c r="H2408" s="77" t="s">
        <v>44</v>
      </c>
      <c r="I2408" t="s">
        <v>344</v>
      </c>
      <c r="J2408" t="s">
        <v>345</v>
      </c>
      <c r="K2408" t="s">
        <v>345</v>
      </c>
      <c r="L2408" t="s">
        <v>8</v>
      </c>
      <c r="M2408" s="12" t="s">
        <v>0</v>
      </c>
      <c r="N2408" s="73" t="str">
        <f t="shared" si="82"/>
        <v>202512. Vigilancia de la Salud AmbientalVigilancia de la Salud Ambiental6_ANTONIO_NARIÑO1_OCTUBRE_2025</v>
      </c>
      <c r="O2408" s="91">
        <f t="shared" si="81"/>
        <v>0</v>
      </c>
      <c r="R2408" s="21">
        <v>0</v>
      </c>
      <c r="S2408" s="21">
        <v>0</v>
      </c>
    </row>
    <row r="2409" spans="2:19" ht="30" customHeight="1">
      <c r="B2409">
        <v>2025</v>
      </c>
      <c r="C2409" t="s">
        <v>340</v>
      </c>
      <c r="D2409" s="73" t="s">
        <v>341</v>
      </c>
      <c r="E2409" s="89" t="str">
        <f t="shared" si="83"/>
        <v>202512. Vigilancia de la Salud AmbientalVigilancia de la Salud Ambiental</v>
      </c>
      <c r="F2409" t="s">
        <v>342</v>
      </c>
      <c r="G2409" t="s">
        <v>346</v>
      </c>
      <c r="H2409" s="77" t="s">
        <v>44</v>
      </c>
      <c r="I2409" t="s">
        <v>344</v>
      </c>
      <c r="J2409" t="s">
        <v>345</v>
      </c>
      <c r="K2409" t="s">
        <v>345</v>
      </c>
      <c r="L2409" t="s">
        <v>7</v>
      </c>
      <c r="M2409" s="12" t="s">
        <v>0</v>
      </c>
      <c r="N2409" s="73" t="str">
        <f t="shared" si="82"/>
        <v>202512. Vigilancia de la Salud AmbientalVigilancia de la Salud Ambiental5_RAFAEL_URIBE1_OCTUBRE_2025</v>
      </c>
      <c r="O2409" s="91">
        <f t="shared" si="81"/>
        <v>0</v>
      </c>
      <c r="R2409" s="21">
        <v>0</v>
      </c>
      <c r="S2409" s="21">
        <v>0</v>
      </c>
    </row>
    <row r="2410" spans="2:19" ht="30" customHeight="1">
      <c r="B2410">
        <v>2027</v>
      </c>
      <c r="C2410" t="s">
        <v>340</v>
      </c>
      <c r="D2410" s="73" t="s">
        <v>341</v>
      </c>
      <c r="E2410" s="89" t="str">
        <f t="shared" si="83"/>
        <v>202712. Vigilancia de la Salud AmbientalVigilancia de la Salud Ambiental</v>
      </c>
      <c r="F2410" t="s">
        <v>342</v>
      </c>
      <c r="G2410" t="s">
        <v>346</v>
      </c>
      <c r="H2410" s="77" t="s">
        <v>44</v>
      </c>
      <c r="I2410" t="s">
        <v>344</v>
      </c>
      <c r="J2410" t="s">
        <v>345</v>
      </c>
      <c r="K2410" t="s">
        <v>345</v>
      </c>
      <c r="L2410" t="s">
        <v>4</v>
      </c>
      <c r="M2410" s="12" t="s">
        <v>0</v>
      </c>
      <c r="N2410" s="73" t="str">
        <f t="shared" si="82"/>
        <v>202712. Vigilancia de la Salud AmbientalVigilancia de la Salud Ambiental2_SANTA_FE1_OCTUBRE_2025</v>
      </c>
      <c r="O2410" s="91">
        <f t="shared" si="81"/>
        <v>244416</v>
      </c>
      <c r="R2410" s="21">
        <v>2</v>
      </c>
      <c r="S2410" s="21">
        <v>488832</v>
      </c>
    </row>
    <row r="2411" spans="2:19" ht="30" customHeight="1">
      <c r="B2411">
        <v>2027</v>
      </c>
      <c r="C2411" t="s">
        <v>340</v>
      </c>
      <c r="D2411" s="73" t="s">
        <v>341</v>
      </c>
      <c r="E2411" s="89" t="str">
        <f t="shared" si="83"/>
        <v>202712. Vigilancia de la Salud AmbientalVigilancia de la Salud Ambiental</v>
      </c>
      <c r="F2411" t="s">
        <v>342</v>
      </c>
      <c r="G2411" t="s">
        <v>346</v>
      </c>
      <c r="H2411" s="77" t="s">
        <v>44</v>
      </c>
      <c r="I2411" t="s">
        <v>344</v>
      </c>
      <c r="J2411" t="s">
        <v>345</v>
      </c>
      <c r="K2411" t="s">
        <v>345</v>
      </c>
      <c r="L2411" t="s">
        <v>6</v>
      </c>
      <c r="M2411" s="12" t="s">
        <v>0</v>
      </c>
      <c r="N2411" s="73" t="str">
        <f t="shared" si="82"/>
        <v>202712. Vigilancia de la Salud AmbientalVigilancia de la Salud Ambiental4_SAN_CRISTOBAL1_OCTUBRE_2025</v>
      </c>
      <c r="O2411" s="91">
        <f t="shared" si="81"/>
        <v>244416</v>
      </c>
      <c r="R2411" s="21">
        <v>8</v>
      </c>
      <c r="S2411" s="21">
        <v>1955328</v>
      </c>
    </row>
    <row r="2412" spans="2:19" ht="30" customHeight="1">
      <c r="B2412">
        <v>2027</v>
      </c>
      <c r="C2412" t="s">
        <v>340</v>
      </c>
      <c r="D2412" s="73" t="s">
        <v>341</v>
      </c>
      <c r="E2412" s="89" t="str">
        <f t="shared" si="83"/>
        <v>202712. Vigilancia de la Salud AmbientalVigilancia de la Salud Ambiental</v>
      </c>
      <c r="F2412" t="s">
        <v>342</v>
      </c>
      <c r="G2412" t="s">
        <v>346</v>
      </c>
      <c r="H2412" s="77" t="s">
        <v>44</v>
      </c>
      <c r="I2412" t="s">
        <v>344</v>
      </c>
      <c r="J2412" t="s">
        <v>345</v>
      </c>
      <c r="K2412" t="s">
        <v>345</v>
      </c>
      <c r="L2412" t="s">
        <v>5</v>
      </c>
      <c r="M2412" s="12" t="s">
        <v>0</v>
      </c>
      <c r="N2412" s="73" t="str">
        <f t="shared" si="82"/>
        <v>202712. Vigilancia de la Salud AmbientalVigilancia de la Salud Ambiental3_MARTIRES1_OCTUBRE_2025</v>
      </c>
      <c r="O2412" s="91">
        <f t="shared" si="81"/>
        <v>0</v>
      </c>
      <c r="R2412" s="21">
        <v>0</v>
      </c>
      <c r="S2412" s="21">
        <v>0</v>
      </c>
    </row>
    <row r="2413" spans="2:19" ht="30" customHeight="1">
      <c r="B2413">
        <v>2027</v>
      </c>
      <c r="C2413" t="s">
        <v>340</v>
      </c>
      <c r="D2413" s="73" t="s">
        <v>341</v>
      </c>
      <c r="E2413" s="89" t="str">
        <f t="shared" si="83"/>
        <v>202712. Vigilancia de la Salud AmbientalVigilancia de la Salud Ambiental</v>
      </c>
      <c r="F2413" t="s">
        <v>342</v>
      </c>
      <c r="G2413" t="s">
        <v>346</v>
      </c>
      <c r="H2413" s="77" t="s">
        <v>44</v>
      </c>
      <c r="I2413" t="s">
        <v>344</v>
      </c>
      <c r="J2413" t="s">
        <v>345</v>
      </c>
      <c r="K2413" t="s">
        <v>345</v>
      </c>
      <c r="L2413" t="s">
        <v>8</v>
      </c>
      <c r="M2413" s="12" t="s">
        <v>0</v>
      </c>
      <c r="N2413" s="73" t="str">
        <f t="shared" si="82"/>
        <v>202712. Vigilancia de la Salud AmbientalVigilancia de la Salud Ambiental6_ANTONIO_NARIÑO1_OCTUBRE_2025</v>
      </c>
      <c r="O2413" s="91">
        <f t="shared" si="81"/>
        <v>244416</v>
      </c>
      <c r="R2413" s="21">
        <v>2</v>
      </c>
      <c r="S2413" s="21">
        <v>488832</v>
      </c>
    </row>
    <row r="2414" spans="2:19" ht="30" customHeight="1">
      <c r="B2414">
        <v>2027</v>
      </c>
      <c r="C2414" t="s">
        <v>340</v>
      </c>
      <c r="D2414" s="73" t="s">
        <v>341</v>
      </c>
      <c r="E2414" s="89" t="str">
        <f t="shared" si="83"/>
        <v>202712. Vigilancia de la Salud AmbientalVigilancia de la Salud Ambiental</v>
      </c>
      <c r="F2414" t="s">
        <v>342</v>
      </c>
      <c r="G2414" t="s">
        <v>346</v>
      </c>
      <c r="H2414" s="77" t="s">
        <v>44</v>
      </c>
      <c r="I2414" t="s">
        <v>344</v>
      </c>
      <c r="J2414" t="s">
        <v>345</v>
      </c>
      <c r="K2414" t="s">
        <v>345</v>
      </c>
      <c r="L2414" t="s">
        <v>3</v>
      </c>
      <c r="M2414" s="12" t="s">
        <v>0</v>
      </c>
      <c r="N2414" s="73" t="str">
        <f t="shared" si="82"/>
        <v>202712. Vigilancia de la Salud AmbientalVigilancia de la Salud Ambiental1_CANDELARIA1_OCTUBRE_2025</v>
      </c>
      <c r="O2414" s="91">
        <f t="shared" si="81"/>
        <v>0</v>
      </c>
      <c r="R2414" s="21">
        <v>0</v>
      </c>
      <c r="S2414" s="21">
        <v>0</v>
      </c>
    </row>
    <row r="2415" spans="2:19" ht="30" customHeight="1">
      <c r="B2415">
        <v>2027</v>
      </c>
      <c r="C2415" t="s">
        <v>340</v>
      </c>
      <c r="D2415" s="73" t="s">
        <v>341</v>
      </c>
      <c r="E2415" s="89" t="str">
        <f t="shared" si="83"/>
        <v>202712. Vigilancia de la Salud AmbientalVigilancia de la Salud Ambiental</v>
      </c>
      <c r="F2415" t="s">
        <v>342</v>
      </c>
      <c r="G2415" t="s">
        <v>346</v>
      </c>
      <c r="H2415" s="77" t="s">
        <v>44</v>
      </c>
      <c r="I2415" t="s">
        <v>344</v>
      </c>
      <c r="J2415" t="s">
        <v>345</v>
      </c>
      <c r="K2415" t="s">
        <v>345</v>
      </c>
      <c r="L2415" t="s">
        <v>7</v>
      </c>
      <c r="M2415" s="12" t="s">
        <v>0</v>
      </c>
      <c r="N2415" s="73" t="str">
        <f t="shared" si="82"/>
        <v>202712. Vigilancia de la Salud AmbientalVigilancia de la Salud Ambiental5_RAFAEL_URIBE1_OCTUBRE_2025</v>
      </c>
      <c r="O2415" s="91">
        <f t="shared" si="81"/>
        <v>244416</v>
      </c>
      <c r="R2415" s="21">
        <v>8</v>
      </c>
      <c r="S2415" s="21">
        <v>1955328</v>
      </c>
    </row>
    <row r="2416" spans="2:19" ht="30" customHeight="1">
      <c r="B2416">
        <v>2028</v>
      </c>
      <c r="C2416" t="s">
        <v>340</v>
      </c>
      <c r="D2416" s="73" t="s">
        <v>341</v>
      </c>
      <c r="E2416" s="89" t="str">
        <f t="shared" si="83"/>
        <v>202812. Vigilancia de la Salud AmbientalVigilancia de la Salud Ambiental</v>
      </c>
      <c r="F2416" t="s">
        <v>342</v>
      </c>
      <c r="G2416" t="s">
        <v>346</v>
      </c>
      <c r="H2416" s="77" t="s">
        <v>44</v>
      </c>
      <c r="I2416" t="s">
        <v>344</v>
      </c>
      <c r="J2416" t="s">
        <v>345</v>
      </c>
      <c r="K2416" t="s">
        <v>345</v>
      </c>
      <c r="L2416" t="s">
        <v>4</v>
      </c>
      <c r="M2416" s="12" t="s">
        <v>0</v>
      </c>
      <c r="N2416" s="73" t="str">
        <f t="shared" si="82"/>
        <v>202812. Vigilancia de la Salud AmbientalVigilancia de la Salud Ambiental2_SANTA_FE1_OCTUBRE_2025</v>
      </c>
      <c r="O2416" s="91">
        <f t="shared" si="81"/>
        <v>0</v>
      </c>
      <c r="R2416" s="21">
        <v>0</v>
      </c>
      <c r="S2416" s="21">
        <v>0</v>
      </c>
    </row>
    <row r="2417" spans="2:19" ht="30" customHeight="1">
      <c r="B2417">
        <v>2028</v>
      </c>
      <c r="C2417" t="s">
        <v>340</v>
      </c>
      <c r="D2417" s="73" t="s">
        <v>341</v>
      </c>
      <c r="E2417" s="89" t="str">
        <f t="shared" si="83"/>
        <v>202812. Vigilancia de la Salud AmbientalVigilancia de la Salud Ambiental</v>
      </c>
      <c r="F2417" t="s">
        <v>342</v>
      </c>
      <c r="G2417" t="s">
        <v>346</v>
      </c>
      <c r="H2417" s="77" t="s">
        <v>44</v>
      </c>
      <c r="I2417" t="s">
        <v>344</v>
      </c>
      <c r="J2417" t="s">
        <v>345</v>
      </c>
      <c r="K2417" t="s">
        <v>345</v>
      </c>
      <c r="L2417" t="s">
        <v>6</v>
      </c>
      <c r="M2417" s="12" t="s">
        <v>0</v>
      </c>
      <c r="N2417" s="73" t="str">
        <f t="shared" si="82"/>
        <v>202812. Vigilancia de la Salud AmbientalVigilancia de la Salud Ambiental4_SAN_CRISTOBAL1_OCTUBRE_2025</v>
      </c>
      <c r="O2417" s="91">
        <f t="shared" si="81"/>
        <v>91656</v>
      </c>
      <c r="R2417" s="21">
        <v>2</v>
      </c>
      <c r="S2417" s="21">
        <v>183312</v>
      </c>
    </row>
    <row r="2418" spans="2:19" ht="30" customHeight="1">
      <c r="B2418">
        <v>2028</v>
      </c>
      <c r="C2418" t="s">
        <v>340</v>
      </c>
      <c r="D2418" s="73" t="s">
        <v>341</v>
      </c>
      <c r="E2418" s="89" t="str">
        <f t="shared" si="83"/>
        <v>202812. Vigilancia de la Salud AmbientalVigilancia de la Salud Ambiental</v>
      </c>
      <c r="F2418" t="s">
        <v>342</v>
      </c>
      <c r="G2418" t="s">
        <v>346</v>
      </c>
      <c r="H2418" s="77" t="s">
        <v>44</v>
      </c>
      <c r="I2418" t="s">
        <v>344</v>
      </c>
      <c r="J2418" t="s">
        <v>345</v>
      </c>
      <c r="K2418" t="s">
        <v>345</v>
      </c>
      <c r="L2418" t="s">
        <v>5</v>
      </c>
      <c r="M2418" s="12" t="s">
        <v>0</v>
      </c>
      <c r="N2418" s="73" t="str">
        <f t="shared" si="82"/>
        <v>202812. Vigilancia de la Salud AmbientalVigilancia de la Salud Ambiental3_MARTIRES1_OCTUBRE_2025</v>
      </c>
      <c r="O2418" s="91">
        <f t="shared" si="81"/>
        <v>0</v>
      </c>
      <c r="R2418" s="21">
        <v>0</v>
      </c>
      <c r="S2418" s="21">
        <v>0</v>
      </c>
    </row>
    <row r="2419" spans="2:19" ht="30" customHeight="1">
      <c r="B2419">
        <v>2028</v>
      </c>
      <c r="C2419" t="s">
        <v>340</v>
      </c>
      <c r="D2419" s="73" t="s">
        <v>341</v>
      </c>
      <c r="E2419" s="89" t="str">
        <f t="shared" si="83"/>
        <v>202812. Vigilancia de la Salud AmbientalVigilancia de la Salud Ambiental</v>
      </c>
      <c r="F2419" t="s">
        <v>342</v>
      </c>
      <c r="G2419" t="s">
        <v>346</v>
      </c>
      <c r="H2419" s="77" t="s">
        <v>44</v>
      </c>
      <c r="I2419" t="s">
        <v>344</v>
      </c>
      <c r="J2419" t="s">
        <v>345</v>
      </c>
      <c r="K2419" t="s">
        <v>345</v>
      </c>
      <c r="L2419" t="s">
        <v>8</v>
      </c>
      <c r="M2419" s="12" t="s">
        <v>0</v>
      </c>
      <c r="N2419" s="73" t="str">
        <f t="shared" si="82"/>
        <v>202812. Vigilancia de la Salud AmbientalVigilancia de la Salud Ambiental6_ANTONIO_NARIÑO1_OCTUBRE_2025</v>
      </c>
      <c r="O2419" s="91">
        <f t="shared" si="81"/>
        <v>91656</v>
      </c>
      <c r="R2419" s="21">
        <v>8</v>
      </c>
      <c r="S2419" s="21">
        <v>733248</v>
      </c>
    </row>
    <row r="2420" spans="2:19" ht="30" customHeight="1">
      <c r="B2420">
        <v>2028</v>
      </c>
      <c r="C2420" t="s">
        <v>340</v>
      </c>
      <c r="D2420" s="73" t="s">
        <v>341</v>
      </c>
      <c r="E2420" s="89" t="str">
        <f t="shared" si="83"/>
        <v>202812. Vigilancia de la Salud AmbientalVigilancia de la Salud Ambiental</v>
      </c>
      <c r="F2420" t="s">
        <v>342</v>
      </c>
      <c r="G2420" t="s">
        <v>346</v>
      </c>
      <c r="H2420" s="77" t="s">
        <v>44</v>
      </c>
      <c r="I2420" t="s">
        <v>344</v>
      </c>
      <c r="J2420" t="s">
        <v>345</v>
      </c>
      <c r="K2420" t="s">
        <v>345</v>
      </c>
      <c r="L2420" t="s">
        <v>3</v>
      </c>
      <c r="M2420" s="12" t="s">
        <v>0</v>
      </c>
      <c r="N2420" s="73" t="str">
        <f t="shared" si="82"/>
        <v>202812. Vigilancia de la Salud AmbientalVigilancia de la Salud Ambiental1_CANDELARIA1_OCTUBRE_2025</v>
      </c>
      <c r="O2420" s="91">
        <f t="shared" ref="O2420:O2483" si="84">IFERROR(S2420/R2420,0)</f>
        <v>0</v>
      </c>
      <c r="R2420" s="21">
        <v>0</v>
      </c>
      <c r="S2420" s="21">
        <v>0</v>
      </c>
    </row>
    <row r="2421" spans="2:19" ht="30" customHeight="1">
      <c r="B2421">
        <v>2028</v>
      </c>
      <c r="C2421" t="s">
        <v>340</v>
      </c>
      <c r="D2421" s="73" t="s">
        <v>341</v>
      </c>
      <c r="E2421" s="89" t="str">
        <f t="shared" si="83"/>
        <v>202812. Vigilancia de la Salud AmbientalVigilancia de la Salud Ambiental</v>
      </c>
      <c r="F2421" t="s">
        <v>342</v>
      </c>
      <c r="G2421" t="s">
        <v>346</v>
      </c>
      <c r="H2421" s="77" t="s">
        <v>44</v>
      </c>
      <c r="I2421" t="s">
        <v>344</v>
      </c>
      <c r="J2421" t="s">
        <v>345</v>
      </c>
      <c r="K2421" t="s">
        <v>345</v>
      </c>
      <c r="L2421" t="s">
        <v>7</v>
      </c>
      <c r="M2421" s="12" t="s">
        <v>0</v>
      </c>
      <c r="N2421" s="73" t="str">
        <f t="shared" si="82"/>
        <v>202812. Vigilancia de la Salud AmbientalVigilancia de la Salud Ambiental5_RAFAEL_URIBE1_OCTUBRE_2025</v>
      </c>
      <c r="O2421" s="91">
        <f t="shared" si="84"/>
        <v>91656</v>
      </c>
      <c r="R2421" s="21">
        <v>2</v>
      </c>
      <c r="S2421" s="21">
        <v>183312</v>
      </c>
    </row>
    <row r="2422" spans="2:19" ht="30" customHeight="1">
      <c r="B2422">
        <v>2100</v>
      </c>
      <c r="C2422" t="s">
        <v>340</v>
      </c>
      <c r="D2422" s="73" t="s">
        <v>341</v>
      </c>
      <c r="E2422" s="89" t="str">
        <f t="shared" si="83"/>
        <v>210012. Vigilancia de la Salud AmbientalVigilancia de la Salud Ambiental</v>
      </c>
      <c r="F2422" t="s">
        <v>351</v>
      </c>
      <c r="G2422" t="s">
        <v>346</v>
      </c>
      <c r="H2422" s="77" t="s">
        <v>44</v>
      </c>
      <c r="I2422" t="s">
        <v>360</v>
      </c>
      <c r="J2422" t="s">
        <v>345</v>
      </c>
      <c r="K2422" t="s">
        <v>345</v>
      </c>
      <c r="L2422" t="s">
        <v>4</v>
      </c>
      <c r="M2422" s="12" t="s">
        <v>0</v>
      </c>
      <c r="N2422" s="73" t="str">
        <f t="shared" si="82"/>
        <v>210012. Vigilancia de la Salud AmbientalVigilancia de la Salud Ambiental2_SANTA_FE1_OCTUBRE_2025</v>
      </c>
      <c r="O2422" s="91">
        <f t="shared" si="84"/>
        <v>0</v>
      </c>
      <c r="R2422" s="21">
        <v>0</v>
      </c>
      <c r="S2422" s="21">
        <v>0</v>
      </c>
    </row>
    <row r="2423" spans="2:19" ht="30" customHeight="1">
      <c r="B2423">
        <v>2100</v>
      </c>
      <c r="C2423" t="s">
        <v>340</v>
      </c>
      <c r="D2423" s="73" t="s">
        <v>341</v>
      </c>
      <c r="E2423" s="89" t="str">
        <f t="shared" si="83"/>
        <v>210012. Vigilancia de la Salud AmbientalVigilancia de la Salud Ambiental</v>
      </c>
      <c r="F2423" t="s">
        <v>351</v>
      </c>
      <c r="G2423" t="s">
        <v>346</v>
      </c>
      <c r="H2423" s="77" t="s">
        <v>44</v>
      </c>
      <c r="I2423" t="s">
        <v>360</v>
      </c>
      <c r="J2423" t="s">
        <v>345</v>
      </c>
      <c r="K2423" t="s">
        <v>345</v>
      </c>
      <c r="L2423" t="s">
        <v>6</v>
      </c>
      <c r="M2423" s="12" t="s">
        <v>0</v>
      </c>
      <c r="N2423" s="73" t="str">
        <f t="shared" si="82"/>
        <v>210012. Vigilancia de la Salud AmbientalVigilancia de la Salud Ambiental4_SAN_CRISTOBAL1_OCTUBRE_2025</v>
      </c>
      <c r="O2423" s="91">
        <f t="shared" si="84"/>
        <v>122208</v>
      </c>
      <c r="R2423" s="21">
        <v>1</v>
      </c>
      <c r="S2423" s="21">
        <v>122208</v>
      </c>
    </row>
    <row r="2424" spans="2:19" ht="30" customHeight="1">
      <c r="B2424">
        <v>2100</v>
      </c>
      <c r="C2424" t="s">
        <v>340</v>
      </c>
      <c r="D2424" s="73" t="s">
        <v>341</v>
      </c>
      <c r="E2424" s="89" t="str">
        <f t="shared" si="83"/>
        <v>210012. Vigilancia de la Salud AmbientalVigilancia de la Salud Ambiental</v>
      </c>
      <c r="F2424" t="s">
        <v>351</v>
      </c>
      <c r="G2424" t="s">
        <v>346</v>
      </c>
      <c r="H2424" s="77" t="s">
        <v>44</v>
      </c>
      <c r="I2424" t="s">
        <v>360</v>
      </c>
      <c r="J2424" t="s">
        <v>345</v>
      </c>
      <c r="K2424" t="s">
        <v>345</v>
      </c>
      <c r="L2424" t="s">
        <v>5</v>
      </c>
      <c r="M2424" s="12" t="s">
        <v>0</v>
      </c>
      <c r="N2424" s="73" t="str">
        <f t="shared" si="82"/>
        <v>210012. Vigilancia de la Salud AmbientalVigilancia de la Salud Ambiental3_MARTIRES1_OCTUBRE_2025</v>
      </c>
      <c r="O2424" s="91">
        <f t="shared" si="84"/>
        <v>0</v>
      </c>
      <c r="R2424" s="21">
        <v>0</v>
      </c>
      <c r="S2424" s="21">
        <v>0</v>
      </c>
    </row>
    <row r="2425" spans="2:19" ht="30" customHeight="1">
      <c r="B2425">
        <v>2100</v>
      </c>
      <c r="C2425" t="s">
        <v>340</v>
      </c>
      <c r="D2425" s="73" t="s">
        <v>341</v>
      </c>
      <c r="E2425" s="89" t="str">
        <f t="shared" si="83"/>
        <v>210012. Vigilancia de la Salud AmbientalVigilancia de la Salud Ambiental</v>
      </c>
      <c r="F2425" t="s">
        <v>351</v>
      </c>
      <c r="G2425" t="s">
        <v>346</v>
      </c>
      <c r="H2425" s="77" t="s">
        <v>44</v>
      </c>
      <c r="I2425" t="s">
        <v>360</v>
      </c>
      <c r="J2425" t="s">
        <v>345</v>
      </c>
      <c r="K2425" t="s">
        <v>345</v>
      </c>
      <c r="L2425" t="s">
        <v>8</v>
      </c>
      <c r="M2425" s="12" t="s">
        <v>0</v>
      </c>
      <c r="N2425" s="73" t="str">
        <f t="shared" si="82"/>
        <v>210012. Vigilancia de la Salud AmbientalVigilancia de la Salud Ambiental6_ANTONIO_NARIÑO1_OCTUBRE_2025</v>
      </c>
      <c r="O2425" s="91">
        <f t="shared" si="84"/>
        <v>0</v>
      </c>
      <c r="R2425" s="21">
        <v>0</v>
      </c>
      <c r="S2425" s="21">
        <v>0</v>
      </c>
    </row>
    <row r="2426" spans="2:19" ht="30" customHeight="1">
      <c r="B2426">
        <v>2100</v>
      </c>
      <c r="C2426" t="s">
        <v>340</v>
      </c>
      <c r="D2426" s="73" t="s">
        <v>341</v>
      </c>
      <c r="E2426" s="89" t="str">
        <f t="shared" si="83"/>
        <v>210012. Vigilancia de la Salud AmbientalVigilancia de la Salud Ambiental</v>
      </c>
      <c r="F2426" t="s">
        <v>351</v>
      </c>
      <c r="G2426" t="s">
        <v>346</v>
      </c>
      <c r="H2426" s="77" t="s">
        <v>44</v>
      </c>
      <c r="I2426" t="s">
        <v>360</v>
      </c>
      <c r="J2426" t="s">
        <v>345</v>
      </c>
      <c r="K2426" t="s">
        <v>345</v>
      </c>
      <c r="L2426" t="s">
        <v>3</v>
      </c>
      <c r="M2426" s="12" t="s">
        <v>0</v>
      </c>
      <c r="N2426" s="73" t="str">
        <f t="shared" si="82"/>
        <v>210012. Vigilancia de la Salud AmbientalVigilancia de la Salud Ambiental1_CANDELARIA1_OCTUBRE_2025</v>
      </c>
      <c r="O2426" s="91">
        <f t="shared" si="84"/>
        <v>0</v>
      </c>
      <c r="R2426" s="21">
        <v>0</v>
      </c>
      <c r="S2426" s="21">
        <v>0</v>
      </c>
    </row>
    <row r="2427" spans="2:19" ht="30" customHeight="1">
      <c r="B2427">
        <v>2100</v>
      </c>
      <c r="C2427" t="s">
        <v>340</v>
      </c>
      <c r="D2427" s="73" t="s">
        <v>341</v>
      </c>
      <c r="E2427" s="89" t="str">
        <f t="shared" si="83"/>
        <v>210012. Vigilancia de la Salud AmbientalVigilancia de la Salud Ambiental</v>
      </c>
      <c r="F2427" t="s">
        <v>351</v>
      </c>
      <c r="G2427" t="s">
        <v>346</v>
      </c>
      <c r="H2427" s="77" t="s">
        <v>44</v>
      </c>
      <c r="I2427" t="s">
        <v>360</v>
      </c>
      <c r="J2427" t="s">
        <v>345</v>
      </c>
      <c r="K2427" t="s">
        <v>345</v>
      </c>
      <c r="L2427" t="s">
        <v>7</v>
      </c>
      <c r="M2427" s="12" t="s">
        <v>0</v>
      </c>
      <c r="N2427" s="73" t="str">
        <f t="shared" si="82"/>
        <v>210012. Vigilancia de la Salud AmbientalVigilancia de la Salud Ambiental5_RAFAEL_URIBE1_OCTUBRE_2025</v>
      </c>
      <c r="O2427" s="91">
        <f t="shared" si="84"/>
        <v>0</v>
      </c>
      <c r="R2427" s="21">
        <v>0</v>
      </c>
      <c r="S2427" s="21">
        <v>0</v>
      </c>
    </row>
    <row r="2428" spans="2:19" ht="30" customHeight="1">
      <c r="B2428">
        <v>2102</v>
      </c>
      <c r="C2428" t="s">
        <v>340</v>
      </c>
      <c r="D2428" s="73" t="s">
        <v>341</v>
      </c>
      <c r="E2428" s="89" t="str">
        <f t="shared" si="83"/>
        <v>210212. Vigilancia de la Salud AmbientalVigilancia de la Salud Ambiental</v>
      </c>
      <c r="F2428" t="s">
        <v>354</v>
      </c>
      <c r="G2428" t="s">
        <v>355</v>
      </c>
      <c r="H2428" s="77" t="s">
        <v>44</v>
      </c>
      <c r="I2428" t="s">
        <v>356</v>
      </c>
      <c r="J2428" t="s">
        <v>345</v>
      </c>
      <c r="K2428" t="s">
        <v>345</v>
      </c>
      <c r="L2428" t="s">
        <v>3</v>
      </c>
      <c r="M2428" s="12" t="s">
        <v>0</v>
      </c>
      <c r="N2428" s="73" t="str">
        <f t="shared" si="82"/>
        <v>210212. Vigilancia de la Salud AmbientalVigilancia de la Salud Ambiental1_CANDELARIA1_OCTUBRE_2025</v>
      </c>
      <c r="O2428" s="91">
        <f t="shared" si="84"/>
        <v>109076</v>
      </c>
      <c r="R2428" s="21">
        <v>60</v>
      </c>
      <c r="S2428" s="21">
        <v>6544560</v>
      </c>
    </row>
    <row r="2429" spans="2:19" ht="30" customHeight="1">
      <c r="B2429">
        <v>2106</v>
      </c>
      <c r="C2429" t="s">
        <v>340</v>
      </c>
      <c r="D2429" s="73" t="s">
        <v>341</v>
      </c>
      <c r="E2429" s="89" t="str">
        <f t="shared" si="83"/>
        <v>210612. Vigilancia de la Salud AmbientalVigilancia de la Salud Ambiental</v>
      </c>
      <c r="F2429" t="s">
        <v>342</v>
      </c>
      <c r="G2429" t="s">
        <v>349</v>
      </c>
      <c r="H2429" s="77" t="s">
        <v>44</v>
      </c>
      <c r="I2429" t="s">
        <v>344</v>
      </c>
      <c r="J2429" t="s">
        <v>345</v>
      </c>
      <c r="K2429" t="s">
        <v>345</v>
      </c>
      <c r="L2429" t="s">
        <v>6</v>
      </c>
      <c r="M2429" s="12" t="s">
        <v>0</v>
      </c>
      <c r="N2429" s="73" t="str">
        <f t="shared" si="82"/>
        <v>210612. Vigilancia de la Salud AmbientalVigilancia de la Salud Ambiental4_SAN_CRISTOBAL1_OCTUBRE_2025</v>
      </c>
      <c r="O2429" s="91">
        <f t="shared" si="84"/>
        <v>0</v>
      </c>
      <c r="R2429" s="21">
        <v>0</v>
      </c>
      <c r="S2429" s="21">
        <v>0</v>
      </c>
    </row>
    <row r="2430" spans="2:19" ht="30" customHeight="1">
      <c r="B2430">
        <v>2106</v>
      </c>
      <c r="C2430" t="s">
        <v>340</v>
      </c>
      <c r="D2430" s="73" t="s">
        <v>341</v>
      </c>
      <c r="E2430" s="89" t="str">
        <f t="shared" si="83"/>
        <v>210612. Vigilancia de la Salud AmbientalVigilancia de la Salud Ambiental</v>
      </c>
      <c r="F2430" t="s">
        <v>342</v>
      </c>
      <c r="G2430" t="s">
        <v>349</v>
      </c>
      <c r="H2430" s="77" t="s">
        <v>44</v>
      </c>
      <c r="I2430" t="s">
        <v>344</v>
      </c>
      <c r="J2430" t="s">
        <v>345</v>
      </c>
      <c r="K2430" t="s">
        <v>345</v>
      </c>
      <c r="L2430" t="s">
        <v>5</v>
      </c>
      <c r="M2430" s="12" t="s">
        <v>0</v>
      </c>
      <c r="N2430" s="73" t="str">
        <f t="shared" si="82"/>
        <v>210612. Vigilancia de la Salud AmbientalVigilancia de la Salud Ambiental3_MARTIRES1_OCTUBRE_2025</v>
      </c>
      <c r="O2430" s="91">
        <f t="shared" si="84"/>
        <v>0</v>
      </c>
      <c r="R2430" s="21">
        <v>0</v>
      </c>
      <c r="S2430" s="21">
        <v>0</v>
      </c>
    </row>
    <row r="2431" spans="2:19" ht="30" customHeight="1">
      <c r="B2431">
        <v>2106</v>
      </c>
      <c r="C2431" t="s">
        <v>340</v>
      </c>
      <c r="D2431" s="73" t="s">
        <v>341</v>
      </c>
      <c r="E2431" s="89" t="str">
        <f t="shared" si="83"/>
        <v>210612. Vigilancia de la Salud AmbientalVigilancia de la Salud Ambiental</v>
      </c>
      <c r="F2431" t="s">
        <v>342</v>
      </c>
      <c r="G2431" t="s">
        <v>349</v>
      </c>
      <c r="H2431" s="77" t="s">
        <v>44</v>
      </c>
      <c r="I2431" t="s">
        <v>344</v>
      </c>
      <c r="J2431" t="s">
        <v>345</v>
      </c>
      <c r="K2431" t="s">
        <v>345</v>
      </c>
      <c r="L2431" t="s">
        <v>8</v>
      </c>
      <c r="M2431" s="12" t="s">
        <v>0</v>
      </c>
      <c r="N2431" s="73" t="str">
        <f t="shared" si="82"/>
        <v>210612. Vigilancia de la Salud AmbientalVigilancia de la Salud Ambiental6_ANTONIO_NARIÑO1_OCTUBRE_2025</v>
      </c>
      <c r="O2431" s="91">
        <f t="shared" si="84"/>
        <v>0</v>
      </c>
      <c r="R2431" s="21">
        <v>0</v>
      </c>
      <c r="S2431" s="21">
        <v>0</v>
      </c>
    </row>
    <row r="2432" spans="2:19" ht="30" customHeight="1">
      <c r="B2432">
        <v>2106</v>
      </c>
      <c r="C2432" t="s">
        <v>340</v>
      </c>
      <c r="D2432" s="73" t="s">
        <v>341</v>
      </c>
      <c r="E2432" s="89" t="str">
        <f t="shared" si="83"/>
        <v>210612. Vigilancia de la Salud AmbientalVigilancia de la Salud Ambiental</v>
      </c>
      <c r="F2432" t="s">
        <v>342</v>
      </c>
      <c r="G2432" t="s">
        <v>349</v>
      </c>
      <c r="H2432" s="77" t="s">
        <v>44</v>
      </c>
      <c r="I2432" t="s">
        <v>344</v>
      </c>
      <c r="J2432" t="s">
        <v>345</v>
      </c>
      <c r="K2432" t="s">
        <v>345</v>
      </c>
      <c r="L2432" t="s">
        <v>7</v>
      </c>
      <c r="M2432" s="12" t="s">
        <v>0</v>
      </c>
      <c r="N2432" s="73" t="str">
        <f t="shared" si="82"/>
        <v>210612. Vigilancia de la Salud AmbientalVigilancia de la Salud Ambiental5_RAFAEL_URIBE1_OCTUBRE_2025</v>
      </c>
      <c r="O2432" s="91">
        <f t="shared" si="84"/>
        <v>0</v>
      </c>
      <c r="R2432" s="21">
        <v>0</v>
      </c>
      <c r="S2432" s="21">
        <v>0</v>
      </c>
    </row>
    <row r="2433" spans="2:19" ht="30" customHeight="1">
      <c r="B2433">
        <v>2124</v>
      </c>
      <c r="C2433" t="s">
        <v>340</v>
      </c>
      <c r="D2433" s="73" t="s">
        <v>341</v>
      </c>
      <c r="E2433" s="89" t="str">
        <f t="shared" si="83"/>
        <v>212412. Vigilancia de la Salud AmbientalVigilancia de la Salud Ambiental</v>
      </c>
      <c r="F2433" t="s">
        <v>342</v>
      </c>
      <c r="G2433" t="s">
        <v>355</v>
      </c>
      <c r="H2433" s="77" t="s">
        <v>44</v>
      </c>
      <c r="I2433" t="s">
        <v>358</v>
      </c>
      <c r="J2433" t="s">
        <v>345</v>
      </c>
      <c r="K2433" t="s">
        <v>345</v>
      </c>
      <c r="L2433" t="s">
        <v>3</v>
      </c>
      <c r="M2433" s="12" t="s">
        <v>0</v>
      </c>
      <c r="N2433" s="73" t="str">
        <f t="shared" si="82"/>
        <v>212412. Vigilancia de la Salud AmbientalVigilancia de la Salud Ambiental1_CANDELARIA1_OCTUBRE_2025</v>
      </c>
      <c r="O2433" s="91">
        <f t="shared" si="84"/>
        <v>0</v>
      </c>
      <c r="R2433" s="21">
        <v>0</v>
      </c>
      <c r="S2433" s="21">
        <v>0</v>
      </c>
    </row>
    <row r="2434" spans="2:19" ht="30" customHeight="1">
      <c r="B2434">
        <v>2125</v>
      </c>
      <c r="C2434" t="s">
        <v>340</v>
      </c>
      <c r="D2434" s="73" t="s">
        <v>341</v>
      </c>
      <c r="E2434" s="89" t="str">
        <f t="shared" si="83"/>
        <v>212512. Vigilancia de la Salud AmbientalVigilancia de la Salud Ambiental</v>
      </c>
      <c r="F2434" t="s">
        <v>361</v>
      </c>
      <c r="G2434" t="s">
        <v>352</v>
      </c>
      <c r="H2434" s="77" t="s">
        <v>44</v>
      </c>
      <c r="I2434" t="s">
        <v>353</v>
      </c>
      <c r="J2434" t="s">
        <v>345</v>
      </c>
      <c r="K2434" t="s">
        <v>345</v>
      </c>
      <c r="L2434" t="s">
        <v>6</v>
      </c>
      <c r="M2434" s="12" t="s">
        <v>0</v>
      </c>
      <c r="N2434" s="73" t="str">
        <f t="shared" si="82"/>
        <v>212512. Vigilancia de la Salud AmbientalVigilancia de la Salud Ambiental4_SAN_CRISTOBAL1_OCTUBRE_2025</v>
      </c>
      <c r="O2434" s="91">
        <f t="shared" si="84"/>
        <v>0</v>
      </c>
      <c r="R2434" s="21">
        <v>0</v>
      </c>
      <c r="S2434" s="21">
        <v>0</v>
      </c>
    </row>
    <row r="2435" spans="2:19" ht="30" customHeight="1">
      <c r="B2435">
        <v>2125</v>
      </c>
      <c r="C2435" t="s">
        <v>340</v>
      </c>
      <c r="D2435" s="73" t="s">
        <v>341</v>
      </c>
      <c r="E2435" s="89" t="str">
        <f t="shared" si="83"/>
        <v>212512. Vigilancia de la Salud AmbientalVigilancia de la Salud Ambiental</v>
      </c>
      <c r="F2435" t="s">
        <v>361</v>
      </c>
      <c r="G2435" t="s">
        <v>352</v>
      </c>
      <c r="H2435" s="77" t="s">
        <v>44</v>
      </c>
      <c r="I2435" t="s">
        <v>353</v>
      </c>
      <c r="J2435" t="s">
        <v>345</v>
      </c>
      <c r="K2435" t="s">
        <v>345</v>
      </c>
      <c r="L2435" t="s">
        <v>5</v>
      </c>
      <c r="M2435" s="12" t="s">
        <v>0</v>
      </c>
      <c r="N2435" s="73" t="str">
        <f t="shared" si="82"/>
        <v>212512. Vigilancia de la Salud AmbientalVigilancia de la Salud Ambiental3_MARTIRES1_OCTUBRE_2025</v>
      </c>
      <c r="O2435" s="91">
        <f t="shared" si="84"/>
        <v>0</v>
      </c>
      <c r="R2435" s="21">
        <v>0</v>
      </c>
      <c r="S2435" s="21">
        <v>0</v>
      </c>
    </row>
    <row r="2436" spans="2:19" ht="30" customHeight="1">
      <c r="B2436">
        <v>2125</v>
      </c>
      <c r="C2436" t="s">
        <v>340</v>
      </c>
      <c r="D2436" s="73" t="s">
        <v>341</v>
      </c>
      <c r="E2436" s="89" t="str">
        <f t="shared" si="83"/>
        <v>212512. Vigilancia de la Salud AmbientalVigilancia de la Salud Ambiental</v>
      </c>
      <c r="F2436" t="s">
        <v>361</v>
      </c>
      <c r="G2436" t="s">
        <v>352</v>
      </c>
      <c r="H2436" s="77" t="s">
        <v>44</v>
      </c>
      <c r="I2436" t="s">
        <v>353</v>
      </c>
      <c r="J2436" t="s">
        <v>345</v>
      </c>
      <c r="K2436" t="s">
        <v>345</v>
      </c>
      <c r="L2436" t="s">
        <v>8</v>
      </c>
      <c r="M2436" s="12" t="s">
        <v>0</v>
      </c>
      <c r="N2436" s="73" t="str">
        <f t="shared" si="82"/>
        <v>212512. Vigilancia de la Salud AmbientalVigilancia de la Salud Ambiental6_ANTONIO_NARIÑO1_OCTUBRE_2025</v>
      </c>
      <c r="O2436" s="91">
        <f t="shared" si="84"/>
        <v>0</v>
      </c>
      <c r="R2436" s="21">
        <v>0</v>
      </c>
      <c r="S2436" s="21">
        <v>0</v>
      </c>
    </row>
    <row r="2437" spans="2:19" ht="30" customHeight="1">
      <c r="B2437">
        <v>2125</v>
      </c>
      <c r="C2437" t="s">
        <v>340</v>
      </c>
      <c r="D2437" s="73" t="s">
        <v>341</v>
      </c>
      <c r="E2437" s="89" t="str">
        <f t="shared" si="83"/>
        <v>212512. Vigilancia de la Salud AmbientalVigilancia de la Salud Ambiental</v>
      </c>
      <c r="F2437" t="s">
        <v>361</v>
      </c>
      <c r="G2437" t="s">
        <v>352</v>
      </c>
      <c r="H2437" s="77" t="s">
        <v>44</v>
      </c>
      <c r="I2437" t="s">
        <v>353</v>
      </c>
      <c r="J2437" t="s">
        <v>345</v>
      </c>
      <c r="K2437" t="s">
        <v>345</v>
      </c>
      <c r="L2437" t="s">
        <v>3</v>
      </c>
      <c r="M2437" s="12" t="s">
        <v>0</v>
      </c>
      <c r="N2437" s="73" t="str">
        <f t="shared" ref="N2437:N2500" si="85">+E2437&amp;L2437&amp;M2437</f>
        <v>212512. Vigilancia de la Salud AmbientalVigilancia de la Salud Ambiental1_CANDELARIA1_OCTUBRE_2025</v>
      </c>
      <c r="O2437" s="91">
        <f t="shared" si="84"/>
        <v>0</v>
      </c>
      <c r="R2437" s="21">
        <v>0</v>
      </c>
      <c r="S2437" s="21">
        <v>0</v>
      </c>
    </row>
    <row r="2438" spans="2:19" ht="30" customHeight="1">
      <c r="B2438">
        <v>2125</v>
      </c>
      <c r="C2438" t="s">
        <v>340</v>
      </c>
      <c r="D2438" s="73" t="s">
        <v>341</v>
      </c>
      <c r="E2438" s="89" t="str">
        <f t="shared" si="83"/>
        <v>212512. Vigilancia de la Salud AmbientalVigilancia de la Salud Ambiental</v>
      </c>
      <c r="F2438" t="s">
        <v>361</v>
      </c>
      <c r="G2438" t="s">
        <v>352</v>
      </c>
      <c r="H2438" s="77" t="s">
        <v>44</v>
      </c>
      <c r="I2438" t="s">
        <v>353</v>
      </c>
      <c r="J2438" t="s">
        <v>345</v>
      </c>
      <c r="K2438" t="s">
        <v>345</v>
      </c>
      <c r="L2438" t="s">
        <v>7</v>
      </c>
      <c r="M2438" s="12" t="s">
        <v>0</v>
      </c>
      <c r="N2438" s="73" t="str">
        <f t="shared" si="85"/>
        <v>212512. Vigilancia de la Salud AmbientalVigilancia de la Salud Ambiental5_RAFAEL_URIBE1_OCTUBRE_2025</v>
      </c>
      <c r="O2438" s="91">
        <f t="shared" si="84"/>
        <v>0</v>
      </c>
      <c r="R2438" s="21">
        <v>0</v>
      </c>
      <c r="S2438" s="21">
        <v>0</v>
      </c>
    </row>
    <row r="2439" spans="2:19" ht="30" customHeight="1">
      <c r="B2439">
        <v>2139</v>
      </c>
      <c r="C2439" t="s">
        <v>340</v>
      </c>
      <c r="D2439" s="73" t="s">
        <v>341</v>
      </c>
      <c r="E2439" s="89" t="str">
        <f t="shared" si="83"/>
        <v>213912. Vigilancia de la Salud AmbientalVigilancia de la Salud Ambiental</v>
      </c>
      <c r="F2439" t="s">
        <v>342</v>
      </c>
      <c r="G2439" t="s">
        <v>343</v>
      </c>
      <c r="H2439" s="77" t="s">
        <v>44</v>
      </c>
      <c r="I2439" t="s">
        <v>344</v>
      </c>
      <c r="J2439" t="s">
        <v>345</v>
      </c>
      <c r="K2439" t="s">
        <v>345</v>
      </c>
      <c r="L2439" t="s">
        <v>5</v>
      </c>
      <c r="M2439" s="12" t="s">
        <v>0</v>
      </c>
      <c r="N2439" s="73" t="str">
        <f t="shared" si="85"/>
        <v>213912. Vigilancia de la Salud AmbientalVigilancia de la Salud Ambiental3_MARTIRES1_OCTUBRE_2025</v>
      </c>
      <c r="O2439" s="91">
        <f t="shared" si="84"/>
        <v>0</v>
      </c>
      <c r="R2439" s="21">
        <v>0</v>
      </c>
      <c r="S2439" s="21">
        <v>0</v>
      </c>
    </row>
    <row r="2440" spans="2:19" ht="30" customHeight="1">
      <c r="B2440">
        <v>2150</v>
      </c>
      <c r="C2440" t="s">
        <v>340</v>
      </c>
      <c r="D2440" s="73" t="s">
        <v>341</v>
      </c>
      <c r="E2440" s="89" t="str">
        <f t="shared" si="83"/>
        <v>215012. Vigilancia de la Salud AmbientalVigilancia de la Salud Ambiental</v>
      </c>
      <c r="F2440" t="s">
        <v>342</v>
      </c>
      <c r="G2440" t="s">
        <v>346</v>
      </c>
      <c r="H2440" s="77" t="s">
        <v>44</v>
      </c>
      <c r="I2440" t="s">
        <v>344</v>
      </c>
      <c r="J2440" t="s">
        <v>345</v>
      </c>
      <c r="K2440" t="s">
        <v>345</v>
      </c>
      <c r="L2440" t="s">
        <v>4</v>
      </c>
      <c r="M2440" s="12" t="s">
        <v>0</v>
      </c>
      <c r="N2440" s="73" t="str">
        <f t="shared" si="85"/>
        <v>215012. Vigilancia de la Salud AmbientalVigilancia de la Salud Ambiental2_SANTA_FE1_OCTUBRE_2025</v>
      </c>
      <c r="O2440" s="91">
        <f t="shared" si="84"/>
        <v>0</v>
      </c>
      <c r="R2440" s="21">
        <v>0</v>
      </c>
      <c r="S2440" s="21">
        <v>0</v>
      </c>
    </row>
    <row r="2441" spans="2:19" ht="30" customHeight="1">
      <c r="B2441">
        <v>2150</v>
      </c>
      <c r="C2441" t="s">
        <v>340</v>
      </c>
      <c r="D2441" s="73" t="s">
        <v>341</v>
      </c>
      <c r="E2441" s="89" t="str">
        <f t="shared" si="83"/>
        <v>215012. Vigilancia de la Salud AmbientalVigilancia de la Salud Ambiental</v>
      </c>
      <c r="F2441" t="s">
        <v>342</v>
      </c>
      <c r="G2441" t="s">
        <v>346</v>
      </c>
      <c r="H2441" s="77" t="s">
        <v>44</v>
      </c>
      <c r="I2441" t="s">
        <v>344</v>
      </c>
      <c r="J2441" t="s">
        <v>345</v>
      </c>
      <c r="K2441" t="s">
        <v>345</v>
      </c>
      <c r="L2441" t="s">
        <v>5</v>
      </c>
      <c r="M2441" s="12" t="s">
        <v>0</v>
      </c>
      <c r="N2441" s="73" t="str">
        <f t="shared" si="85"/>
        <v>215012. Vigilancia de la Salud AmbientalVigilancia de la Salud Ambiental3_MARTIRES1_OCTUBRE_2025</v>
      </c>
      <c r="O2441" s="91">
        <f t="shared" si="84"/>
        <v>0</v>
      </c>
      <c r="R2441" s="21">
        <v>0</v>
      </c>
      <c r="S2441" s="21">
        <v>0</v>
      </c>
    </row>
    <row r="2442" spans="2:19" ht="30" customHeight="1">
      <c r="B2442">
        <v>2150</v>
      </c>
      <c r="C2442" t="s">
        <v>340</v>
      </c>
      <c r="D2442" s="73" t="s">
        <v>341</v>
      </c>
      <c r="E2442" s="89" t="str">
        <f t="shared" si="83"/>
        <v>215012. Vigilancia de la Salud AmbientalVigilancia de la Salud Ambiental</v>
      </c>
      <c r="F2442" t="s">
        <v>342</v>
      </c>
      <c r="G2442" t="s">
        <v>346</v>
      </c>
      <c r="H2442" s="77" t="s">
        <v>44</v>
      </c>
      <c r="I2442" t="s">
        <v>344</v>
      </c>
      <c r="J2442" t="s">
        <v>345</v>
      </c>
      <c r="K2442" t="s">
        <v>345</v>
      </c>
      <c r="L2442" t="s">
        <v>8</v>
      </c>
      <c r="M2442" s="12" t="s">
        <v>0</v>
      </c>
      <c r="N2442" s="73" t="str">
        <f t="shared" si="85"/>
        <v>215012. Vigilancia de la Salud AmbientalVigilancia de la Salud Ambiental6_ANTONIO_NARIÑO1_OCTUBRE_2025</v>
      </c>
      <c r="O2442" s="91">
        <f t="shared" si="84"/>
        <v>122208</v>
      </c>
      <c r="R2442" s="21">
        <v>6</v>
      </c>
      <c r="S2442" s="21">
        <v>733248</v>
      </c>
    </row>
    <row r="2443" spans="2:19" ht="30" customHeight="1">
      <c r="B2443">
        <v>2150</v>
      </c>
      <c r="C2443" t="s">
        <v>340</v>
      </c>
      <c r="D2443" s="73" t="s">
        <v>341</v>
      </c>
      <c r="E2443" s="89" t="str">
        <f t="shared" si="83"/>
        <v>215012. Vigilancia de la Salud AmbientalVigilancia de la Salud Ambiental</v>
      </c>
      <c r="F2443" t="s">
        <v>342</v>
      </c>
      <c r="G2443" t="s">
        <v>346</v>
      </c>
      <c r="H2443" s="77" t="s">
        <v>44</v>
      </c>
      <c r="I2443" t="s">
        <v>344</v>
      </c>
      <c r="J2443" t="s">
        <v>345</v>
      </c>
      <c r="K2443" t="s">
        <v>345</v>
      </c>
      <c r="L2443" t="s">
        <v>7</v>
      </c>
      <c r="M2443" s="12" t="s">
        <v>0</v>
      </c>
      <c r="N2443" s="73" t="str">
        <f t="shared" si="85"/>
        <v>215012. Vigilancia de la Salud AmbientalVigilancia de la Salud Ambiental5_RAFAEL_URIBE1_OCTUBRE_2025</v>
      </c>
      <c r="O2443" s="91">
        <f t="shared" si="84"/>
        <v>122208</v>
      </c>
      <c r="R2443" s="21">
        <v>1</v>
      </c>
      <c r="S2443" s="21">
        <v>122208</v>
      </c>
    </row>
    <row r="2444" spans="2:19" ht="30" customHeight="1">
      <c r="B2444">
        <v>2151</v>
      </c>
      <c r="C2444" t="s">
        <v>340</v>
      </c>
      <c r="D2444" s="73" t="s">
        <v>341</v>
      </c>
      <c r="E2444" s="89" t="str">
        <f t="shared" si="83"/>
        <v>215112. Vigilancia de la Salud AmbientalVigilancia de la Salud Ambiental</v>
      </c>
      <c r="F2444" t="s">
        <v>342</v>
      </c>
      <c r="G2444" t="s">
        <v>346</v>
      </c>
      <c r="H2444" s="77" t="s">
        <v>44</v>
      </c>
      <c r="I2444" t="s">
        <v>344</v>
      </c>
      <c r="J2444" t="s">
        <v>345</v>
      </c>
      <c r="K2444" t="s">
        <v>345</v>
      </c>
      <c r="L2444" t="s">
        <v>4</v>
      </c>
      <c r="M2444" s="12" t="s">
        <v>0</v>
      </c>
      <c r="N2444" s="73" t="str">
        <f t="shared" si="85"/>
        <v>215112. Vigilancia de la Salud AmbientalVigilancia de la Salud Ambiental2_SANTA_FE1_OCTUBRE_2025</v>
      </c>
      <c r="O2444" s="91">
        <f t="shared" si="84"/>
        <v>91656</v>
      </c>
      <c r="R2444" s="21">
        <v>1</v>
      </c>
      <c r="S2444" s="21">
        <v>91656</v>
      </c>
    </row>
    <row r="2445" spans="2:19" ht="30" customHeight="1">
      <c r="B2445">
        <v>2151</v>
      </c>
      <c r="C2445" t="s">
        <v>340</v>
      </c>
      <c r="D2445" s="73" t="s">
        <v>341</v>
      </c>
      <c r="E2445" s="89" t="str">
        <f t="shared" si="83"/>
        <v>215112. Vigilancia de la Salud AmbientalVigilancia de la Salud Ambiental</v>
      </c>
      <c r="F2445" t="s">
        <v>342</v>
      </c>
      <c r="G2445" t="s">
        <v>346</v>
      </c>
      <c r="H2445" s="77" t="s">
        <v>44</v>
      </c>
      <c r="I2445" t="s">
        <v>344</v>
      </c>
      <c r="J2445" t="s">
        <v>345</v>
      </c>
      <c r="K2445" t="s">
        <v>345</v>
      </c>
      <c r="L2445" t="s">
        <v>6</v>
      </c>
      <c r="M2445" s="12" t="s">
        <v>0</v>
      </c>
      <c r="N2445" s="73" t="str">
        <f t="shared" si="85"/>
        <v>215112. Vigilancia de la Salud AmbientalVigilancia de la Salud Ambiental4_SAN_CRISTOBAL1_OCTUBRE_2025</v>
      </c>
      <c r="O2445" s="91">
        <f t="shared" si="84"/>
        <v>91656</v>
      </c>
      <c r="R2445" s="21">
        <v>2</v>
      </c>
      <c r="S2445" s="21">
        <v>183312</v>
      </c>
    </row>
    <row r="2446" spans="2:19" ht="30" customHeight="1">
      <c r="B2446">
        <v>2151</v>
      </c>
      <c r="C2446" t="s">
        <v>340</v>
      </c>
      <c r="D2446" s="73" t="s">
        <v>341</v>
      </c>
      <c r="E2446" s="89" t="str">
        <f t="shared" si="83"/>
        <v>215112. Vigilancia de la Salud AmbientalVigilancia de la Salud Ambiental</v>
      </c>
      <c r="F2446" t="s">
        <v>342</v>
      </c>
      <c r="G2446" t="s">
        <v>346</v>
      </c>
      <c r="H2446" s="77" t="s">
        <v>44</v>
      </c>
      <c r="I2446" t="s">
        <v>344</v>
      </c>
      <c r="J2446" t="s">
        <v>345</v>
      </c>
      <c r="K2446" t="s">
        <v>345</v>
      </c>
      <c r="L2446" t="s">
        <v>5</v>
      </c>
      <c r="M2446" s="12" t="s">
        <v>0</v>
      </c>
      <c r="N2446" s="73" t="str">
        <f t="shared" si="85"/>
        <v>215112. Vigilancia de la Salud AmbientalVigilancia de la Salud Ambiental3_MARTIRES1_OCTUBRE_2025</v>
      </c>
      <c r="O2446" s="91">
        <f t="shared" si="84"/>
        <v>0</v>
      </c>
      <c r="R2446" s="21">
        <v>0</v>
      </c>
      <c r="S2446" s="21">
        <v>0</v>
      </c>
    </row>
    <row r="2447" spans="2:19" ht="30" customHeight="1">
      <c r="B2447">
        <v>2151</v>
      </c>
      <c r="C2447" t="s">
        <v>340</v>
      </c>
      <c r="D2447" s="73" t="s">
        <v>341</v>
      </c>
      <c r="E2447" s="89" t="str">
        <f t="shared" si="83"/>
        <v>215112. Vigilancia de la Salud AmbientalVigilancia de la Salud Ambiental</v>
      </c>
      <c r="F2447" t="s">
        <v>342</v>
      </c>
      <c r="G2447" t="s">
        <v>346</v>
      </c>
      <c r="H2447" s="77" t="s">
        <v>44</v>
      </c>
      <c r="I2447" t="s">
        <v>344</v>
      </c>
      <c r="J2447" t="s">
        <v>345</v>
      </c>
      <c r="K2447" t="s">
        <v>345</v>
      </c>
      <c r="L2447" t="s">
        <v>3</v>
      </c>
      <c r="M2447" s="12" t="s">
        <v>0</v>
      </c>
      <c r="N2447" s="73" t="str">
        <f t="shared" si="85"/>
        <v>215112. Vigilancia de la Salud AmbientalVigilancia de la Salud Ambiental1_CANDELARIA1_OCTUBRE_2025</v>
      </c>
      <c r="O2447" s="91">
        <f t="shared" si="84"/>
        <v>0</v>
      </c>
      <c r="R2447" s="21">
        <v>0</v>
      </c>
      <c r="S2447" s="21">
        <v>0</v>
      </c>
    </row>
    <row r="2448" spans="2:19" ht="30" customHeight="1">
      <c r="B2448">
        <v>2151</v>
      </c>
      <c r="C2448" t="s">
        <v>340</v>
      </c>
      <c r="D2448" s="73" t="s">
        <v>341</v>
      </c>
      <c r="E2448" s="89" t="str">
        <f t="shared" si="83"/>
        <v>215112. Vigilancia de la Salud AmbientalVigilancia de la Salud Ambiental</v>
      </c>
      <c r="F2448" t="s">
        <v>342</v>
      </c>
      <c r="G2448" t="s">
        <v>346</v>
      </c>
      <c r="H2448" s="77" t="s">
        <v>44</v>
      </c>
      <c r="I2448" t="s">
        <v>344</v>
      </c>
      <c r="J2448" t="s">
        <v>345</v>
      </c>
      <c r="K2448" t="s">
        <v>345</v>
      </c>
      <c r="L2448" t="s">
        <v>7</v>
      </c>
      <c r="M2448" s="12" t="s">
        <v>0</v>
      </c>
      <c r="N2448" s="73" t="str">
        <f t="shared" si="85"/>
        <v>215112. Vigilancia de la Salud AmbientalVigilancia de la Salud Ambiental5_RAFAEL_URIBE1_OCTUBRE_2025</v>
      </c>
      <c r="O2448" s="91">
        <f t="shared" si="84"/>
        <v>91656</v>
      </c>
      <c r="R2448" s="21">
        <v>2</v>
      </c>
      <c r="S2448" s="21">
        <v>183312</v>
      </c>
    </row>
    <row r="2449" spans="2:19" ht="30" customHeight="1">
      <c r="B2449">
        <v>2152</v>
      </c>
      <c r="C2449" t="s">
        <v>340</v>
      </c>
      <c r="D2449" s="73" t="s">
        <v>341</v>
      </c>
      <c r="E2449" s="89" t="str">
        <f t="shared" si="83"/>
        <v>215212. Vigilancia de la Salud AmbientalVigilancia de la Salud Ambiental</v>
      </c>
      <c r="F2449" t="s">
        <v>342</v>
      </c>
      <c r="G2449" t="s">
        <v>346</v>
      </c>
      <c r="H2449" s="77" t="s">
        <v>44</v>
      </c>
      <c r="I2449" t="s">
        <v>344</v>
      </c>
      <c r="J2449" t="s">
        <v>345</v>
      </c>
      <c r="K2449" t="s">
        <v>345</v>
      </c>
      <c r="L2449" t="s">
        <v>4</v>
      </c>
      <c r="M2449" s="12" t="s">
        <v>0</v>
      </c>
      <c r="N2449" s="73" t="str">
        <f t="shared" si="85"/>
        <v>215212. Vigilancia de la Salud AmbientalVigilancia de la Salud Ambiental2_SANTA_FE1_OCTUBRE_2025</v>
      </c>
      <c r="O2449" s="91">
        <f t="shared" si="84"/>
        <v>122208</v>
      </c>
      <c r="R2449" s="21">
        <v>2</v>
      </c>
      <c r="S2449" s="21">
        <v>244416</v>
      </c>
    </row>
    <row r="2450" spans="2:19" ht="30" customHeight="1">
      <c r="B2450">
        <v>2152</v>
      </c>
      <c r="C2450" t="s">
        <v>340</v>
      </c>
      <c r="D2450" s="73" t="s">
        <v>341</v>
      </c>
      <c r="E2450" s="89" t="str">
        <f t="shared" si="83"/>
        <v>215212. Vigilancia de la Salud AmbientalVigilancia de la Salud Ambiental</v>
      </c>
      <c r="F2450" t="s">
        <v>342</v>
      </c>
      <c r="G2450" t="s">
        <v>346</v>
      </c>
      <c r="H2450" s="77" t="s">
        <v>44</v>
      </c>
      <c r="I2450" t="s">
        <v>344</v>
      </c>
      <c r="J2450" t="s">
        <v>345</v>
      </c>
      <c r="K2450" t="s">
        <v>345</v>
      </c>
      <c r="L2450" t="s">
        <v>6</v>
      </c>
      <c r="M2450" s="12" t="s">
        <v>0</v>
      </c>
      <c r="N2450" s="73" t="str">
        <f t="shared" si="85"/>
        <v>215212. Vigilancia de la Salud AmbientalVigilancia de la Salud Ambiental4_SAN_CRISTOBAL1_OCTUBRE_2025</v>
      </c>
      <c r="O2450" s="91">
        <f t="shared" si="84"/>
        <v>122208</v>
      </c>
      <c r="R2450" s="21">
        <v>8</v>
      </c>
      <c r="S2450" s="21">
        <v>977664</v>
      </c>
    </row>
    <row r="2451" spans="2:19" ht="30" customHeight="1">
      <c r="B2451">
        <v>2152</v>
      </c>
      <c r="C2451" t="s">
        <v>340</v>
      </c>
      <c r="D2451" s="73" t="s">
        <v>341</v>
      </c>
      <c r="E2451" s="89" t="str">
        <f t="shared" si="83"/>
        <v>215212. Vigilancia de la Salud AmbientalVigilancia de la Salud Ambiental</v>
      </c>
      <c r="F2451" t="s">
        <v>342</v>
      </c>
      <c r="G2451" t="s">
        <v>346</v>
      </c>
      <c r="H2451" s="77" t="s">
        <v>44</v>
      </c>
      <c r="I2451" t="s">
        <v>344</v>
      </c>
      <c r="J2451" t="s">
        <v>345</v>
      </c>
      <c r="K2451" t="s">
        <v>345</v>
      </c>
      <c r="L2451" t="s">
        <v>5</v>
      </c>
      <c r="M2451" s="12" t="s">
        <v>0</v>
      </c>
      <c r="N2451" s="73" t="str">
        <f t="shared" si="85"/>
        <v>215212. Vigilancia de la Salud AmbientalVigilancia de la Salud Ambiental3_MARTIRES1_OCTUBRE_2025</v>
      </c>
      <c r="O2451" s="91">
        <f t="shared" si="84"/>
        <v>122208</v>
      </c>
      <c r="R2451" s="21">
        <v>2</v>
      </c>
      <c r="S2451" s="21">
        <v>244416</v>
      </c>
    </row>
    <row r="2452" spans="2:19" ht="30" customHeight="1">
      <c r="B2452">
        <v>2152</v>
      </c>
      <c r="C2452" t="s">
        <v>340</v>
      </c>
      <c r="D2452" s="73" t="s">
        <v>341</v>
      </c>
      <c r="E2452" s="89" t="str">
        <f t="shared" ref="E2452:E2515" si="86">B2452&amp;C2452&amp;D2452</f>
        <v>215212. Vigilancia de la Salud AmbientalVigilancia de la Salud Ambiental</v>
      </c>
      <c r="F2452" t="s">
        <v>342</v>
      </c>
      <c r="G2452" t="s">
        <v>346</v>
      </c>
      <c r="H2452" s="77" t="s">
        <v>44</v>
      </c>
      <c r="I2452" t="s">
        <v>344</v>
      </c>
      <c r="J2452" t="s">
        <v>345</v>
      </c>
      <c r="K2452" t="s">
        <v>345</v>
      </c>
      <c r="L2452" t="s">
        <v>8</v>
      </c>
      <c r="M2452" s="12" t="s">
        <v>0</v>
      </c>
      <c r="N2452" s="73" t="str">
        <f t="shared" si="85"/>
        <v>215212. Vigilancia de la Salud AmbientalVigilancia de la Salud Ambiental6_ANTONIO_NARIÑO1_OCTUBRE_2025</v>
      </c>
      <c r="O2452" s="91">
        <f t="shared" si="84"/>
        <v>122208</v>
      </c>
      <c r="R2452" s="21">
        <v>5</v>
      </c>
      <c r="S2452" s="21">
        <v>611040</v>
      </c>
    </row>
    <row r="2453" spans="2:19" ht="30" customHeight="1">
      <c r="B2453">
        <v>2152</v>
      </c>
      <c r="C2453" t="s">
        <v>340</v>
      </c>
      <c r="D2453" s="73" t="s">
        <v>341</v>
      </c>
      <c r="E2453" s="89" t="str">
        <f t="shared" si="86"/>
        <v>215212. Vigilancia de la Salud AmbientalVigilancia de la Salud Ambiental</v>
      </c>
      <c r="F2453" t="s">
        <v>342</v>
      </c>
      <c r="G2453" t="s">
        <v>346</v>
      </c>
      <c r="H2453" s="77" t="s">
        <v>44</v>
      </c>
      <c r="I2453" t="s">
        <v>344</v>
      </c>
      <c r="J2453" t="s">
        <v>345</v>
      </c>
      <c r="K2453" t="s">
        <v>345</v>
      </c>
      <c r="L2453" t="s">
        <v>3</v>
      </c>
      <c r="M2453" s="12" t="s">
        <v>0</v>
      </c>
      <c r="N2453" s="73" t="str">
        <f t="shared" si="85"/>
        <v>215212. Vigilancia de la Salud AmbientalVigilancia de la Salud Ambiental1_CANDELARIA1_OCTUBRE_2025</v>
      </c>
      <c r="O2453" s="91">
        <f t="shared" si="84"/>
        <v>0</v>
      </c>
      <c r="R2453" s="21">
        <v>0</v>
      </c>
      <c r="S2453" s="21">
        <v>0</v>
      </c>
    </row>
    <row r="2454" spans="2:19" ht="30" customHeight="1">
      <c r="B2454">
        <v>2152</v>
      </c>
      <c r="C2454" t="s">
        <v>340</v>
      </c>
      <c r="D2454" s="73" t="s">
        <v>341</v>
      </c>
      <c r="E2454" s="89" t="str">
        <f t="shared" si="86"/>
        <v>215212. Vigilancia de la Salud AmbientalVigilancia de la Salud Ambiental</v>
      </c>
      <c r="F2454" t="s">
        <v>342</v>
      </c>
      <c r="G2454" t="s">
        <v>346</v>
      </c>
      <c r="H2454" s="77" t="s">
        <v>44</v>
      </c>
      <c r="I2454" t="s">
        <v>344</v>
      </c>
      <c r="J2454" t="s">
        <v>345</v>
      </c>
      <c r="K2454" t="s">
        <v>345</v>
      </c>
      <c r="L2454" t="s">
        <v>7</v>
      </c>
      <c r="M2454" s="12" t="s">
        <v>0</v>
      </c>
      <c r="N2454" s="73" t="str">
        <f t="shared" si="85"/>
        <v>215212. Vigilancia de la Salud AmbientalVigilancia de la Salud Ambiental5_RAFAEL_URIBE1_OCTUBRE_2025</v>
      </c>
      <c r="O2454" s="91">
        <f t="shared" si="84"/>
        <v>122208</v>
      </c>
      <c r="R2454" s="21">
        <v>8</v>
      </c>
      <c r="S2454" s="21">
        <v>977664</v>
      </c>
    </row>
    <row r="2455" spans="2:19" ht="30" customHeight="1">
      <c r="B2455">
        <v>2153</v>
      </c>
      <c r="C2455" t="s">
        <v>340</v>
      </c>
      <c r="D2455" s="73" t="s">
        <v>341</v>
      </c>
      <c r="E2455" s="89" t="str">
        <f t="shared" si="86"/>
        <v>215312. Vigilancia de la Salud AmbientalVigilancia de la Salud Ambiental</v>
      </c>
      <c r="F2455" t="s">
        <v>342</v>
      </c>
      <c r="G2455" t="s">
        <v>346</v>
      </c>
      <c r="H2455" s="77" t="s">
        <v>44</v>
      </c>
      <c r="I2455" t="s">
        <v>344</v>
      </c>
      <c r="J2455" t="s">
        <v>345</v>
      </c>
      <c r="K2455" t="s">
        <v>345</v>
      </c>
      <c r="L2455" t="s">
        <v>4</v>
      </c>
      <c r="M2455" s="12" t="s">
        <v>0</v>
      </c>
      <c r="N2455" s="73" t="str">
        <f t="shared" si="85"/>
        <v>215312. Vigilancia de la Salud AmbientalVigilancia de la Salud Ambiental2_SANTA_FE1_OCTUBRE_2025</v>
      </c>
      <c r="O2455" s="91">
        <f t="shared" si="84"/>
        <v>183312</v>
      </c>
      <c r="R2455" s="21">
        <v>1</v>
      </c>
      <c r="S2455" s="21">
        <v>183312</v>
      </c>
    </row>
    <row r="2456" spans="2:19" ht="30" customHeight="1">
      <c r="B2456">
        <v>2153</v>
      </c>
      <c r="C2456" t="s">
        <v>340</v>
      </c>
      <c r="D2456" s="73" t="s">
        <v>341</v>
      </c>
      <c r="E2456" s="89" t="str">
        <f t="shared" si="86"/>
        <v>215312. Vigilancia de la Salud AmbientalVigilancia de la Salud Ambiental</v>
      </c>
      <c r="F2456" t="s">
        <v>342</v>
      </c>
      <c r="G2456" t="s">
        <v>346</v>
      </c>
      <c r="H2456" s="77" t="s">
        <v>44</v>
      </c>
      <c r="I2456" t="s">
        <v>344</v>
      </c>
      <c r="J2456" t="s">
        <v>345</v>
      </c>
      <c r="K2456" t="s">
        <v>345</v>
      </c>
      <c r="L2456" t="s">
        <v>6</v>
      </c>
      <c r="M2456" s="12" t="s">
        <v>0</v>
      </c>
      <c r="N2456" s="73" t="str">
        <f t="shared" si="85"/>
        <v>215312. Vigilancia de la Salud AmbientalVigilancia de la Salud Ambiental4_SAN_CRISTOBAL1_OCTUBRE_2025</v>
      </c>
      <c r="O2456" s="91">
        <f t="shared" si="84"/>
        <v>183312</v>
      </c>
      <c r="R2456" s="21">
        <v>4</v>
      </c>
      <c r="S2456" s="21">
        <v>733248</v>
      </c>
    </row>
    <row r="2457" spans="2:19" ht="30" customHeight="1">
      <c r="B2457">
        <v>2153</v>
      </c>
      <c r="C2457" t="s">
        <v>340</v>
      </c>
      <c r="D2457" s="73" t="s">
        <v>341</v>
      </c>
      <c r="E2457" s="89" t="str">
        <f t="shared" si="86"/>
        <v>215312. Vigilancia de la Salud AmbientalVigilancia de la Salud Ambiental</v>
      </c>
      <c r="F2457" t="s">
        <v>342</v>
      </c>
      <c r="G2457" t="s">
        <v>346</v>
      </c>
      <c r="H2457" s="77" t="s">
        <v>44</v>
      </c>
      <c r="I2457" t="s">
        <v>344</v>
      </c>
      <c r="J2457" t="s">
        <v>345</v>
      </c>
      <c r="K2457" t="s">
        <v>345</v>
      </c>
      <c r="L2457" t="s">
        <v>5</v>
      </c>
      <c r="M2457" s="12" t="s">
        <v>0</v>
      </c>
      <c r="N2457" s="73" t="str">
        <f t="shared" si="85"/>
        <v>215312. Vigilancia de la Salud AmbientalVigilancia de la Salud Ambiental3_MARTIRES1_OCTUBRE_2025</v>
      </c>
      <c r="O2457" s="91">
        <f t="shared" si="84"/>
        <v>183312</v>
      </c>
      <c r="R2457" s="21">
        <v>1</v>
      </c>
      <c r="S2457" s="21">
        <v>183312</v>
      </c>
    </row>
    <row r="2458" spans="2:19" ht="30" customHeight="1">
      <c r="B2458">
        <v>2153</v>
      </c>
      <c r="C2458" t="s">
        <v>340</v>
      </c>
      <c r="D2458" s="73" t="s">
        <v>341</v>
      </c>
      <c r="E2458" s="89" t="str">
        <f t="shared" si="86"/>
        <v>215312. Vigilancia de la Salud AmbientalVigilancia de la Salud Ambiental</v>
      </c>
      <c r="F2458" t="s">
        <v>342</v>
      </c>
      <c r="G2458" t="s">
        <v>346</v>
      </c>
      <c r="H2458" s="77" t="s">
        <v>44</v>
      </c>
      <c r="I2458" t="s">
        <v>344</v>
      </c>
      <c r="J2458" t="s">
        <v>345</v>
      </c>
      <c r="K2458" t="s">
        <v>345</v>
      </c>
      <c r="L2458" t="s">
        <v>8</v>
      </c>
      <c r="M2458" s="12" t="s">
        <v>0</v>
      </c>
      <c r="N2458" s="73" t="str">
        <f t="shared" si="85"/>
        <v>215312. Vigilancia de la Salud AmbientalVigilancia de la Salud Ambiental6_ANTONIO_NARIÑO1_OCTUBRE_2025</v>
      </c>
      <c r="O2458" s="91">
        <f t="shared" si="84"/>
        <v>183312</v>
      </c>
      <c r="R2458" s="21">
        <v>3</v>
      </c>
      <c r="S2458" s="21">
        <v>549936</v>
      </c>
    </row>
    <row r="2459" spans="2:19" ht="30" customHeight="1">
      <c r="B2459">
        <v>2153</v>
      </c>
      <c r="C2459" t="s">
        <v>340</v>
      </c>
      <c r="D2459" s="73" t="s">
        <v>341</v>
      </c>
      <c r="E2459" s="89" t="str">
        <f t="shared" si="86"/>
        <v>215312. Vigilancia de la Salud AmbientalVigilancia de la Salud Ambiental</v>
      </c>
      <c r="F2459" t="s">
        <v>342</v>
      </c>
      <c r="G2459" t="s">
        <v>346</v>
      </c>
      <c r="H2459" s="77" t="s">
        <v>44</v>
      </c>
      <c r="I2459" t="s">
        <v>344</v>
      </c>
      <c r="J2459" t="s">
        <v>345</v>
      </c>
      <c r="K2459" t="s">
        <v>345</v>
      </c>
      <c r="L2459" t="s">
        <v>3</v>
      </c>
      <c r="M2459" s="12" t="s">
        <v>0</v>
      </c>
      <c r="N2459" s="73" t="str">
        <f t="shared" si="85"/>
        <v>215312. Vigilancia de la Salud AmbientalVigilancia de la Salud Ambiental1_CANDELARIA1_OCTUBRE_2025</v>
      </c>
      <c r="O2459" s="91">
        <f t="shared" si="84"/>
        <v>0</v>
      </c>
      <c r="R2459" s="21">
        <v>0</v>
      </c>
      <c r="S2459" s="21">
        <v>0</v>
      </c>
    </row>
    <row r="2460" spans="2:19" ht="30" customHeight="1">
      <c r="B2460">
        <v>2153</v>
      </c>
      <c r="C2460" t="s">
        <v>340</v>
      </c>
      <c r="D2460" s="73" t="s">
        <v>341</v>
      </c>
      <c r="E2460" s="89" t="str">
        <f t="shared" si="86"/>
        <v>215312. Vigilancia de la Salud AmbientalVigilancia de la Salud Ambiental</v>
      </c>
      <c r="F2460" t="s">
        <v>342</v>
      </c>
      <c r="G2460" t="s">
        <v>346</v>
      </c>
      <c r="H2460" s="77" t="s">
        <v>44</v>
      </c>
      <c r="I2460" t="s">
        <v>344</v>
      </c>
      <c r="J2460" t="s">
        <v>345</v>
      </c>
      <c r="K2460" t="s">
        <v>345</v>
      </c>
      <c r="L2460" t="s">
        <v>7</v>
      </c>
      <c r="M2460" s="12" t="s">
        <v>0</v>
      </c>
      <c r="N2460" s="73" t="str">
        <f t="shared" si="85"/>
        <v>215312. Vigilancia de la Salud AmbientalVigilancia de la Salud Ambiental5_RAFAEL_URIBE1_OCTUBRE_2025</v>
      </c>
      <c r="O2460" s="91">
        <f t="shared" si="84"/>
        <v>183312</v>
      </c>
      <c r="R2460" s="21">
        <v>7</v>
      </c>
      <c r="S2460" s="21">
        <v>1283184</v>
      </c>
    </row>
    <row r="2461" spans="2:19" ht="30" customHeight="1">
      <c r="B2461">
        <v>2154</v>
      </c>
      <c r="C2461" t="s">
        <v>340</v>
      </c>
      <c r="D2461" s="73" t="s">
        <v>341</v>
      </c>
      <c r="E2461" s="89" t="str">
        <f t="shared" si="86"/>
        <v>215412. Vigilancia de la Salud AmbientalVigilancia de la Salud Ambiental</v>
      </c>
      <c r="F2461" t="s">
        <v>342</v>
      </c>
      <c r="G2461" t="s">
        <v>346</v>
      </c>
      <c r="H2461" s="77" t="s">
        <v>44</v>
      </c>
      <c r="I2461" t="s">
        <v>344</v>
      </c>
      <c r="J2461" t="s">
        <v>345</v>
      </c>
      <c r="K2461" t="s">
        <v>345</v>
      </c>
      <c r="L2461" t="s">
        <v>4</v>
      </c>
      <c r="M2461" s="12" t="s">
        <v>0</v>
      </c>
      <c r="N2461" s="73" t="str">
        <f t="shared" si="85"/>
        <v>215412. Vigilancia de la Salud AmbientalVigilancia de la Salud Ambiental2_SANTA_FE1_OCTUBRE_2025</v>
      </c>
      <c r="O2461" s="91">
        <f t="shared" si="84"/>
        <v>122208</v>
      </c>
      <c r="R2461" s="21">
        <v>1</v>
      </c>
      <c r="S2461" s="21">
        <v>122208</v>
      </c>
    </row>
    <row r="2462" spans="2:19" ht="30" customHeight="1">
      <c r="B2462">
        <v>2154</v>
      </c>
      <c r="C2462" t="s">
        <v>340</v>
      </c>
      <c r="D2462" s="73" t="s">
        <v>341</v>
      </c>
      <c r="E2462" s="89" t="str">
        <f t="shared" si="86"/>
        <v>215412. Vigilancia de la Salud AmbientalVigilancia de la Salud Ambiental</v>
      </c>
      <c r="F2462" t="s">
        <v>342</v>
      </c>
      <c r="G2462" t="s">
        <v>346</v>
      </c>
      <c r="H2462" s="77" t="s">
        <v>44</v>
      </c>
      <c r="I2462" t="s">
        <v>344</v>
      </c>
      <c r="J2462" t="s">
        <v>345</v>
      </c>
      <c r="K2462" t="s">
        <v>345</v>
      </c>
      <c r="L2462" t="s">
        <v>5</v>
      </c>
      <c r="M2462" s="12" t="s">
        <v>0</v>
      </c>
      <c r="N2462" s="73" t="str">
        <f t="shared" si="85"/>
        <v>215412. Vigilancia de la Salud AmbientalVigilancia de la Salud Ambiental3_MARTIRES1_OCTUBRE_2025</v>
      </c>
      <c r="O2462" s="91">
        <f t="shared" si="84"/>
        <v>122208</v>
      </c>
      <c r="R2462" s="21">
        <v>1</v>
      </c>
      <c r="S2462" s="21">
        <v>122208</v>
      </c>
    </row>
    <row r="2463" spans="2:19" ht="30" customHeight="1">
      <c r="B2463">
        <v>2154</v>
      </c>
      <c r="C2463" t="s">
        <v>340</v>
      </c>
      <c r="D2463" s="73" t="s">
        <v>341</v>
      </c>
      <c r="E2463" s="89" t="str">
        <f t="shared" si="86"/>
        <v>215412. Vigilancia de la Salud AmbientalVigilancia de la Salud Ambiental</v>
      </c>
      <c r="F2463" t="s">
        <v>342</v>
      </c>
      <c r="G2463" t="s">
        <v>346</v>
      </c>
      <c r="H2463" s="77" t="s">
        <v>44</v>
      </c>
      <c r="I2463" t="s">
        <v>344</v>
      </c>
      <c r="J2463" t="s">
        <v>345</v>
      </c>
      <c r="K2463" t="s">
        <v>345</v>
      </c>
      <c r="L2463" t="s">
        <v>8</v>
      </c>
      <c r="M2463" s="12" t="s">
        <v>0</v>
      </c>
      <c r="N2463" s="73" t="str">
        <f t="shared" si="85"/>
        <v>215412. Vigilancia de la Salud AmbientalVigilancia de la Salud Ambiental6_ANTONIO_NARIÑO1_OCTUBRE_2025</v>
      </c>
      <c r="O2463" s="91">
        <f t="shared" si="84"/>
        <v>122208</v>
      </c>
      <c r="R2463" s="21">
        <v>4</v>
      </c>
      <c r="S2463" s="21">
        <v>488832</v>
      </c>
    </row>
    <row r="2464" spans="2:19" ht="30" customHeight="1">
      <c r="B2464">
        <v>2154</v>
      </c>
      <c r="C2464" t="s">
        <v>340</v>
      </c>
      <c r="D2464" s="73" t="s">
        <v>341</v>
      </c>
      <c r="E2464" s="89" t="str">
        <f t="shared" si="86"/>
        <v>215412. Vigilancia de la Salud AmbientalVigilancia de la Salud Ambiental</v>
      </c>
      <c r="F2464" t="s">
        <v>342</v>
      </c>
      <c r="G2464" t="s">
        <v>346</v>
      </c>
      <c r="H2464" s="77" t="s">
        <v>44</v>
      </c>
      <c r="I2464" t="s">
        <v>344</v>
      </c>
      <c r="J2464" t="s">
        <v>345</v>
      </c>
      <c r="K2464" t="s">
        <v>345</v>
      </c>
      <c r="L2464" t="s">
        <v>3</v>
      </c>
      <c r="M2464" s="12" t="s">
        <v>0</v>
      </c>
      <c r="N2464" s="73" t="str">
        <f t="shared" si="85"/>
        <v>215412. Vigilancia de la Salud AmbientalVigilancia de la Salud Ambiental1_CANDELARIA1_OCTUBRE_2025</v>
      </c>
      <c r="O2464" s="91">
        <f t="shared" si="84"/>
        <v>0</v>
      </c>
      <c r="R2464" s="21">
        <v>0</v>
      </c>
      <c r="S2464" s="21">
        <v>0</v>
      </c>
    </row>
    <row r="2465" spans="2:19" ht="30" customHeight="1">
      <c r="B2465">
        <v>2154</v>
      </c>
      <c r="C2465" t="s">
        <v>340</v>
      </c>
      <c r="D2465" s="73" t="s">
        <v>341</v>
      </c>
      <c r="E2465" s="89" t="str">
        <f t="shared" si="86"/>
        <v>215412. Vigilancia de la Salud AmbientalVigilancia de la Salud Ambiental</v>
      </c>
      <c r="F2465" t="s">
        <v>342</v>
      </c>
      <c r="G2465" t="s">
        <v>346</v>
      </c>
      <c r="H2465" s="77" t="s">
        <v>44</v>
      </c>
      <c r="I2465" t="s">
        <v>344</v>
      </c>
      <c r="J2465" t="s">
        <v>345</v>
      </c>
      <c r="K2465" t="s">
        <v>345</v>
      </c>
      <c r="L2465" t="s">
        <v>7</v>
      </c>
      <c r="M2465" s="12" t="s">
        <v>0</v>
      </c>
      <c r="N2465" s="73" t="str">
        <f t="shared" si="85"/>
        <v>215412. Vigilancia de la Salud AmbientalVigilancia de la Salud Ambiental5_RAFAEL_URIBE1_OCTUBRE_2025</v>
      </c>
      <c r="O2465" s="91">
        <f t="shared" si="84"/>
        <v>122208</v>
      </c>
      <c r="R2465" s="21">
        <v>2</v>
      </c>
      <c r="S2465" s="21">
        <v>244416</v>
      </c>
    </row>
    <row r="2466" spans="2:19" ht="30" customHeight="1">
      <c r="B2466">
        <v>2193</v>
      </c>
      <c r="C2466" t="s">
        <v>340</v>
      </c>
      <c r="D2466" s="73" t="s">
        <v>341</v>
      </c>
      <c r="E2466" s="89" t="str">
        <f t="shared" si="86"/>
        <v>219312. Vigilancia de la Salud AmbientalVigilancia de la Salud Ambiental</v>
      </c>
      <c r="F2466" t="s">
        <v>342</v>
      </c>
      <c r="G2466" t="s">
        <v>346</v>
      </c>
      <c r="H2466" s="77" t="s">
        <v>44</v>
      </c>
      <c r="I2466" t="s">
        <v>344</v>
      </c>
      <c r="J2466" t="s">
        <v>345</v>
      </c>
      <c r="K2466" t="s">
        <v>345</v>
      </c>
      <c r="L2466" t="s">
        <v>4</v>
      </c>
      <c r="M2466" s="12" t="s">
        <v>0</v>
      </c>
      <c r="N2466" s="73" t="str">
        <f t="shared" si="85"/>
        <v>219312. Vigilancia de la Salud AmbientalVigilancia de la Salud Ambiental2_SANTA_FE1_OCTUBRE_2025</v>
      </c>
      <c r="O2466" s="91">
        <f t="shared" si="84"/>
        <v>91656</v>
      </c>
      <c r="R2466" s="21">
        <v>2</v>
      </c>
      <c r="S2466" s="21">
        <v>183312</v>
      </c>
    </row>
    <row r="2467" spans="2:19" ht="30" customHeight="1">
      <c r="B2467">
        <v>2193</v>
      </c>
      <c r="C2467" t="s">
        <v>340</v>
      </c>
      <c r="D2467" s="73" t="s">
        <v>341</v>
      </c>
      <c r="E2467" s="89" t="str">
        <f t="shared" si="86"/>
        <v>219312. Vigilancia de la Salud AmbientalVigilancia de la Salud Ambiental</v>
      </c>
      <c r="F2467" t="s">
        <v>342</v>
      </c>
      <c r="G2467" t="s">
        <v>346</v>
      </c>
      <c r="H2467" s="77" t="s">
        <v>44</v>
      </c>
      <c r="I2467" t="s">
        <v>344</v>
      </c>
      <c r="J2467" t="s">
        <v>345</v>
      </c>
      <c r="K2467" t="s">
        <v>345</v>
      </c>
      <c r="L2467" t="s">
        <v>5</v>
      </c>
      <c r="M2467" s="12" t="s">
        <v>0</v>
      </c>
      <c r="N2467" s="73" t="str">
        <f t="shared" si="85"/>
        <v>219312. Vigilancia de la Salud AmbientalVigilancia de la Salud Ambiental3_MARTIRES1_OCTUBRE_2025</v>
      </c>
      <c r="O2467" s="91">
        <f t="shared" si="84"/>
        <v>91656</v>
      </c>
      <c r="R2467" s="21">
        <v>3</v>
      </c>
      <c r="S2467" s="21">
        <v>274968</v>
      </c>
    </row>
    <row r="2468" spans="2:19" ht="30" customHeight="1">
      <c r="B2468">
        <v>2342</v>
      </c>
      <c r="C2468" t="s">
        <v>340</v>
      </c>
      <c r="D2468" s="73" t="s">
        <v>341</v>
      </c>
      <c r="E2468" s="89" t="str">
        <f t="shared" si="86"/>
        <v>234212. Vigilancia de la Salud AmbientalVigilancia de la Salud Ambiental</v>
      </c>
      <c r="F2468" t="s">
        <v>342</v>
      </c>
      <c r="G2468" t="s">
        <v>362</v>
      </c>
      <c r="H2468" s="77" t="s">
        <v>44</v>
      </c>
      <c r="I2468" t="s">
        <v>353</v>
      </c>
      <c r="J2468" t="s">
        <v>345</v>
      </c>
      <c r="K2468" t="s">
        <v>345</v>
      </c>
      <c r="L2468" t="s">
        <v>8</v>
      </c>
      <c r="M2468" s="12" t="s">
        <v>0</v>
      </c>
      <c r="N2468" s="73" t="str">
        <f t="shared" si="85"/>
        <v>234212. Vigilancia de la Salud AmbientalVigilancia de la Salud Ambiental6_ANTONIO_NARIÑO1_OCTUBRE_2025</v>
      </c>
      <c r="O2468" s="91">
        <f t="shared" si="84"/>
        <v>0</v>
      </c>
      <c r="R2468" s="21">
        <v>0</v>
      </c>
      <c r="S2468" s="21">
        <v>0</v>
      </c>
    </row>
    <row r="2469" spans="2:19" ht="30" customHeight="1">
      <c r="B2469">
        <v>2378</v>
      </c>
      <c r="C2469" t="s">
        <v>340</v>
      </c>
      <c r="D2469" s="73" t="s">
        <v>341</v>
      </c>
      <c r="E2469" s="89" t="str">
        <f t="shared" si="86"/>
        <v>237812. Vigilancia de la Salud AmbientalVigilancia de la Salud Ambiental</v>
      </c>
      <c r="F2469" t="s">
        <v>361</v>
      </c>
      <c r="G2469" t="s">
        <v>352</v>
      </c>
      <c r="H2469" s="77" t="s">
        <v>44</v>
      </c>
      <c r="I2469" t="s">
        <v>353</v>
      </c>
      <c r="J2469" t="s">
        <v>345</v>
      </c>
      <c r="K2469" t="s">
        <v>345</v>
      </c>
      <c r="L2469" t="s">
        <v>4</v>
      </c>
      <c r="M2469" s="12" t="s">
        <v>0</v>
      </c>
      <c r="N2469" s="73" t="str">
        <f t="shared" si="85"/>
        <v>237812. Vigilancia de la Salud AmbientalVigilancia de la Salud Ambiental2_SANTA_FE1_OCTUBRE_2025</v>
      </c>
      <c r="O2469" s="91">
        <f t="shared" si="84"/>
        <v>54270</v>
      </c>
      <c r="R2469" s="21">
        <v>60</v>
      </c>
      <c r="S2469" s="21">
        <v>3256200</v>
      </c>
    </row>
    <row r="2470" spans="2:19" ht="30" customHeight="1">
      <c r="B2470">
        <v>2378</v>
      </c>
      <c r="C2470" t="s">
        <v>340</v>
      </c>
      <c r="D2470" s="73" t="s">
        <v>341</v>
      </c>
      <c r="E2470" s="89" t="str">
        <f t="shared" si="86"/>
        <v>237812. Vigilancia de la Salud AmbientalVigilancia de la Salud Ambiental</v>
      </c>
      <c r="F2470" t="s">
        <v>361</v>
      </c>
      <c r="G2470" t="s">
        <v>352</v>
      </c>
      <c r="H2470" s="77" t="s">
        <v>44</v>
      </c>
      <c r="I2470" t="s">
        <v>353</v>
      </c>
      <c r="J2470" t="s">
        <v>345</v>
      </c>
      <c r="K2470" t="s">
        <v>345</v>
      </c>
      <c r="L2470" t="s">
        <v>6</v>
      </c>
      <c r="M2470" s="12" t="s">
        <v>0</v>
      </c>
      <c r="N2470" s="73" t="str">
        <f t="shared" si="85"/>
        <v>237812. Vigilancia de la Salud AmbientalVigilancia de la Salud Ambiental4_SAN_CRISTOBAL1_OCTUBRE_2025</v>
      </c>
      <c r="O2470" s="91">
        <f t="shared" si="84"/>
        <v>54270</v>
      </c>
      <c r="R2470" s="21">
        <v>60</v>
      </c>
      <c r="S2470" s="21">
        <v>3256200</v>
      </c>
    </row>
    <row r="2471" spans="2:19" ht="30" customHeight="1">
      <c r="B2471">
        <v>2378</v>
      </c>
      <c r="C2471" t="s">
        <v>340</v>
      </c>
      <c r="D2471" s="73" t="s">
        <v>341</v>
      </c>
      <c r="E2471" s="89" t="str">
        <f t="shared" si="86"/>
        <v>237812. Vigilancia de la Salud AmbientalVigilancia de la Salud Ambiental</v>
      </c>
      <c r="F2471" t="s">
        <v>361</v>
      </c>
      <c r="G2471" t="s">
        <v>352</v>
      </c>
      <c r="H2471" s="77" t="s">
        <v>44</v>
      </c>
      <c r="I2471" t="s">
        <v>353</v>
      </c>
      <c r="J2471" t="s">
        <v>345</v>
      </c>
      <c r="K2471" t="s">
        <v>345</v>
      </c>
      <c r="L2471" t="s">
        <v>5</v>
      </c>
      <c r="M2471" s="12" t="s">
        <v>0</v>
      </c>
      <c r="N2471" s="73" t="str">
        <f t="shared" si="85"/>
        <v>237812. Vigilancia de la Salud AmbientalVigilancia de la Salud Ambiental3_MARTIRES1_OCTUBRE_2025</v>
      </c>
      <c r="O2471" s="91">
        <f t="shared" si="84"/>
        <v>54270</v>
      </c>
      <c r="R2471" s="21">
        <v>54</v>
      </c>
      <c r="S2471" s="21">
        <v>2930580</v>
      </c>
    </row>
    <row r="2472" spans="2:19" ht="30" customHeight="1">
      <c r="B2472">
        <v>2378</v>
      </c>
      <c r="C2472" t="s">
        <v>340</v>
      </c>
      <c r="D2472" s="73" t="s">
        <v>341</v>
      </c>
      <c r="E2472" s="89" t="str">
        <f t="shared" si="86"/>
        <v>237812. Vigilancia de la Salud AmbientalVigilancia de la Salud Ambiental</v>
      </c>
      <c r="F2472" t="s">
        <v>361</v>
      </c>
      <c r="G2472" t="s">
        <v>352</v>
      </c>
      <c r="H2472" s="77" t="s">
        <v>44</v>
      </c>
      <c r="I2472" t="s">
        <v>353</v>
      </c>
      <c r="J2472" t="s">
        <v>345</v>
      </c>
      <c r="K2472" t="s">
        <v>345</v>
      </c>
      <c r="L2472" t="s">
        <v>8</v>
      </c>
      <c r="M2472" s="12" t="s">
        <v>0</v>
      </c>
      <c r="N2472" s="73" t="str">
        <f t="shared" si="85"/>
        <v>237812. Vigilancia de la Salud AmbientalVigilancia de la Salud Ambiental6_ANTONIO_NARIÑO1_OCTUBRE_2025</v>
      </c>
      <c r="O2472" s="91">
        <f t="shared" si="84"/>
        <v>54270</v>
      </c>
      <c r="R2472" s="21">
        <v>82</v>
      </c>
      <c r="S2472" s="21">
        <v>4450140</v>
      </c>
    </row>
    <row r="2473" spans="2:19" ht="30" customHeight="1">
      <c r="B2473">
        <v>2378</v>
      </c>
      <c r="C2473" t="s">
        <v>340</v>
      </c>
      <c r="D2473" s="73" t="s">
        <v>341</v>
      </c>
      <c r="E2473" s="89" t="str">
        <f t="shared" si="86"/>
        <v>237812. Vigilancia de la Salud AmbientalVigilancia de la Salud Ambiental</v>
      </c>
      <c r="F2473" t="s">
        <v>361</v>
      </c>
      <c r="G2473" t="s">
        <v>352</v>
      </c>
      <c r="H2473" s="77" t="s">
        <v>44</v>
      </c>
      <c r="I2473" t="s">
        <v>353</v>
      </c>
      <c r="J2473" t="s">
        <v>345</v>
      </c>
      <c r="K2473" t="s">
        <v>345</v>
      </c>
      <c r="L2473" t="s">
        <v>3</v>
      </c>
      <c r="M2473" s="12" t="s">
        <v>0</v>
      </c>
      <c r="N2473" s="73" t="str">
        <f t="shared" si="85"/>
        <v>237812. Vigilancia de la Salud AmbientalVigilancia de la Salud Ambiental1_CANDELARIA1_OCTUBRE_2025</v>
      </c>
      <c r="O2473" s="91">
        <f t="shared" si="84"/>
        <v>54270</v>
      </c>
      <c r="R2473" s="21">
        <v>16</v>
      </c>
      <c r="S2473" s="21">
        <v>868320</v>
      </c>
    </row>
    <row r="2474" spans="2:19" ht="30" customHeight="1">
      <c r="B2474">
        <v>2378</v>
      </c>
      <c r="C2474" t="s">
        <v>340</v>
      </c>
      <c r="D2474" s="73" t="s">
        <v>341</v>
      </c>
      <c r="E2474" s="89" t="str">
        <f t="shared" si="86"/>
        <v>237812. Vigilancia de la Salud AmbientalVigilancia de la Salud Ambiental</v>
      </c>
      <c r="F2474" t="s">
        <v>361</v>
      </c>
      <c r="G2474" t="s">
        <v>352</v>
      </c>
      <c r="H2474" s="77" t="s">
        <v>44</v>
      </c>
      <c r="I2474" t="s">
        <v>353</v>
      </c>
      <c r="J2474" t="s">
        <v>345</v>
      </c>
      <c r="K2474" t="s">
        <v>345</v>
      </c>
      <c r="L2474" t="s">
        <v>7</v>
      </c>
      <c r="M2474" s="12" t="s">
        <v>0</v>
      </c>
      <c r="N2474" s="73" t="str">
        <f t="shared" si="85"/>
        <v>237812. Vigilancia de la Salud AmbientalVigilancia de la Salud Ambiental5_RAFAEL_URIBE1_OCTUBRE_2025</v>
      </c>
      <c r="O2474" s="91">
        <f t="shared" si="84"/>
        <v>54270</v>
      </c>
      <c r="R2474" s="21">
        <v>70</v>
      </c>
      <c r="S2474" s="21">
        <v>3798900</v>
      </c>
    </row>
    <row r="2475" spans="2:19" ht="30" customHeight="1">
      <c r="B2475">
        <v>2379</v>
      </c>
      <c r="C2475" t="s">
        <v>340</v>
      </c>
      <c r="D2475" s="73" t="s">
        <v>341</v>
      </c>
      <c r="E2475" s="89" t="str">
        <f t="shared" si="86"/>
        <v>237912. Vigilancia de la Salud AmbientalVigilancia de la Salud Ambiental</v>
      </c>
      <c r="F2475" t="s">
        <v>361</v>
      </c>
      <c r="G2475" t="s">
        <v>352</v>
      </c>
      <c r="H2475" s="77" t="s">
        <v>44</v>
      </c>
      <c r="I2475" t="s">
        <v>353</v>
      </c>
      <c r="J2475" t="s">
        <v>345</v>
      </c>
      <c r="K2475" t="s">
        <v>345</v>
      </c>
      <c r="L2475" t="s">
        <v>4</v>
      </c>
      <c r="M2475" s="12" t="s">
        <v>0</v>
      </c>
      <c r="N2475" s="73" t="str">
        <f t="shared" si="85"/>
        <v>237912. Vigilancia de la Salud AmbientalVigilancia de la Salud Ambiental2_SANTA_FE1_OCTUBRE_2025</v>
      </c>
      <c r="O2475" s="91">
        <f t="shared" si="84"/>
        <v>3673744</v>
      </c>
      <c r="R2475" s="21">
        <v>2</v>
      </c>
      <c r="S2475" s="21">
        <v>7347488</v>
      </c>
    </row>
    <row r="2476" spans="2:19" ht="30" customHeight="1">
      <c r="B2476">
        <v>2379</v>
      </c>
      <c r="C2476" t="s">
        <v>340</v>
      </c>
      <c r="D2476" s="73" t="s">
        <v>341</v>
      </c>
      <c r="E2476" s="89" t="str">
        <f t="shared" si="86"/>
        <v>237912. Vigilancia de la Salud AmbientalVigilancia de la Salud Ambiental</v>
      </c>
      <c r="F2476" t="s">
        <v>361</v>
      </c>
      <c r="G2476" t="s">
        <v>352</v>
      </c>
      <c r="H2476" s="77" t="s">
        <v>44</v>
      </c>
      <c r="I2476" t="s">
        <v>353</v>
      </c>
      <c r="J2476" t="s">
        <v>345</v>
      </c>
      <c r="K2476" t="s">
        <v>345</v>
      </c>
      <c r="L2476" t="s">
        <v>6</v>
      </c>
      <c r="M2476" s="12" t="s">
        <v>0</v>
      </c>
      <c r="N2476" s="73" t="str">
        <f t="shared" si="85"/>
        <v>237912. Vigilancia de la Salud AmbientalVigilancia de la Salud Ambiental4_SAN_CRISTOBAL1_OCTUBRE_2025</v>
      </c>
      <c r="O2476" s="91">
        <f t="shared" si="84"/>
        <v>3673744</v>
      </c>
      <c r="R2476" s="21">
        <v>2</v>
      </c>
      <c r="S2476" s="21">
        <v>7347488</v>
      </c>
    </row>
    <row r="2477" spans="2:19" ht="30" customHeight="1">
      <c r="B2477">
        <v>2379</v>
      </c>
      <c r="C2477" t="s">
        <v>340</v>
      </c>
      <c r="D2477" s="73" t="s">
        <v>341</v>
      </c>
      <c r="E2477" s="89" t="str">
        <f t="shared" si="86"/>
        <v>237912. Vigilancia de la Salud AmbientalVigilancia de la Salud Ambiental</v>
      </c>
      <c r="F2477" t="s">
        <v>361</v>
      </c>
      <c r="G2477" t="s">
        <v>352</v>
      </c>
      <c r="H2477" s="77" t="s">
        <v>44</v>
      </c>
      <c r="I2477" t="s">
        <v>353</v>
      </c>
      <c r="J2477" t="s">
        <v>345</v>
      </c>
      <c r="K2477" t="s">
        <v>345</v>
      </c>
      <c r="L2477" t="s">
        <v>7</v>
      </c>
      <c r="M2477" s="12" t="s">
        <v>0</v>
      </c>
      <c r="N2477" s="73" t="str">
        <f t="shared" si="85"/>
        <v>237912. Vigilancia de la Salud AmbientalVigilancia de la Salud Ambiental5_RAFAEL_URIBE1_OCTUBRE_2025</v>
      </c>
      <c r="O2477" s="91">
        <f t="shared" si="84"/>
        <v>3673744</v>
      </c>
      <c r="R2477" s="21">
        <v>2</v>
      </c>
      <c r="S2477" s="21">
        <v>7347488</v>
      </c>
    </row>
    <row r="2478" spans="2:19" ht="30" customHeight="1">
      <c r="B2478">
        <v>2380</v>
      </c>
      <c r="C2478" t="s">
        <v>340</v>
      </c>
      <c r="D2478" s="73" t="s">
        <v>341</v>
      </c>
      <c r="E2478" s="89" t="str">
        <f t="shared" si="86"/>
        <v>238012. Vigilancia de la Salud AmbientalVigilancia de la Salud Ambiental</v>
      </c>
      <c r="F2478" t="s">
        <v>361</v>
      </c>
      <c r="G2478" t="s">
        <v>352</v>
      </c>
      <c r="H2478" s="77" t="s">
        <v>44</v>
      </c>
      <c r="I2478" t="s">
        <v>353</v>
      </c>
      <c r="J2478" t="s">
        <v>345</v>
      </c>
      <c r="K2478" t="s">
        <v>345</v>
      </c>
      <c r="L2478" t="s">
        <v>6</v>
      </c>
      <c r="M2478" s="12" t="s">
        <v>0</v>
      </c>
      <c r="N2478" s="73" t="str">
        <f t="shared" si="85"/>
        <v>238012. Vigilancia de la Salud AmbientalVigilancia de la Salud Ambiental4_SAN_CRISTOBAL1_OCTUBRE_2025</v>
      </c>
      <c r="O2478" s="91">
        <f t="shared" si="84"/>
        <v>3673744</v>
      </c>
      <c r="R2478" s="21">
        <v>2</v>
      </c>
      <c r="S2478" s="21">
        <v>7347488</v>
      </c>
    </row>
    <row r="2479" spans="2:19" ht="30" customHeight="1">
      <c r="B2479">
        <v>2386</v>
      </c>
      <c r="C2479" t="s">
        <v>340</v>
      </c>
      <c r="D2479" s="73" t="s">
        <v>341</v>
      </c>
      <c r="E2479" s="89" t="str">
        <f t="shared" si="86"/>
        <v>238612. Vigilancia de la Salud AmbientalVigilancia de la Salud Ambiental</v>
      </c>
      <c r="F2479" t="s">
        <v>357</v>
      </c>
      <c r="G2479" t="s">
        <v>346</v>
      </c>
      <c r="H2479" s="77" t="s">
        <v>44</v>
      </c>
      <c r="I2479" t="s">
        <v>357</v>
      </c>
      <c r="J2479" t="s">
        <v>345</v>
      </c>
      <c r="K2479" t="s">
        <v>345</v>
      </c>
      <c r="L2479" t="s">
        <v>6</v>
      </c>
      <c r="M2479" s="12" t="s">
        <v>0</v>
      </c>
      <c r="N2479" s="73" t="str">
        <f t="shared" si="85"/>
        <v>238612. Vigilancia de la Salud AmbientalVigilancia de la Salud Ambiental4_SAN_CRISTOBAL1_OCTUBRE_2025</v>
      </c>
      <c r="O2479" s="91">
        <f t="shared" si="84"/>
        <v>5621568</v>
      </c>
      <c r="R2479" s="21">
        <v>1</v>
      </c>
      <c r="S2479" s="21">
        <v>5621568</v>
      </c>
    </row>
    <row r="2480" spans="2:19" ht="30" customHeight="1">
      <c r="B2480">
        <v>2387</v>
      </c>
      <c r="C2480" t="s">
        <v>340</v>
      </c>
      <c r="D2480" s="73" t="s">
        <v>341</v>
      </c>
      <c r="E2480" s="89" t="str">
        <f t="shared" si="86"/>
        <v>238712. Vigilancia de la Salud AmbientalVigilancia de la Salud Ambiental</v>
      </c>
      <c r="F2480" t="s">
        <v>342</v>
      </c>
      <c r="G2480" t="s">
        <v>355</v>
      </c>
      <c r="H2480" s="77" t="s">
        <v>44</v>
      </c>
      <c r="I2480" t="s">
        <v>344</v>
      </c>
      <c r="J2480" t="s">
        <v>345</v>
      </c>
      <c r="K2480" t="s">
        <v>345</v>
      </c>
      <c r="L2480" t="s">
        <v>4</v>
      </c>
      <c r="M2480" s="12" t="s">
        <v>0</v>
      </c>
      <c r="N2480" s="73" t="str">
        <f t="shared" si="85"/>
        <v>238712. Vigilancia de la Salud AmbientalVigilancia de la Salud Ambiental2_SANTA_FE1_OCTUBRE_2025</v>
      </c>
      <c r="O2480" s="91">
        <f t="shared" si="84"/>
        <v>61104</v>
      </c>
      <c r="R2480" s="21">
        <v>3</v>
      </c>
      <c r="S2480" s="21">
        <v>183312</v>
      </c>
    </row>
    <row r="2481" spans="2:19" ht="30" customHeight="1">
      <c r="B2481">
        <v>2387</v>
      </c>
      <c r="C2481" t="s">
        <v>340</v>
      </c>
      <c r="D2481" s="73" t="s">
        <v>341</v>
      </c>
      <c r="E2481" s="89" t="str">
        <f t="shared" si="86"/>
        <v>238712. Vigilancia de la Salud AmbientalVigilancia de la Salud Ambiental</v>
      </c>
      <c r="F2481" t="s">
        <v>342</v>
      </c>
      <c r="G2481" t="s">
        <v>355</v>
      </c>
      <c r="H2481" s="77" t="s">
        <v>44</v>
      </c>
      <c r="I2481" t="s">
        <v>344</v>
      </c>
      <c r="J2481" t="s">
        <v>345</v>
      </c>
      <c r="K2481" t="s">
        <v>345</v>
      </c>
      <c r="L2481" t="s">
        <v>6</v>
      </c>
      <c r="M2481" s="12" t="s">
        <v>0</v>
      </c>
      <c r="N2481" s="73" t="str">
        <f t="shared" si="85"/>
        <v>238712. Vigilancia de la Salud AmbientalVigilancia de la Salud Ambiental4_SAN_CRISTOBAL1_OCTUBRE_2025</v>
      </c>
      <c r="O2481" s="91">
        <f t="shared" si="84"/>
        <v>61104</v>
      </c>
      <c r="R2481" s="21">
        <v>1</v>
      </c>
      <c r="S2481" s="21">
        <v>61104</v>
      </c>
    </row>
    <row r="2482" spans="2:19" ht="30" customHeight="1">
      <c r="B2482">
        <v>2387</v>
      </c>
      <c r="C2482" t="s">
        <v>340</v>
      </c>
      <c r="D2482" s="73" t="s">
        <v>341</v>
      </c>
      <c r="E2482" s="89" t="str">
        <f t="shared" si="86"/>
        <v>238712. Vigilancia de la Salud AmbientalVigilancia de la Salud Ambiental</v>
      </c>
      <c r="F2482" t="s">
        <v>342</v>
      </c>
      <c r="G2482" t="s">
        <v>355</v>
      </c>
      <c r="H2482" s="77" t="s">
        <v>44</v>
      </c>
      <c r="I2482" t="s">
        <v>344</v>
      </c>
      <c r="J2482" t="s">
        <v>345</v>
      </c>
      <c r="K2482" t="s">
        <v>345</v>
      </c>
      <c r="L2482" t="s">
        <v>5</v>
      </c>
      <c r="M2482" s="12" t="s">
        <v>0</v>
      </c>
      <c r="N2482" s="73" t="str">
        <f t="shared" si="85"/>
        <v>238712. Vigilancia de la Salud AmbientalVigilancia de la Salud Ambiental3_MARTIRES1_OCTUBRE_2025</v>
      </c>
      <c r="O2482" s="91">
        <f t="shared" si="84"/>
        <v>0</v>
      </c>
      <c r="R2482" s="21">
        <v>0</v>
      </c>
      <c r="S2482" s="21">
        <v>0</v>
      </c>
    </row>
    <row r="2483" spans="2:19" ht="30" customHeight="1">
      <c r="B2483">
        <v>2387</v>
      </c>
      <c r="C2483" t="s">
        <v>340</v>
      </c>
      <c r="D2483" s="73" t="s">
        <v>341</v>
      </c>
      <c r="E2483" s="89" t="str">
        <f t="shared" si="86"/>
        <v>238712. Vigilancia de la Salud AmbientalVigilancia de la Salud Ambiental</v>
      </c>
      <c r="F2483" t="s">
        <v>342</v>
      </c>
      <c r="G2483" t="s">
        <v>355</v>
      </c>
      <c r="H2483" s="77" t="s">
        <v>44</v>
      </c>
      <c r="I2483" t="s">
        <v>344</v>
      </c>
      <c r="J2483" t="s">
        <v>345</v>
      </c>
      <c r="K2483" t="s">
        <v>345</v>
      </c>
      <c r="L2483" t="s">
        <v>8</v>
      </c>
      <c r="M2483" s="12" t="s">
        <v>0</v>
      </c>
      <c r="N2483" s="73" t="str">
        <f t="shared" si="85"/>
        <v>238712. Vigilancia de la Salud AmbientalVigilancia de la Salud Ambiental6_ANTONIO_NARIÑO1_OCTUBRE_2025</v>
      </c>
      <c r="O2483" s="91">
        <f t="shared" si="84"/>
        <v>61104</v>
      </c>
      <c r="R2483" s="21">
        <v>1</v>
      </c>
      <c r="S2483" s="21">
        <v>61104</v>
      </c>
    </row>
    <row r="2484" spans="2:19" ht="30" customHeight="1">
      <c r="B2484">
        <v>2387</v>
      </c>
      <c r="C2484" t="s">
        <v>340</v>
      </c>
      <c r="D2484" s="73" t="s">
        <v>341</v>
      </c>
      <c r="E2484" s="89" t="str">
        <f t="shared" si="86"/>
        <v>238712. Vigilancia de la Salud AmbientalVigilancia de la Salud Ambiental</v>
      </c>
      <c r="F2484" t="s">
        <v>342</v>
      </c>
      <c r="G2484" t="s">
        <v>355</v>
      </c>
      <c r="H2484" s="77" t="s">
        <v>44</v>
      </c>
      <c r="I2484" t="s">
        <v>344</v>
      </c>
      <c r="J2484" t="s">
        <v>345</v>
      </c>
      <c r="K2484" t="s">
        <v>345</v>
      </c>
      <c r="L2484" t="s">
        <v>3</v>
      </c>
      <c r="M2484" s="12" t="s">
        <v>0</v>
      </c>
      <c r="N2484" s="73" t="str">
        <f t="shared" si="85"/>
        <v>238712. Vigilancia de la Salud AmbientalVigilancia de la Salud Ambiental1_CANDELARIA1_OCTUBRE_2025</v>
      </c>
      <c r="O2484" s="91">
        <f t="shared" ref="O2484:O2547" si="87">IFERROR(S2484/R2484,0)</f>
        <v>0</v>
      </c>
      <c r="R2484" s="21">
        <v>0</v>
      </c>
      <c r="S2484" s="21">
        <v>0</v>
      </c>
    </row>
    <row r="2485" spans="2:19" ht="30" customHeight="1">
      <c r="B2485">
        <v>2387</v>
      </c>
      <c r="C2485" t="s">
        <v>340</v>
      </c>
      <c r="D2485" s="73" t="s">
        <v>341</v>
      </c>
      <c r="E2485" s="89" t="str">
        <f t="shared" si="86"/>
        <v>238712. Vigilancia de la Salud AmbientalVigilancia de la Salud Ambiental</v>
      </c>
      <c r="F2485" t="s">
        <v>342</v>
      </c>
      <c r="G2485" t="s">
        <v>355</v>
      </c>
      <c r="H2485" s="77" t="s">
        <v>44</v>
      </c>
      <c r="I2485" t="s">
        <v>344</v>
      </c>
      <c r="J2485" t="s">
        <v>345</v>
      </c>
      <c r="K2485" t="s">
        <v>345</v>
      </c>
      <c r="L2485" t="s">
        <v>7</v>
      </c>
      <c r="M2485" s="12" t="s">
        <v>0</v>
      </c>
      <c r="N2485" s="73" t="str">
        <f t="shared" si="85"/>
        <v>238712. Vigilancia de la Salud AmbientalVigilancia de la Salud Ambiental5_RAFAEL_URIBE1_OCTUBRE_2025</v>
      </c>
      <c r="O2485" s="91">
        <f t="shared" si="87"/>
        <v>0</v>
      </c>
      <c r="R2485" s="21">
        <v>0</v>
      </c>
      <c r="S2485" s="21">
        <v>0</v>
      </c>
    </row>
    <row r="2486" spans="2:19" ht="30" customHeight="1">
      <c r="B2486">
        <v>2388</v>
      </c>
      <c r="C2486" t="s">
        <v>340</v>
      </c>
      <c r="D2486" s="73" t="s">
        <v>341</v>
      </c>
      <c r="E2486" s="89" t="str">
        <f t="shared" si="86"/>
        <v>238812. Vigilancia de la Salud AmbientalVigilancia de la Salud Ambiental</v>
      </c>
      <c r="F2486" t="s">
        <v>342</v>
      </c>
      <c r="G2486" t="s">
        <v>355</v>
      </c>
      <c r="H2486" s="77" t="s">
        <v>44</v>
      </c>
      <c r="I2486" t="s">
        <v>344</v>
      </c>
      <c r="J2486" t="s">
        <v>345</v>
      </c>
      <c r="K2486" t="s">
        <v>345</v>
      </c>
      <c r="L2486" t="s">
        <v>4</v>
      </c>
      <c r="M2486" s="12" t="s">
        <v>0</v>
      </c>
      <c r="N2486" s="73" t="str">
        <f t="shared" si="85"/>
        <v>238812. Vigilancia de la Salud AmbientalVigilancia de la Salud Ambiental2_SANTA_FE1_OCTUBRE_2025</v>
      </c>
      <c r="O2486" s="91">
        <f t="shared" si="87"/>
        <v>0</v>
      </c>
      <c r="R2486" s="21">
        <v>0</v>
      </c>
      <c r="S2486" s="21">
        <v>0</v>
      </c>
    </row>
    <row r="2487" spans="2:19" ht="30" customHeight="1">
      <c r="B2487">
        <v>2388</v>
      </c>
      <c r="C2487" t="s">
        <v>340</v>
      </c>
      <c r="D2487" s="73" t="s">
        <v>341</v>
      </c>
      <c r="E2487" s="89" t="str">
        <f t="shared" si="86"/>
        <v>238812. Vigilancia de la Salud AmbientalVigilancia de la Salud Ambiental</v>
      </c>
      <c r="F2487" t="s">
        <v>342</v>
      </c>
      <c r="G2487" t="s">
        <v>355</v>
      </c>
      <c r="H2487" s="77" t="s">
        <v>44</v>
      </c>
      <c r="I2487" t="s">
        <v>344</v>
      </c>
      <c r="J2487" t="s">
        <v>345</v>
      </c>
      <c r="K2487" t="s">
        <v>345</v>
      </c>
      <c r="L2487" t="s">
        <v>6</v>
      </c>
      <c r="M2487" s="12" t="s">
        <v>0</v>
      </c>
      <c r="N2487" s="73" t="str">
        <f t="shared" si="85"/>
        <v>238812. Vigilancia de la Salud AmbientalVigilancia de la Salud Ambiental4_SAN_CRISTOBAL1_OCTUBRE_2025</v>
      </c>
      <c r="O2487" s="91">
        <f t="shared" si="87"/>
        <v>91656</v>
      </c>
      <c r="R2487" s="21">
        <v>6</v>
      </c>
      <c r="S2487" s="21">
        <v>549936</v>
      </c>
    </row>
    <row r="2488" spans="2:19" ht="30" customHeight="1">
      <c r="B2488">
        <v>2388</v>
      </c>
      <c r="C2488" t="s">
        <v>340</v>
      </c>
      <c r="D2488" s="73" t="s">
        <v>341</v>
      </c>
      <c r="E2488" s="89" t="str">
        <f t="shared" si="86"/>
        <v>238812. Vigilancia de la Salud AmbientalVigilancia de la Salud Ambiental</v>
      </c>
      <c r="F2488" t="s">
        <v>342</v>
      </c>
      <c r="G2488" t="s">
        <v>355</v>
      </c>
      <c r="H2488" s="77" t="s">
        <v>44</v>
      </c>
      <c r="I2488" t="s">
        <v>344</v>
      </c>
      <c r="J2488" t="s">
        <v>345</v>
      </c>
      <c r="K2488" t="s">
        <v>345</v>
      </c>
      <c r="L2488" t="s">
        <v>5</v>
      </c>
      <c r="M2488" s="12" t="s">
        <v>0</v>
      </c>
      <c r="N2488" s="73" t="str">
        <f t="shared" si="85"/>
        <v>238812. Vigilancia de la Salud AmbientalVigilancia de la Salud Ambiental3_MARTIRES1_OCTUBRE_2025</v>
      </c>
      <c r="O2488" s="91">
        <f t="shared" si="87"/>
        <v>0</v>
      </c>
      <c r="R2488" s="21">
        <v>0</v>
      </c>
      <c r="S2488" s="21">
        <v>0</v>
      </c>
    </row>
    <row r="2489" spans="2:19" ht="30" customHeight="1">
      <c r="B2489">
        <v>2388</v>
      </c>
      <c r="C2489" t="s">
        <v>340</v>
      </c>
      <c r="D2489" s="73" t="s">
        <v>341</v>
      </c>
      <c r="E2489" s="89" t="str">
        <f t="shared" si="86"/>
        <v>238812. Vigilancia de la Salud AmbientalVigilancia de la Salud Ambiental</v>
      </c>
      <c r="F2489" t="s">
        <v>342</v>
      </c>
      <c r="G2489" t="s">
        <v>355</v>
      </c>
      <c r="H2489" s="77" t="s">
        <v>44</v>
      </c>
      <c r="I2489" t="s">
        <v>344</v>
      </c>
      <c r="J2489" t="s">
        <v>345</v>
      </c>
      <c r="K2489" t="s">
        <v>345</v>
      </c>
      <c r="L2489" t="s">
        <v>8</v>
      </c>
      <c r="M2489" s="12" t="s">
        <v>0</v>
      </c>
      <c r="N2489" s="73" t="str">
        <f t="shared" si="85"/>
        <v>238812. Vigilancia de la Salud AmbientalVigilancia de la Salud Ambiental6_ANTONIO_NARIÑO1_OCTUBRE_2025</v>
      </c>
      <c r="O2489" s="91">
        <f t="shared" si="87"/>
        <v>91656</v>
      </c>
      <c r="R2489" s="21">
        <v>1</v>
      </c>
      <c r="S2489" s="21">
        <v>91656</v>
      </c>
    </row>
    <row r="2490" spans="2:19" ht="30" customHeight="1">
      <c r="B2490">
        <v>2388</v>
      </c>
      <c r="C2490" t="s">
        <v>340</v>
      </c>
      <c r="D2490" s="73" t="s">
        <v>341</v>
      </c>
      <c r="E2490" s="89" t="str">
        <f t="shared" si="86"/>
        <v>238812. Vigilancia de la Salud AmbientalVigilancia de la Salud Ambiental</v>
      </c>
      <c r="F2490" t="s">
        <v>342</v>
      </c>
      <c r="G2490" t="s">
        <v>355</v>
      </c>
      <c r="H2490" s="77" t="s">
        <v>44</v>
      </c>
      <c r="I2490" t="s">
        <v>344</v>
      </c>
      <c r="J2490" t="s">
        <v>345</v>
      </c>
      <c r="K2490" t="s">
        <v>345</v>
      </c>
      <c r="L2490" t="s">
        <v>7</v>
      </c>
      <c r="M2490" s="12" t="s">
        <v>0</v>
      </c>
      <c r="N2490" s="73" t="str">
        <f t="shared" si="85"/>
        <v>238812. Vigilancia de la Salud AmbientalVigilancia de la Salud Ambiental5_RAFAEL_URIBE1_OCTUBRE_2025</v>
      </c>
      <c r="O2490" s="91">
        <f t="shared" si="87"/>
        <v>91656</v>
      </c>
      <c r="R2490" s="21">
        <v>6</v>
      </c>
      <c r="S2490" s="21">
        <v>549936</v>
      </c>
    </row>
    <row r="2491" spans="2:19" ht="30" customHeight="1">
      <c r="B2491">
        <v>2389</v>
      </c>
      <c r="C2491" t="s">
        <v>340</v>
      </c>
      <c r="D2491" s="73" t="s">
        <v>341</v>
      </c>
      <c r="E2491" s="89" t="str">
        <f t="shared" si="86"/>
        <v>238912. Vigilancia de la Salud AmbientalVigilancia de la Salud Ambiental</v>
      </c>
      <c r="F2491" t="s">
        <v>347</v>
      </c>
      <c r="G2491" t="s">
        <v>355</v>
      </c>
      <c r="H2491" s="77" t="s">
        <v>44</v>
      </c>
      <c r="I2491" t="s">
        <v>348</v>
      </c>
      <c r="J2491" t="s">
        <v>345</v>
      </c>
      <c r="K2491" t="s">
        <v>345</v>
      </c>
      <c r="L2491" t="s">
        <v>3</v>
      </c>
      <c r="M2491" s="12" t="s">
        <v>0</v>
      </c>
      <c r="N2491" s="73" t="str">
        <f t="shared" si="85"/>
        <v>238912. Vigilancia de la Salud AmbientalVigilancia de la Salud Ambiental1_CANDELARIA1_OCTUBRE_2025</v>
      </c>
      <c r="O2491" s="91">
        <f t="shared" si="87"/>
        <v>61104</v>
      </c>
      <c r="R2491" s="21">
        <v>2</v>
      </c>
      <c r="S2491" s="21">
        <v>122208</v>
      </c>
    </row>
    <row r="2492" spans="2:19" ht="30" customHeight="1">
      <c r="B2492">
        <v>2390</v>
      </c>
      <c r="C2492" t="s">
        <v>340</v>
      </c>
      <c r="D2492" s="73" t="s">
        <v>341</v>
      </c>
      <c r="E2492" s="89" t="str">
        <f t="shared" si="86"/>
        <v>239012. Vigilancia de la Salud AmbientalVigilancia de la Salud Ambiental</v>
      </c>
      <c r="F2492" t="s">
        <v>347</v>
      </c>
      <c r="G2492" t="s">
        <v>355</v>
      </c>
      <c r="H2492" s="77" t="s">
        <v>44</v>
      </c>
      <c r="I2492" t="s">
        <v>348</v>
      </c>
      <c r="J2492" t="s">
        <v>345</v>
      </c>
      <c r="K2492" t="s">
        <v>345</v>
      </c>
      <c r="L2492" t="s">
        <v>3</v>
      </c>
      <c r="M2492" s="12" t="s">
        <v>0</v>
      </c>
      <c r="N2492" s="73" t="str">
        <f t="shared" si="85"/>
        <v>239012. Vigilancia de la Salud AmbientalVigilancia de la Salud Ambiental1_CANDELARIA1_OCTUBRE_2025</v>
      </c>
      <c r="O2492" s="91">
        <f t="shared" si="87"/>
        <v>61104</v>
      </c>
      <c r="R2492" s="21">
        <v>25</v>
      </c>
      <c r="S2492" s="21">
        <v>1527600</v>
      </c>
    </row>
    <row r="2493" spans="2:19" ht="30" customHeight="1">
      <c r="B2493">
        <v>2391</v>
      </c>
      <c r="C2493" t="s">
        <v>340</v>
      </c>
      <c r="D2493" s="73" t="s">
        <v>341</v>
      </c>
      <c r="E2493" s="89" t="str">
        <f t="shared" si="86"/>
        <v>239112. Vigilancia de la Salud AmbientalVigilancia de la Salud Ambiental</v>
      </c>
      <c r="F2493" t="s">
        <v>351</v>
      </c>
      <c r="G2493" t="s">
        <v>355</v>
      </c>
      <c r="H2493" s="77" t="s">
        <v>44</v>
      </c>
      <c r="I2493" t="s">
        <v>360</v>
      </c>
      <c r="J2493" t="s">
        <v>345</v>
      </c>
      <c r="K2493" t="s">
        <v>345</v>
      </c>
      <c r="L2493" t="s">
        <v>3</v>
      </c>
      <c r="M2493" s="12" t="s">
        <v>0</v>
      </c>
      <c r="N2493" s="73" t="str">
        <f t="shared" si="85"/>
        <v>239112. Vigilancia de la Salud AmbientalVigilancia de la Salud Ambiental1_CANDELARIA1_OCTUBRE_2025</v>
      </c>
      <c r="O2493" s="91">
        <f t="shared" si="87"/>
        <v>0</v>
      </c>
      <c r="R2493" s="21">
        <v>0</v>
      </c>
      <c r="S2493" s="21">
        <v>0</v>
      </c>
    </row>
    <row r="2494" spans="2:19" ht="30" customHeight="1">
      <c r="B2494">
        <v>2392</v>
      </c>
      <c r="C2494" t="s">
        <v>340</v>
      </c>
      <c r="D2494" s="73" t="s">
        <v>341</v>
      </c>
      <c r="E2494" s="89" t="str">
        <f t="shared" si="86"/>
        <v>239212. Vigilancia de la Salud AmbientalVigilancia de la Salud Ambiental</v>
      </c>
      <c r="F2494" t="s">
        <v>347</v>
      </c>
      <c r="G2494" t="s">
        <v>355</v>
      </c>
      <c r="H2494" s="77" t="s">
        <v>44</v>
      </c>
      <c r="I2494" t="s">
        <v>348</v>
      </c>
      <c r="J2494" t="s">
        <v>345</v>
      </c>
      <c r="K2494" t="s">
        <v>345</v>
      </c>
      <c r="L2494" t="s">
        <v>8</v>
      </c>
      <c r="M2494" s="12" t="s">
        <v>0</v>
      </c>
      <c r="N2494" s="73" t="str">
        <f t="shared" si="85"/>
        <v>239212. Vigilancia de la Salud AmbientalVigilancia de la Salud Ambiental6_ANTONIO_NARIÑO1_OCTUBRE_2025</v>
      </c>
      <c r="O2494" s="91">
        <f t="shared" si="87"/>
        <v>61104</v>
      </c>
      <c r="R2494" s="21">
        <v>5</v>
      </c>
      <c r="S2494" s="21">
        <v>305520</v>
      </c>
    </row>
    <row r="2495" spans="2:19" ht="30" customHeight="1">
      <c r="B2495">
        <v>2392</v>
      </c>
      <c r="C2495" t="s">
        <v>340</v>
      </c>
      <c r="D2495" s="73" t="s">
        <v>341</v>
      </c>
      <c r="E2495" s="89" t="str">
        <f t="shared" si="86"/>
        <v>239212. Vigilancia de la Salud AmbientalVigilancia de la Salud Ambiental</v>
      </c>
      <c r="F2495" t="s">
        <v>347</v>
      </c>
      <c r="G2495" t="s">
        <v>355</v>
      </c>
      <c r="H2495" s="77" t="s">
        <v>44</v>
      </c>
      <c r="I2495" t="s">
        <v>348</v>
      </c>
      <c r="J2495" t="s">
        <v>345</v>
      </c>
      <c r="K2495" t="s">
        <v>345</v>
      </c>
      <c r="L2495" t="s">
        <v>3</v>
      </c>
      <c r="M2495" s="12" t="s">
        <v>0</v>
      </c>
      <c r="N2495" s="73" t="str">
        <f t="shared" si="85"/>
        <v>239212. Vigilancia de la Salud AmbientalVigilancia de la Salud Ambiental1_CANDELARIA1_OCTUBRE_2025</v>
      </c>
      <c r="O2495" s="91">
        <f t="shared" si="87"/>
        <v>61104</v>
      </c>
      <c r="R2495" s="21">
        <v>6</v>
      </c>
      <c r="S2495" s="21">
        <v>366624</v>
      </c>
    </row>
    <row r="2496" spans="2:19" ht="30" customHeight="1">
      <c r="B2496">
        <v>2393</v>
      </c>
      <c r="C2496" t="s">
        <v>340</v>
      </c>
      <c r="D2496" s="73" t="s">
        <v>341</v>
      </c>
      <c r="E2496" s="89" t="str">
        <f t="shared" si="86"/>
        <v>239312. Vigilancia de la Salud AmbientalVigilancia de la Salud Ambiental</v>
      </c>
      <c r="F2496" t="s">
        <v>342</v>
      </c>
      <c r="G2496" t="s">
        <v>355</v>
      </c>
      <c r="H2496" s="77" t="s">
        <v>44</v>
      </c>
      <c r="I2496" t="s">
        <v>344</v>
      </c>
      <c r="J2496" t="s">
        <v>345</v>
      </c>
      <c r="K2496" t="s">
        <v>345</v>
      </c>
      <c r="L2496" t="s">
        <v>4</v>
      </c>
      <c r="M2496" s="12" t="s">
        <v>0</v>
      </c>
      <c r="N2496" s="73" t="str">
        <f t="shared" si="85"/>
        <v>239312. Vigilancia de la Salud AmbientalVigilancia de la Salud Ambiental2_SANTA_FE1_OCTUBRE_2025</v>
      </c>
      <c r="O2496" s="91">
        <f t="shared" si="87"/>
        <v>91656</v>
      </c>
      <c r="R2496" s="21">
        <v>4</v>
      </c>
      <c r="S2496" s="21">
        <v>366624</v>
      </c>
    </row>
    <row r="2497" spans="2:19" ht="30" customHeight="1">
      <c r="B2497">
        <v>2393</v>
      </c>
      <c r="C2497" t="s">
        <v>340</v>
      </c>
      <c r="D2497" s="73" t="s">
        <v>341</v>
      </c>
      <c r="E2497" s="89" t="str">
        <f t="shared" si="86"/>
        <v>239312. Vigilancia de la Salud AmbientalVigilancia de la Salud Ambiental</v>
      </c>
      <c r="F2497" t="s">
        <v>342</v>
      </c>
      <c r="G2497" t="s">
        <v>355</v>
      </c>
      <c r="H2497" s="77" t="s">
        <v>44</v>
      </c>
      <c r="I2497" t="s">
        <v>344</v>
      </c>
      <c r="J2497" t="s">
        <v>345</v>
      </c>
      <c r="K2497" t="s">
        <v>345</v>
      </c>
      <c r="L2497" t="s">
        <v>6</v>
      </c>
      <c r="M2497" s="12" t="s">
        <v>0</v>
      </c>
      <c r="N2497" s="73" t="str">
        <f t="shared" si="85"/>
        <v>239312. Vigilancia de la Salud AmbientalVigilancia de la Salud Ambiental4_SAN_CRISTOBAL1_OCTUBRE_2025</v>
      </c>
      <c r="O2497" s="91">
        <f t="shared" si="87"/>
        <v>91656</v>
      </c>
      <c r="R2497" s="21">
        <v>5</v>
      </c>
      <c r="S2497" s="21">
        <v>458280</v>
      </c>
    </row>
    <row r="2498" spans="2:19" ht="30" customHeight="1">
      <c r="B2498">
        <v>2393</v>
      </c>
      <c r="C2498" t="s">
        <v>340</v>
      </c>
      <c r="D2498" s="73" t="s">
        <v>341</v>
      </c>
      <c r="E2498" s="89" t="str">
        <f t="shared" si="86"/>
        <v>239312. Vigilancia de la Salud AmbientalVigilancia de la Salud Ambiental</v>
      </c>
      <c r="F2498" t="s">
        <v>342</v>
      </c>
      <c r="G2498" t="s">
        <v>355</v>
      </c>
      <c r="H2498" s="77" t="s">
        <v>44</v>
      </c>
      <c r="I2498" t="s">
        <v>344</v>
      </c>
      <c r="J2498" t="s">
        <v>345</v>
      </c>
      <c r="K2498" t="s">
        <v>345</v>
      </c>
      <c r="L2498" t="s">
        <v>5</v>
      </c>
      <c r="M2498" s="12" t="s">
        <v>0</v>
      </c>
      <c r="N2498" s="73" t="str">
        <f t="shared" si="85"/>
        <v>239312. Vigilancia de la Salud AmbientalVigilancia de la Salud Ambiental3_MARTIRES1_OCTUBRE_2025</v>
      </c>
      <c r="O2498" s="91">
        <f t="shared" si="87"/>
        <v>0</v>
      </c>
      <c r="R2498" s="21">
        <v>0</v>
      </c>
      <c r="S2498" s="21">
        <v>0</v>
      </c>
    </row>
    <row r="2499" spans="2:19" ht="30" customHeight="1">
      <c r="B2499">
        <v>2393</v>
      </c>
      <c r="C2499" t="s">
        <v>340</v>
      </c>
      <c r="D2499" s="73" t="s">
        <v>341</v>
      </c>
      <c r="E2499" s="89" t="str">
        <f t="shared" si="86"/>
        <v>239312. Vigilancia de la Salud AmbientalVigilancia de la Salud Ambiental</v>
      </c>
      <c r="F2499" t="s">
        <v>342</v>
      </c>
      <c r="G2499" t="s">
        <v>355</v>
      </c>
      <c r="H2499" s="77" t="s">
        <v>44</v>
      </c>
      <c r="I2499" t="s">
        <v>344</v>
      </c>
      <c r="J2499" t="s">
        <v>345</v>
      </c>
      <c r="K2499" t="s">
        <v>345</v>
      </c>
      <c r="L2499" t="s">
        <v>8</v>
      </c>
      <c r="M2499" s="12" t="s">
        <v>0</v>
      </c>
      <c r="N2499" s="73" t="str">
        <f t="shared" si="85"/>
        <v>239312. Vigilancia de la Salud AmbientalVigilancia de la Salud Ambiental6_ANTONIO_NARIÑO1_OCTUBRE_2025</v>
      </c>
      <c r="O2499" s="91">
        <f t="shared" si="87"/>
        <v>91656</v>
      </c>
      <c r="R2499" s="21">
        <v>6</v>
      </c>
      <c r="S2499" s="21">
        <v>549936</v>
      </c>
    </row>
    <row r="2500" spans="2:19" ht="30" customHeight="1">
      <c r="B2500">
        <v>2393</v>
      </c>
      <c r="C2500" t="s">
        <v>340</v>
      </c>
      <c r="D2500" s="73" t="s">
        <v>341</v>
      </c>
      <c r="E2500" s="89" t="str">
        <f t="shared" si="86"/>
        <v>239312. Vigilancia de la Salud AmbientalVigilancia de la Salud Ambiental</v>
      </c>
      <c r="F2500" t="s">
        <v>342</v>
      </c>
      <c r="G2500" t="s">
        <v>355</v>
      </c>
      <c r="H2500" s="77" t="s">
        <v>44</v>
      </c>
      <c r="I2500" t="s">
        <v>344</v>
      </c>
      <c r="J2500" t="s">
        <v>345</v>
      </c>
      <c r="K2500" t="s">
        <v>345</v>
      </c>
      <c r="L2500" t="s">
        <v>3</v>
      </c>
      <c r="M2500" s="12" t="s">
        <v>0</v>
      </c>
      <c r="N2500" s="73" t="str">
        <f t="shared" si="85"/>
        <v>239312. Vigilancia de la Salud AmbientalVigilancia de la Salud Ambiental1_CANDELARIA1_OCTUBRE_2025</v>
      </c>
      <c r="O2500" s="91">
        <f t="shared" si="87"/>
        <v>0</v>
      </c>
      <c r="R2500" s="21">
        <v>0</v>
      </c>
      <c r="S2500" s="21">
        <v>0</v>
      </c>
    </row>
    <row r="2501" spans="2:19" ht="30" customHeight="1">
      <c r="B2501">
        <v>2393</v>
      </c>
      <c r="C2501" t="s">
        <v>340</v>
      </c>
      <c r="D2501" s="73" t="s">
        <v>341</v>
      </c>
      <c r="E2501" s="89" t="str">
        <f t="shared" si="86"/>
        <v>239312. Vigilancia de la Salud AmbientalVigilancia de la Salud Ambiental</v>
      </c>
      <c r="F2501" t="s">
        <v>342</v>
      </c>
      <c r="G2501" t="s">
        <v>355</v>
      </c>
      <c r="H2501" s="77" t="s">
        <v>44</v>
      </c>
      <c r="I2501" t="s">
        <v>344</v>
      </c>
      <c r="J2501" t="s">
        <v>345</v>
      </c>
      <c r="K2501" t="s">
        <v>345</v>
      </c>
      <c r="L2501" t="s">
        <v>7</v>
      </c>
      <c r="M2501" s="12" t="s">
        <v>0</v>
      </c>
      <c r="N2501" s="73" t="str">
        <f t="shared" ref="N2501:N2564" si="88">+E2501&amp;L2501&amp;M2501</f>
        <v>239312. Vigilancia de la Salud AmbientalVigilancia de la Salud Ambiental5_RAFAEL_URIBE1_OCTUBRE_2025</v>
      </c>
      <c r="O2501" s="91">
        <f t="shared" si="87"/>
        <v>91656</v>
      </c>
      <c r="R2501" s="21">
        <v>8</v>
      </c>
      <c r="S2501" s="21">
        <v>733248</v>
      </c>
    </row>
    <row r="2502" spans="2:19" ht="30" customHeight="1">
      <c r="B2502">
        <v>2394</v>
      </c>
      <c r="C2502" t="s">
        <v>340</v>
      </c>
      <c r="D2502" s="73" t="s">
        <v>341</v>
      </c>
      <c r="E2502" s="89" t="str">
        <f t="shared" si="86"/>
        <v>239412. Vigilancia de la Salud AmbientalVigilancia de la Salud Ambiental</v>
      </c>
      <c r="F2502" t="s">
        <v>342</v>
      </c>
      <c r="G2502" t="s">
        <v>346</v>
      </c>
      <c r="H2502" s="77" t="s">
        <v>44</v>
      </c>
      <c r="I2502" t="s">
        <v>344</v>
      </c>
      <c r="J2502" t="s">
        <v>345</v>
      </c>
      <c r="K2502" t="s">
        <v>345</v>
      </c>
      <c r="L2502" t="s">
        <v>4</v>
      </c>
      <c r="M2502" s="12" t="s">
        <v>0</v>
      </c>
      <c r="N2502" s="73" t="str">
        <f t="shared" si="88"/>
        <v>239412. Vigilancia de la Salud AmbientalVigilancia de la Salud Ambiental2_SANTA_FE1_OCTUBRE_2025</v>
      </c>
      <c r="O2502" s="91">
        <f t="shared" si="87"/>
        <v>0</v>
      </c>
      <c r="R2502" s="21">
        <v>0</v>
      </c>
      <c r="S2502" s="21">
        <v>0</v>
      </c>
    </row>
    <row r="2503" spans="2:19" ht="30" customHeight="1">
      <c r="B2503">
        <v>2394</v>
      </c>
      <c r="C2503" t="s">
        <v>340</v>
      </c>
      <c r="D2503" s="73" t="s">
        <v>341</v>
      </c>
      <c r="E2503" s="89" t="str">
        <f t="shared" si="86"/>
        <v>239412. Vigilancia de la Salud AmbientalVigilancia de la Salud Ambiental</v>
      </c>
      <c r="F2503" t="s">
        <v>342</v>
      </c>
      <c r="G2503" t="s">
        <v>346</v>
      </c>
      <c r="H2503" s="77" t="s">
        <v>44</v>
      </c>
      <c r="I2503" t="s">
        <v>344</v>
      </c>
      <c r="J2503" t="s">
        <v>345</v>
      </c>
      <c r="K2503" t="s">
        <v>345</v>
      </c>
      <c r="L2503" t="s">
        <v>6</v>
      </c>
      <c r="M2503" s="12" t="s">
        <v>0</v>
      </c>
      <c r="N2503" s="73" t="str">
        <f t="shared" si="88"/>
        <v>239412. Vigilancia de la Salud AmbientalVigilancia de la Salud Ambiental4_SAN_CRISTOBAL1_OCTUBRE_2025</v>
      </c>
      <c r="O2503" s="91">
        <f t="shared" si="87"/>
        <v>0</v>
      </c>
      <c r="R2503" s="21">
        <v>0</v>
      </c>
      <c r="S2503" s="21">
        <v>0</v>
      </c>
    </row>
    <row r="2504" spans="2:19" ht="30" customHeight="1">
      <c r="B2504">
        <v>2394</v>
      </c>
      <c r="C2504" t="s">
        <v>340</v>
      </c>
      <c r="D2504" s="73" t="s">
        <v>341</v>
      </c>
      <c r="E2504" s="89" t="str">
        <f t="shared" si="86"/>
        <v>239412. Vigilancia de la Salud AmbientalVigilancia de la Salud Ambiental</v>
      </c>
      <c r="F2504" t="s">
        <v>342</v>
      </c>
      <c r="G2504" t="s">
        <v>346</v>
      </c>
      <c r="H2504" s="77" t="s">
        <v>44</v>
      </c>
      <c r="I2504" t="s">
        <v>344</v>
      </c>
      <c r="J2504" t="s">
        <v>345</v>
      </c>
      <c r="K2504" t="s">
        <v>345</v>
      </c>
      <c r="L2504" t="s">
        <v>5</v>
      </c>
      <c r="M2504" s="12" t="s">
        <v>0</v>
      </c>
      <c r="N2504" s="73" t="str">
        <f t="shared" si="88"/>
        <v>239412. Vigilancia de la Salud AmbientalVigilancia de la Salud Ambiental3_MARTIRES1_OCTUBRE_2025</v>
      </c>
      <c r="O2504" s="91">
        <f t="shared" si="87"/>
        <v>0</v>
      </c>
      <c r="R2504" s="21">
        <v>0</v>
      </c>
      <c r="S2504" s="21">
        <v>0</v>
      </c>
    </row>
    <row r="2505" spans="2:19" ht="30" customHeight="1">
      <c r="B2505">
        <v>2394</v>
      </c>
      <c r="C2505" t="s">
        <v>340</v>
      </c>
      <c r="D2505" s="73" t="s">
        <v>341</v>
      </c>
      <c r="E2505" s="89" t="str">
        <f t="shared" si="86"/>
        <v>239412. Vigilancia de la Salud AmbientalVigilancia de la Salud Ambiental</v>
      </c>
      <c r="F2505" t="s">
        <v>342</v>
      </c>
      <c r="G2505" t="s">
        <v>346</v>
      </c>
      <c r="H2505" s="77" t="s">
        <v>44</v>
      </c>
      <c r="I2505" t="s">
        <v>344</v>
      </c>
      <c r="J2505" t="s">
        <v>345</v>
      </c>
      <c r="K2505" t="s">
        <v>345</v>
      </c>
      <c r="L2505" t="s">
        <v>8</v>
      </c>
      <c r="M2505" s="12" t="s">
        <v>0</v>
      </c>
      <c r="N2505" s="73" t="str">
        <f t="shared" si="88"/>
        <v>239412. Vigilancia de la Salud AmbientalVigilancia de la Salud Ambiental6_ANTONIO_NARIÑO1_OCTUBRE_2025</v>
      </c>
      <c r="O2505" s="91">
        <f t="shared" si="87"/>
        <v>0</v>
      </c>
      <c r="R2505" s="21">
        <v>0</v>
      </c>
      <c r="S2505" s="21">
        <v>0</v>
      </c>
    </row>
    <row r="2506" spans="2:19" ht="30" customHeight="1">
      <c r="B2506">
        <v>2394</v>
      </c>
      <c r="C2506" t="s">
        <v>340</v>
      </c>
      <c r="D2506" s="73" t="s">
        <v>341</v>
      </c>
      <c r="E2506" s="89" t="str">
        <f t="shared" si="86"/>
        <v>239412. Vigilancia de la Salud AmbientalVigilancia de la Salud Ambiental</v>
      </c>
      <c r="F2506" t="s">
        <v>342</v>
      </c>
      <c r="G2506" t="s">
        <v>346</v>
      </c>
      <c r="H2506" s="77" t="s">
        <v>44</v>
      </c>
      <c r="I2506" t="s">
        <v>344</v>
      </c>
      <c r="J2506" t="s">
        <v>345</v>
      </c>
      <c r="K2506" t="s">
        <v>345</v>
      </c>
      <c r="L2506" t="s">
        <v>3</v>
      </c>
      <c r="M2506" s="12" t="s">
        <v>0</v>
      </c>
      <c r="N2506" s="73" t="str">
        <f t="shared" si="88"/>
        <v>239412. Vigilancia de la Salud AmbientalVigilancia de la Salud Ambiental1_CANDELARIA1_OCTUBRE_2025</v>
      </c>
      <c r="O2506" s="91">
        <f t="shared" si="87"/>
        <v>0</v>
      </c>
      <c r="R2506" s="21">
        <v>0</v>
      </c>
      <c r="S2506" s="21">
        <v>0</v>
      </c>
    </row>
    <row r="2507" spans="2:19" ht="30" customHeight="1">
      <c r="B2507">
        <v>2394</v>
      </c>
      <c r="C2507" t="s">
        <v>340</v>
      </c>
      <c r="D2507" s="73" t="s">
        <v>341</v>
      </c>
      <c r="E2507" s="89" t="str">
        <f t="shared" si="86"/>
        <v>239412. Vigilancia de la Salud AmbientalVigilancia de la Salud Ambiental</v>
      </c>
      <c r="F2507" t="s">
        <v>342</v>
      </c>
      <c r="G2507" t="s">
        <v>346</v>
      </c>
      <c r="H2507" s="77" t="s">
        <v>44</v>
      </c>
      <c r="I2507" t="s">
        <v>344</v>
      </c>
      <c r="J2507" t="s">
        <v>345</v>
      </c>
      <c r="K2507" t="s">
        <v>345</v>
      </c>
      <c r="L2507" t="s">
        <v>7</v>
      </c>
      <c r="M2507" s="12" t="s">
        <v>0</v>
      </c>
      <c r="N2507" s="73" t="str">
        <f t="shared" si="88"/>
        <v>239412. Vigilancia de la Salud AmbientalVigilancia de la Salud Ambiental5_RAFAEL_URIBE1_OCTUBRE_2025</v>
      </c>
      <c r="O2507" s="91">
        <f t="shared" si="87"/>
        <v>0</v>
      </c>
      <c r="R2507" s="21">
        <v>0</v>
      </c>
      <c r="S2507" s="21">
        <v>0</v>
      </c>
    </row>
    <row r="2508" spans="2:19" ht="30" customHeight="1">
      <c r="B2508">
        <v>2395</v>
      </c>
      <c r="C2508" t="s">
        <v>340</v>
      </c>
      <c r="D2508" s="73" t="s">
        <v>341</v>
      </c>
      <c r="E2508" s="89" t="str">
        <f t="shared" si="86"/>
        <v>239512. Vigilancia de la Salud AmbientalVigilancia de la Salud Ambiental</v>
      </c>
      <c r="F2508" t="s">
        <v>354</v>
      </c>
      <c r="G2508" t="s">
        <v>355</v>
      </c>
      <c r="H2508" s="77" t="s">
        <v>44</v>
      </c>
      <c r="I2508" t="s">
        <v>359</v>
      </c>
      <c r="J2508" t="s">
        <v>345</v>
      </c>
      <c r="K2508" t="s">
        <v>345</v>
      </c>
      <c r="L2508" t="s">
        <v>3</v>
      </c>
      <c r="M2508" s="12" t="s">
        <v>0</v>
      </c>
      <c r="N2508" s="73" t="str">
        <f t="shared" si="88"/>
        <v>239512. Vigilancia de la Salud AmbientalVigilancia de la Salud Ambiental1_CANDELARIA1_OCTUBRE_2025</v>
      </c>
      <c r="O2508" s="91">
        <f t="shared" si="87"/>
        <v>183312</v>
      </c>
      <c r="R2508" s="21">
        <v>119</v>
      </c>
      <c r="S2508" s="21">
        <v>21814128</v>
      </c>
    </row>
    <row r="2509" spans="2:19" ht="30" customHeight="1">
      <c r="B2509">
        <v>2396</v>
      </c>
      <c r="C2509" t="s">
        <v>340</v>
      </c>
      <c r="D2509" s="73" t="s">
        <v>341</v>
      </c>
      <c r="E2509" s="89" t="str">
        <f t="shared" si="86"/>
        <v>239612. Vigilancia de la Salud AmbientalVigilancia de la Salud Ambiental</v>
      </c>
      <c r="F2509" t="s">
        <v>354</v>
      </c>
      <c r="G2509" t="s">
        <v>355</v>
      </c>
      <c r="H2509" s="77" t="s">
        <v>44</v>
      </c>
      <c r="I2509" t="s">
        <v>358</v>
      </c>
      <c r="J2509" t="s">
        <v>345</v>
      </c>
      <c r="K2509" t="s">
        <v>345</v>
      </c>
      <c r="L2509" t="s">
        <v>6</v>
      </c>
      <c r="M2509" s="12" t="s">
        <v>0</v>
      </c>
      <c r="N2509" s="73" t="str">
        <f t="shared" si="88"/>
        <v>239612. Vigilancia de la Salud AmbientalVigilancia de la Salud Ambiental4_SAN_CRISTOBAL1_OCTUBRE_2025</v>
      </c>
      <c r="O2509" s="91">
        <f t="shared" si="87"/>
        <v>5234844</v>
      </c>
      <c r="R2509" s="21">
        <v>1</v>
      </c>
      <c r="S2509" s="21">
        <v>5234844</v>
      </c>
    </row>
    <row r="2510" spans="2:19" ht="30" customHeight="1">
      <c r="B2510">
        <v>2399</v>
      </c>
      <c r="C2510" t="s">
        <v>340</v>
      </c>
      <c r="D2510" s="73" t="s">
        <v>341</v>
      </c>
      <c r="E2510" s="89" t="str">
        <f t="shared" si="86"/>
        <v>239912. Vigilancia de la Salud AmbientalVigilancia de la Salud Ambiental</v>
      </c>
      <c r="F2510" t="s">
        <v>342</v>
      </c>
      <c r="G2510" t="s">
        <v>352</v>
      </c>
      <c r="H2510" s="77" t="s">
        <v>44</v>
      </c>
      <c r="I2510" t="s">
        <v>344</v>
      </c>
      <c r="J2510" t="s">
        <v>345</v>
      </c>
      <c r="K2510" t="s">
        <v>345</v>
      </c>
      <c r="L2510" t="s">
        <v>4</v>
      </c>
      <c r="M2510" s="12" t="s">
        <v>0</v>
      </c>
      <c r="N2510" s="73" t="str">
        <f t="shared" si="88"/>
        <v>239912. Vigilancia de la Salud AmbientalVigilancia de la Salud Ambiental2_SANTA_FE1_OCTUBRE_2025</v>
      </c>
      <c r="O2510" s="91">
        <f t="shared" si="87"/>
        <v>35979</v>
      </c>
      <c r="R2510" s="21">
        <v>46</v>
      </c>
      <c r="S2510" s="21">
        <v>1655034</v>
      </c>
    </row>
    <row r="2511" spans="2:19" ht="30" customHeight="1">
      <c r="B2511">
        <v>2399</v>
      </c>
      <c r="C2511" t="s">
        <v>340</v>
      </c>
      <c r="D2511" s="73" t="s">
        <v>341</v>
      </c>
      <c r="E2511" s="89" t="str">
        <f t="shared" si="86"/>
        <v>239912. Vigilancia de la Salud AmbientalVigilancia de la Salud Ambiental</v>
      </c>
      <c r="F2511" t="s">
        <v>342</v>
      </c>
      <c r="G2511" t="s">
        <v>352</v>
      </c>
      <c r="H2511" s="77" t="s">
        <v>44</v>
      </c>
      <c r="I2511" t="s">
        <v>344</v>
      </c>
      <c r="J2511" t="s">
        <v>345</v>
      </c>
      <c r="K2511" t="s">
        <v>345</v>
      </c>
      <c r="L2511" t="s">
        <v>6</v>
      </c>
      <c r="M2511" s="12" t="s">
        <v>0</v>
      </c>
      <c r="N2511" s="73" t="str">
        <f t="shared" si="88"/>
        <v>239912. Vigilancia de la Salud AmbientalVigilancia de la Salud Ambiental4_SAN_CRISTOBAL1_OCTUBRE_2025</v>
      </c>
      <c r="O2511" s="91">
        <f t="shared" si="87"/>
        <v>35979</v>
      </c>
      <c r="R2511" s="21">
        <v>43</v>
      </c>
      <c r="S2511" s="21">
        <v>1547097</v>
      </c>
    </row>
    <row r="2512" spans="2:19" ht="30" customHeight="1">
      <c r="B2512">
        <v>2399</v>
      </c>
      <c r="C2512" t="s">
        <v>340</v>
      </c>
      <c r="D2512" s="73" t="s">
        <v>341</v>
      </c>
      <c r="E2512" s="89" t="str">
        <f t="shared" si="86"/>
        <v>239912. Vigilancia de la Salud AmbientalVigilancia de la Salud Ambiental</v>
      </c>
      <c r="F2512" t="s">
        <v>342</v>
      </c>
      <c r="G2512" t="s">
        <v>352</v>
      </c>
      <c r="H2512" s="77" t="s">
        <v>44</v>
      </c>
      <c r="I2512" t="s">
        <v>344</v>
      </c>
      <c r="J2512" t="s">
        <v>345</v>
      </c>
      <c r="K2512" t="s">
        <v>345</v>
      </c>
      <c r="L2512" t="s">
        <v>5</v>
      </c>
      <c r="M2512" s="12" t="s">
        <v>0</v>
      </c>
      <c r="N2512" s="73" t="str">
        <f t="shared" si="88"/>
        <v>239912. Vigilancia de la Salud AmbientalVigilancia de la Salud Ambiental3_MARTIRES1_OCTUBRE_2025</v>
      </c>
      <c r="O2512" s="91">
        <f t="shared" si="87"/>
        <v>35979</v>
      </c>
      <c r="R2512" s="21">
        <v>89</v>
      </c>
      <c r="S2512" s="21">
        <v>3202131</v>
      </c>
    </row>
    <row r="2513" spans="2:19" ht="30" customHeight="1">
      <c r="B2513">
        <v>2399</v>
      </c>
      <c r="C2513" t="s">
        <v>340</v>
      </c>
      <c r="D2513" s="73" t="s">
        <v>341</v>
      </c>
      <c r="E2513" s="89" t="str">
        <f t="shared" si="86"/>
        <v>239912. Vigilancia de la Salud AmbientalVigilancia de la Salud Ambiental</v>
      </c>
      <c r="F2513" t="s">
        <v>342</v>
      </c>
      <c r="G2513" t="s">
        <v>352</v>
      </c>
      <c r="H2513" s="77" t="s">
        <v>44</v>
      </c>
      <c r="I2513" t="s">
        <v>344</v>
      </c>
      <c r="J2513" t="s">
        <v>345</v>
      </c>
      <c r="K2513" t="s">
        <v>345</v>
      </c>
      <c r="L2513" t="s">
        <v>8</v>
      </c>
      <c r="M2513" s="12" t="s">
        <v>0</v>
      </c>
      <c r="N2513" s="73" t="str">
        <f t="shared" si="88"/>
        <v>239912. Vigilancia de la Salud AmbientalVigilancia de la Salud Ambiental6_ANTONIO_NARIÑO1_OCTUBRE_2025</v>
      </c>
      <c r="O2513" s="91">
        <f t="shared" si="87"/>
        <v>35979</v>
      </c>
      <c r="R2513" s="21">
        <v>52</v>
      </c>
      <c r="S2513" s="21">
        <v>1870908</v>
      </c>
    </row>
    <row r="2514" spans="2:19" ht="30" customHeight="1">
      <c r="B2514">
        <v>2399</v>
      </c>
      <c r="C2514" t="s">
        <v>340</v>
      </c>
      <c r="D2514" s="73" t="s">
        <v>341</v>
      </c>
      <c r="E2514" s="89" t="str">
        <f t="shared" si="86"/>
        <v>239912. Vigilancia de la Salud AmbientalVigilancia de la Salud Ambiental</v>
      </c>
      <c r="F2514" t="s">
        <v>342</v>
      </c>
      <c r="G2514" t="s">
        <v>352</v>
      </c>
      <c r="H2514" s="77" t="s">
        <v>44</v>
      </c>
      <c r="I2514" t="s">
        <v>344</v>
      </c>
      <c r="J2514" t="s">
        <v>345</v>
      </c>
      <c r="K2514" t="s">
        <v>345</v>
      </c>
      <c r="L2514" t="s">
        <v>3</v>
      </c>
      <c r="M2514" s="12" t="s">
        <v>0</v>
      </c>
      <c r="N2514" s="73" t="str">
        <f t="shared" si="88"/>
        <v>239912. Vigilancia de la Salud AmbientalVigilancia de la Salud Ambiental1_CANDELARIA1_OCTUBRE_2025</v>
      </c>
      <c r="O2514" s="91">
        <f t="shared" si="87"/>
        <v>35979</v>
      </c>
      <c r="R2514" s="21">
        <v>16</v>
      </c>
      <c r="S2514" s="21">
        <v>575664</v>
      </c>
    </row>
    <row r="2515" spans="2:19" ht="30" customHeight="1">
      <c r="B2515">
        <v>2399</v>
      </c>
      <c r="C2515" t="s">
        <v>340</v>
      </c>
      <c r="D2515" s="73" t="s">
        <v>341</v>
      </c>
      <c r="E2515" s="89" t="str">
        <f t="shared" si="86"/>
        <v>239912. Vigilancia de la Salud AmbientalVigilancia de la Salud Ambiental</v>
      </c>
      <c r="F2515" t="s">
        <v>342</v>
      </c>
      <c r="G2515" t="s">
        <v>352</v>
      </c>
      <c r="H2515" s="77" t="s">
        <v>44</v>
      </c>
      <c r="I2515" t="s">
        <v>344</v>
      </c>
      <c r="J2515" t="s">
        <v>345</v>
      </c>
      <c r="K2515" t="s">
        <v>345</v>
      </c>
      <c r="L2515" t="s">
        <v>7</v>
      </c>
      <c r="M2515" s="12" t="s">
        <v>0</v>
      </c>
      <c r="N2515" s="73" t="str">
        <f t="shared" si="88"/>
        <v>239912. Vigilancia de la Salud AmbientalVigilancia de la Salud Ambiental5_RAFAEL_URIBE1_OCTUBRE_2025</v>
      </c>
      <c r="O2515" s="91">
        <f t="shared" si="87"/>
        <v>35979</v>
      </c>
      <c r="R2515" s="21">
        <v>63</v>
      </c>
      <c r="S2515" s="21">
        <v>2266677</v>
      </c>
    </row>
    <row r="2516" spans="2:19" ht="30" customHeight="1">
      <c r="B2516">
        <v>2400</v>
      </c>
      <c r="C2516" t="s">
        <v>340</v>
      </c>
      <c r="D2516" s="73" t="s">
        <v>341</v>
      </c>
      <c r="E2516" s="89" t="str">
        <f t="shared" ref="E2516:E2579" si="89">B2516&amp;C2516&amp;D2516</f>
        <v>240012. Vigilancia de la Salud AmbientalVigilancia de la Salud Ambiental</v>
      </c>
      <c r="F2516" t="s">
        <v>351</v>
      </c>
      <c r="G2516" t="s">
        <v>352</v>
      </c>
      <c r="H2516" s="77" t="s">
        <v>44</v>
      </c>
      <c r="I2516" t="s">
        <v>353</v>
      </c>
      <c r="J2516" t="s">
        <v>345</v>
      </c>
      <c r="K2516" t="s">
        <v>345</v>
      </c>
      <c r="L2516" t="s">
        <v>4</v>
      </c>
      <c r="M2516" s="12" t="s">
        <v>0</v>
      </c>
      <c r="N2516" s="73" t="str">
        <f t="shared" si="88"/>
        <v>240012. Vigilancia de la Salud AmbientalVigilancia de la Salud Ambiental2_SANTA_FE1_OCTUBRE_2025</v>
      </c>
      <c r="O2516" s="91">
        <f t="shared" si="87"/>
        <v>0</v>
      </c>
      <c r="R2516" s="21">
        <v>0</v>
      </c>
      <c r="S2516" s="21">
        <v>0</v>
      </c>
    </row>
    <row r="2517" spans="2:19" ht="30" customHeight="1">
      <c r="B2517">
        <v>2400</v>
      </c>
      <c r="C2517" t="s">
        <v>340</v>
      </c>
      <c r="D2517" s="73" t="s">
        <v>341</v>
      </c>
      <c r="E2517" s="89" t="str">
        <f t="shared" si="89"/>
        <v>240012. Vigilancia de la Salud AmbientalVigilancia de la Salud Ambiental</v>
      </c>
      <c r="F2517" t="s">
        <v>351</v>
      </c>
      <c r="G2517" t="s">
        <v>352</v>
      </c>
      <c r="H2517" s="77" t="s">
        <v>44</v>
      </c>
      <c r="I2517" t="s">
        <v>353</v>
      </c>
      <c r="J2517" t="s">
        <v>345</v>
      </c>
      <c r="K2517" t="s">
        <v>345</v>
      </c>
      <c r="L2517" t="s">
        <v>6</v>
      </c>
      <c r="M2517" s="12" t="s">
        <v>0</v>
      </c>
      <c r="N2517" s="73" t="str">
        <f t="shared" si="88"/>
        <v>240012. Vigilancia de la Salud AmbientalVigilancia de la Salud Ambiental4_SAN_CRISTOBAL1_OCTUBRE_2025</v>
      </c>
      <c r="O2517" s="91">
        <f t="shared" si="87"/>
        <v>0</v>
      </c>
      <c r="R2517" s="21">
        <v>0</v>
      </c>
      <c r="S2517" s="21">
        <v>0</v>
      </c>
    </row>
    <row r="2518" spans="2:19" ht="30" customHeight="1">
      <c r="B2518">
        <v>2400</v>
      </c>
      <c r="C2518" t="s">
        <v>340</v>
      </c>
      <c r="D2518" s="73" t="s">
        <v>341</v>
      </c>
      <c r="E2518" s="89" t="str">
        <f t="shared" si="89"/>
        <v>240012. Vigilancia de la Salud AmbientalVigilancia de la Salud Ambiental</v>
      </c>
      <c r="F2518" t="s">
        <v>351</v>
      </c>
      <c r="G2518" t="s">
        <v>352</v>
      </c>
      <c r="H2518" s="77" t="s">
        <v>44</v>
      </c>
      <c r="I2518" t="s">
        <v>353</v>
      </c>
      <c r="J2518" t="s">
        <v>345</v>
      </c>
      <c r="K2518" t="s">
        <v>345</v>
      </c>
      <c r="L2518" t="s">
        <v>5</v>
      </c>
      <c r="M2518" s="12" t="s">
        <v>0</v>
      </c>
      <c r="N2518" s="73" t="str">
        <f t="shared" si="88"/>
        <v>240012. Vigilancia de la Salud AmbientalVigilancia de la Salud Ambiental3_MARTIRES1_OCTUBRE_2025</v>
      </c>
      <c r="O2518" s="91">
        <f t="shared" si="87"/>
        <v>0</v>
      </c>
      <c r="R2518" s="21">
        <v>0</v>
      </c>
      <c r="S2518" s="21">
        <v>0</v>
      </c>
    </row>
    <row r="2519" spans="2:19" ht="30" customHeight="1">
      <c r="B2519">
        <v>2400</v>
      </c>
      <c r="C2519" t="s">
        <v>340</v>
      </c>
      <c r="D2519" s="73" t="s">
        <v>341</v>
      </c>
      <c r="E2519" s="89" t="str">
        <f t="shared" si="89"/>
        <v>240012. Vigilancia de la Salud AmbientalVigilancia de la Salud Ambiental</v>
      </c>
      <c r="F2519" t="s">
        <v>351</v>
      </c>
      <c r="G2519" t="s">
        <v>352</v>
      </c>
      <c r="H2519" s="77" t="s">
        <v>44</v>
      </c>
      <c r="I2519" t="s">
        <v>353</v>
      </c>
      <c r="J2519" t="s">
        <v>345</v>
      </c>
      <c r="K2519" t="s">
        <v>345</v>
      </c>
      <c r="L2519" t="s">
        <v>8</v>
      </c>
      <c r="M2519" s="12" t="s">
        <v>0</v>
      </c>
      <c r="N2519" s="73" t="str">
        <f t="shared" si="88"/>
        <v>240012. Vigilancia de la Salud AmbientalVigilancia de la Salud Ambiental6_ANTONIO_NARIÑO1_OCTUBRE_2025</v>
      </c>
      <c r="O2519" s="91">
        <f t="shared" si="87"/>
        <v>0</v>
      </c>
      <c r="R2519" s="21">
        <v>0</v>
      </c>
      <c r="S2519" s="21">
        <v>0</v>
      </c>
    </row>
    <row r="2520" spans="2:19" ht="30" customHeight="1">
      <c r="B2520">
        <v>2400</v>
      </c>
      <c r="C2520" t="s">
        <v>340</v>
      </c>
      <c r="D2520" s="73" t="s">
        <v>341</v>
      </c>
      <c r="E2520" s="89" t="str">
        <f t="shared" si="89"/>
        <v>240012. Vigilancia de la Salud AmbientalVigilancia de la Salud Ambiental</v>
      </c>
      <c r="F2520" t="s">
        <v>351</v>
      </c>
      <c r="G2520" t="s">
        <v>352</v>
      </c>
      <c r="H2520" s="77" t="s">
        <v>44</v>
      </c>
      <c r="I2520" t="s">
        <v>353</v>
      </c>
      <c r="J2520" t="s">
        <v>345</v>
      </c>
      <c r="K2520" t="s">
        <v>345</v>
      </c>
      <c r="L2520" t="s">
        <v>3</v>
      </c>
      <c r="M2520" s="12" t="s">
        <v>0</v>
      </c>
      <c r="N2520" s="73" t="str">
        <f t="shared" si="88"/>
        <v>240012. Vigilancia de la Salud AmbientalVigilancia de la Salud Ambiental1_CANDELARIA1_OCTUBRE_2025</v>
      </c>
      <c r="O2520" s="91">
        <f t="shared" si="87"/>
        <v>0</v>
      </c>
      <c r="R2520" s="21">
        <v>0</v>
      </c>
      <c r="S2520" s="21">
        <v>0</v>
      </c>
    </row>
    <row r="2521" spans="2:19" ht="30" customHeight="1">
      <c r="B2521">
        <v>2400</v>
      </c>
      <c r="C2521" t="s">
        <v>340</v>
      </c>
      <c r="D2521" s="73" t="s">
        <v>341</v>
      </c>
      <c r="E2521" s="89" t="str">
        <f t="shared" si="89"/>
        <v>240012. Vigilancia de la Salud AmbientalVigilancia de la Salud Ambiental</v>
      </c>
      <c r="F2521" t="s">
        <v>351</v>
      </c>
      <c r="G2521" t="s">
        <v>352</v>
      </c>
      <c r="H2521" s="77" t="s">
        <v>44</v>
      </c>
      <c r="I2521" t="s">
        <v>353</v>
      </c>
      <c r="J2521" t="s">
        <v>345</v>
      </c>
      <c r="K2521" t="s">
        <v>345</v>
      </c>
      <c r="L2521" t="s">
        <v>7</v>
      </c>
      <c r="M2521" s="12" t="s">
        <v>0</v>
      </c>
      <c r="N2521" s="73" t="str">
        <f t="shared" si="88"/>
        <v>240012. Vigilancia de la Salud AmbientalVigilancia de la Salud Ambiental5_RAFAEL_URIBE1_OCTUBRE_2025</v>
      </c>
      <c r="O2521" s="91">
        <f t="shared" si="87"/>
        <v>0</v>
      </c>
      <c r="R2521" s="21">
        <v>0</v>
      </c>
      <c r="S2521" s="21">
        <v>0</v>
      </c>
    </row>
    <row r="2522" spans="2:19" ht="30" customHeight="1">
      <c r="B2522">
        <v>2401</v>
      </c>
      <c r="C2522" t="s">
        <v>340</v>
      </c>
      <c r="D2522" s="73" t="s">
        <v>341</v>
      </c>
      <c r="E2522" s="89" t="str">
        <f t="shared" si="89"/>
        <v>240112. Vigilancia de la Salud AmbientalVigilancia de la Salud Ambiental</v>
      </c>
      <c r="F2522" t="s">
        <v>361</v>
      </c>
      <c r="G2522" t="s">
        <v>352</v>
      </c>
      <c r="H2522" s="77" t="s">
        <v>44</v>
      </c>
      <c r="I2522" t="s">
        <v>353</v>
      </c>
      <c r="J2522" t="s">
        <v>345</v>
      </c>
      <c r="K2522" t="s">
        <v>345</v>
      </c>
      <c r="L2522" t="s">
        <v>4</v>
      </c>
      <c r="M2522" s="12" t="s">
        <v>0</v>
      </c>
      <c r="N2522" s="73" t="str">
        <f t="shared" si="88"/>
        <v>240112. Vigilancia de la Salud AmbientalVigilancia de la Salud Ambiental2_SANTA_FE1_OCTUBRE_2025</v>
      </c>
      <c r="O2522" s="91">
        <f t="shared" si="87"/>
        <v>3673744</v>
      </c>
      <c r="R2522" s="21">
        <v>2</v>
      </c>
      <c r="S2522" s="21">
        <v>7347488</v>
      </c>
    </row>
    <row r="2523" spans="2:19" ht="30" customHeight="1">
      <c r="B2523">
        <v>2402</v>
      </c>
      <c r="C2523" t="s">
        <v>340</v>
      </c>
      <c r="D2523" s="73" t="s">
        <v>341</v>
      </c>
      <c r="E2523" s="89" t="str">
        <f t="shared" si="89"/>
        <v>240212. Vigilancia de la Salud AmbientalVigilancia de la Salud Ambiental</v>
      </c>
      <c r="F2523" t="s">
        <v>361</v>
      </c>
      <c r="G2523" t="s">
        <v>352</v>
      </c>
      <c r="H2523" s="77" t="s">
        <v>44</v>
      </c>
      <c r="I2523" t="s">
        <v>353</v>
      </c>
      <c r="J2523" t="s">
        <v>345</v>
      </c>
      <c r="K2523" t="s">
        <v>345</v>
      </c>
      <c r="L2523" t="s">
        <v>4</v>
      </c>
      <c r="M2523" s="12" t="s">
        <v>0</v>
      </c>
      <c r="N2523" s="73" t="str">
        <f t="shared" si="88"/>
        <v>240212. Vigilancia de la Salud AmbientalVigilancia de la Salud Ambiental2_SANTA_FE1_OCTUBRE_2025</v>
      </c>
      <c r="O2523" s="91">
        <f t="shared" si="87"/>
        <v>733248</v>
      </c>
      <c r="R2523" s="21">
        <v>3</v>
      </c>
      <c r="S2523" s="21">
        <v>2199744</v>
      </c>
    </row>
    <row r="2524" spans="2:19" ht="30" customHeight="1">
      <c r="B2524">
        <v>2402</v>
      </c>
      <c r="C2524" t="s">
        <v>340</v>
      </c>
      <c r="D2524" s="73" t="s">
        <v>341</v>
      </c>
      <c r="E2524" s="89" t="str">
        <f t="shared" si="89"/>
        <v>240212. Vigilancia de la Salud AmbientalVigilancia de la Salud Ambiental</v>
      </c>
      <c r="F2524" t="s">
        <v>361</v>
      </c>
      <c r="G2524" t="s">
        <v>352</v>
      </c>
      <c r="H2524" s="77" t="s">
        <v>44</v>
      </c>
      <c r="I2524" t="s">
        <v>353</v>
      </c>
      <c r="J2524" t="s">
        <v>345</v>
      </c>
      <c r="K2524" t="s">
        <v>345</v>
      </c>
      <c r="L2524" t="s">
        <v>5</v>
      </c>
      <c r="M2524" s="12" t="s">
        <v>0</v>
      </c>
      <c r="N2524" s="73" t="str">
        <f t="shared" si="88"/>
        <v>240212. Vigilancia de la Salud AmbientalVigilancia de la Salud Ambiental3_MARTIRES1_OCTUBRE_2025</v>
      </c>
      <c r="O2524" s="91">
        <f t="shared" si="87"/>
        <v>733248</v>
      </c>
      <c r="R2524" s="21">
        <v>2</v>
      </c>
      <c r="S2524" s="21">
        <v>1466496</v>
      </c>
    </row>
    <row r="2525" spans="2:19" ht="30" customHeight="1">
      <c r="B2525">
        <v>2402</v>
      </c>
      <c r="C2525" t="s">
        <v>340</v>
      </c>
      <c r="D2525" s="73" t="s">
        <v>341</v>
      </c>
      <c r="E2525" s="89" t="str">
        <f t="shared" si="89"/>
        <v>240212. Vigilancia de la Salud AmbientalVigilancia de la Salud Ambiental</v>
      </c>
      <c r="F2525" t="s">
        <v>361</v>
      </c>
      <c r="G2525" t="s">
        <v>352</v>
      </c>
      <c r="H2525" s="77" t="s">
        <v>44</v>
      </c>
      <c r="I2525" t="s">
        <v>353</v>
      </c>
      <c r="J2525" t="s">
        <v>345</v>
      </c>
      <c r="K2525" t="s">
        <v>345</v>
      </c>
      <c r="L2525" t="s">
        <v>8</v>
      </c>
      <c r="M2525" s="12" t="s">
        <v>0</v>
      </c>
      <c r="N2525" s="73" t="str">
        <f t="shared" si="88"/>
        <v>240212. Vigilancia de la Salud AmbientalVigilancia de la Salud Ambiental6_ANTONIO_NARIÑO1_OCTUBRE_2025</v>
      </c>
      <c r="O2525" s="91">
        <f t="shared" si="87"/>
        <v>733248</v>
      </c>
      <c r="R2525" s="21">
        <v>3</v>
      </c>
      <c r="S2525" s="21">
        <v>2199744</v>
      </c>
    </row>
    <row r="2526" spans="2:19" ht="30" customHeight="1">
      <c r="B2526">
        <v>2403</v>
      </c>
      <c r="C2526" t="s">
        <v>340</v>
      </c>
      <c r="D2526" s="73" t="s">
        <v>341</v>
      </c>
      <c r="E2526" s="89" t="str">
        <f t="shared" si="89"/>
        <v>240312. Vigilancia de la Salud AmbientalVigilancia de la Salud Ambiental</v>
      </c>
      <c r="F2526" t="s">
        <v>342</v>
      </c>
      <c r="G2526" t="s">
        <v>352</v>
      </c>
      <c r="H2526" s="77" t="s">
        <v>44</v>
      </c>
      <c r="I2526" t="s">
        <v>344</v>
      </c>
      <c r="J2526" t="s">
        <v>345</v>
      </c>
      <c r="K2526" t="s">
        <v>345</v>
      </c>
      <c r="L2526" t="s">
        <v>4</v>
      </c>
      <c r="M2526" s="12" t="s">
        <v>0</v>
      </c>
      <c r="N2526" s="73" t="str">
        <f t="shared" si="88"/>
        <v>240312. Vigilancia de la Salud AmbientalVigilancia de la Salud Ambiental2_SANTA_FE1_OCTUBRE_2025</v>
      </c>
      <c r="O2526" s="91">
        <f t="shared" si="87"/>
        <v>244416</v>
      </c>
      <c r="R2526" s="21">
        <v>1</v>
      </c>
      <c r="S2526" s="21">
        <v>244416</v>
      </c>
    </row>
    <row r="2527" spans="2:19" ht="30" customHeight="1">
      <c r="B2527">
        <v>2403</v>
      </c>
      <c r="C2527" t="s">
        <v>340</v>
      </c>
      <c r="D2527" s="73" t="s">
        <v>341</v>
      </c>
      <c r="E2527" s="89" t="str">
        <f t="shared" si="89"/>
        <v>240312. Vigilancia de la Salud AmbientalVigilancia de la Salud Ambiental</v>
      </c>
      <c r="F2527" t="s">
        <v>342</v>
      </c>
      <c r="G2527" t="s">
        <v>352</v>
      </c>
      <c r="H2527" s="77" t="s">
        <v>44</v>
      </c>
      <c r="I2527" t="s">
        <v>344</v>
      </c>
      <c r="J2527" t="s">
        <v>345</v>
      </c>
      <c r="K2527" t="s">
        <v>345</v>
      </c>
      <c r="L2527" t="s">
        <v>6</v>
      </c>
      <c r="M2527" s="12" t="s">
        <v>0</v>
      </c>
      <c r="N2527" s="73" t="str">
        <f t="shared" si="88"/>
        <v>240312. Vigilancia de la Salud AmbientalVigilancia de la Salud Ambiental4_SAN_CRISTOBAL1_OCTUBRE_2025</v>
      </c>
      <c r="O2527" s="91">
        <f t="shared" si="87"/>
        <v>244416</v>
      </c>
      <c r="R2527" s="21">
        <v>1</v>
      </c>
      <c r="S2527" s="21">
        <v>244416</v>
      </c>
    </row>
    <row r="2528" spans="2:19" ht="30" customHeight="1">
      <c r="B2528">
        <v>2403</v>
      </c>
      <c r="C2528" t="s">
        <v>340</v>
      </c>
      <c r="D2528" s="73" t="s">
        <v>341</v>
      </c>
      <c r="E2528" s="89" t="str">
        <f t="shared" si="89"/>
        <v>240312. Vigilancia de la Salud AmbientalVigilancia de la Salud Ambiental</v>
      </c>
      <c r="F2528" t="s">
        <v>342</v>
      </c>
      <c r="G2528" t="s">
        <v>352</v>
      </c>
      <c r="H2528" s="77" t="s">
        <v>44</v>
      </c>
      <c r="I2528" t="s">
        <v>344</v>
      </c>
      <c r="J2528" t="s">
        <v>345</v>
      </c>
      <c r="K2528" t="s">
        <v>345</v>
      </c>
      <c r="L2528" t="s">
        <v>5</v>
      </c>
      <c r="M2528" s="12" t="s">
        <v>0</v>
      </c>
      <c r="N2528" s="73" t="str">
        <f t="shared" si="88"/>
        <v>240312. Vigilancia de la Salud AmbientalVigilancia de la Salud Ambiental3_MARTIRES1_OCTUBRE_2025</v>
      </c>
      <c r="O2528" s="91">
        <f t="shared" si="87"/>
        <v>244416</v>
      </c>
      <c r="R2528" s="21">
        <v>1</v>
      </c>
      <c r="S2528" s="21">
        <v>244416</v>
      </c>
    </row>
    <row r="2529" spans="2:19" ht="30" customHeight="1">
      <c r="B2529">
        <v>2403</v>
      </c>
      <c r="C2529" t="s">
        <v>340</v>
      </c>
      <c r="D2529" s="73" t="s">
        <v>341</v>
      </c>
      <c r="E2529" s="89" t="str">
        <f t="shared" si="89"/>
        <v>240312. Vigilancia de la Salud AmbientalVigilancia de la Salud Ambiental</v>
      </c>
      <c r="F2529" t="s">
        <v>342</v>
      </c>
      <c r="G2529" t="s">
        <v>352</v>
      </c>
      <c r="H2529" s="77" t="s">
        <v>44</v>
      </c>
      <c r="I2529" t="s">
        <v>344</v>
      </c>
      <c r="J2529" t="s">
        <v>345</v>
      </c>
      <c r="K2529" t="s">
        <v>345</v>
      </c>
      <c r="L2529" t="s">
        <v>8</v>
      </c>
      <c r="M2529" s="12" t="s">
        <v>0</v>
      </c>
      <c r="N2529" s="73" t="str">
        <f t="shared" si="88"/>
        <v>240312. Vigilancia de la Salud AmbientalVigilancia de la Salud Ambiental6_ANTONIO_NARIÑO1_OCTUBRE_2025</v>
      </c>
      <c r="O2529" s="91">
        <f t="shared" si="87"/>
        <v>244416</v>
      </c>
      <c r="R2529" s="21">
        <v>1</v>
      </c>
      <c r="S2529" s="21">
        <v>244416</v>
      </c>
    </row>
    <row r="2530" spans="2:19" ht="30" customHeight="1">
      <c r="B2530">
        <v>2403</v>
      </c>
      <c r="C2530" t="s">
        <v>340</v>
      </c>
      <c r="D2530" s="73" t="s">
        <v>341</v>
      </c>
      <c r="E2530" s="89" t="str">
        <f t="shared" si="89"/>
        <v>240312. Vigilancia de la Salud AmbientalVigilancia de la Salud Ambiental</v>
      </c>
      <c r="F2530" t="s">
        <v>342</v>
      </c>
      <c r="G2530" t="s">
        <v>352</v>
      </c>
      <c r="H2530" s="77" t="s">
        <v>44</v>
      </c>
      <c r="I2530" t="s">
        <v>344</v>
      </c>
      <c r="J2530" t="s">
        <v>345</v>
      </c>
      <c r="K2530" t="s">
        <v>345</v>
      </c>
      <c r="L2530" t="s">
        <v>3</v>
      </c>
      <c r="M2530" s="12" t="s">
        <v>0</v>
      </c>
      <c r="N2530" s="73" t="str">
        <f t="shared" si="88"/>
        <v>240312. Vigilancia de la Salud AmbientalVigilancia de la Salud Ambiental1_CANDELARIA1_OCTUBRE_2025</v>
      </c>
      <c r="O2530" s="91">
        <f t="shared" si="87"/>
        <v>244416</v>
      </c>
      <c r="R2530" s="21">
        <v>1</v>
      </c>
      <c r="S2530" s="21">
        <v>244416</v>
      </c>
    </row>
    <row r="2531" spans="2:19" ht="30" customHeight="1">
      <c r="B2531">
        <v>2403</v>
      </c>
      <c r="C2531" t="s">
        <v>340</v>
      </c>
      <c r="D2531" s="73" t="s">
        <v>341</v>
      </c>
      <c r="E2531" s="89" t="str">
        <f t="shared" si="89"/>
        <v>240312. Vigilancia de la Salud AmbientalVigilancia de la Salud Ambiental</v>
      </c>
      <c r="F2531" t="s">
        <v>342</v>
      </c>
      <c r="G2531" t="s">
        <v>352</v>
      </c>
      <c r="H2531" s="77" t="s">
        <v>44</v>
      </c>
      <c r="I2531" t="s">
        <v>344</v>
      </c>
      <c r="J2531" t="s">
        <v>345</v>
      </c>
      <c r="K2531" t="s">
        <v>345</v>
      </c>
      <c r="L2531" t="s">
        <v>7</v>
      </c>
      <c r="M2531" s="12" t="s">
        <v>0</v>
      </c>
      <c r="N2531" s="73" t="str">
        <f t="shared" si="88"/>
        <v>240312. Vigilancia de la Salud AmbientalVigilancia de la Salud Ambiental5_RAFAEL_URIBE1_OCTUBRE_2025</v>
      </c>
      <c r="O2531" s="91">
        <f t="shared" si="87"/>
        <v>244416</v>
      </c>
      <c r="R2531" s="21">
        <v>1</v>
      </c>
      <c r="S2531" s="21">
        <v>244416</v>
      </c>
    </row>
    <row r="2532" spans="2:19" ht="30" customHeight="1">
      <c r="B2532">
        <v>2406</v>
      </c>
      <c r="C2532" t="s">
        <v>340</v>
      </c>
      <c r="D2532" s="73" t="s">
        <v>341</v>
      </c>
      <c r="E2532" s="89" t="str">
        <f t="shared" si="89"/>
        <v>240612. Vigilancia de la Salud AmbientalVigilancia de la Salud Ambiental</v>
      </c>
      <c r="F2532" t="s">
        <v>361</v>
      </c>
      <c r="G2532" t="s">
        <v>352</v>
      </c>
      <c r="H2532" s="77" t="s">
        <v>44</v>
      </c>
      <c r="I2532" t="s">
        <v>353</v>
      </c>
      <c r="J2532" t="s">
        <v>345</v>
      </c>
      <c r="K2532" t="s">
        <v>345</v>
      </c>
      <c r="L2532" t="s">
        <v>4</v>
      </c>
      <c r="M2532" s="12" t="s">
        <v>0</v>
      </c>
      <c r="N2532" s="73" t="str">
        <f t="shared" si="88"/>
        <v>240612. Vigilancia de la Salud AmbientalVigilancia de la Salud Ambiental2_SANTA_FE1_OCTUBRE_2025</v>
      </c>
      <c r="O2532" s="91">
        <f t="shared" si="87"/>
        <v>209040</v>
      </c>
      <c r="R2532" s="21">
        <v>5</v>
      </c>
      <c r="S2532" s="21">
        <v>1045200</v>
      </c>
    </row>
    <row r="2533" spans="2:19" ht="30" customHeight="1">
      <c r="B2533">
        <v>2406</v>
      </c>
      <c r="C2533" t="s">
        <v>340</v>
      </c>
      <c r="D2533" s="73" t="s">
        <v>341</v>
      </c>
      <c r="E2533" s="89" t="str">
        <f t="shared" si="89"/>
        <v>240612. Vigilancia de la Salud AmbientalVigilancia de la Salud Ambiental</v>
      </c>
      <c r="F2533" t="s">
        <v>361</v>
      </c>
      <c r="G2533" t="s">
        <v>352</v>
      </c>
      <c r="H2533" s="77" t="s">
        <v>44</v>
      </c>
      <c r="I2533" t="s">
        <v>353</v>
      </c>
      <c r="J2533" t="s">
        <v>345</v>
      </c>
      <c r="K2533" t="s">
        <v>345</v>
      </c>
      <c r="L2533" t="s">
        <v>6</v>
      </c>
      <c r="M2533" s="12" t="s">
        <v>0</v>
      </c>
      <c r="N2533" s="73" t="str">
        <f t="shared" si="88"/>
        <v>240612. Vigilancia de la Salud AmbientalVigilancia de la Salud Ambiental4_SAN_CRISTOBAL1_OCTUBRE_2025</v>
      </c>
      <c r="O2533" s="91">
        <f t="shared" si="87"/>
        <v>209040</v>
      </c>
      <c r="R2533" s="21">
        <v>1</v>
      </c>
      <c r="S2533" s="21">
        <v>209040</v>
      </c>
    </row>
    <row r="2534" spans="2:19" ht="30" customHeight="1">
      <c r="B2534">
        <v>2406</v>
      </c>
      <c r="C2534" t="s">
        <v>340</v>
      </c>
      <c r="D2534" s="73" t="s">
        <v>341</v>
      </c>
      <c r="E2534" s="89" t="str">
        <f t="shared" si="89"/>
        <v>240612. Vigilancia de la Salud AmbientalVigilancia de la Salud Ambiental</v>
      </c>
      <c r="F2534" t="s">
        <v>361</v>
      </c>
      <c r="G2534" t="s">
        <v>352</v>
      </c>
      <c r="H2534" s="77" t="s">
        <v>44</v>
      </c>
      <c r="I2534" t="s">
        <v>353</v>
      </c>
      <c r="J2534" t="s">
        <v>345</v>
      </c>
      <c r="K2534" t="s">
        <v>345</v>
      </c>
      <c r="L2534" t="s">
        <v>5</v>
      </c>
      <c r="M2534" s="12" t="s">
        <v>0</v>
      </c>
      <c r="N2534" s="73" t="str">
        <f t="shared" si="88"/>
        <v>240612. Vigilancia de la Salud AmbientalVigilancia de la Salud Ambiental3_MARTIRES1_OCTUBRE_2025</v>
      </c>
      <c r="O2534" s="91">
        <f t="shared" si="87"/>
        <v>209040</v>
      </c>
      <c r="R2534" s="21">
        <v>3</v>
      </c>
      <c r="S2534" s="21">
        <v>627120</v>
      </c>
    </row>
    <row r="2535" spans="2:19" ht="30" customHeight="1">
      <c r="B2535">
        <v>2406</v>
      </c>
      <c r="C2535" t="s">
        <v>340</v>
      </c>
      <c r="D2535" s="73" t="s">
        <v>341</v>
      </c>
      <c r="E2535" s="89" t="str">
        <f t="shared" si="89"/>
        <v>240612. Vigilancia de la Salud AmbientalVigilancia de la Salud Ambiental</v>
      </c>
      <c r="F2535" t="s">
        <v>361</v>
      </c>
      <c r="G2535" t="s">
        <v>352</v>
      </c>
      <c r="H2535" s="77" t="s">
        <v>44</v>
      </c>
      <c r="I2535" t="s">
        <v>353</v>
      </c>
      <c r="J2535" t="s">
        <v>345</v>
      </c>
      <c r="K2535" t="s">
        <v>345</v>
      </c>
      <c r="L2535" t="s">
        <v>8</v>
      </c>
      <c r="M2535" s="12" t="s">
        <v>0</v>
      </c>
      <c r="N2535" s="73" t="str">
        <f t="shared" si="88"/>
        <v>240612. Vigilancia de la Salud AmbientalVigilancia de la Salud Ambiental6_ANTONIO_NARIÑO1_OCTUBRE_2025</v>
      </c>
      <c r="O2535" s="91">
        <f t="shared" si="87"/>
        <v>209040</v>
      </c>
      <c r="R2535" s="21">
        <v>1</v>
      </c>
      <c r="S2535" s="21">
        <v>209040</v>
      </c>
    </row>
    <row r="2536" spans="2:19" ht="30" customHeight="1">
      <c r="B2536">
        <v>2406</v>
      </c>
      <c r="C2536" t="s">
        <v>340</v>
      </c>
      <c r="D2536" s="73" t="s">
        <v>341</v>
      </c>
      <c r="E2536" s="89" t="str">
        <f t="shared" si="89"/>
        <v>240612. Vigilancia de la Salud AmbientalVigilancia de la Salud Ambiental</v>
      </c>
      <c r="F2536" t="s">
        <v>361</v>
      </c>
      <c r="G2536" t="s">
        <v>352</v>
      </c>
      <c r="H2536" s="77" t="s">
        <v>44</v>
      </c>
      <c r="I2536" t="s">
        <v>353</v>
      </c>
      <c r="J2536" t="s">
        <v>345</v>
      </c>
      <c r="K2536" t="s">
        <v>345</v>
      </c>
      <c r="L2536" t="s">
        <v>3</v>
      </c>
      <c r="M2536" s="12" t="s">
        <v>0</v>
      </c>
      <c r="N2536" s="73" t="str">
        <f t="shared" si="88"/>
        <v>240612. Vigilancia de la Salud AmbientalVigilancia de la Salud Ambiental1_CANDELARIA1_OCTUBRE_2025</v>
      </c>
      <c r="O2536" s="91">
        <f t="shared" si="87"/>
        <v>209040</v>
      </c>
      <c r="R2536" s="21">
        <v>2</v>
      </c>
      <c r="S2536" s="21">
        <v>418080</v>
      </c>
    </row>
    <row r="2537" spans="2:19" ht="30" customHeight="1">
      <c r="B2537">
        <v>2406</v>
      </c>
      <c r="C2537" t="s">
        <v>340</v>
      </c>
      <c r="D2537" s="73" t="s">
        <v>341</v>
      </c>
      <c r="E2537" s="89" t="str">
        <f t="shared" si="89"/>
        <v>240612. Vigilancia de la Salud AmbientalVigilancia de la Salud Ambiental</v>
      </c>
      <c r="F2537" t="s">
        <v>361</v>
      </c>
      <c r="G2537" t="s">
        <v>352</v>
      </c>
      <c r="H2537" s="77" t="s">
        <v>44</v>
      </c>
      <c r="I2537" t="s">
        <v>353</v>
      </c>
      <c r="J2537" t="s">
        <v>345</v>
      </c>
      <c r="K2537" t="s">
        <v>345</v>
      </c>
      <c r="L2537" t="s">
        <v>7</v>
      </c>
      <c r="M2537" s="12" t="s">
        <v>0</v>
      </c>
      <c r="N2537" s="73" t="str">
        <f t="shared" si="88"/>
        <v>240612. Vigilancia de la Salud AmbientalVigilancia de la Salud Ambiental5_RAFAEL_URIBE1_OCTUBRE_2025</v>
      </c>
      <c r="O2537" s="91">
        <f t="shared" si="87"/>
        <v>209040</v>
      </c>
      <c r="R2537" s="21">
        <v>6</v>
      </c>
      <c r="S2537" s="21">
        <v>1254240</v>
      </c>
    </row>
    <row r="2538" spans="2:19" ht="30" customHeight="1">
      <c r="B2538">
        <v>2409</v>
      </c>
      <c r="C2538" t="s">
        <v>340</v>
      </c>
      <c r="D2538" s="73" t="s">
        <v>341</v>
      </c>
      <c r="E2538" s="89" t="str">
        <f t="shared" si="89"/>
        <v>240912. Vigilancia de la Salud AmbientalVigilancia de la Salud Ambiental</v>
      </c>
      <c r="F2538" t="s">
        <v>361</v>
      </c>
      <c r="G2538" t="s">
        <v>352</v>
      </c>
      <c r="H2538" s="77" t="s">
        <v>44</v>
      </c>
      <c r="I2538" t="s">
        <v>353</v>
      </c>
      <c r="J2538" t="s">
        <v>345</v>
      </c>
      <c r="K2538" t="s">
        <v>345</v>
      </c>
      <c r="L2538" t="s">
        <v>5</v>
      </c>
      <c r="M2538" s="12" t="s">
        <v>0</v>
      </c>
      <c r="N2538" s="73" t="str">
        <f t="shared" si="88"/>
        <v>240912. Vigilancia de la Salud AmbientalVigilancia de la Salud Ambiental3_MARTIRES1_OCTUBRE_2025</v>
      </c>
      <c r="O2538" s="91">
        <f t="shared" si="87"/>
        <v>10158272</v>
      </c>
      <c r="R2538" s="21">
        <v>2</v>
      </c>
      <c r="S2538" s="21">
        <v>20316544</v>
      </c>
    </row>
    <row r="2539" spans="2:19" ht="30" customHeight="1">
      <c r="B2539">
        <v>2415</v>
      </c>
      <c r="C2539" t="s">
        <v>340</v>
      </c>
      <c r="D2539" s="73" t="s">
        <v>341</v>
      </c>
      <c r="E2539" s="89" t="str">
        <f t="shared" si="89"/>
        <v>241512. Vigilancia de la Salud AmbientalVigilancia de la Salud Ambiental</v>
      </c>
      <c r="F2539" t="s">
        <v>361</v>
      </c>
      <c r="G2539" t="s">
        <v>362</v>
      </c>
      <c r="H2539" s="77" t="s">
        <v>44</v>
      </c>
      <c r="I2539" t="s">
        <v>353</v>
      </c>
      <c r="J2539" t="s">
        <v>345</v>
      </c>
      <c r="K2539" t="s">
        <v>345</v>
      </c>
      <c r="L2539" t="s">
        <v>4</v>
      </c>
      <c r="M2539" s="12" t="s">
        <v>0</v>
      </c>
      <c r="N2539" s="73" t="str">
        <f t="shared" si="88"/>
        <v>241512. Vigilancia de la Salud AmbientalVigilancia de la Salud Ambiental2_SANTA_FE1_OCTUBRE_2025</v>
      </c>
      <c r="O2539" s="91">
        <f t="shared" si="87"/>
        <v>0</v>
      </c>
      <c r="R2539" s="21">
        <v>0</v>
      </c>
      <c r="S2539" s="21">
        <v>0</v>
      </c>
    </row>
    <row r="2540" spans="2:19" ht="30" customHeight="1">
      <c r="B2540">
        <v>2415</v>
      </c>
      <c r="C2540" t="s">
        <v>340</v>
      </c>
      <c r="D2540" s="73" t="s">
        <v>341</v>
      </c>
      <c r="E2540" s="89" t="str">
        <f t="shared" si="89"/>
        <v>241512. Vigilancia de la Salud AmbientalVigilancia de la Salud Ambiental</v>
      </c>
      <c r="F2540" t="s">
        <v>361</v>
      </c>
      <c r="G2540" t="s">
        <v>362</v>
      </c>
      <c r="H2540" s="77" t="s">
        <v>44</v>
      </c>
      <c r="I2540" t="s">
        <v>353</v>
      </c>
      <c r="J2540" t="s">
        <v>345</v>
      </c>
      <c r="K2540" t="s">
        <v>345</v>
      </c>
      <c r="L2540" t="s">
        <v>5</v>
      </c>
      <c r="M2540" s="12" t="s">
        <v>0</v>
      </c>
      <c r="N2540" s="73" t="str">
        <f t="shared" si="88"/>
        <v>241512. Vigilancia de la Salud AmbientalVigilancia de la Salud Ambiental3_MARTIRES1_OCTUBRE_2025</v>
      </c>
      <c r="O2540" s="91">
        <f t="shared" si="87"/>
        <v>0</v>
      </c>
      <c r="R2540" s="21">
        <v>0</v>
      </c>
      <c r="S2540" s="21">
        <v>0</v>
      </c>
    </row>
    <row r="2541" spans="2:19" ht="30" customHeight="1">
      <c r="B2541">
        <v>2450</v>
      </c>
      <c r="C2541" t="s">
        <v>340</v>
      </c>
      <c r="D2541" s="73" t="s">
        <v>341</v>
      </c>
      <c r="E2541" s="89" t="str">
        <f t="shared" si="89"/>
        <v>245012. Vigilancia de la Salud AmbientalVigilancia de la Salud Ambiental</v>
      </c>
      <c r="F2541" t="s">
        <v>342</v>
      </c>
      <c r="G2541" t="s">
        <v>343</v>
      </c>
      <c r="H2541" s="77" t="s">
        <v>44</v>
      </c>
      <c r="I2541" t="s">
        <v>344</v>
      </c>
      <c r="J2541" t="s">
        <v>345</v>
      </c>
      <c r="K2541" t="s">
        <v>345</v>
      </c>
      <c r="L2541" t="s">
        <v>4</v>
      </c>
      <c r="M2541" s="12" t="s">
        <v>0</v>
      </c>
      <c r="N2541" s="73" t="str">
        <f t="shared" si="88"/>
        <v>245012. Vigilancia de la Salud AmbientalVigilancia de la Salud Ambiental2_SANTA_FE1_OCTUBRE_2025</v>
      </c>
      <c r="O2541" s="91">
        <f t="shared" si="87"/>
        <v>0</v>
      </c>
      <c r="R2541" s="21">
        <v>0</v>
      </c>
      <c r="S2541" s="21">
        <v>0</v>
      </c>
    </row>
    <row r="2542" spans="2:19" ht="30" customHeight="1">
      <c r="B2542">
        <v>2450</v>
      </c>
      <c r="C2542" t="s">
        <v>340</v>
      </c>
      <c r="D2542" s="73" t="s">
        <v>341</v>
      </c>
      <c r="E2542" s="89" t="str">
        <f t="shared" si="89"/>
        <v>245012. Vigilancia de la Salud AmbientalVigilancia de la Salud Ambiental</v>
      </c>
      <c r="F2542" t="s">
        <v>342</v>
      </c>
      <c r="G2542" t="s">
        <v>343</v>
      </c>
      <c r="H2542" s="77" t="s">
        <v>44</v>
      </c>
      <c r="I2542" t="s">
        <v>344</v>
      </c>
      <c r="J2542" t="s">
        <v>345</v>
      </c>
      <c r="K2542" t="s">
        <v>345</v>
      </c>
      <c r="L2542" t="s">
        <v>6</v>
      </c>
      <c r="M2542" s="12" t="s">
        <v>0</v>
      </c>
      <c r="N2542" s="73" t="str">
        <f t="shared" si="88"/>
        <v>245012. Vigilancia de la Salud AmbientalVigilancia de la Salud Ambiental4_SAN_CRISTOBAL1_OCTUBRE_2025</v>
      </c>
      <c r="O2542" s="91">
        <f t="shared" si="87"/>
        <v>0</v>
      </c>
      <c r="R2542" s="21">
        <v>0</v>
      </c>
      <c r="S2542" s="21">
        <v>0</v>
      </c>
    </row>
    <row r="2543" spans="2:19" ht="30" customHeight="1">
      <c r="B2543">
        <v>2450</v>
      </c>
      <c r="C2543" t="s">
        <v>340</v>
      </c>
      <c r="D2543" s="73" t="s">
        <v>341</v>
      </c>
      <c r="E2543" s="89" t="str">
        <f t="shared" si="89"/>
        <v>245012. Vigilancia de la Salud AmbientalVigilancia de la Salud Ambiental</v>
      </c>
      <c r="F2543" t="s">
        <v>342</v>
      </c>
      <c r="G2543" t="s">
        <v>343</v>
      </c>
      <c r="H2543" s="77" t="s">
        <v>44</v>
      </c>
      <c r="I2543" t="s">
        <v>344</v>
      </c>
      <c r="J2543" t="s">
        <v>345</v>
      </c>
      <c r="K2543" t="s">
        <v>345</v>
      </c>
      <c r="L2543" t="s">
        <v>5</v>
      </c>
      <c r="M2543" s="12" t="s">
        <v>0</v>
      </c>
      <c r="N2543" s="73" t="str">
        <f t="shared" si="88"/>
        <v>245012. Vigilancia de la Salud AmbientalVigilancia de la Salud Ambiental3_MARTIRES1_OCTUBRE_2025</v>
      </c>
      <c r="O2543" s="91">
        <f t="shared" si="87"/>
        <v>91656</v>
      </c>
      <c r="R2543" s="21">
        <v>4</v>
      </c>
      <c r="S2543" s="21">
        <v>366624</v>
      </c>
    </row>
    <row r="2544" spans="2:19" ht="30" customHeight="1">
      <c r="B2544">
        <v>2450</v>
      </c>
      <c r="C2544" t="s">
        <v>340</v>
      </c>
      <c r="D2544" s="73" t="s">
        <v>341</v>
      </c>
      <c r="E2544" s="89" t="str">
        <f t="shared" si="89"/>
        <v>245012. Vigilancia de la Salud AmbientalVigilancia de la Salud Ambiental</v>
      </c>
      <c r="F2544" t="s">
        <v>342</v>
      </c>
      <c r="G2544" t="s">
        <v>343</v>
      </c>
      <c r="H2544" s="77" t="s">
        <v>44</v>
      </c>
      <c r="I2544" t="s">
        <v>344</v>
      </c>
      <c r="J2544" t="s">
        <v>345</v>
      </c>
      <c r="K2544" t="s">
        <v>345</v>
      </c>
      <c r="L2544" t="s">
        <v>8</v>
      </c>
      <c r="M2544" s="12" t="s">
        <v>0</v>
      </c>
      <c r="N2544" s="73" t="str">
        <f t="shared" si="88"/>
        <v>245012. Vigilancia de la Salud AmbientalVigilancia de la Salud Ambiental6_ANTONIO_NARIÑO1_OCTUBRE_2025</v>
      </c>
      <c r="O2544" s="91">
        <f t="shared" si="87"/>
        <v>91656</v>
      </c>
      <c r="R2544" s="21">
        <v>2</v>
      </c>
      <c r="S2544" s="21">
        <v>183312</v>
      </c>
    </row>
    <row r="2545" spans="2:19" ht="30" customHeight="1">
      <c r="B2545">
        <v>2450</v>
      </c>
      <c r="C2545" t="s">
        <v>340</v>
      </c>
      <c r="D2545" s="73" t="s">
        <v>341</v>
      </c>
      <c r="E2545" s="89" t="str">
        <f t="shared" si="89"/>
        <v>245012. Vigilancia de la Salud AmbientalVigilancia de la Salud Ambiental</v>
      </c>
      <c r="F2545" t="s">
        <v>342</v>
      </c>
      <c r="G2545" t="s">
        <v>343</v>
      </c>
      <c r="H2545" s="77" t="s">
        <v>44</v>
      </c>
      <c r="I2545" t="s">
        <v>344</v>
      </c>
      <c r="J2545" t="s">
        <v>345</v>
      </c>
      <c r="K2545" t="s">
        <v>345</v>
      </c>
      <c r="L2545" t="s">
        <v>7</v>
      </c>
      <c r="M2545" s="12" t="s">
        <v>0</v>
      </c>
      <c r="N2545" s="73" t="str">
        <f t="shared" si="88"/>
        <v>245012. Vigilancia de la Salud AmbientalVigilancia de la Salud Ambiental5_RAFAEL_URIBE1_OCTUBRE_2025</v>
      </c>
      <c r="O2545" s="91">
        <f t="shared" si="87"/>
        <v>91656</v>
      </c>
      <c r="R2545" s="21">
        <v>1</v>
      </c>
      <c r="S2545" s="21">
        <v>91656</v>
      </c>
    </row>
    <row r="2546" spans="2:19" ht="30" customHeight="1">
      <c r="B2546">
        <v>2451</v>
      </c>
      <c r="C2546" t="s">
        <v>340</v>
      </c>
      <c r="D2546" s="73" t="s">
        <v>341</v>
      </c>
      <c r="E2546" s="89" t="str">
        <f t="shared" si="89"/>
        <v>245112. Vigilancia de la Salud AmbientalVigilancia de la Salud Ambiental</v>
      </c>
      <c r="F2546" t="s">
        <v>342</v>
      </c>
      <c r="G2546" t="s">
        <v>343</v>
      </c>
      <c r="H2546" s="77" t="s">
        <v>44</v>
      </c>
      <c r="I2546" t="s">
        <v>344</v>
      </c>
      <c r="J2546" t="s">
        <v>345</v>
      </c>
      <c r="K2546" t="s">
        <v>345</v>
      </c>
      <c r="L2546" t="s">
        <v>4</v>
      </c>
      <c r="M2546" s="12" t="s">
        <v>0</v>
      </c>
      <c r="N2546" s="73" t="str">
        <f t="shared" si="88"/>
        <v>245112. Vigilancia de la Salud AmbientalVigilancia de la Salud Ambiental2_SANTA_FE1_OCTUBRE_2025</v>
      </c>
      <c r="O2546" s="91">
        <f t="shared" si="87"/>
        <v>76380</v>
      </c>
      <c r="R2546" s="21">
        <v>8</v>
      </c>
      <c r="S2546" s="21">
        <v>611040</v>
      </c>
    </row>
    <row r="2547" spans="2:19" ht="30" customHeight="1">
      <c r="B2547">
        <v>2451</v>
      </c>
      <c r="C2547" t="s">
        <v>340</v>
      </c>
      <c r="D2547" s="73" t="s">
        <v>341</v>
      </c>
      <c r="E2547" s="89" t="str">
        <f t="shared" si="89"/>
        <v>245112. Vigilancia de la Salud AmbientalVigilancia de la Salud Ambiental</v>
      </c>
      <c r="F2547" t="s">
        <v>342</v>
      </c>
      <c r="G2547" t="s">
        <v>343</v>
      </c>
      <c r="H2547" s="77" t="s">
        <v>44</v>
      </c>
      <c r="I2547" t="s">
        <v>344</v>
      </c>
      <c r="J2547" t="s">
        <v>345</v>
      </c>
      <c r="K2547" t="s">
        <v>345</v>
      </c>
      <c r="L2547" t="s">
        <v>6</v>
      </c>
      <c r="M2547" s="12" t="s">
        <v>0</v>
      </c>
      <c r="N2547" s="73" t="str">
        <f t="shared" si="88"/>
        <v>245112. Vigilancia de la Salud AmbientalVigilancia de la Salud Ambiental4_SAN_CRISTOBAL1_OCTUBRE_2025</v>
      </c>
      <c r="O2547" s="91">
        <f t="shared" si="87"/>
        <v>76380</v>
      </c>
      <c r="R2547" s="21">
        <v>2</v>
      </c>
      <c r="S2547" s="21">
        <v>152760</v>
      </c>
    </row>
    <row r="2548" spans="2:19" ht="30" customHeight="1">
      <c r="B2548">
        <v>2451</v>
      </c>
      <c r="C2548" t="s">
        <v>340</v>
      </c>
      <c r="D2548" s="73" t="s">
        <v>341</v>
      </c>
      <c r="E2548" s="89" t="str">
        <f t="shared" si="89"/>
        <v>245112. Vigilancia de la Salud AmbientalVigilancia de la Salud Ambiental</v>
      </c>
      <c r="F2548" t="s">
        <v>342</v>
      </c>
      <c r="G2548" t="s">
        <v>343</v>
      </c>
      <c r="H2548" s="77" t="s">
        <v>44</v>
      </c>
      <c r="I2548" t="s">
        <v>344</v>
      </c>
      <c r="J2548" t="s">
        <v>345</v>
      </c>
      <c r="K2548" t="s">
        <v>345</v>
      </c>
      <c r="L2548" t="s">
        <v>5</v>
      </c>
      <c r="M2548" s="12" t="s">
        <v>0</v>
      </c>
      <c r="N2548" s="73" t="str">
        <f t="shared" si="88"/>
        <v>245112. Vigilancia de la Salud AmbientalVigilancia de la Salud Ambiental3_MARTIRES1_OCTUBRE_2025</v>
      </c>
      <c r="O2548" s="91">
        <f t="shared" ref="O2548:O2611" si="90">IFERROR(S2548/R2548,0)</f>
        <v>76380</v>
      </c>
      <c r="R2548" s="21">
        <v>73</v>
      </c>
      <c r="S2548" s="21">
        <v>5575740</v>
      </c>
    </row>
    <row r="2549" spans="2:19" ht="30" customHeight="1">
      <c r="B2549">
        <v>2451</v>
      </c>
      <c r="C2549" t="s">
        <v>340</v>
      </c>
      <c r="D2549" s="73" t="s">
        <v>341</v>
      </c>
      <c r="E2549" s="89" t="str">
        <f t="shared" si="89"/>
        <v>245112. Vigilancia de la Salud AmbientalVigilancia de la Salud Ambiental</v>
      </c>
      <c r="F2549" t="s">
        <v>342</v>
      </c>
      <c r="G2549" t="s">
        <v>343</v>
      </c>
      <c r="H2549" s="77" t="s">
        <v>44</v>
      </c>
      <c r="I2549" t="s">
        <v>344</v>
      </c>
      <c r="J2549" t="s">
        <v>345</v>
      </c>
      <c r="K2549" t="s">
        <v>345</v>
      </c>
      <c r="L2549" t="s">
        <v>8</v>
      </c>
      <c r="M2549" s="12" t="s">
        <v>0</v>
      </c>
      <c r="N2549" s="73" t="str">
        <f t="shared" si="88"/>
        <v>245112. Vigilancia de la Salud AmbientalVigilancia de la Salud Ambiental6_ANTONIO_NARIÑO1_OCTUBRE_2025</v>
      </c>
      <c r="O2549" s="91">
        <f t="shared" si="90"/>
        <v>76380</v>
      </c>
      <c r="R2549" s="21">
        <v>15</v>
      </c>
      <c r="S2549" s="21">
        <v>1145700</v>
      </c>
    </row>
    <row r="2550" spans="2:19" ht="30" customHeight="1">
      <c r="B2550">
        <v>2451</v>
      </c>
      <c r="C2550" t="s">
        <v>340</v>
      </c>
      <c r="D2550" s="73" t="s">
        <v>341</v>
      </c>
      <c r="E2550" s="89" t="str">
        <f t="shared" si="89"/>
        <v>245112. Vigilancia de la Salud AmbientalVigilancia de la Salud Ambiental</v>
      </c>
      <c r="F2550" t="s">
        <v>342</v>
      </c>
      <c r="G2550" t="s">
        <v>343</v>
      </c>
      <c r="H2550" s="77" t="s">
        <v>44</v>
      </c>
      <c r="I2550" t="s">
        <v>344</v>
      </c>
      <c r="J2550" t="s">
        <v>345</v>
      </c>
      <c r="K2550" t="s">
        <v>345</v>
      </c>
      <c r="L2550" t="s">
        <v>3</v>
      </c>
      <c r="M2550" s="12" t="s">
        <v>0</v>
      </c>
      <c r="N2550" s="73" t="str">
        <f t="shared" si="88"/>
        <v>245112. Vigilancia de la Salud AmbientalVigilancia de la Salud Ambiental1_CANDELARIA1_OCTUBRE_2025</v>
      </c>
      <c r="O2550" s="91">
        <f t="shared" si="90"/>
        <v>76380</v>
      </c>
      <c r="R2550" s="21">
        <v>1</v>
      </c>
      <c r="S2550" s="21">
        <v>76380</v>
      </c>
    </row>
    <row r="2551" spans="2:19" ht="30" customHeight="1">
      <c r="B2551">
        <v>2451</v>
      </c>
      <c r="C2551" t="s">
        <v>340</v>
      </c>
      <c r="D2551" s="73" t="s">
        <v>341</v>
      </c>
      <c r="E2551" s="89" t="str">
        <f t="shared" si="89"/>
        <v>245112. Vigilancia de la Salud AmbientalVigilancia de la Salud Ambiental</v>
      </c>
      <c r="F2551" t="s">
        <v>342</v>
      </c>
      <c r="G2551" t="s">
        <v>343</v>
      </c>
      <c r="H2551" s="77" t="s">
        <v>44</v>
      </c>
      <c r="I2551" t="s">
        <v>344</v>
      </c>
      <c r="J2551" t="s">
        <v>345</v>
      </c>
      <c r="K2551" t="s">
        <v>345</v>
      </c>
      <c r="L2551" t="s">
        <v>7</v>
      </c>
      <c r="M2551" s="12" t="s">
        <v>0</v>
      </c>
      <c r="N2551" s="73" t="str">
        <f t="shared" si="88"/>
        <v>245112. Vigilancia de la Salud AmbientalVigilancia de la Salud Ambiental5_RAFAEL_URIBE1_OCTUBRE_2025</v>
      </c>
      <c r="O2551" s="91">
        <f t="shared" si="90"/>
        <v>76380</v>
      </c>
      <c r="R2551" s="21">
        <v>10</v>
      </c>
      <c r="S2551" s="21">
        <v>763800</v>
      </c>
    </row>
    <row r="2552" spans="2:19" ht="30" customHeight="1">
      <c r="B2552">
        <v>2456</v>
      </c>
      <c r="C2552" t="s">
        <v>340</v>
      </c>
      <c r="D2552" s="73" t="s">
        <v>341</v>
      </c>
      <c r="E2552" s="89" t="str">
        <f t="shared" si="89"/>
        <v>245612. Vigilancia de la Salud AmbientalVigilancia de la Salud Ambiental</v>
      </c>
      <c r="F2552" t="s">
        <v>354</v>
      </c>
      <c r="G2552" t="s">
        <v>355</v>
      </c>
      <c r="H2552" s="77" t="s">
        <v>44</v>
      </c>
      <c r="I2552" t="s">
        <v>359</v>
      </c>
      <c r="J2552" t="s">
        <v>345</v>
      </c>
      <c r="K2552" t="s">
        <v>345</v>
      </c>
      <c r="L2552" t="s">
        <v>6</v>
      </c>
      <c r="M2552" s="12" t="s">
        <v>0</v>
      </c>
      <c r="N2552" s="73" t="str">
        <f t="shared" si="88"/>
        <v>245612. Vigilancia de la Salud AmbientalVigilancia de la Salud Ambiental4_SAN_CRISTOBAL1_OCTUBRE_2025</v>
      </c>
      <c r="O2552" s="91">
        <f t="shared" si="90"/>
        <v>48389866</v>
      </c>
      <c r="R2552" s="21">
        <v>1</v>
      </c>
      <c r="S2552" s="21">
        <v>48389866</v>
      </c>
    </row>
    <row r="2553" spans="2:19" ht="30" customHeight="1">
      <c r="B2553">
        <v>2458</v>
      </c>
      <c r="C2553" t="s">
        <v>340</v>
      </c>
      <c r="D2553" s="73" t="s">
        <v>341</v>
      </c>
      <c r="E2553" s="89" t="str">
        <f t="shared" si="89"/>
        <v>245812. Vigilancia de la Salud AmbientalVigilancia de la Salud Ambiental</v>
      </c>
      <c r="F2553" t="s">
        <v>342</v>
      </c>
      <c r="G2553" t="s">
        <v>355</v>
      </c>
      <c r="H2553" s="77" t="s">
        <v>44</v>
      </c>
      <c r="I2553" t="s">
        <v>344</v>
      </c>
      <c r="J2553" t="s">
        <v>345</v>
      </c>
      <c r="K2553" t="s">
        <v>345</v>
      </c>
      <c r="L2553" t="s">
        <v>4</v>
      </c>
      <c r="M2553" s="12" t="s">
        <v>0</v>
      </c>
      <c r="N2553" s="73" t="str">
        <f t="shared" si="88"/>
        <v>245812. Vigilancia de la Salud AmbientalVigilancia de la Salud Ambiental2_SANTA_FE1_OCTUBRE_2025</v>
      </c>
      <c r="O2553" s="91">
        <f t="shared" si="90"/>
        <v>122208</v>
      </c>
      <c r="R2553" s="21">
        <v>1</v>
      </c>
      <c r="S2553" s="21">
        <v>122208</v>
      </c>
    </row>
    <row r="2554" spans="2:19" ht="30" customHeight="1">
      <c r="B2554">
        <v>2458</v>
      </c>
      <c r="C2554" t="s">
        <v>340</v>
      </c>
      <c r="D2554" s="73" t="s">
        <v>341</v>
      </c>
      <c r="E2554" s="89" t="str">
        <f t="shared" si="89"/>
        <v>245812. Vigilancia de la Salud AmbientalVigilancia de la Salud Ambiental</v>
      </c>
      <c r="F2554" t="s">
        <v>342</v>
      </c>
      <c r="G2554" t="s">
        <v>355</v>
      </c>
      <c r="H2554" s="77" t="s">
        <v>44</v>
      </c>
      <c r="I2554" t="s">
        <v>344</v>
      </c>
      <c r="J2554" t="s">
        <v>345</v>
      </c>
      <c r="K2554" t="s">
        <v>345</v>
      </c>
      <c r="L2554" t="s">
        <v>6</v>
      </c>
      <c r="M2554" s="12" t="s">
        <v>0</v>
      </c>
      <c r="N2554" s="73" t="str">
        <f t="shared" si="88"/>
        <v>245812. Vigilancia de la Salud AmbientalVigilancia de la Salud Ambiental4_SAN_CRISTOBAL1_OCTUBRE_2025</v>
      </c>
      <c r="O2554" s="91">
        <f t="shared" si="90"/>
        <v>0</v>
      </c>
      <c r="R2554" s="21">
        <v>0</v>
      </c>
      <c r="S2554" s="21">
        <v>0</v>
      </c>
    </row>
    <row r="2555" spans="2:19" ht="30" customHeight="1">
      <c r="B2555">
        <v>2458</v>
      </c>
      <c r="C2555" t="s">
        <v>340</v>
      </c>
      <c r="D2555" s="73" t="s">
        <v>341</v>
      </c>
      <c r="E2555" s="89" t="str">
        <f t="shared" si="89"/>
        <v>245812. Vigilancia de la Salud AmbientalVigilancia de la Salud Ambiental</v>
      </c>
      <c r="F2555" t="s">
        <v>342</v>
      </c>
      <c r="G2555" t="s">
        <v>355</v>
      </c>
      <c r="H2555" s="77" t="s">
        <v>44</v>
      </c>
      <c r="I2555" t="s">
        <v>344</v>
      </c>
      <c r="J2555" t="s">
        <v>345</v>
      </c>
      <c r="K2555" t="s">
        <v>345</v>
      </c>
      <c r="L2555" t="s">
        <v>5</v>
      </c>
      <c r="M2555" s="12" t="s">
        <v>0</v>
      </c>
      <c r="N2555" s="73" t="str">
        <f t="shared" si="88"/>
        <v>245812. Vigilancia de la Salud AmbientalVigilancia de la Salud Ambiental3_MARTIRES1_OCTUBRE_2025</v>
      </c>
      <c r="O2555" s="91">
        <f t="shared" si="90"/>
        <v>122208</v>
      </c>
      <c r="R2555" s="21">
        <v>2</v>
      </c>
      <c r="S2555" s="21">
        <v>244416</v>
      </c>
    </row>
    <row r="2556" spans="2:19" ht="30" customHeight="1">
      <c r="B2556">
        <v>2458</v>
      </c>
      <c r="C2556" t="s">
        <v>340</v>
      </c>
      <c r="D2556" s="73" t="s">
        <v>341</v>
      </c>
      <c r="E2556" s="89" t="str">
        <f t="shared" si="89"/>
        <v>245812. Vigilancia de la Salud AmbientalVigilancia de la Salud Ambiental</v>
      </c>
      <c r="F2556" t="s">
        <v>342</v>
      </c>
      <c r="G2556" t="s">
        <v>355</v>
      </c>
      <c r="H2556" s="77" t="s">
        <v>44</v>
      </c>
      <c r="I2556" t="s">
        <v>344</v>
      </c>
      <c r="J2556" t="s">
        <v>345</v>
      </c>
      <c r="K2556" t="s">
        <v>345</v>
      </c>
      <c r="L2556" t="s">
        <v>8</v>
      </c>
      <c r="M2556" s="12" t="s">
        <v>0</v>
      </c>
      <c r="N2556" s="73" t="str">
        <f t="shared" si="88"/>
        <v>245812. Vigilancia de la Salud AmbientalVigilancia de la Salud Ambiental6_ANTONIO_NARIÑO1_OCTUBRE_2025</v>
      </c>
      <c r="O2556" s="91">
        <f t="shared" si="90"/>
        <v>122208</v>
      </c>
      <c r="R2556" s="21">
        <v>2</v>
      </c>
      <c r="S2556" s="21">
        <v>244416</v>
      </c>
    </row>
    <row r="2557" spans="2:19" ht="30" customHeight="1">
      <c r="B2557">
        <v>2458</v>
      </c>
      <c r="C2557" t="s">
        <v>340</v>
      </c>
      <c r="D2557" s="73" t="s">
        <v>341</v>
      </c>
      <c r="E2557" s="89" t="str">
        <f t="shared" si="89"/>
        <v>245812. Vigilancia de la Salud AmbientalVigilancia de la Salud Ambiental</v>
      </c>
      <c r="F2557" t="s">
        <v>342</v>
      </c>
      <c r="G2557" t="s">
        <v>355</v>
      </c>
      <c r="H2557" s="77" t="s">
        <v>44</v>
      </c>
      <c r="I2557" t="s">
        <v>344</v>
      </c>
      <c r="J2557" t="s">
        <v>345</v>
      </c>
      <c r="K2557" t="s">
        <v>345</v>
      </c>
      <c r="L2557" t="s">
        <v>3</v>
      </c>
      <c r="M2557" s="12" t="s">
        <v>0</v>
      </c>
      <c r="N2557" s="73" t="str">
        <f t="shared" si="88"/>
        <v>245812. Vigilancia de la Salud AmbientalVigilancia de la Salud Ambiental1_CANDELARIA1_OCTUBRE_2025</v>
      </c>
      <c r="O2557" s="91">
        <f t="shared" si="90"/>
        <v>0</v>
      </c>
      <c r="R2557" s="21">
        <v>0</v>
      </c>
      <c r="S2557" s="21">
        <v>0</v>
      </c>
    </row>
    <row r="2558" spans="2:19" ht="30" customHeight="1">
      <c r="B2558">
        <v>2458</v>
      </c>
      <c r="C2558" t="s">
        <v>340</v>
      </c>
      <c r="D2558" s="73" t="s">
        <v>341</v>
      </c>
      <c r="E2558" s="89" t="str">
        <f t="shared" si="89"/>
        <v>245812. Vigilancia de la Salud AmbientalVigilancia de la Salud Ambiental</v>
      </c>
      <c r="F2558" t="s">
        <v>342</v>
      </c>
      <c r="G2558" t="s">
        <v>355</v>
      </c>
      <c r="H2558" s="77" t="s">
        <v>44</v>
      </c>
      <c r="I2558" t="s">
        <v>344</v>
      </c>
      <c r="J2558" t="s">
        <v>345</v>
      </c>
      <c r="K2558" t="s">
        <v>345</v>
      </c>
      <c r="L2558" t="s">
        <v>7</v>
      </c>
      <c r="M2558" s="12" t="s">
        <v>0</v>
      </c>
      <c r="N2558" s="73" t="str">
        <f t="shared" si="88"/>
        <v>245812. Vigilancia de la Salud AmbientalVigilancia de la Salud Ambiental5_RAFAEL_URIBE1_OCTUBRE_2025</v>
      </c>
      <c r="O2558" s="91">
        <f t="shared" si="90"/>
        <v>122208</v>
      </c>
      <c r="R2558" s="21">
        <v>2</v>
      </c>
      <c r="S2558" s="21">
        <v>244416</v>
      </c>
    </row>
    <row r="2559" spans="2:19" ht="30" customHeight="1">
      <c r="B2559">
        <v>2459</v>
      </c>
      <c r="C2559" t="s">
        <v>340</v>
      </c>
      <c r="D2559" s="73" t="s">
        <v>341</v>
      </c>
      <c r="E2559" s="89" t="str">
        <f t="shared" si="89"/>
        <v>245912. Vigilancia de la Salud AmbientalVigilancia de la Salud Ambiental</v>
      </c>
      <c r="F2559" t="s">
        <v>342</v>
      </c>
      <c r="G2559" t="s">
        <v>355</v>
      </c>
      <c r="H2559" s="77" t="s">
        <v>44</v>
      </c>
      <c r="I2559" t="s">
        <v>344</v>
      </c>
      <c r="J2559" t="s">
        <v>345</v>
      </c>
      <c r="K2559" t="s">
        <v>345</v>
      </c>
      <c r="L2559" t="s">
        <v>6</v>
      </c>
      <c r="M2559" s="12" t="s">
        <v>0</v>
      </c>
      <c r="N2559" s="73" t="str">
        <f t="shared" si="88"/>
        <v>245912. Vigilancia de la Salud AmbientalVigilancia de la Salud Ambiental4_SAN_CRISTOBAL1_OCTUBRE_2025</v>
      </c>
      <c r="O2559" s="91">
        <f t="shared" si="90"/>
        <v>122208</v>
      </c>
      <c r="R2559" s="21">
        <v>1</v>
      </c>
      <c r="S2559" s="21">
        <v>122208</v>
      </c>
    </row>
    <row r="2560" spans="2:19" ht="30" customHeight="1">
      <c r="B2560">
        <v>2459</v>
      </c>
      <c r="C2560" t="s">
        <v>340</v>
      </c>
      <c r="D2560" s="73" t="s">
        <v>341</v>
      </c>
      <c r="E2560" s="89" t="str">
        <f t="shared" si="89"/>
        <v>245912. Vigilancia de la Salud AmbientalVigilancia de la Salud Ambiental</v>
      </c>
      <c r="F2560" t="s">
        <v>342</v>
      </c>
      <c r="G2560" t="s">
        <v>355</v>
      </c>
      <c r="H2560" s="77" t="s">
        <v>44</v>
      </c>
      <c r="I2560" t="s">
        <v>344</v>
      </c>
      <c r="J2560" t="s">
        <v>345</v>
      </c>
      <c r="K2560" t="s">
        <v>345</v>
      </c>
      <c r="L2560" t="s">
        <v>5</v>
      </c>
      <c r="M2560" s="12" t="s">
        <v>0</v>
      </c>
      <c r="N2560" s="73" t="str">
        <f t="shared" si="88"/>
        <v>245912. Vigilancia de la Salud AmbientalVigilancia de la Salud Ambiental3_MARTIRES1_OCTUBRE_2025</v>
      </c>
      <c r="O2560" s="91">
        <f t="shared" si="90"/>
        <v>122208</v>
      </c>
      <c r="R2560" s="21">
        <v>1</v>
      </c>
      <c r="S2560" s="21">
        <v>122208</v>
      </c>
    </row>
    <row r="2561" spans="2:19" ht="30" customHeight="1">
      <c r="B2561">
        <v>2459</v>
      </c>
      <c r="C2561" t="s">
        <v>340</v>
      </c>
      <c r="D2561" s="73" t="s">
        <v>341</v>
      </c>
      <c r="E2561" s="89" t="str">
        <f t="shared" si="89"/>
        <v>245912. Vigilancia de la Salud AmbientalVigilancia de la Salud Ambiental</v>
      </c>
      <c r="F2561" t="s">
        <v>342</v>
      </c>
      <c r="G2561" t="s">
        <v>355</v>
      </c>
      <c r="H2561" s="77" t="s">
        <v>44</v>
      </c>
      <c r="I2561" t="s">
        <v>344</v>
      </c>
      <c r="J2561" t="s">
        <v>345</v>
      </c>
      <c r="K2561" t="s">
        <v>345</v>
      </c>
      <c r="L2561" t="s">
        <v>8</v>
      </c>
      <c r="M2561" s="12" t="s">
        <v>0</v>
      </c>
      <c r="N2561" s="73" t="str">
        <f t="shared" si="88"/>
        <v>245912. Vigilancia de la Salud AmbientalVigilancia de la Salud Ambiental6_ANTONIO_NARIÑO1_OCTUBRE_2025</v>
      </c>
      <c r="O2561" s="91">
        <f t="shared" si="90"/>
        <v>122208</v>
      </c>
      <c r="R2561" s="21">
        <v>2</v>
      </c>
      <c r="S2561" s="21">
        <v>244416</v>
      </c>
    </row>
    <row r="2562" spans="2:19" ht="30" customHeight="1">
      <c r="B2562">
        <v>2459</v>
      </c>
      <c r="C2562" t="s">
        <v>340</v>
      </c>
      <c r="D2562" s="73" t="s">
        <v>341</v>
      </c>
      <c r="E2562" s="89" t="str">
        <f t="shared" si="89"/>
        <v>245912. Vigilancia de la Salud AmbientalVigilancia de la Salud Ambiental</v>
      </c>
      <c r="F2562" t="s">
        <v>342</v>
      </c>
      <c r="G2562" t="s">
        <v>355</v>
      </c>
      <c r="H2562" s="77" t="s">
        <v>44</v>
      </c>
      <c r="I2562" t="s">
        <v>344</v>
      </c>
      <c r="J2562" t="s">
        <v>345</v>
      </c>
      <c r="K2562" t="s">
        <v>345</v>
      </c>
      <c r="L2562" t="s">
        <v>7</v>
      </c>
      <c r="M2562" s="12" t="s">
        <v>0</v>
      </c>
      <c r="N2562" s="73" t="str">
        <f t="shared" si="88"/>
        <v>245912. Vigilancia de la Salud AmbientalVigilancia de la Salud Ambiental5_RAFAEL_URIBE1_OCTUBRE_2025</v>
      </c>
      <c r="O2562" s="91">
        <f t="shared" si="90"/>
        <v>122208</v>
      </c>
      <c r="R2562" s="21">
        <v>3</v>
      </c>
      <c r="S2562" s="21">
        <v>366624</v>
      </c>
    </row>
    <row r="2563" spans="2:19" ht="30" customHeight="1">
      <c r="B2563">
        <v>2460</v>
      </c>
      <c r="C2563" t="s">
        <v>340</v>
      </c>
      <c r="D2563" s="73" t="s">
        <v>341</v>
      </c>
      <c r="E2563" s="89" t="str">
        <f t="shared" si="89"/>
        <v>246012. Vigilancia de la Salud AmbientalVigilancia de la Salud Ambiental</v>
      </c>
      <c r="F2563" t="s">
        <v>342</v>
      </c>
      <c r="G2563" t="s">
        <v>355</v>
      </c>
      <c r="H2563" s="77" t="s">
        <v>44</v>
      </c>
      <c r="I2563" t="s">
        <v>344</v>
      </c>
      <c r="J2563" t="s">
        <v>345</v>
      </c>
      <c r="K2563" t="s">
        <v>345</v>
      </c>
      <c r="L2563" t="s">
        <v>7</v>
      </c>
      <c r="M2563" s="12" t="s">
        <v>0</v>
      </c>
      <c r="N2563" s="73" t="str">
        <f t="shared" si="88"/>
        <v>246012. Vigilancia de la Salud AmbientalVigilancia de la Salud Ambiental5_RAFAEL_URIBE1_OCTUBRE_2025</v>
      </c>
      <c r="O2563" s="91">
        <f t="shared" si="90"/>
        <v>183312</v>
      </c>
      <c r="R2563" s="21">
        <v>1</v>
      </c>
      <c r="S2563" s="21">
        <v>183312</v>
      </c>
    </row>
    <row r="2564" spans="2:19" ht="30" customHeight="1">
      <c r="B2564">
        <v>2463</v>
      </c>
      <c r="C2564" t="s">
        <v>340</v>
      </c>
      <c r="D2564" s="73" t="s">
        <v>341</v>
      </c>
      <c r="E2564" s="89" t="str">
        <f t="shared" si="89"/>
        <v>246312. Vigilancia de la Salud AmbientalVigilancia de la Salud Ambiental</v>
      </c>
      <c r="F2564" t="s">
        <v>361</v>
      </c>
      <c r="G2564" t="s">
        <v>362</v>
      </c>
      <c r="H2564" s="77" t="s">
        <v>44</v>
      </c>
      <c r="I2564" t="s">
        <v>353</v>
      </c>
      <c r="J2564" t="s">
        <v>345</v>
      </c>
      <c r="K2564" t="s">
        <v>345</v>
      </c>
      <c r="L2564" t="s">
        <v>6</v>
      </c>
      <c r="M2564" s="12" t="s">
        <v>0</v>
      </c>
      <c r="N2564" s="73" t="str">
        <f t="shared" si="88"/>
        <v>246312. Vigilancia de la Salud AmbientalVigilancia de la Salud Ambiental4_SAN_CRISTOBAL1_OCTUBRE_2025</v>
      </c>
      <c r="O2564" s="91">
        <f t="shared" si="90"/>
        <v>3673744</v>
      </c>
      <c r="R2564" s="21">
        <v>4</v>
      </c>
      <c r="S2564" s="21">
        <v>14694976</v>
      </c>
    </row>
    <row r="2565" spans="2:19" ht="30" customHeight="1">
      <c r="B2565">
        <v>2464</v>
      </c>
      <c r="C2565" t="s">
        <v>340</v>
      </c>
      <c r="D2565" s="73" t="s">
        <v>341</v>
      </c>
      <c r="E2565" s="89" t="str">
        <f t="shared" si="89"/>
        <v>246412. Vigilancia de la Salud AmbientalVigilancia de la Salud Ambiental</v>
      </c>
      <c r="F2565" t="s">
        <v>361</v>
      </c>
      <c r="G2565" t="s">
        <v>362</v>
      </c>
      <c r="H2565" s="77" t="s">
        <v>44</v>
      </c>
      <c r="I2565" t="s">
        <v>353</v>
      </c>
      <c r="J2565" t="s">
        <v>345</v>
      </c>
      <c r="K2565" t="s">
        <v>345</v>
      </c>
      <c r="L2565" t="s">
        <v>6</v>
      </c>
      <c r="M2565" s="12" t="s">
        <v>0</v>
      </c>
      <c r="N2565" s="73" t="str">
        <f t="shared" ref="N2565:N2628" si="91">+E2565&amp;L2565&amp;M2565</f>
        <v>246412. Vigilancia de la Salud AmbientalVigilancia de la Salud Ambiental4_SAN_CRISTOBAL1_OCTUBRE_2025</v>
      </c>
      <c r="O2565" s="91">
        <f t="shared" si="90"/>
        <v>3673744</v>
      </c>
      <c r="R2565" s="21">
        <v>4</v>
      </c>
      <c r="S2565" s="21">
        <v>14694976</v>
      </c>
    </row>
    <row r="2566" spans="2:19" ht="30" customHeight="1">
      <c r="B2566">
        <v>2465</v>
      </c>
      <c r="C2566" t="s">
        <v>340</v>
      </c>
      <c r="D2566" s="73" t="s">
        <v>341</v>
      </c>
      <c r="E2566" s="89" t="str">
        <f t="shared" si="89"/>
        <v>246512. Vigilancia de la Salud AmbientalVigilancia de la Salud Ambiental</v>
      </c>
      <c r="F2566" t="s">
        <v>361</v>
      </c>
      <c r="G2566" t="s">
        <v>362</v>
      </c>
      <c r="H2566" s="77" t="s">
        <v>44</v>
      </c>
      <c r="I2566" t="s">
        <v>353</v>
      </c>
      <c r="J2566" t="s">
        <v>345</v>
      </c>
      <c r="K2566" t="s">
        <v>345</v>
      </c>
      <c r="L2566" t="s">
        <v>6</v>
      </c>
      <c r="M2566" s="12" t="s">
        <v>0</v>
      </c>
      <c r="N2566" s="73" t="str">
        <f t="shared" si="91"/>
        <v>246512. Vigilancia de la Salud AmbientalVigilancia de la Salud Ambiental4_SAN_CRISTOBAL1_OCTUBRE_2025</v>
      </c>
      <c r="O2566" s="91">
        <f t="shared" si="90"/>
        <v>3673744</v>
      </c>
      <c r="R2566" s="21">
        <v>4</v>
      </c>
      <c r="S2566" s="21">
        <v>14694976</v>
      </c>
    </row>
    <row r="2567" spans="2:19" ht="30" customHeight="1">
      <c r="B2567">
        <v>2469</v>
      </c>
      <c r="C2567" t="s">
        <v>340</v>
      </c>
      <c r="D2567" s="73" t="s">
        <v>341</v>
      </c>
      <c r="E2567" s="89" t="str">
        <f t="shared" si="89"/>
        <v>246912. Vigilancia de la Salud AmbientalVigilancia de la Salud Ambiental</v>
      </c>
      <c r="F2567" t="s">
        <v>363</v>
      </c>
      <c r="G2567" t="s">
        <v>362</v>
      </c>
      <c r="H2567" s="77" t="s">
        <v>44</v>
      </c>
      <c r="I2567" t="s">
        <v>353</v>
      </c>
      <c r="J2567" t="s">
        <v>345</v>
      </c>
      <c r="K2567" t="s">
        <v>345</v>
      </c>
      <c r="L2567" t="s">
        <v>6</v>
      </c>
      <c r="M2567" s="12" t="s">
        <v>0</v>
      </c>
      <c r="N2567" s="73" t="str">
        <f t="shared" si="91"/>
        <v>246912. Vigilancia de la Salud AmbientalVigilancia de la Salud Ambiental4_SAN_CRISTOBAL1_OCTUBRE_2025</v>
      </c>
      <c r="O2567" s="91">
        <f t="shared" si="90"/>
        <v>356976</v>
      </c>
      <c r="R2567" s="21">
        <v>1</v>
      </c>
      <c r="S2567" s="21">
        <v>356976</v>
      </c>
    </row>
    <row r="2568" spans="2:19" ht="30" customHeight="1">
      <c r="B2568">
        <v>2472</v>
      </c>
      <c r="C2568" t="s">
        <v>340</v>
      </c>
      <c r="D2568" s="73" t="s">
        <v>341</v>
      </c>
      <c r="E2568" s="89" t="str">
        <f t="shared" si="89"/>
        <v>247212. Vigilancia de la Salud AmbientalVigilancia de la Salud Ambiental</v>
      </c>
      <c r="F2568" t="s">
        <v>363</v>
      </c>
      <c r="G2568" t="s">
        <v>352</v>
      </c>
      <c r="H2568" s="77" t="s">
        <v>44</v>
      </c>
      <c r="I2568" t="s">
        <v>353</v>
      </c>
      <c r="J2568" t="s">
        <v>345</v>
      </c>
      <c r="K2568" t="s">
        <v>345</v>
      </c>
      <c r="L2568" t="s">
        <v>6</v>
      </c>
      <c r="M2568" s="12" t="s">
        <v>0</v>
      </c>
      <c r="N2568" s="73" t="str">
        <f t="shared" si="91"/>
        <v>247212. Vigilancia de la Salud AmbientalVigilancia de la Salud Ambiental4_SAN_CRISTOBAL1_OCTUBRE_2025</v>
      </c>
      <c r="O2568" s="91">
        <f t="shared" si="90"/>
        <v>21708</v>
      </c>
      <c r="R2568" s="21">
        <v>97</v>
      </c>
      <c r="S2568" s="21">
        <v>2105676</v>
      </c>
    </row>
    <row r="2569" spans="2:19" ht="30" customHeight="1">
      <c r="B2569">
        <v>2472</v>
      </c>
      <c r="C2569" t="s">
        <v>340</v>
      </c>
      <c r="D2569" s="73" t="s">
        <v>341</v>
      </c>
      <c r="E2569" s="89" t="str">
        <f t="shared" si="89"/>
        <v>247212. Vigilancia de la Salud AmbientalVigilancia de la Salud Ambiental</v>
      </c>
      <c r="F2569" t="s">
        <v>363</v>
      </c>
      <c r="G2569" t="s">
        <v>352</v>
      </c>
      <c r="H2569" s="77" t="s">
        <v>44</v>
      </c>
      <c r="I2569" t="s">
        <v>353</v>
      </c>
      <c r="J2569" t="s">
        <v>345</v>
      </c>
      <c r="K2569" t="s">
        <v>345</v>
      </c>
      <c r="L2569" t="s">
        <v>5</v>
      </c>
      <c r="M2569" s="12" t="s">
        <v>0</v>
      </c>
      <c r="N2569" s="73" t="str">
        <f t="shared" si="91"/>
        <v>247212. Vigilancia de la Salud AmbientalVigilancia de la Salud Ambiental3_MARTIRES1_OCTUBRE_2025</v>
      </c>
      <c r="O2569" s="91">
        <f t="shared" si="90"/>
        <v>21708</v>
      </c>
      <c r="R2569" s="21">
        <v>1</v>
      </c>
      <c r="S2569" s="21">
        <v>21708</v>
      </c>
    </row>
    <row r="2570" spans="2:19" ht="30" customHeight="1">
      <c r="B2570">
        <v>2472</v>
      </c>
      <c r="C2570" t="s">
        <v>340</v>
      </c>
      <c r="D2570" s="73" t="s">
        <v>341</v>
      </c>
      <c r="E2570" s="89" t="str">
        <f t="shared" si="89"/>
        <v>247212. Vigilancia de la Salud AmbientalVigilancia de la Salud Ambiental</v>
      </c>
      <c r="F2570" t="s">
        <v>363</v>
      </c>
      <c r="G2570" t="s">
        <v>352</v>
      </c>
      <c r="H2570" s="77" t="s">
        <v>44</v>
      </c>
      <c r="I2570" t="s">
        <v>353</v>
      </c>
      <c r="J2570" t="s">
        <v>345</v>
      </c>
      <c r="K2570" t="s">
        <v>345</v>
      </c>
      <c r="L2570" t="s">
        <v>7</v>
      </c>
      <c r="M2570" s="12" t="s">
        <v>0</v>
      </c>
      <c r="N2570" s="73" t="str">
        <f t="shared" si="91"/>
        <v>247212. Vigilancia de la Salud AmbientalVigilancia de la Salud Ambiental5_RAFAEL_URIBE1_OCTUBRE_2025</v>
      </c>
      <c r="O2570" s="91">
        <f t="shared" si="90"/>
        <v>21708</v>
      </c>
      <c r="R2570" s="21">
        <v>22</v>
      </c>
      <c r="S2570" s="21">
        <v>477576</v>
      </c>
    </row>
    <row r="2571" spans="2:19" ht="30" customHeight="1">
      <c r="B2571">
        <v>2473</v>
      </c>
      <c r="C2571" t="s">
        <v>340</v>
      </c>
      <c r="D2571" s="73" t="s">
        <v>341</v>
      </c>
      <c r="E2571" s="89" t="str">
        <f t="shared" si="89"/>
        <v>247312. Vigilancia de la Salud AmbientalVigilancia de la Salud Ambiental</v>
      </c>
      <c r="F2571" t="s">
        <v>363</v>
      </c>
      <c r="G2571" t="s">
        <v>352</v>
      </c>
      <c r="H2571" s="77" t="s">
        <v>44</v>
      </c>
      <c r="I2571" t="s">
        <v>353</v>
      </c>
      <c r="J2571" t="s">
        <v>345</v>
      </c>
      <c r="K2571" t="s">
        <v>345</v>
      </c>
      <c r="L2571" t="s">
        <v>5</v>
      </c>
      <c r="M2571" s="12" t="s">
        <v>0</v>
      </c>
      <c r="N2571" s="73" t="str">
        <f t="shared" si="91"/>
        <v>247312. Vigilancia de la Salud AmbientalVigilancia de la Salud Ambiental3_MARTIRES1_OCTUBRE_2025</v>
      </c>
      <c r="O2571" s="91">
        <f t="shared" si="90"/>
        <v>23986</v>
      </c>
      <c r="R2571" s="21">
        <v>51</v>
      </c>
      <c r="S2571" s="21">
        <v>1223286</v>
      </c>
    </row>
    <row r="2572" spans="2:19" ht="30" customHeight="1">
      <c r="B2572">
        <v>2473</v>
      </c>
      <c r="C2572" t="s">
        <v>340</v>
      </c>
      <c r="D2572" s="73" t="s">
        <v>341</v>
      </c>
      <c r="E2572" s="89" t="str">
        <f t="shared" si="89"/>
        <v>247312. Vigilancia de la Salud AmbientalVigilancia de la Salud Ambiental</v>
      </c>
      <c r="F2572" t="s">
        <v>363</v>
      </c>
      <c r="G2572" t="s">
        <v>352</v>
      </c>
      <c r="H2572" s="77" t="s">
        <v>44</v>
      </c>
      <c r="I2572" t="s">
        <v>353</v>
      </c>
      <c r="J2572" t="s">
        <v>345</v>
      </c>
      <c r="K2572" t="s">
        <v>345</v>
      </c>
      <c r="L2572" t="s">
        <v>8</v>
      </c>
      <c r="M2572" s="12" t="s">
        <v>0</v>
      </c>
      <c r="N2572" s="73" t="str">
        <f t="shared" si="91"/>
        <v>247312. Vigilancia de la Salud AmbientalVigilancia de la Salud Ambiental6_ANTONIO_NARIÑO1_OCTUBRE_2025</v>
      </c>
      <c r="O2572" s="91">
        <f t="shared" si="90"/>
        <v>23986</v>
      </c>
      <c r="R2572" s="21">
        <v>9</v>
      </c>
      <c r="S2572" s="21">
        <v>215874</v>
      </c>
    </row>
    <row r="2573" spans="2:19" ht="30" customHeight="1">
      <c r="B2573">
        <v>2473</v>
      </c>
      <c r="C2573" t="s">
        <v>340</v>
      </c>
      <c r="D2573" s="73" t="s">
        <v>341</v>
      </c>
      <c r="E2573" s="89" t="str">
        <f t="shared" si="89"/>
        <v>247312. Vigilancia de la Salud AmbientalVigilancia de la Salud Ambiental</v>
      </c>
      <c r="F2573" t="s">
        <v>363</v>
      </c>
      <c r="G2573" t="s">
        <v>352</v>
      </c>
      <c r="H2573" s="77" t="s">
        <v>44</v>
      </c>
      <c r="I2573" t="s">
        <v>353</v>
      </c>
      <c r="J2573" t="s">
        <v>345</v>
      </c>
      <c r="K2573" t="s">
        <v>345</v>
      </c>
      <c r="L2573" t="s">
        <v>7</v>
      </c>
      <c r="M2573" s="12" t="s">
        <v>0</v>
      </c>
      <c r="N2573" s="73" t="str">
        <f t="shared" si="91"/>
        <v>247312. Vigilancia de la Salud AmbientalVigilancia de la Salud Ambiental5_RAFAEL_URIBE1_OCTUBRE_2025</v>
      </c>
      <c r="O2573" s="91">
        <f t="shared" si="90"/>
        <v>23986</v>
      </c>
      <c r="R2573" s="21">
        <v>20</v>
      </c>
      <c r="S2573" s="21">
        <v>479720</v>
      </c>
    </row>
    <row r="2574" spans="2:19" ht="30" customHeight="1">
      <c r="B2574">
        <v>2474</v>
      </c>
      <c r="C2574" t="s">
        <v>340</v>
      </c>
      <c r="D2574" s="73" t="s">
        <v>341</v>
      </c>
      <c r="E2574" s="89" t="str">
        <f t="shared" si="89"/>
        <v>247412. Vigilancia de la Salud AmbientalVigilancia de la Salud Ambiental</v>
      </c>
      <c r="F2574" t="s">
        <v>363</v>
      </c>
      <c r="G2574" t="s">
        <v>352</v>
      </c>
      <c r="H2574" s="77" t="s">
        <v>44</v>
      </c>
      <c r="I2574" t="s">
        <v>353</v>
      </c>
      <c r="J2574" t="s">
        <v>345</v>
      </c>
      <c r="K2574" t="s">
        <v>345</v>
      </c>
      <c r="L2574" t="s">
        <v>8</v>
      </c>
      <c r="M2574" s="12" t="s">
        <v>0</v>
      </c>
      <c r="N2574" s="73" t="str">
        <f t="shared" si="91"/>
        <v>247412. Vigilancia de la Salud AmbientalVigilancia de la Salud Ambiental6_ANTONIO_NARIÑO1_OCTUBRE_2025</v>
      </c>
      <c r="O2574" s="91">
        <f t="shared" si="90"/>
        <v>30552</v>
      </c>
      <c r="R2574" s="21">
        <v>20</v>
      </c>
      <c r="S2574" s="21">
        <v>611040</v>
      </c>
    </row>
    <row r="2575" spans="2:19" ht="30" customHeight="1">
      <c r="B2575">
        <v>2474</v>
      </c>
      <c r="C2575" t="s">
        <v>340</v>
      </c>
      <c r="D2575" s="73" t="s">
        <v>341</v>
      </c>
      <c r="E2575" s="89" t="str">
        <f t="shared" si="89"/>
        <v>247412. Vigilancia de la Salud AmbientalVigilancia de la Salud Ambiental</v>
      </c>
      <c r="F2575" t="s">
        <v>363</v>
      </c>
      <c r="G2575" t="s">
        <v>352</v>
      </c>
      <c r="H2575" s="77" t="s">
        <v>44</v>
      </c>
      <c r="I2575" t="s">
        <v>353</v>
      </c>
      <c r="J2575" t="s">
        <v>345</v>
      </c>
      <c r="K2575" t="s">
        <v>345</v>
      </c>
      <c r="L2575" t="s">
        <v>7</v>
      </c>
      <c r="M2575" s="12" t="s">
        <v>0</v>
      </c>
      <c r="N2575" s="73" t="str">
        <f t="shared" si="91"/>
        <v>247412. Vigilancia de la Salud AmbientalVigilancia de la Salud Ambiental5_RAFAEL_URIBE1_OCTUBRE_2025</v>
      </c>
      <c r="O2575" s="91">
        <f t="shared" si="90"/>
        <v>30552</v>
      </c>
      <c r="R2575" s="21">
        <v>20</v>
      </c>
      <c r="S2575" s="21">
        <v>611040</v>
      </c>
    </row>
    <row r="2576" spans="2:19" ht="30" customHeight="1">
      <c r="B2576">
        <v>2476</v>
      </c>
      <c r="C2576" t="s">
        <v>340</v>
      </c>
      <c r="D2576" s="73" t="s">
        <v>341</v>
      </c>
      <c r="E2576" s="89" t="str">
        <f t="shared" si="89"/>
        <v>247612. Vigilancia de la Salud AmbientalVigilancia de la Salud Ambiental</v>
      </c>
      <c r="F2576" t="s">
        <v>363</v>
      </c>
      <c r="G2576" t="s">
        <v>352</v>
      </c>
      <c r="H2576" s="77" t="s">
        <v>44</v>
      </c>
      <c r="I2576" t="s">
        <v>353</v>
      </c>
      <c r="J2576" t="s">
        <v>345</v>
      </c>
      <c r="K2576" t="s">
        <v>345</v>
      </c>
      <c r="L2576" t="s">
        <v>3</v>
      </c>
      <c r="M2576" s="12" t="s">
        <v>0</v>
      </c>
      <c r="N2576" s="73" t="str">
        <f t="shared" si="91"/>
        <v>247612. Vigilancia de la Salud AmbientalVigilancia de la Salud Ambiental1_CANDELARIA1_OCTUBRE_2025</v>
      </c>
      <c r="O2576" s="91">
        <f t="shared" si="90"/>
        <v>356976</v>
      </c>
      <c r="R2576" s="21">
        <v>1</v>
      </c>
      <c r="S2576" s="21">
        <v>356976</v>
      </c>
    </row>
    <row r="2577" spans="2:19" ht="30" customHeight="1">
      <c r="B2577">
        <v>2486</v>
      </c>
      <c r="C2577" t="s">
        <v>340</v>
      </c>
      <c r="D2577" s="73" t="s">
        <v>341</v>
      </c>
      <c r="E2577" s="89" t="str">
        <f t="shared" si="89"/>
        <v>248612. Vigilancia de la Salud AmbientalVigilancia de la Salud Ambiental</v>
      </c>
      <c r="F2577" t="s">
        <v>342</v>
      </c>
      <c r="G2577" t="s">
        <v>355</v>
      </c>
      <c r="H2577" s="77" t="s">
        <v>44</v>
      </c>
      <c r="I2577" t="s">
        <v>344</v>
      </c>
      <c r="J2577" t="s">
        <v>345</v>
      </c>
      <c r="K2577" t="s">
        <v>345</v>
      </c>
      <c r="L2577" t="s">
        <v>3</v>
      </c>
      <c r="M2577" s="12" t="s">
        <v>0</v>
      </c>
      <c r="N2577" s="73" t="str">
        <f t="shared" si="91"/>
        <v>248612. Vigilancia de la Salud AmbientalVigilancia de la Salud Ambiental1_CANDELARIA1_OCTUBRE_2025</v>
      </c>
      <c r="O2577" s="91">
        <f t="shared" si="90"/>
        <v>91656</v>
      </c>
      <c r="R2577" s="21">
        <v>2</v>
      </c>
      <c r="S2577" s="21">
        <v>183312</v>
      </c>
    </row>
    <row r="2578" spans="2:19" ht="30" customHeight="1">
      <c r="B2578">
        <v>2490</v>
      </c>
      <c r="C2578" t="s">
        <v>340</v>
      </c>
      <c r="D2578" s="73" t="s">
        <v>341</v>
      </c>
      <c r="E2578" s="89" t="str">
        <f t="shared" si="89"/>
        <v>249012. Vigilancia de la Salud AmbientalVigilancia de la Salud Ambiental</v>
      </c>
      <c r="F2578" t="s">
        <v>354</v>
      </c>
      <c r="G2578" t="s">
        <v>355</v>
      </c>
      <c r="H2578" s="77" t="s">
        <v>44</v>
      </c>
      <c r="I2578" t="s">
        <v>359</v>
      </c>
      <c r="J2578" t="s">
        <v>345</v>
      </c>
      <c r="K2578" t="s">
        <v>345</v>
      </c>
      <c r="L2578" t="s">
        <v>3</v>
      </c>
      <c r="M2578" s="12" t="s">
        <v>0</v>
      </c>
      <c r="N2578" s="73" t="str">
        <f t="shared" si="91"/>
        <v>249012. Vigilancia de la Salud AmbientalVigilancia de la Salud Ambiental1_CANDELARIA1_OCTUBRE_2025</v>
      </c>
      <c r="O2578" s="91">
        <f t="shared" si="90"/>
        <v>0</v>
      </c>
      <c r="R2578" s="21">
        <v>0</v>
      </c>
      <c r="S2578" s="21">
        <v>0</v>
      </c>
    </row>
    <row r="2579" spans="2:19" ht="30" customHeight="1">
      <c r="B2579">
        <v>2494</v>
      </c>
      <c r="C2579" t="s">
        <v>340</v>
      </c>
      <c r="D2579" s="73" t="s">
        <v>341</v>
      </c>
      <c r="E2579" s="89" t="str">
        <f t="shared" si="89"/>
        <v>249412. Vigilancia de la Salud AmbientalVigilancia de la Salud Ambiental</v>
      </c>
      <c r="F2579" t="s">
        <v>363</v>
      </c>
      <c r="G2579" t="s">
        <v>364</v>
      </c>
      <c r="H2579" s="77" t="s">
        <v>44</v>
      </c>
      <c r="I2579" t="s">
        <v>365</v>
      </c>
      <c r="J2579" t="s">
        <v>345</v>
      </c>
      <c r="K2579" t="s">
        <v>345</v>
      </c>
      <c r="L2579" t="s">
        <v>8</v>
      </c>
      <c r="M2579" s="12" t="s">
        <v>0</v>
      </c>
      <c r="N2579" s="73" t="str">
        <f t="shared" si="91"/>
        <v>249412. Vigilancia de la Salud AmbientalVigilancia de la Salud Ambiental6_ANTONIO_NARIÑO1_OCTUBRE_2025</v>
      </c>
      <c r="O2579" s="91">
        <f t="shared" si="90"/>
        <v>2983376</v>
      </c>
      <c r="R2579" s="21">
        <v>3</v>
      </c>
      <c r="S2579" s="21">
        <v>8950128</v>
      </c>
    </row>
    <row r="2580" spans="2:19" ht="30" customHeight="1">
      <c r="B2580">
        <v>2495</v>
      </c>
      <c r="C2580" t="s">
        <v>340</v>
      </c>
      <c r="D2580" s="73" t="s">
        <v>341</v>
      </c>
      <c r="E2580" s="89" t="str">
        <f t="shared" ref="E2580:E2643" si="92">B2580&amp;C2580&amp;D2580</f>
        <v>249512. Vigilancia de la Salud AmbientalVigilancia de la Salud Ambiental</v>
      </c>
      <c r="F2580" t="s">
        <v>363</v>
      </c>
      <c r="G2580" t="s">
        <v>364</v>
      </c>
      <c r="H2580" s="77" t="s">
        <v>44</v>
      </c>
      <c r="I2580" t="s">
        <v>365</v>
      </c>
      <c r="J2580" t="s">
        <v>345</v>
      </c>
      <c r="K2580" t="s">
        <v>345</v>
      </c>
      <c r="L2580" t="s">
        <v>5</v>
      </c>
      <c r="M2580" s="12" t="s">
        <v>0</v>
      </c>
      <c r="N2580" s="73" t="str">
        <f t="shared" si="91"/>
        <v>249512. Vigilancia de la Salud AmbientalVigilancia de la Salud Ambiental3_MARTIRES1_OCTUBRE_2025</v>
      </c>
      <c r="O2580" s="91">
        <f t="shared" si="90"/>
        <v>2983376</v>
      </c>
      <c r="R2580" s="21">
        <v>10</v>
      </c>
      <c r="S2580" s="21">
        <v>29833760</v>
      </c>
    </row>
    <row r="2581" spans="2:19" ht="30" customHeight="1">
      <c r="B2581">
        <v>2496</v>
      </c>
      <c r="C2581" t="s">
        <v>340</v>
      </c>
      <c r="D2581" s="73" t="s">
        <v>341</v>
      </c>
      <c r="E2581" s="89" t="str">
        <f t="shared" si="92"/>
        <v>249612. Vigilancia de la Salud AmbientalVigilancia de la Salud Ambiental</v>
      </c>
      <c r="F2581" t="s">
        <v>363</v>
      </c>
      <c r="G2581" t="s">
        <v>364</v>
      </c>
      <c r="H2581" s="77" t="s">
        <v>44</v>
      </c>
      <c r="I2581" t="s">
        <v>365</v>
      </c>
      <c r="J2581" t="s">
        <v>345</v>
      </c>
      <c r="K2581" t="s">
        <v>345</v>
      </c>
      <c r="L2581" t="s">
        <v>4</v>
      </c>
      <c r="M2581" s="12" t="s">
        <v>0</v>
      </c>
      <c r="N2581" s="73" t="str">
        <f t="shared" si="91"/>
        <v>249612. Vigilancia de la Salud AmbientalVigilancia de la Salud Ambiental2_SANTA_FE1_OCTUBRE_2025</v>
      </c>
      <c r="O2581" s="91">
        <f t="shared" si="90"/>
        <v>8210448</v>
      </c>
      <c r="R2581" s="21">
        <v>13</v>
      </c>
      <c r="S2581" s="21">
        <v>106735824</v>
      </c>
    </row>
    <row r="2582" spans="2:19" ht="30" customHeight="1">
      <c r="B2582">
        <v>2497</v>
      </c>
      <c r="C2582" t="s">
        <v>340</v>
      </c>
      <c r="D2582" s="73" t="s">
        <v>341</v>
      </c>
      <c r="E2582" s="89" t="str">
        <f t="shared" si="92"/>
        <v>249712. Vigilancia de la Salud AmbientalVigilancia de la Salud Ambiental</v>
      </c>
      <c r="F2582" t="s">
        <v>363</v>
      </c>
      <c r="G2582" t="s">
        <v>364</v>
      </c>
      <c r="H2582" s="77" t="s">
        <v>44</v>
      </c>
      <c r="I2582" t="s">
        <v>365</v>
      </c>
      <c r="J2582" t="s">
        <v>345</v>
      </c>
      <c r="K2582" t="s">
        <v>345</v>
      </c>
      <c r="L2582" t="s">
        <v>6</v>
      </c>
      <c r="M2582" s="12" t="s">
        <v>0</v>
      </c>
      <c r="N2582" s="73" t="str">
        <f t="shared" si="91"/>
        <v>249712. Vigilancia de la Salud AmbientalVigilancia de la Salud Ambiental4_SAN_CRISTOBAL1_OCTUBRE_2025</v>
      </c>
      <c r="O2582" s="91">
        <f t="shared" si="90"/>
        <v>9098064</v>
      </c>
      <c r="R2582" s="21">
        <v>1</v>
      </c>
      <c r="S2582" s="21">
        <v>9098064</v>
      </c>
    </row>
    <row r="2583" spans="2:19" ht="30" customHeight="1">
      <c r="B2583">
        <v>2498</v>
      </c>
      <c r="C2583" t="s">
        <v>340</v>
      </c>
      <c r="D2583" s="73" t="s">
        <v>341</v>
      </c>
      <c r="E2583" s="89" t="str">
        <f t="shared" si="92"/>
        <v>249812. Vigilancia de la Salud AmbientalVigilancia de la Salud Ambiental</v>
      </c>
      <c r="F2583" t="s">
        <v>363</v>
      </c>
      <c r="G2583" t="s">
        <v>364</v>
      </c>
      <c r="H2583" s="77" t="s">
        <v>44</v>
      </c>
      <c r="I2583" t="s">
        <v>365</v>
      </c>
      <c r="J2583" t="s">
        <v>345</v>
      </c>
      <c r="K2583" t="s">
        <v>345</v>
      </c>
      <c r="L2583" t="s">
        <v>5</v>
      </c>
      <c r="M2583" s="12" t="s">
        <v>0</v>
      </c>
      <c r="N2583" s="73" t="str">
        <f t="shared" si="91"/>
        <v>249812. Vigilancia de la Salud AmbientalVigilancia de la Salud Ambiental3_MARTIRES1_OCTUBRE_2025</v>
      </c>
      <c r="O2583" s="91">
        <f t="shared" si="90"/>
        <v>4413424</v>
      </c>
      <c r="R2583" s="21">
        <v>3</v>
      </c>
      <c r="S2583" s="21">
        <v>13240272</v>
      </c>
    </row>
    <row r="2584" spans="2:19" ht="30" customHeight="1">
      <c r="B2584">
        <v>2502</v>
      </c>
      <c r="C2584" t="s">
        <v>340</v>
      </c>
      <c r="D2584" s="73" t="s">
        <v>341</v>
      </c>
      <c r="E2584" s="89" t="str">
        <f t="shared" si="92"/>
        <v>250212. Vigilancia de la Salud AmbientalVigilancia de la Salud Ambiental</v>
      </c>
      <c r="F2584" t="s">
        <v>363</v>
      </c>
      <c r="G2584" t="s">
        <v>364</v>
      </c>
      <c r="H2584" s="77" t="s">
        <v>44</v>
      </c>
      <c r="I2584" t="s">
        <v>365</v>
      </c>
      <c r="J2584" t="s">
        <v>345</v>
      </c>
      <c r="K2584" t="s">
        <v>345</v>
      </c>
      <c r="L2584" t="s">
        <v>4</v>
      </c>
      <c r="M2584" s="12" t="s">
        <v>0</v>
      </c>
      <c r="N2584" s="73" t="str">
        <f t="shared" si="91"/>
        <v>250212. Vigilancia de la Salud AmbientalVigilancia de la Salud Ambiental2_SANTA_FE1_OCTUBRE_2025</v>
      </c>
      <c r="O2584" s="91">
        <f t="shared" si="90"/>
        <v>75545984</v>
      </c>
      <c r="R2584" s="21">
        <v>1</v>
      </c>
      <c r="S2584" s="21">
        <v>75545984</v>
      </c>
    </row>
    <row r="2585" spans="2:19" ht="30" customHeight="1">
      <c r="B2585">
        <v>2503</v>
      </c>
      <c r="C2585" t="s">
        <v>340</v>
      </c>
      <c r="D2585" s="73" t="s">
        <v>341</v>
      </c>
      <c r="E2585" s="89" t="str">
        <f t="shared" si="92"/>
        <v>250312. Vigilancia de la Salud AmbientalVigilancia de la Salud Ambiental</v>
      </c>
      <c r="F2585" t="s">
        <v>363</v>
      </c>
      <c r="G2585" t="s">
        <v>364</v>
      </c>
      <c r="H2585" s="77" t="s">
        <v>44</v>
      </c>
      <c r="I2585" t="s">
        <v>365</v>
      </c>
      <c r="J2585" t="s">
        <v>345</v>
      </c>
      <c r="K2585" t="s">
        <v>345</v>
      </c>
      <c r="L2585" t="s">
        <v>7</v>
      </c>
      <c r="M2585" s="12" t="s">
        <v>0</v>
      </c>
      <c r="N2585" s="73" t="str">
        <f t="shared" si="91"/>
        <v>250312. Vigilancia de la Salud AmbientalVigilancia de la Salud Ambiental5_RAFAEL_URIBE1_OCTUBRE_2025</v>
      </c>
      <c r="O2585" s="91">
        <f t="shared" si="90"/>
        <v>66571200</v>
      </c>
      <c r="R2585" s="21">
        <v>1</v>
      </c>
      <c r="S2585" s="21">
        <v>66571200</v>
      </c>
    </row>
    <row r="2586" spans="2:19" ht="30" customHeight="1">
      <c r="B2586">
        <v>2508</v>
      </c>
      <c r="C2586" t="s">
        <v>340</v>
      </c>
      <c r="D2586" s="73" t="s">
        <v>341</v>
      </c>
      <c r="E2586" s="89" t="str">
        <f t="shared" si="92"/>
        <v>250812. Vigilancia de la Salud AmbientalVigilancia de la Salud Ambiental</v>
      </c>
      <c r="F2586" t="s">
        <v>363</v>
      </c>
      <c r="G2586" t="s">
        <v>364</v>
      </c>
      <c r="H2586" s="77" t="s">
        <v>44</v>
      </c>
      <c r="I2586" t="s">
        <v>365</v>
      </c>
      <c r="J2586" t="s">
        <v>345</v>
      </c>
      <c r="K2586" t="s">
        <v>345</v>
      </c>
      <c r="L2586" t="s">
        <v>6</v>
      </c>
      <c r="M2586" s="12" t="s">
        <v>0</v>
      </c>
      <c r="N2586" s="73" t="str">
        <f t="shared" si="91"/>
        <v>250812. Vigilancia de la Salud AmbientalVigilancia de la Salud Ambiental4_SAN_CRISTOBAL1_OCTUBRE_2025</v>
      </c>
      <c r="O2586" s="91">
        <f t="shared" si="90"/>
        <v>35242</v>
      </c>
      <c r="R2586" s="21">
        <v>20</v>
      </c>
      <c r="S2586" s="21">
        <v>704840</v>
      </c>
    </row>
    <row r="2587" spans="2:19" ht="30" customHeight="1">
      <c r="B2587">
        <v>2508</v>
      </c>
      <c r="C2587" t="s">
        <v>340</v>
      </c>
      <c r="D2587" s="73" t="s">
        <v>341</v>
      </c>
      <c r="E2587" s="89" t="str">
        <f t="shared" si="92"/>
        <v>250812. Vigilancia de la Salud AmbientalVigilancia de la Salud Ambiental</v>
      </c>
      <c r="F2587" t="s">
        <v>363</v>
      </c>
      <c r="G2587" t="s">
        <v>364</v>
      </c>
      <c r="H2587" s="77" t="s">
        <v>44</v>
      </c>
      <c r="I2587" t="s">
        <v>365</v>
      </c>
      <c r="J2587" t="s">
        <v>345</v>
      </c>
      <c r="K2587" t="s">
        <v>345</v>
      </c>
      <c r="L2587" t="s">
        <v>5</v>
      </c>
      <c r="M2587" s="12" t="s">
        <v>0</v>
      </c>
      <c r="N2587" s="73" t="str">
        <f t="shared" si="91"/>
        <v>250812. Vigilancia de la Salud AmbientalVigilancia de la Salud Ambiental3_MARTIRES1_OCTUBRE_2025</v>
      </c>
      <c r="O2587" s="91">
        <f t="shared" si="90"/>
        <v>35242</v>
      </c>
      <c r="R2587" s="21">
        <v>16</v>
      </c>
      <c r="S2587" s="21">
        <v>563872</v>
      </c>
    </row>
    <row r="2588" spans="2:19" ht="30" customHeight="1">
      <c r="B2588">
        <v>2508</v>
      </c>
      <c r="C2588" t="s">
        <v>340</v>
      </c>
      <c r="D2588" s="73" t="s">
        <v>341</v>
      </c>
      <c r="E2588" s="89" t="str">
        <f t="shared" si="92"/>
        <v>250812. Vigilancia de la Salud AmbientalVigilancia de la Salud Ambiental</v>
      </c>
      <c r="F2588" t="s">
        <v>363</v>
      </c>
      <c r="G2588" t="s">
        <v>364</v>
      </c>
      <c r="H2588" s="77" t="s">
        <v>44</v>
      </c>
      <c r="I2588" t="s">
        <v>365</v>
      </c>
      <c r="J2588" t="s">
        <v>345</v>
      </c>
      <c r="K2588" t="s">
        <v>345</v>
      </c>
      <c r="L2588" t="s">
        <v>7</v>
      </c>
      <c r="M2588" s="12" t="s">
        <v>0</v>
      </c>
      <c r="N2588" s="73" t="str">
        <f t="shared" si="91"/>
        <v>250812. Vigilancia de la Salud AmbientalVigilancia de la Salud Ambiental5_RAFAEL_URIBE1_OCTUBRE_2025</v>
      </c>
      <c r="O2588" s="91">
        <f t="shared" si="90"/>
        <v>35242</v>
      </c>
      <c r="R2588" s="21">
        <v>104</v>
      </c>
      <c r="S2588" s="21">
        <v>3665168</v>
      </c>
    </row>
    <row r="2589" spans="2:19" ht="30" customHeight="1">
      <c r="B2589">
        <v>2509</v>
      </c>
      <c r="C2589" t="s">
        <v>340</v>
      </c>
      <c r="D2589" s="73" t="s">
        <v>341</v>
      </c>
      <c r="E2589" s="89" t="str">
        <f t="shared" si="92"/>
        <v>250912. Vigilancia de la Salud AmbientalVigilancia de la Salud Ambiental</v>
      </c>
      <c r="F2589" t="s">
        <v>363</v>
      </c>
      <c r="G2589" t="s">
        <v>364</v>
      </c>
      <c r="H2589" s="77" t="s">
        <v>44</v>
      </c>
      <c r="I2589" t="s">
        <v>365</v>
      </c>
      <c r="J2589" t="s">
        <v>345</v>
      </c>
      <c r="K2589" t="s">
        <v>345</v>
      </c>
      <c r="L2589" t="s">
        <v>7</v>
      </c>
      <c r="M2589" s="12" t="s">
        <v>0</v>
      </c>
      <c r="N2589" s="73" t="str">
        <f t="shared" si="91"/>
        <v>250912. Vigilancia de la Salud AmbientalVigilancia de la Salud Ambiental5_RAFAEL_URIBE1_OCTUBRE_2025</v>
      </c>
      <c r="O2589" s="91">
        <f t="shared" si="90"/>
        <v>4679280</v>
      </c>
      <c r="R2589" s="21">
        <v>1</v>
      </c>
      <c r="S2589" s="21">
        <v>4679280</v>
      </c>
    </row>
    <row r="2590" spans="2:19" ht="30" customHeight="1">
      <c r="B2590">
        <v>2511</v>
      </c>
      <c r="C2590" t="s">
        <v>340</v>
      </c>
      <c r="D2590" s="73" t="s">
        <v>341</v>
      </c>
      <c r="E2590" s="89" t="str">
        <f t="shared" si="92"/>
        <v>251112. Vigilancia de la Salud AmbientalVigilancia de la Salud Ambiental</v>
      </c>
      <c r="F2590" t="s">
        <v>361</v>
      </c>
      <c r="G2590" t="s">
        <v>362</v>
      </c>
      <c r="H2590" s="77" t="s">
        <v>44</v>
      </c>
      <c r="I2590" t="s">
        <v>353</v>
      </c>
      <c r="J2590" t="s">
        <v>345</v>
      </c>
      <c r="K2590" t="s">
        <v>345</v>
      </c>
      <c r="L2590" t="s">
        <v>4</v>
      </c>
      <c r="M2590" s="12" t="s">
        <v>0</v>
      </c>
      <c r="N2590" s="73" t="str">
        <f t="shared" si="91"/>
        <v>251112. Vigilancia de la Salud AmbientalVigilancia de la Salud Ambiental2_SANTA_FE1_OCTUBRE_2025</v>
      </c>
      <c r="O2590" s="91">
        <f t="shared" si="90"/>
        <v>0</v>
      </c>
      <c r="R2590" s="21">
        <v>0</v>
      </c>
      <c r="S2590" s="21">
        <v>0</v>
      </c>
    </row>
    <row r="2591" spans="2:19" ht="30" customHeight="1">
      <c r="B2591">
        <v>2511</v>
      </c>
      <c r="C2591" t="s">
        <v>340</v>
      </c>
      <c r="D2591" s="73" t="s">
        <v>341</v>
      </c>
      <c r="E2591" s="89" t="str">
        <f t="shared" si="92"/>
        <v>251112. Vigilancia de la Salud AmbientalVigilancia de la Salud Ambiental</v>
      </c>
      <c r="F2591" t="s">
        <v>361</v>
      </c>
      <c r="G2591" t="s">
        <v>362</v>
      </c>
      <c r="H2591" s="77" t="s">
        <v>44</v>
      </c>
      <c r="I2591" t="s">
        <v>353</v>
      </c>
      <c r="J2591" t="s">
        <v>345</v>
      </c>
      <c r="K2591" t="s">
        <v>345</v>
      </c>
      <c r="L2591" t="s">
        <v>6</v>
      </c>
      <c r="M2591" s="12" t="s">
        <v>0</v>
      </c>
      <c r="N2591" s="73" t="str">
        <f t="shared" si="91"/>
        <v>251112. Vigilancia de la Salud AmbientalVigilancia de la Salud Ambiental4_SAN_CRISTOBAL1_OCTUBRE_2025</v>
      </c>
      <c r="O2591" s="91">
        <f t="shared" si="90"/>
        <v>0</v>
      </c>
      <c r="R2591" s="21">
        <v>0</v>
      </c>
      <c r="S2591" s="21">
        <v>0</v>
      </c>
    </row>
    <row r="2592" spans="2:19" ht="30" customHeight="1">
      <c r="B2592">
        <v>2511</v>
      </c>
      <c r="C2592" t="s">
        <v>340</v>
      </c>
      <c r="D2592" s="73" t="s">
        <v>341</v>
      </c>
      <c r="E2592" s="89" t="str">
        <f t="shared" si="92"/>
        <v>251112. Vigilancia de la Salud AmbientalVigilancia de la Salud Ambiental</v>
      </c>
      <c r="F2592" t="s">
        <v>361</v>
      </c>
      <c r="G2592" t="s">
        <v>362</v>
      </c>
      <c r="H2592" s="77" t="s">
        <v>44</v>
      </c>
      <c r="I2592" t="s">
        <v>353</v>
      </c>
      <c r="J2592" t="s">
        <v>345</v>
      </c>
      <c r="K2592" t="s">
        <v>345</v>
      </c>
      <c r="L2592" t="s">
        <v>5</v>
      </c>
      <c r="M2592" s="12" t="s">
        <v>0</v>
      </c>
      <c r="N2592" s="73" t="str">
        <f t="shared" si="91"/>
        <v>251112. Vigilancia de la Salud AmbientalVigilancia de la Salud Ambiental3_MARTIRES1_OCTUBRE_2025</v>
      </c>
      <c r="O2592" s="91">
        <f t="shared" si="90"/>
        <v>0</v>
      </c>
      <c r="R2592" s="21">
        <v>0</v>
      </c>
      <c r="S2592" s="21">
        <v>0</v>
      </c>
    </row>
    <row r="2593" spans="2:19" ht="30" customHeight="1">
      <c r="B2593">
        <v>2511</v>
      </c>
      <c r="C2593" t="s">
        <v>340</v>
      </c>
      <c r="D2593" s="73" t="s">
        <v>341</v>
      </c>
      <c r="E2593" s="89" t="str">
        <f t="shared" si="92"/>
        <v>251112. Vigilancia de la Salud AmbientalVigilancia de la Salud Ambiental</v>
      </c>
      <c r="F2593" t="s">
        <v>361</v>
      </c>
      <c r="G2593" t="s">
        <v>362</v>
      </c>
      <c r="H2593" s="77" t="s">
        <v>44</v>
      </c>
      <c r="I2593" t="s">
        <v>353</v>
      </c>
      <c r="J2593" t="s">
        <v>345</v>
      </c>
      <c r="K2593" t="s">
        <v>345</v>
      </c>
      <c r="L2593" t="s">
        <v>8</v>
      </c>
      <c r="M2593" s="12" t="s">
        <v>0</v>
      </c>
      <c r="N2593" s="73" t="str">
        <f t="shared" si="91"/>
        <v>251112. Vigilancia de la Salud AmbientalVigilancia de la Salud Ambiental6_ANTONIO_NARIÑO1_OCTUBRE_2025</v>
      </c>
      <c r="O2593" s="91">
        <f t="shared" si="90"/>
        <v>0</v>
      </c>
      <c r="R2593" s="21">
        <v>0</v>
      </c>
      <c r="S2593" s="21">
        <v>0</v>
      </c>
    </row>
    <row r="2594" spans="2:19" ht="30" customHeight="1">
      <c r="B2594">
        <v>2511</v>
      </c>
      <c r="C2594" t="s">
        <v>340</v>
      </c>
      <c r="D2594" s="73" t="s">
        <v>341</v>
      </c>
      <c r="E2594" s="89" t="str">
        <f t="shared" si="92"/>
        <v>251112. Vigilancia de la Salud AmbientalVigilancia de la Salud Ambiental</v>
      </c>
      <c r="F2594" t="s">
        <v>361</v>
      </c>
      <c r="G2594" t="s">
        <v>362</v>
      </c>
      <c r="H2594" s="77" t="s">
        <v>44</v>
      </c>
      <c r="I2594" t="s">
        <v>353</v>
      </c>
      <c r="J2594" t="s">
        <v>345</v>
      </c>
      <c r="K2594" t="s">
        <v>345</v>
      </c>
      <c r="L2594" t="s">
        <v>7</v>
      </c>
      <c r="M2594" s="12" t="s">
        <v>0</v>
      </c>
      <c r="N2594" s="73" t="str">
        <f t="shared" si="91"/>
        <v>251112. Vigilancia de la Salud AmbientalVigilancia de la Salud Ambiental5_RAFAEL_URIBE1_OCTUBRE_2025</v>
      </c>
      <c r="O2594" s="91">
        <f t="shared" si="90"/>
        <v>0</v>
      </c>
      <c r="R2594" s="21">
        <v>0</v>
      </c>
      <c r="S2594" s="21">
        <v>0</v>
      </c>
    </row>
    <row r="2595" spans="2:19" ht="30" customHeight="1">
      <c r="B2595">
        <v>2512</v>
      </c>
      <c r="C2595" t="s">
        <v>340</v>
      </c>
      <c r="D2595" s="73" t="s">
        <v>341</v>
      </c>
      <c r="E2595" s="89" t="str">
        <f t="shared" si="92"/>
        <v>251212. Vigilancia de la Salud AmbientalVigilancia de la Salud Ambiental</v>
      </c>
      <c r="F2595" t="s">
        <v>354</v>
      </c>
      <c r="G2595" t="s">
        <v>355</v>
      </c>
      <c r="H2595" s="77" t="s">
        <v>44</v>
      </c>
      <c r="I2595" t="s">
        <v>359</v>
      </c>
      <c r="J2595" t="s">
        <v>345</v>
      </c>
      <c r="K2595" t="s">
        <v>345</v>
      </c>
      <c r="L2595" t="s">
        <v>6</v>
      </c>
      <c r="M2595" s="12" t="s">
        <v>0</v>
      </c>
      <c r="N2595" s="73" t="str">
        <f t="shared" si="91"/>
        <v>251212. Vigilancia de la Salud AmbientalVigilancia de la Salud Ambiental4_SAN_CRISTOBAL1_OCTUBRE_2025</v>
      </c>
      <c r="O2595" s="91">
        <f t="shared" si="90"/>
        <v>0</v>
      </c>
      <c r="R2595" s="21">
        <v>0</v>
      </c>
      <c r="S2595" s="21">
        <v>0</v>
      </c>
    </row>
    <row r="2596" spans="2:19" ht="30" customHeight="1">
      <c r="B2596">
        <v>2513</v>
      </c>
      <c r="C2596" t="s">
        <v>340</v>
      </c>
      <c r="D2596" s="73" t="s">
        <v>341</v>
      </c>
      <c r="E2596" s="89" t="str">
        <f t="shared" si="92"/>
        <v>251312. Vigilancia de la Salud AmbientalVigilancia de la Salud Ambiental</v>
      </c>
      <c r="F2596" t="s">
        <v>354</v>
      </c>
      <c r="G2596" t="s">
        <v>355</v>
      </c>
      <c r="H2596" s="77" t="s">
        <v>44</v>
      </c>
      <c r="I2596" t="s">
        <v>359</v>
      </c>
      <c r="J2596" t="s">
        <v>345</v>
      </c>
      <c r="K2596" t="s">
        <v>345</v>
      </c>
      <c r="L2596" t="s">
        <v>6</v>
      </c>
      <c r="M2596" s="12" t="s">
        <v>0</v>
      </c>
      <c r="N2596" s="73" t="str">
        <f t="shared" si="91"/>
        <v>251312. Vigilancia de la Salud AmbientalVigilancia de la Salud Ambiental4_SAN_CRISTOBAL1_OCTUBRE_2025</v>
      </c>
      <c r="O2596" s="91">
        <f t="shared" si="90"/>
        <v>0</v>
      </c>
      <c r="R2596" s="21">
        <v>0</v>
      </c>
      <c r="S2596" s="21">
        <v>0</v>
      </c>
    </row>
    <row r="2597" spans="2:19" ht="30" customHeight="1">
      <c r="B2597">
        <v>2514</v>
      </c>
      <c r="C2597" t="s">
        <v>340</v>
      </c>
      <c r="D2597" s="73" t="s">
        <v>341</v>
      </c>
      <c r="E2597" s="89" t="str">
        <f t="shared" si="92"/>
        <v>251412. Vigilancia de la Salud AmbientalVigilancia de la Salud Ambiental</v>
      </c>
      <c r="F2597" t="s">
        <v>354</v>
      </c>
      <c r="G2597" t="s">
        <v>355</v>
      </c>
      <c r="H2597" s="77" t="s">
        <v>44</v>
      </c>
      <c r="I2597" t="s">
        <v>359</v>
      </c>
      <c r="J2597" t="s">
        <v>345</v>
      </c>
      <c r="K2597" t="s">
        <v>345</v>
      </c>
      <c r="L2597" t="s">
        <v>6</v>
      </c>
      <c r="M2597" s="12" t="s">
        <v>0</v>
      </c>
      <c r="N2597" s="73" t="str">
        <f t="shared" si="91"/>
        <v>251412. Vigilancia de la Salud AmbientalVigilancia de la Salud Ambiental4_SAN_CRISTOBAL1_OCTUBRE_2025</v>
      </c>
      <c r="O2597" s="91">
        <f t="shared" si="90"/>
        <v>0</v>
      </c>
      <c r="R2597" s="21">
        <v>0</v>
      </c>
      <c r="S2597" s="21">
        <v>0</v>
      </c>
    </row>
    <row r="2598" spans="2:19" ht="30" customHeight="1">
      <c r="B2598">
        <v>2515</v>
      </c>
      <c r="C2598" t="s">
        <v>340</v>
      </c>
      <c r="D2598" s="73" t="s">
        <v>341</v>
      </c>
      <c r="E2598" s="89" t="str">
        <f t="shared" si="92"/>
        <v>251512. Vigilancia de la Salud AmbientalVigilancia de la Salud Ambiental</v>
      </c>
      <c r="F2598" t="s">
        <v>363</v>
      </c>
      <c r="G2598" t="s">
        <v>364</v>
      </c>
      <c r="H2598" s="77" t="s">
        <v>44</v>
      </c>
      <c r="I2598" t="s">
        <v>365</v>
      </c>
      <c r="J2598" t="s">
        <v>345</v>
      </c>
      <c r="K2598" t="s">
        <v>345</v>
      </c>
      <c r="L2598" t="s">
        <v>4</v>
      </c>
      <c r="M2598" s="12" t="s">
        <v>0</v>
      </c>
      <c r="N2598" s="73" t="str">
        <f t="shared" si="91"/>
        <v>251512. Vigilancia de la Salud AmbientalVigilancia de la Salud Ambiental2_SANTA_FE1_OCTUBRE_2025</v>
      </c>
      <c r="O2598" s="91">
        <f t="shared" si="90"/>
        <v>30552</v>
      </c>
      <c r="R2598" s="21">
        <v>141</v>
      </c>
      <c r="S2598" s="21">
        <v>4307832</v>
      </c>
    </row>
    <row r="2599" spans="2:19" ht="30" customHeight="1">
      <c r="B2599">
        <v>2515</v>
      </c>
      <c r="C2599" t="s">
        <v>340</v>
      </c>
      <c r="D2599" s="73" t="s">
        <v>341</v>
      </c>
      <c r="E2599" s="89" t="str">
        <f t="shared" si="92"/>
        <v>251512. Vigilancia de la Salud AmbientalVigilancia de la Salud Ambiental</v>
      </c>
      <c r="F2599" t="s">
        <v>363</v>
      </c>
      <c r="G2599" t="s">
        <v>364</v>
      </c>
      <c r="H2599" s="77" t="s">
        <v>44</v>
      </c>
      <c r="I2599" t="s">
        <v>365</v>
      </c>
      <c r="J2599" t="s">
        <v>345</v>
      </c>
      <c r="K2599" t="s">
        <v>345</v>
      </c>
      <c r="L2599" t="s">
        <v>6</v>
      </c>
      <c r="M2599" s="12" t="s">
        <v>0</v>
      </c>
      <c r="N2599" s="73" t="str">
        <f t="shared" si="91"/>
        <v>251512. Vigilancia de la Salud AmbientalVigilancia de la Salud Ambiental4_SAN_CRISTOBAL1_OCTUBRE_2025</v>
      </c>
      <c r="O2599" s="91">
        <f t="shared" si="90"/>
        <v>30552</v>
      </c>
      <c r="R2599" s="21">
        <v>204</v>
      </c>
      <c r="S2599" s="21">
        <v>6232608</v>
      </c>
    </row>
    <row r="2600" spans="2:19" ht="30" customHeight="1">
      <c r="B2600">
        <v>2515</v>
      </c>
      <c r="C2600" t="s">
        <v>340</v>
      </c>
      <c r="D2600" s="73" t="s">
        <v>341</v>
      </c>
      <c r="E2600" s="89" t="str">
        <f t="shared" si="92"/>
        <v>251512. Vigilancia de la Salud AmbientalVigilancia de la Salud Ambiental</v>
      </c>
      <c r="F2600" t="s">
        <v>363</v>
      </c>
      <c r="G2600" t="s">
        <v>364</v>
      </c>
      <c r="H2600" s="77" t="s">
        <v>44</v>
      </c>
      <c r="I2600" t="s">
        <v>365</v>
      </c>
      <c r="J2600" t="s">
        <v>345</v>
      </c>
      <c r="K2600" t="s">
        <v>345</v>
      </c>
      <c r="L2600" t="s">
        <v>5</v>
      </c>
      <c r="M2600" s="12" t="s">
        <v>0</v>
      </c>
      <c r="N2600" s="73" t="str">
        <f t="shared" si="91"/>
        <v>251512. Vigilancia de la Salud AmbientalVigilancia de la Salud Ambiental3_MARTIRES1_OCTUBRE_2025</v>
      </c>
      <c r="O2600" s="91">
        <f t="shared" si="90"/>
        <v>30552</v>
      </c>
      <c r="R2600" s="21">
        <v>277</v>
      </c>
      <c r="S2600" s="21">
        <v>8462904</v>
      </c>
    </row>
    <row r="2601" spans="2:19" ht="30" customHeight="1">
      <c r="B2601">
        <v>2515</v>
      </c>
      <c r="C2601" t="s">
        <v>340</v>
      </c>
      <c r="D2601" s="73" t="s">
        <v>341</v>
      </c>
      <c r="E2601" s="89" t="str">
        <f t="shared" si="92"/>
        <v>251512. Vigilancia de la Salud AmbientalVigilancia de la Salud Ambiental</v>
      </c>
      <c r="F2601" t="s">
        <v>363</v>
      </c>
      <c r="G2601" t="s">
        <v>364</v>
      </c>
      <c r="H2601" s="77" t="s">
        <v>44</v>
      </c>
      <c r="I2601" t="s">
        <v>365</v>
      </c>
      <c r="J2601" t="s">
        <v>345</v>
      </c>
      <c r="K2601" t="s">
        <v>345</v>
      </c>
      <c r="L2601" t="s">
        <v>8</v>
      </c>
      <c r="M2601" s="12" t="s">
        <v>0</v>
      </c>
      <c r="N2601" s="73" t="str">
        <f t="shared" si="91"/>
        <v>251512. Vigilancia de la Salud AmbientalVigilancia de la Salud Ambiental6_ANTONIO_NARIÑO1_OCTUBRE_2025</v>
      </c>
      <c r="O2601" s="91">
        <f t="shared" si="90"/>
        <v>30552</v>
      </c>
      <c r="R2601" s="21">
        <v>163</v>
      </c>
      <c r="S2601" s="21">
        <v>4979976</v>
      </c>
    </row>
    <row r="2602" spans="2:19" ht="30" customHeight="1">
      <c r="B2602">
        <v>2515</v>
      </c>
      <c r="C2602" t="s">
        <v>340</v>
      </c>
      <c r="D2602" s="73" t="s">
        <v>341</v>
      </c>
      <c r="E2602" s="89" t="str">
        <f t="shared" si="92"/>
        <v>251512. Vigilancia de la Salud AmbientalVigilancia de la Salud Ambiental</v>
      </c>
      <c r="F2602" t="s">
        <v>363</v>
      </c>
      <c r="G2602" t="s">
        <v>364</v>
      </c>
      <c r="H2602" s="77" t="s">
        <v>44</v>
      </c>
      <c r="I2602" t="s">
        <v>365</v>
      </c>
      <c r="J2602" t="s">
        <v>345</v>
      </c>
      <c r="K2602" t="s">
        <v>345</v>
      </c>
      <c r="L2602" t="s">
        <v>3</v>
      </c>
      <c r="M2602" s="12" t="s">
        <v>0</v>
      </c>
      <c r="N2602" s="73" t="str">
        <f t="shared" si="91"/>
        <v>251512. Vigilancia de la Salud AmbientalVigilancia de la Salud Ambiental1_CANDELARIA1_OCTUBRE_2025</v>
      </c>
      <c r="O2602" s="91">
        <f t="shared" si="90"/>
        <v>30552</v>
      </c>
      <c r="R2602" s="21">
        <v>138</v>
      </c>
      <c r="S2602" s="21">
        <v>4216176</v>
      </c>
    </row>
    <row r="2603" spans="2:19" ht="30" customHeight="1">
      <c r="B2603">
        <v>2515</v>
      </c>
      <c r="C2603" t="s">
        <v>340</v>
      </c>
      <c r="D2603" s="73" t="s">
        <v>341</v>
      </c>
      <c r="E2603" s="89" t="str">
        <f t="shared" si="92"/>
        <v>251512. Vigilancia de la Salud AmbientalVigilancia de la Salud Ambiental</v>
      </c>
      <c r="F2603" t="s">
        <v>363</v>
      </c>
      <c r="G2603" t="s">
        <v>364</v>
      </c>
      <c r="H2603" s="77" t="s">
        <v>44</v>
      </c>
      <c r="I2603" t="s">
        <v>365</v>
      </c>
      <c r="J2603" t="s">
        <v>345</v>
      </c>
      <c r="K2603" t="s">
        <v>345</v>
      </c>
      <c r="L2603" t="s">
        <v>7</v>
      </c>
      <c r="M2603" s="12" t="s">
        <v>0</v>
      </c>
      <c r="N2603" s="73" t="str">
        <f t="shared" si="91"/>
        <v>251512. Vigilancia de la Salud AmbientalVigilancia de la Salud Ambiental5_RAFAEL_URIBE1_OCTUBRE_2025</v>
      </c>
      <c r="O2603" s="91">
        <f t="shared" si="90"/>
        <v>30552</v>
      </c>
      <c r="R2603" s="21">
        <v>357</v>
      </c>
      <c r="S2603" s="21">
        <v>10907064</v>
      </c>
    </row>
    <row r="2604" spans="2:19" ht="30" customHeight="1">
      <c r="B2604">
        <v>2516</v>
      </c>
      <c r="C2604" t="s">
        <v>340</v>
      </c>
      <c r="D2604" s="73" t="s">
        <v>341</v>
      </c>
      <c r="E2604" s="89" t="str">
        <f t="shared" si="92"/>
        <v>251612. Vigilancia de la Salud AmbientalVigilancia de la Salud Ambiental</v>
      </c>
      <c r="F2604" t="s">
        <v>363</v>
      </c>
      <c r="G2604" t="s">
        <v>364</v>
      </c>
      <c r="H2604" s="77" t="s">
        <v>44</v>
      </c>
      <c r="I2604" t="s">
        <v>365</v>
      </c>
      <c r="J2604" t="s">
        <v>345</v>
      </c>
      <c r="K2604" t="s">
        <v>345</v>
      </c>
      <c r="L2604" t="s">
        <v>4</v>
      </c>
      <c r="M2604" s="12" t="s">
        <v>0</v>
      </c>
      <c r="N2604" s="73" t="str">
        <f t="shared" si="91"/>
        <v>251612. Vigilancia de la Salud AmbientalVigilancia de la Salud Ambiental2_SANTA_FE1_OCTUBRE_2025</v>
      </c>
      <c r="O2604" s="91">
        <f t="shared" si="90"/>
        <v>23986</v>
      </c>
      <c r="R2604" s="21">
        <v>278</v>
      </c>
      <c r="S2604" s="21">
        <v>6668108</v>
      </c>
    </row>
    <row r="2605" spans="2:19" ht="30" customHeight="1">
      <c r="B2605">
        <v>2516</v>
      </c>
      <c r="C2605" t="s">
        <v>340</v>
      </c>
      <c r="D2605" s="73" t="s">
        <v>341</v>
      </c>
      <c r="E2605" s="89" t="str">
        <f t="shared" si="92"/>
        <v>251612. Vigilancia de la Salud AmbientalVigilancia de la Salud Ambiental</v>
      </c>
      <c r="F2605" t="s">
        <v>363</v>
      </c>
      <c r="G2605" t="s">
        <v>364</v>
      </c>
      <c r="H2605" s="77" t="s">
        <v>44</v>
      </c>
      <c r="I2605" t="s">
        <v>365</v>
      </c>
      <c r="J2605" t="s">
        <v>345</v>
      </c>
      <c r="K2605" t="s">
        <v>345</v>
      </c>
      <c r="L2605" t="s">
        <v>6</v>
      </c>
      <c r="M2605" s="12" t="s">
        <v>0</v>
      </c>
      <c r="N2605" s="73" t="str">
        <f t="shared" si="91"/>
        <v>251612. Vigilancia de la Salud AmbientalVigilancia de la Salud Ambiental4_SAN_CRISTOBAL1_OCTUBRE_2025</v>
      </c>
      <c r="O2605" s="91">
        <f t="shared" si="90"/>
        <v>23986</v>
      </c>
      <c r="R2605" s="21">
        <v>200</v>
      </c>
      <c r="S2605" s="21">
        <v>4797200</v>
      </c>
    </row>
    <row r="2606" spans="2:19" ht="30" customHeight="1">
      <c r="B2606">
        <v>2516</v>
      </c>
      <c r="C2606" t="s">
        <v>340</v>
      </c>
      <c r="D2606" s="73" t="s">
        <v>341</v>
      </c>
      <c r="E2606" s="89" t="str">
        <f t="shared" si="92"/>
        <v>251612. Vigilancia de la Salud AmbientalVigilancia de la Salud Ambiental</v>
      </c>
      <c r="F2606" t="s">
        <v>363</v>
      </c>
      <c r="G2606" t="s">
        <v>364</v>
      </c>
      <c r="H2606" s="77" t="s">
        <v>44</v>
      </c>
      <c r="I2606" t="s">
        <v>365</v>
      </c>
      <c r="J2606" t="s">
        <v>345</v>
      </c>
      <c r="K2606" t="s">
        <v>345</v>
      </c>
      <c r="L2606" t="s">
        <v>5</v>
      </c>
      <c r="M2606" s="12" t="s">
        <v>0</v>
      </c>
      <c r="N2606" s="73" t="str">
        <f t="shared" si="91"/>
        <v>251612. Vigilancia de la Salud AmbientalVigilancia de la Salud Ambiental3_MARTIRES1_OCTUBRE_2025</v>
      </c>
      <c r="O2606" s="91">
        <f t="shared" si="90"/>
        <v>23986</v>
      </c>
      <c r="R2606" s="21">
        <v>168</v>
      </c>
      <c r="S2606" s="21">
        <v>4029648</v>
      </c>
    </row>
    <row r="2607" spans="2:19" ht="30" customHeight="1">
      <c r="B2607">
        <v>2516</v>
      </c>
      <c r="C2607" t="s">
        <v>340</v>
      </c>
      <c r="D2607" s="73" t="s">
        <v>341</v>
      </c>
      <c r="E2607" s="89" t="str">
        <f t="shared" si="92"/>
        <v>251612. Vigilancia de la Salud AmbientalVigilancia de la Salud Ambiental</v>
      </c>
      <c r="F2607" t="s">
        <v>363</v>
      </c>
      <c r="G2607" t="s">
        <v>364</v>
      </c>
      <c r="H2607" s="77" t="s">
        <v>44</v>
      </c>
      <c r="I2607" t="s">
        <v>365</v>
      </c>
      <c r="J2607" t="s">
        <v>345</v>
      </c>
      <c r="K2607" t="s">
        <v>345</v>
      </c>
      <c r="L2607" t="s">
        <v>8</v>
      </c>
      <c r="M2607" s="12" t="s">
        <v>0</v>
      </c>
      <c r="N2607" s="73" t="str">
        <f t="shared" si="91"/>
        <v>251612. Vigilancia de la Salud AmbientalVigilancia de la Salud Ambiental6_ANTONIO_NARIÑO1_OCTUBRE_2025</v>
      </c>
      <c r="O2607" s="91">
        <f t="shared" si="90"/>
        <v>23986</v>
      </c>
      <c r="R2607" s="21">
        <v>140</v>
      </c>
      <c r="S2607" s="21">
        <v>3358040</v>
      </c>
    </row>
    <row r="2608" spans="2:19" ht="30" customHeight="1">
      <c r="B2608">
        <v>2516</v>
      </c>
      <c r="C2608" t="s">
        <v>340</v>
      </c>
      <c r="D2608" s="73" t="s">
        <v>341</v>
      </c>
      <c r="E2608" s="89" t="str">
        <f t="shared" si="92"/>
        <v>251612. Vigilancia de la Salud AmbientalVigilancia de la Salud Ambiental</v>
      </c>
      <c r="F2608" t="s">
        <v>363</v>
      </c>
      <c r="G2608" t="s">
        <v>364</v>
      </c>
      <c r="H2608" s="77" t="s">
        <v>44</v>
      </c>
      <c r="I2608" t="s">
        <v>365</v>
      </c>
      <c r="J2608" t="s">
        <v>345</v>
      </c>
      <c r="K2608" t="s">
        <v>345</v>
      </c>
      <c r="L2608" t="s">
        <v>3</v>
      </c>
      <c r="M2608" s="12" t="s">
        <v>0</v>
      </c>
      <c r="N2608" s="73" t="str">
        <f t="shared" si="91"/>
        <v>251612. Vigilancia de la Salud AmbientalVigilancia de la Salud Ambiental1_CANDELARIA1_OCTUBRE_2025</v>
      </c>
      <c r="O2608" s="91">
        <f t="shared" si="90"/>
        <v>23986</v>
      </c>
      <c r="R2608" s="21">
        <v>41</v>
      </c>
      <c r="S2608" s="21">
        <v>983426</v>
      </c>
    </row>
    <row r="2609" spans="2:19" ht="30" customHeight="1">
      <c r="B2609">
        <v>2516</v>
      </c>
      <c r="C2609" t="s">
        <v>340</v>
      </c>
      <c r="D2609" s="73" t="s">
        <v>341</v>
      </c>
      <c r="E2609" s="89" t="str">
        <f t="shared" si="92"/>
        <v>251612. Vigilancia de la Salud AmbientalVigilancia de la Salud Ambiental</v>
      </c>
      <c r="F2609" t="s">
        <v>363</v>
      </c>
      <c r="G2609" t="s">
        <v>364</v>
      </c>
      <c r="H2609" s="77" t="s">
        <v>44</v>
      </c>
      <c r="I2609" t="s">
        <v>365</v>
      </c>
      <c r="J2609" t="s">
        <v>345</v>
      </c>
      <c r="K2609" t="s">
        <v>345</v>
      </c>
      <c r="L2609" t="s">
        <v>7</v>
      </c>
      <c r="M2609" s="12" t="s">
        <v>0</v>
      </c>
      <c r="N2609" s="73" t="str">
        <f t="shared" si="91"/>
        <v>251612. Vigilancia de la Salud AmbientalVigilancia de la Salud Ambiental5_RAFAEL_URIBE1_OCTUBRE_2025</v>
      </c>
      <c r="O2609" s="91">
        <f t="shared" si="90"/>
        <v>23986</v>
      </c>
      <c r="R2609" s="21">
        <v>173</v>
      </c>
      <c r="S2609" s="21">
        <v>4149578</v>
      </c>
    </row>
    <row r="2610" spans="2:19" ht="30" customHeight="1">
      <c r="B2610">
        <v>2517</v>
      </c>
      <c r="C2610" t="s">
        <v>340</v>
      </c>
      <c r="D2610" s="73" t="s">
        <v>341</v>
      </c>
      <c r="E2610" s="89" t="str">
        <f t="shared" si="92"/>
        <v>251712. Vigilancia de la Salud AmbientalVigilancia de la Salud Ambiental</v>
      </c>
      <c r="F2610" t="s">
        <v>363</v>
      </c>
      <c r="G2610" t="s">
        <v>364</v>
      </c>
      <c r="H2610" s="77" t="s">
        <v>44</v>
      </c>
      <c r="I2610" t="s">
        <v>365</v>
      </c>
      <c r="J2610" t="s">
        <v>345</v>
      </c>
      <c r="K2610" t="s">
        <v>345</v>
      </c>
      <c r="L2610" t="s">
        <v>6</v>
      </c>
      <c r="M2610" s="12" t="s">
        <v>0</v>
      </c>
      <c r="N2610" s="73" t="str">
        <f t="shared" si="91"/>
        <v>251712. Vigilancia de la Salud AmbientalVigilancia de la Salud Ambiental4_SAN_CRISTOBAL1_OCTUBRE_2025</v>
      </c>
      <c r="O2610" s="91">
        <f t="shared" si="90"/>
        <v>21708</v>
      </c>
      <c r="R2610" s="21">
        <v>70</v>
      </c>
      <c r="S2610" s="21">
        <v>1519560</v>
      </c>
    </row>
    <row r="2611" spans="2:19" ht="30" customHeight="1">
      <c r="B2611">
        <v>2517</v>
      </c>
      <c r="C2611" t="s">
        <v>340</v>
      </c>
      <c r="D2611" s="73" t="s">
        <v>341</v>
      </c>
      <c r="E2611" s="89" t="str">
        <f t="shared" si="92"/>
        <v>251712. Vigilancia de la Salud AmbientalVigilancia de la Salud Ambiental</v>
      </c>
      <c r="F2611" t="s">
        <v>363</v>
      </c>
      <c r="G2611" t="s">
        <v>364</v>
      </c>
      <c r="H2611" s="77" t="s">
        <v>44</v>
      </c>
      <c r="I2611" t="s">
        <v>365</v>
      </c>
      <c r="J2611" t="s">
        <v>345</v>
      </c>
      <c r="K2611" t="s">
        <v>345</v>
      </c>
      <c r="L2611" t="s">
        <v>5</v>
      </c>
      <c r="M2611" s="12" t="s">
        <v>0</v>
      </c>
      <c r="N2611" s="73" t="str">
        <f t="shared" si="91"/>
        <v>251712. Vigilancia de la Salud AmbientalVigilancia de la Salud Ambiental3_MARTIRES1_OCTUBRE_2025</v>
      </c>
      <c r="O2611" s="91">
        <f t="shared" si="90"/>
        <v>21708</v>
      </c>
      <c r="R2611" s="21">
        <v>21</v>
      </c>
      <c r="S2611" s="21">
        <v>455868</v>
      </c>
    </row>
    <row r="2612" spans="2:19" ht="30" customHeight="1">
      <c r="B2612">
        <v>2517</v>
      </c>
      <c r="C2612" t="s">
        <v>340</v>
      </c>
      <c r="D2612" s="73" t="s">
        <v>341</v>
      </c>
      <c r="E2612" s="89" t="str">
        <f t="shared" si="92"/>
        <v>251712. Vigilancia de la Salud AmbientalVigilancia de la Salud Ambiental</v>
      </c>
      <c r="F2612" t="s">
        <v>363</v>
      </c>
      <c r="G2612" t="s">
        <v>364</v>
      </c>
      <c r="H2612" s="77" t="s">
        <v>44</v>
      </c>
      <c r="I2612" t="s">
        <v>365</v>
      </c>
      <c r="J2612" t="s">
        <v>345</v>
      </c>
      <c r="K2612" t="s">
        <v>345</v>
      </c>
      <c r="L2612" t="s">
        <v>8</v>
      </c>
      <c r="M2612" s="12" t="s">
        <v>0</v>
      </c>
      <c r="N2612" s="73" t="str">
        <f t="shared" si="91"/>
        <v>251712. Vigilancia de la Salud AmbientalVigilancia de la Salud Ambiental6_ANTONIO_NARIÑO1_OCTUBRE_2025</v>
      </c>
      <c r="O2612" s="91">
        <f t="shared" ref="O2612:O2675" si="93">IFERROR(S2612/R2612,0)</f>
        <v>21708</v>
      </c>
      <c r="R2612" s="21">
        <v>69</v>
      </c>
      <c r="S2612" s="21">
        <v>1497852</v>
      </c>
    </row>
    <row r="2613" spans="2:19" ht="30" customHeight="1">
      <c r="B2613">
        <v>2520</v>
      </c>
      <c r="C2613" t="s">
        <v>340</v>
      </c>
      <c r="D2613" s="73" t="s">
        <v>341</v>
      </c>
      <c r="E2613" s="89" t="str">
        <f t="shared" si="92"/>
        <v>252012. Vigilancia de la Salud AmbientalVigilancia de la Salud Ambiental</v>
      </c>
      <c r="F2613" t="s">
        <v>363</v>
      </c>
      <c r="G2613" t="s">
        <v>364</v>
      </c>
      <c r="H2613" s="77" t="s">
        <v>44</v>
      </c>
      <c r="I2613" t="s">
        <v>365</v>
      </c>
      <c r="J2613" t="s">
        <v>345</v>
      </c>
      <c r="K2613" t="s">
        <v>345</v>
      </c>
      <c r="L2613" t="s">
        <v>3</v>
      </c>
      <c r="M2613" s="12" t="s">
        <v>0</v>
      </c>
      <c r="N2613" s="73" t="str">
        <f t="shared" si="91"/>
        <v>252012. Vigilancia de la Salud AmbientalVigilancia de la Salud Ambiental1_CANDELARIA1_OCTUBRE_2025</v>
      </c>
      <c r="O2613" s="91">
        <f t="shared" si="93"/>
        <v>0</v>
      </c>
      <c r="R2613" s="21">
        <v>0</v>
      </c>
      <c r="S2613" s="21">
        <v>0</v>
      </c>
    </row>
    <row r="2614" spans="2:19" ht="30" customHeight="1">
      <c r="B2614">
        <v>3</v>
      </c>
      <c r="C2614" t="s">
        <v>340</v>
      </c>
      <c r="D2614" s="73" t="s">
        <v>341</v>
      </c>
      <c r="E2614" s="89" t="str">
        <f t="shared" si="92"/>
        <v>312. Vigilancia de la Salud AmbientalVigilancia de la Salud Ambiental</v>
      </c>
      <c r="F2614" t="s">
        <v>342</v>
      </c>
      <c r="G2614" t="s">
        <v>343</v>
      </c>
      <c r="H2614" s="77" t="s">
        <v>44</v>
      </c>
      <c r="I2614" t="s">
        <v>344</v>
      </c>
      <c r="J2614" t="s">
        <v>345</v>
      </c>
      <c r="K2614" t="s">
        <v>345</v>
      </c>
      <c r="L2614" t="s">
        <v>6</v>
      </c>
      <c r="M2614" s="12" t="s">
        <v>1</v>
      </c>
      <c r="N2614" s="73" t="str">
        <f t="shared" si="91"/>
        <v>312. Vigilancia de la Salud AmbientalVigilancia de la Salud Ambiental4_SAN_CRISTOBAL2_NOVIEMBRE_2025</v>
      </c>
      <c r="O2614" s="91">
        <f t="shared" si="93"/>
        <v>0</v>
      </c>
      <c r="R2614" s="21">
        <v>0</v>
      </c>
      <c r="S2614" s="21">
        <v>0</v>
      </c>
    </row>
    <row r="2615" spans="2:19" ht="30" customHeight="1">
      <c r="B2615">
        <v>3</v>
      </c>
      <c r="C2615" t="s">
        <v>340</v>
      </c>
      <c r="D2615" s="73" t="s">
        <v>341</v>
      </c>
      <c r="E2615" s="89" t="str">
        <f t="shared" si="92"/>
        <v>312. Vigilancia de la Salud AmbientalVigilancia de la Salud Ambiental</v>
      </c>
      <c r="F2615" t="s">
        <v>342</v>
      </c>
      <c r="G2615" t="s">
        <v>343</v>
      </c>
      <c r="H2615" s="77" t="s">
        <v>44</v>
      </c>
      <c r="I2615" t="s">
        <v>344</v>
      </c>
      <c r="J2615" t="s">
        <v>345</v>
      </c>
      <c r="K2615" t="s">
        <v>345</v>
      </c>
      <c r="L2615" t="s">
        <v>5</v>
      </c>
      <c r="M2615" s="12" t="s">
        <v>1</v>
      </c>
      <c r="N2615" s="73" t="str">
        <f t="shared" si="91"/>
        <v>312. Vigilancia de la Salud AmbientalVigilancia de la Salud Ambiental3_MARTIRES2_NOVIEMBRE_2025</v>
      </c>
      <c r="O2615" s="91">
        <f t="shared" si="93"/>
        <v>122208</v>
      </c>
      <c r="R2615" s="21">
        <v>1</v>
      </c>
      <c r="S2615" s="21">
        <v>122208</v>
      </c>
    </row>
    <row r="2616" spans="2:19" ht="30" customHeight="1">
      <c r="B2616">
        <v>3</v>
      </c>
      <c r="C2616" t="s">
        <v>340</v>
      </c>
      <c r="D2616" s="73" t="s">
        <v>341</v>
      </c>
      <c r="E2616" s="89" t="str">
        <f t="shared" si="92"/>
        <v>312. Vigilancia de la Salud AmbientalVigilancia de la Salud Ambiental</v>
      </c>
      <c r="F2616" t="s">
        <v>342</v>
      </c>
      <c r="G2616" t="s">
        <v>343</v>
      </c>
      <c r="H2616" s="77" t="s">
        <v>44</v>
      </c>
      <c r="I2616" t="s">
        <v>344</v>
      </c>
      <c r="J2616" t="s">
        <v>345</v>
      </c>
      <c r="K2616" t="s">
        <v>345</v>
      </c>
      <c r="L2616" t="s">
        <v>7</v>
      </c>
      <c r="M2616" s="12" t="s">
        <v>1</v>
      </c>
      <c r="N2616" s="73" t="str">
        <f t="shared" si="91"/>
        <v>312. Vigilancia de la Salud AmbientalVigilancia de la Salud Ambiental5_RAFAEL_URIBE2_NOVIEMBRE_2025</v>
      </c>
      <c r="O2616" s="91">
        <f t="shared" si="93"/>
        <v>122208</v>
      </c>
      <c r="R2616" s="21">
        <v>1</v>
      </c>
      <c r="S2616" s="21">
        <v>122208</v>
      </c>
    </row>
    <row r="2617" spans="2:19" ht="30" customHeight="1">
      <c r="B2617">
        <v>4</v>
      </c>
      <c r="C2617" t="s">
        <v>340</v>
      </c>
      <c r="D2617" s="73" t="s">
        <v>341</v>
      </c>
      <c r="E2617" s="89" t="str">
        <f t="shared" si="92"/>
        <v>412. Vigilancia de la Salud AmbientalVigilancia de la Salud Ambiental</v>
      </c>
      <c r="F2617" t="s">
        <v>342</v>
      </c>
      <c r="G2617" t="s">
        <v>343</v>
      </c>
      <c r="H2617" s="77" t="s">
        <v>44</v>
      </c>
      <c r="I2617" t="s">
        <v>344</v>
      </c>
      <c r="J2617" t="s">
        <v>345</v>
      </c>
      <c r="K2617" t="s">
        <v>345</v>
      </c>
      <c r="L2617" t="s">
        <v>4</v>
      </c>
      <c r="M2617" s="12" t="s">
        <v>1</v>
      </c>
      <c r="N2617" s="73" t="str">
        <f t="shared" si="91"/>
        <v>412. Vigilancia de la Salud AmbientalVigilancia de la Salud Ambiental2_SANTA_FE2_NOVIEMBRE_2025</v>
      </c>
      <c r="O2617" s="91">
        <f t="shared" si="93"/>
        <v>91656</v>
      </c>
      <c r="R2617" s="21">
        <v>3</v>
      </c>
      <c r="S2617" s="21">
        <v>274968</v>
      </c>
    </row>
    <row r="2618" spans="2:19" ht="30" customHeight="1">
      <c r="B2618">
        <v>4</v>
      </c>
      <c r="C2618" t="s">
        <v>340</v>
      </c>
      <c r="D2618" s="73" t="s">
        <v>341</v>
      </c>
      <c r="E2618" s="89" t="str">
        <f t="shared" si="92"/>
        <v>412. Vigilancia de la Salud AmbientalVigilancia de la Salud Ambiental</v>
      </c>
      <c r="F2618" t="s">
        <v>342</v>
      </c>
      <c r="G2618" t="s">
        <v>343</v>
      </c>
      <c r="H2618" s="77" t="s">
        <v>44</v>
      </c>
      <c r="I2618" t="s">
        <v>344</v>
      </c>
      <c r="J2618" t="s">
        <v>345</v>
      </c>
      <c r="K2618" t="s">
        <v>345</v>
      </c>
      <c r="L2618" t="s">
        <v>6</v>
      </c>
      <c r="M2618" s="12" t="s">
        <v>1</v>
      </c>
      <c r="N2618" s="73" t="str">
        <f t="shared" si="91"/>
        <v>412. Vigilancia de la Salud AmbientalVigilancia de la Salud Ambiental4_SAN_CRISTOBAL2_NOVIEMBRE_2025</v>
      </c>
      <c r="O2618" s="91">
        <f t="shared" si="93"/>
        <v>91656</v>
      </c>
      <c r="R2618" s="21">
        <v>50</v>
      </c>
      <c r="S2618" s="21">
        <v>4582800</v>
      </c>
    </row>
    <row r="2619" spans="2:19" ht="30" customHeight="1">
      <c r="B2619">
        <v>4</v>
      </c>
      <c r="C2619" t="s">
        <v>340</v>
      </c>
      <c r="D2619" s="73" t="s">
        <v>341</v>
      </c>
      <c r="E2619" s="89" t="str">
        <f t="shared" si="92"/>
        <v>412. Vigilancia de la Salud AmbientalVigilancia de la Salud Ambiental</v>
      </c>
      <c r="F2619" t="s">
        <v>342</v>
      </c>
      <c r="G2619" t="s">
        <v>343</v>
      </c>
      <c r="H2619" s="77" t="s">
        <v>44</v>
      </c>
      <c r="I2619" t="s">
        <v>344</v>
      </c>
      <c r="J2619" t="s">
        <v>345</v>
      </c>
      <c r="K2619" t="s">
        <v>345</v>
      </c>
      <c r="L2619" t="s">
        <v>5</v>
      </c>
      <c r="M2619" s="12" t="s">
        <v>1</v>
      </c>
      <c r="N2619" s="73" t="str">
        <f t="shared" si="91"/>
        <v>412. Vigilancia de la Salud AmbientalVigilancia de la Salud Ambiental3_MARTIRES2_NOVIEMBRE_2025</v>
      </c>
      <c r="O2619" s="91">
        <f t="shared" si="93"/>
        <v>91656</v>
      </c>
      <c r="R2619" s="21">
        <v>16</v>
      </c>
      <c r="S2619" s="21">
        <v>1466496</v>
      </c>
    </row>
    <row r="2620" spans="2:19" ht="30" customHeight="1">
      <c r="B2620">
        <v>4</v>
      </c>
      <c r="C2620" t="s">
        <v>340</v>
      </c>
      <c r="D2620" s="73" t="s">
        <v>341</v>
      </c>
      <c r="E2620" s="89" t="str">
        <f t="shared" si="92"/>
        <v>412. Vigilancia de la Salud AmbientalVigilancia de la Salud Ambiental</v>
      </c>
      <c r="F2620" t="s">
        <v>342</v>
      </c>
      <c r="G2620" t="s">
        <v>343</v>
      </c>
      <c r="H2620" s="77" t="s">
        <v>44</v>
      </c>
      <c r="I2620" t="s">
        <v>344</v>
      </c>
      <c r="J2620" t="s">
        <v>345</v>
      </c>
      <c r="K2620" t="s">
        <v>345</v>
      </c>
      <c r="L2620" t="s">
        <v>8</v>
      </c>
      <c r="M2620" s="12" t="s">
        <v>1</v>
      </c>
      <c r="N2620" s="73" t="str">
        <f t="shared" si="91"/>
        <v>412. Vigilancia de la Salud AmbientalVigilancia de la Salud Ambiental6_ANTONIO_NARIÑO2_NOVIEMBRE_2025</v>
      </c>
      <c r="O2620" s="91">
        <f t="shared" si="93"/>
        <v>91656</v>
      </c>
      <c r="R2620" s="21">
        <v>11</v>
      </c>
      <c r="S2620" s="21">
        <v>1008216</v>
      </c>
    </row>
    <row r="2621" spans="2:19" ht="30" customHeight="1">
      <c r="B2621">
        <v>4</v>
      </c>
      <c r="C2621" t="s">
        <v>340</v>
      </c>
      <c r="D2621" s="73" t="s">
        <v>341</v>
      </c>
      <c r="E2621" s="89" t="str">
        <f t="shared" si="92"/>
        <v>412. Vigilancia de la Salud AmbientalVigilancia de la Salud Ambiental</v>
      </c>
      <c r="F2621" t="s">
        <v>342</v>
      </c>
      <c r="G2621" t="s">
        <v>343</v>
      </c>
      <c r="H2621" s="77" t="s">
        <v>44</v>
      </c>
      <c r="I2621" t="s">
        <v>344</v>
      </c>
      <c r="J2621" t="s">
        <v>345</v>
      </c>
      <c r="K2621" t="s">
        <v>345</v>
      </c>
      <c r="L2621" t="s">
        <v>3</v>
      </c>
      <c r="M2621" s="12" t="s">
        <v>1</v>
      </c>
      <c r="N2621" s="73" t="str">
        <f t="shared" si="91"/>
        <v>412. Vigilancia de la Salud AmbientalVigilancia de la Salud Ambiental1_CANDELARIA2_NOVIEMBRE_2025</v>
      </c>
      <c r="O2621" s="91">
        <f t="shared" si="93"/>
        <v>91656</v>
      </c>
      <c r="R2621" s="21">
        <v>3</v>
      </c>
      <c r="S2621" s="21">
        <v>274968</v>
      </c>
    </row>
    <row r="2622" spans="2:19" ht="30" customHeight="1">
      <c r="B2622">
        <v>4</v>
      </c>
      <c r="C2622" t="s">
        <v>340</v>
      </c>
      <c r="D2622" s="73" t="s">
        <v>341</v>
      </c>
      <c r="E2622" s="89" t="str">
        <f t="shared" si="92"/>
        <v>412. Vigilancia de la Salud AmbientalVigilancia de la Salud Ambiental</v>
      </c>
      <c r="F2622" t="s">
        <v>342</v>
      </c>
      <c r="G2622" t="s">
        <v>343</v>
      </c>
      <c r="H2622" s="77" t="s">
        <v>44</v>
      </c>
      <c r="I2622" t="s">
        <v>344</v>
      </c>
      <c r="J2622" t="s">
        <v>345</v>
      </c>
      <c r="K2622" t="s">
        <v>345</v>
      </c>
      <c r="L2622" t="s">
        <v>7</v>
      </c>
      <c r="M2622" s="12" t="s">
        <v>1</v>
      </c>
      <c r="N2622" s="73" t="str">
        <f t="shared" si="91"/>
        <v>412. Vigilancia de la Salud AmbientalVigilancia de la Salud Ambiental5_RAFAEL_URIBE2_NOVIEMBRE_2025</v>
      </c>
      <c r="O2622" s="91">
        <f t="shared" si="93"/>
        <v>91656</v>
      </c>
      <c r="R2622" s="21">
        <v>19</v>
      </c>
      <c r="S2622" s="21">
        <v>1741464</v>
      </c>
    </row>
    <row r="2623" spans="2:19" ht="30" customHeight="1">
      <c r="B2623">
        <v>6</v>
      </c>
      <c r="C2623" t="s">
        <v>340</v>
      </c>
      <c r="D2623" s="73" t="s">
        <v>341</v>
      </c>
      <c r="E2623" s="89" t="str">
        <f t="shared" si="92"/>
        <v>612. Vigilancia de la Salud AmbientalVigilancia de la Salud Ambiental</v>
      </c>
      <c r="F2623" t="s">
        <v>342</v>
      </c>
      <c r="G2623" t="s">
        <v>343</v>
      </c>
      <c r="H2623" s="77" t="s">
        <v>44</v>
      </c>
      <c r="I2623" t="s">
        <v>344</v>
      </c>
      <c r="J2623" t="s">
        <v>345</v>
      </c>
      <c r="K2623" t="s">
        <v>345</v>
      </c>
      <c r="L2623" t="s">
        <v>5</v>
      </c>
      <c r="M2623" s="12" t="s">
        <v>1</v>
      </c>
      <c r="N2623" s="73" t="str">
        <f t="shared" si="91"/>
        <v>612. Vigilancia de la Salud AmbientalVigilancia de la Salud Ambiental3_MARTIRES2_NOVIEMBRE_2025</v>
      </c>
      <c r="O2623" s="91">
        <f t="shared" si="93"/>
        <v>0</v>
      </c>
      <c r="R2623" s="21">
        <v>0</v>
      </c>
      <c r="S2623" s="21">
        <v>0</v>
      </c>
    </row>
    <row r="2624" spans="2:19" ht="30" customHeight="1">
      <c r="B2624">
        <v>6</v>
      </c>
      <c r="C2624" t="s">
        <v>340</v>
      </c>
      <c r="D2624" s="73" t="s">
        <v>341</v>
      </c>
      <c r="E2624" s="89" t="str">
        <f t="shared" si="92"/>
        <v>612. Vigilancia de la Salud AmbientalVigilancia de la Salud Ambiental</v>
      </c>
      <c r="F2624" t="s">
        <v>342</v>
      </c>
      <c r="G2624" t="s">
        <v>343</v>
      </c>
      <c r="H2624" s="77" t="s">
        <v>44</v>
      </c>
      <c r="I2624" t="s">
        <v>344</v>
      </c>
      <c r="J2624" t="s">
        <v>345</v>
      </c>
      <c r="K2624" t="s">
        <v>345</v>
      </c>
      <c r="L2624" t="s">
        <v>7</v>
      </c>
      <c r="M2624" s="12" t="s">
        <v>1</v>
      </c>
      <c r="N2624" s="73" t="str">
        <f t="shared" si="91"/>
        <v>612. Vigilancia de la Salud AmbientalVigilancia de la Salud Ambiental5_RAFAEL_URIBE2_NOVIEMBRE_2025</v>
      </c>
      <c r="O2624" s="91">
        <f t="shared" si="93"/>
        <v>0</v>
      </c>
      <c r="R2624" s="21">
        <v>0</v>
      </c>
      <c r="S2624" s="21">
        <v>0</v>
      </c>
    </row>
    <row r="2625" spans="2:19" ht="30" customHeight="1">
      <c r="B2625">
        <v>12</v>
      </c>
      <c r="C2625" t="s">
        <v>340</v>
      </c>
      <c r="D2625" s="73" t="s">
        <v>341</v>
      </c>
      <c r="E2625" s="89" t="str">
        <f t="shared" si="92"/>
        <v>1212. Vigilancia de la Salud AmbientalVigilancia de la Salud Ambiental</v>
      </c>
      <c r="F2625" t="s">
        <v>342</v>
      </c>
      <c r="G2625" t="s">
        <v>343</v>
      </c>
      <c r="H2625" s="77" t="s">
        <v>44</v>
      </c>
      <c r="I2625" t="s">
        <v>344</v>
      </c>
      <c r="J2625" t="s">
        <v>345</v>
      </c>
      <c r="K2625" t="s">
        <v>345</v>
      </c>
      <c r="L2625" t="s">
        <v>6</v>
      </c>
      <c r="M2625" s="12" t="s">
        <v>1</v>
      </c>
      <c r="N2625" s="73" t="str">
        <f t="shared" si="91"/>
        <v>1212. Vigilancia de la Salud AmbientalVigilancia de la Salud Ambiental4_SAN_CRISTOBAL2_NOVIEMBRE_2025</v>
      </c>
      <c r="O2625" s="91">
        <f t="shared" si="93"/>
        <v>0</v>
      </c>
      <c r="R2625" s="21">
        <v>0</v>
      </c>
      <c r="S2625" s="21">
        <v>0</v>
      </c>
    </row>
    <row r="2626" spans="2:19" ht="30" customHeight="1">
      <c r="B2626">
        <v>12</v>
      </c>
      <c r="C2626" t="s">
        <v>340</v>
      </c>
      <c r="D2626" s="73" t="s">
        <v>341</v>
      </c>
      <c r="E2626" s="89" t="str">
        <f t="shared" si="92"/>
        <v>1212. Vigilancia de la Salud AmbientalVigilancia de la Salud Ambiental</v>
      </c>
      <c r="F2626" t="s">
        <v>342</v>
      </c>
      <c r="G2626" t="s">
        <v>343</v>
      </c>
      <c r="H2626" s="77" t="s">
        <v>44</v>
      </c>
      <c r="I2626" t="s">
        <v>344</v>
      </c>
      <c r="J2626" t="s">
        <v>345</v>
      </c>
      <c r="K2626" t="s">
        <v>345</v>
      </c>
      <c r="L2626" t="s">
        <v>5</v>
      </c>
      <c r="M2626" s="12" t="s">
        <v>1</v>
      </c>
      <c r="N2626" s="73" t="str">
        <f t="shared" si="91"/>
        <v>1212. Vigilancia de la Salud AmbientalVigilancia de la Salud Ambiental3_MARTIRES2_NOVIEMBRE_2025</v>
      </c>
      <c r="O2626" s="91">
        <f t="shared" si="93"/>
        <v>91656</v>
      </c>
      <c r="R2626" s="21">
        <v>1</v>
      </c>
      <c r="S2626" s="21">
        <v>91656</v>
      </c>
    </row>
    <row r="2627" spans="2:19" ht="30" customHeight="1">
      <c r="B2627">
        <v>12</v>
      </c>
      <c r="C2627" t="s">
        <v>340</v>
      </c>
      <c r="D2627" s="73" t="s">
        <v>341</v>
      </c>
      <c r="E2627" s="89" t="str">
        <f t="shared" si="92"/>
        <v>1212. Vigilancia de la Salud AmbientalVigilancia de la Salud Ambiental</v>
      </c>
      <c r="F2627" t="s">
        <v>342</v>
      </c>
      <c r="G2627" t="s">
        <v>343</v>
      </c>
      <c r="H2627" s="77" t="s">
        <v>44</v>
      </c>
      <c r="I2627" t="s">
        <v>344</v>
      </c>
      <c r="J2627" t="s">
        <v>345</v>
      </c>
      <c r="K2627" t="s">
        <v>345</v>
      </c>
      <c r="L2627" t="s">
        <v>8</v>
      </c>
      <c r="M2627" s="12" t="s">
        <v>1</v>
      </c>
      <c r="N2627" s="73" t="str">
        <f t="shared" si="91"/>
        <v>1212. Vigilancia de la Salud AmbientalVigilancia de la Salud Ambiental6_ANTONIO_NARIÑO2_NOVIEMBRE_2025</v>
      </c>
      <c r="O2627" s="91">
        <f t="shared" si="93"/>
        <v>91656</v>
      </c>
      <c r="R2627" s="21">
        <v>1</v>
      </c>
      <c r="S2627" s="21">
        <v>91656</v>
      </c>
    </row>
    <row r="2628" spans="2:19" ht="30" customHeight="1">
      <c r="B2628">
        <v>12</v>
      </c>
      <c r="C2628" t="s">
        <v>340</v>
      </c>
      <c r="D2628" s="73" t="s">
        <v>341</v>
      </c>
      <c r="E2628" s="89" t="str">
        <f t="shared" si="92"/>
        <v>1212. Vigilancia de la Salud AmbientalVigilancia de la Salud Ambiental</v>
      </c>
      <c r="F2628" t="s">
        <v>342</v>
      </c>
      <c r="G2628" t="s">
        <v>343</v>
      </c>
      <c r="H2628" s="77" t="s">
        <v>44</v>
      </c>
      <c r="I2628" t="s">
        <v>344</v>
      </c>
      <c r="J2628" t="s">
        <v>345</v>
      </c>
      <c r="K2628" t="s">
        <v>345</v>
      </c>
      <c r="L2628" t="s">
        <v>7</v>
      </c>
      <c r="M2628" s="12" t="s">
        <v>1</v>
      </c>
      <c r="N2628" s="73" t="str">
        <f t="shared" si="91"/>
        <v>1212. Vigilancia de la Salud AmbientalVigilancia de la Salud Ambiental5_RAFAEL_URIBE2_NOVIEMBRE_2025</v>
      </c>
      <c r="O2628" s="91">
        <f t="shared" si="93"/>
        <v>91656</v>
      </c>
      <c r="R2628" s="21">
        <v>1</v>
      </c>
      <c r="S2628" s="21">
        <v>91656</v>
      </c>
    </row>
    <row r="2629" spans="2:19" ht="30" customHeight="1">
      <c r="B2629">
        <v>17</v>
      </c>
      <c r="C2629" t="s">
        <v>340</v>
      </c>
      <c r="D2629" s="73" t="s">
        <v>341</v>
      </c>
      <c r="E2629" s="89" t="str">
        <f t="shared" si="92"/>
        <v>1712. Vigilancia de la Salud AmbientalVigilancia de la Salud Ambiental</v>
      </c>
      <c r="F2629" t="s">
        <v>342</v>
      </c>
      <c r="G2629" t="s">
        <v>343</v>
      </c>
      <c r="H2629" s="77" t="s">
        <v>44</v>
      </c>
      <c r="I2629" t="s">
        <v>344</v>
      </c>
      <c r="J2629" t="s">
        <v>345</v>
      </c>
      <c r="K2629" t="s">
        <v>345</v>
      </c>
      <c r="L2629" t="s">
        <v>6</v>
      </c>
      <c r="M2629" s="12" t="s">
        <v>1</v>
      </c>
      <c r="N2629" s="73" t="str">
        <f t="shared" ref="N2629:N2692" si="94">+E2629&amp;L2629&amp;M2629</f>
        <v>1712. Vigilancia de la Salud AmbientalVigilancia de la Salud Ambiental4_SAN_CRISTOBAL2_NOVIEMBRE_2025</v>
      </c>
      <c r="O2629" s="91">
        <f t="shared" si="93"/>
        <v>91656</v>
      </c>
      <c r="R2629" s="21">
        <v>1</v>
      </c>
      <c r="S2629" s="21">
        <v>91656</v>
      </c>
    </row>
    <row r="2630" spans="2:19" ht="30" customHeight="1">
      <c r="B2630">
        <v>17</v>
      </c>
      <c r="C2630" t="s">
        <v>340</v>
      </c>
      <c r="D2630" s="73" t="s">
        <v>341</v>
      </c>
      <c r="E2630" s="89" t="str">
        <f t="shared" si="92"/>
        <v>1712. Vigilancia de la Salud AmbientalVigilancia de la Salud Ambiental</v>
      </c>
      <c r="F2630" t="s">
        <v>342</v>
      </c>
      <c r="G2630" t="s">
        <v>343</v>
      </c>
      <c r="H2630" s="77" t="s">
        <v>44</v>
      </c>
      <c r="I2630" t="s">
        <v>344</v>
      </c>
      <c r="J2630" t="s">
        <v>345</v>
      </c>
      <c r="K2630" t="s">
        <v>345</v>
      </c>
      <c r="L2630" t="s">
        <v>7</v>
      </c>
      <c r="M2630" s="12" t="s">
        <v>1</v>
      </c>
      <c r="N2630" s="73" t="str">
        <f t="shared" si="94"/>
        <v>1712. Vigilancia de la Salud AmbientalVigilancia de la Salud Ambiental5_RAFAEL_URIBE2_NOVIEMBRE_2025</v>
      </c>
      <c r="O2630" s="91">
        <f t="shared" si="93"/>
        <v>91656</v>
      </c>
      <c r="R2630" s="21">
        <v>1</v>
      </c>
      <c r="S2630" s="21">
        <v>91656</v>
      </c>
    </row>
    <row r="2631" spans="2:19" ht="30" customHeight="1">
      <c r="B2631">
        <v>18</v>
      </c>
      <c r="C2631" t="s">
        <v>340</v>
      </c>
      <c r="D2631" s="73" t="s">
        <v>341</v>
      </c>
      <c r="E2631" s="89" t="str">
        <f t="shared" si="92"/>
        <v>1812. Vigilancia de la Salud AmbientalVigilancia de la Salud Ambiental</v>
      </c>
      <c r="F2631" t="s">
        <v>342</v>
      </c>
      <c r="G2631" t="s">
        <v>343</v>
      </c>
      <c r="H2631" s="77" t="s">
        <v>44</v>
      </c>
      <c r="I2631" t="s">
        <v>344</v>
      </c>
      <c r="J2631" t="s">
        <v>345</v>
      </c>
      <c r="K2631" t="s">
        <v>345</v>
      </c>
      <c r="L2631" t="s">
        <v>7</v>
      </c>
      <c r="M2631" s="12" t="s">
        <v>1</v>
      </c>
      <c r="N2631" s="73" t="str">
        <f t="shared" si="94"/>
        <v>1812. Vigilancia de la Salud AmbientalVigilancia de la Salud Ambiental5_RAFAEL_URIBE2_NOVIEMBRE_2025</v>
      </c>
      <c r="O2631" s="91">
        <f t="shared" si="93"/>
        <v>0</v>
      </c>
      <c r="R2631" s="21">
        <v>0</v>
      </c>
      <c r="S2631" s="21">
        <v>0</v>
      </c>
    </row>
    <row r="2632" spans="2:19" ht="30" customHeight="1">
      <c r="B2632">
        <v>21</v>
      </c>
      <c r="C2632" t="s">
        <v>340</v>
      </c>
      <c r="D2632" s="73" t="s">
        <v>341</v>
      </c>
      <c r="E2632" s="89" t="str">
        <f t="shared" si="92"/>
        <v>2112. Vigilancia de la Salud AmbientalVigilancia de la Salud Ambiental</v>
      </c>
      <c r="F2632" t="s">
        <v>342</v>
      </c>
      <c r="G2632" t="s">
        <v>343</v>
      </c>
      <c r="H2632" s="77" t="s">
        <v>44</v>
      </c>
      <c r="I2632" t="s">
        <v>344</v>
      </c>
      <c r="J2632" t="s">
        <v>345</v>
      </c>
      <c r="K2632" t="s">
        <v>345</v>
      </c>
      <c r="L2632" t="s">
        <v>5</v>
      </c>
      <c r="M2632" s="12" t="s">
        <v>1</v>
      </c>
      <c r="N2632" s="73" t="str">
        <f t="shared" si="94"/>
        <v>2112. Vigilancia de la Salud AmbientalVigilancia de la Salud Ambiental3_MARTIRES2_NOVIEMBRE_2025</v>
      </c>
      <c r="O2632" s="91">
        <f t="shared" si="93"/>
        <v>122208</v>
      </c>
      <c r="R2632" s="21">
        <v>1</v>
      </c>
      <c r="S2632" s="21">
        <v>122208</v>
      </c>
    </row>
    <row r="2633" spans="2:19" ht="30" customHeight="1">
      <c r="B2633">
        <v>22</v>
      </c>
      <c r="C2633" t="s">
        <v>340</v>
      </c>
      <c r="D2633" s="73" t="s">
        <v>341</v>
      </c>
      <c r="E2633" s="89" t="str">
        <f t="shared" si="92"/>
        <v>2212. Vigilancia de la Salud AmbientalVigilancia de la Salud Ambiental</v>
      </c>
      <c r="F2633" t="s">
        <v>342</v>
      </c>
      <c r="G2633" t="s">
        <v>343</v>
      </c>
      <c r="H2633" s="77" t="s">
        <v>44</v>
      </c>
      <c r="I2633" t="s">
        <v>344</v>
      </c>
      <c r="J2633" t="s">
        <v>345</v>
      </c>
      <c r="K2633" t="s">
        <v>345</v>
      </c>
      <c r="L2633" t="s">
        <v>4</v>
      </c>
      <c r="M2633" s="12" t="s">
        <v>1</v>
      </c>
      <c r="N2633" s="73" t="str">
        <f t="shared" si="94"/>
        <v>2212. Vigilancia de la Salud AmbientalVigilancia de la Salud Ambiental2_SANTA_FE2_NOVIEMBRE_2025</v>
      </c>
      <c r="O2633" s="91">
        <f t="shared" si="93"/>
        <v>91656</v>
      </c>
      <c r="R2633" s="21">
        <v>8</v>
      </c>
      <c r="S2633" s="21">
        <v>733248</v>
      </c>
    </row>
    <row r="2634" spans="2:19" ht="30" customHeight="1">
      <c r="B2634">
        <v>22</v>
      </c>
      <c r="C2634" t="s">
        <v>340</v>
      </c>
      <c r="D2634" s="73" t="s">
        <v>341</v>
      </c>
      <c r="E2634" s="89" t="str">
        <f t="shared" si="92"/>
        <v>2212. Vigilancia de la Salud AmbientalVigilancia de la Salud Ambiental</v>
      </c>
      <c r="F2634" t="s">
        <v>342</v>
      </c>
      <c r="G2634" t="s">
        <v>343</v>
      </c>
      <c r="H2634" s="77" t="s">
        <v>44</v>
      </c>
      <c r="I2634" t="s">
        <v>344</v>
      </c>
      <c r="J2634" t="s">
        <v>345</v>
      </c>
      <c r="K2634" t="s">
        <v>345</v>
      </c>
      <c r="L2634" t="s">
        <v>6</v>
      </c>
      <c r="M2634" s="12" t="s">
        <v>1</v>
      </c>
      <c r="N2634" s="73" t="str">
        <f t="shared" si="94"/>
        <v>2212. Vigilancia de la Salud AmbientalVigilancia de la Salud Ambiental4_SAN_CRISTOBAL2_NOVIEMBRE_2025</v>
      </c>
      <c r="O2634" s="91">
        <f t="shared" si="93"/>
        <v>91656</v>
      </c>
      <c r="R2634" s="21">
        <v>9</v>
      </c>
      <c r="S2634" s="21">
        <v>824904</v>
      </c>
    </row>
    <row r="2635" spans="2:19" ht="30" customHeight="1">
      <c r="B2635">
        <v>22</v>
      </c>
      <c r="C2635" t="s">
        <v>340</v>
      </c>
      <c r="D2635" s="73" t="s">
        <v>341</v>
      </c>
      <c r="E2635" s="89" t="str">
        <f t="shared" si="92"/>
        <v>2212. Vigilancia de la Salud AmbientalVigilancia de la Salud Ambiental</v>
      </c>
      <c r="F2635" t="s">
        <v>342</v>
      </c>
      <c r="G2635" t="s">
        <v>343</v>
      </c>
      <c r="H2635" s="77" t="s">
        <v>44</v>
      </c>
      <c r="I2635" t="s">
        <v>344</v>
      </c>
      <c r="J2635" t="s">
        <v>345</v>
      </c>
      <c r="K2635" t="s">
        <v>345</v>
      </c>
      <c r="L2635" t="s">
        <v>5</v>
      </c>
      <c r="M2635" s="12" t="s">
        <v>1</v>
      </c>
      <c r="N2635" s="73" t="str">
        <f t="shared" si="94"/>
        <v>2212. Vigilancia de la Salud AmbientalVigilancia de la Salud Ambiental3_MARTIRES2_NOVIEMBRE_2025</v>
      </c>
      <c r="O2635" s="91">
        <f t="shared" si="93"/>
        <v>91656</v>
      </c>
      <c r="R2635" s="21">
        <v>138</v>
      </c>
      <c r="S2635" s="21">
        <v>12648528</v>
      </c>
    </row>
    <row r="2636" spans="2:19" ht="30" customHeight="1">
      <c r="B2636">
        <v>22</v>
      </c>
      <c r="C2636" t="s">
        <v>340</v>
      </c>
      <c r="D2636" s="73" t="s">
        <v>341</v>
      </c>
      <c r="E2636" s="89" t="str">
        <f t="shared" si="92"/>
        <v>2212. Vigilancia de la Salud AmbientalVigilancia de la Salud Ambiental</v>
      </c>
      <c r="F2636" t="s">
        <v>342</v>
      </c>
      <c r="G2636" t="s">
        <v>343</v>
      </c>
      <c r="H2636" s="77" t="s">
        <v>44</v>
      </c>
      <c r="I2636" t="s">
        <v>344</v>
      </c>
      <c r="J2636" t="s">
        <v>345</v>
      </c>
      <c r="K2636" t="s">
        <v>345</v>
      </c>
      <c r="L2636" t="s">
        <v>8</v>
      </c>
      <c r="M2636" s="12" t="s">
        <v>1</v>
      </c>
      <c r="N2636" s="73" t="str">
        <f t="shared" si="94"/>
        <v>2212. Vigilancia de la Salud AmbientalVigilancia de la Salud Ambiental6_ANTONIO_NARIÑO2_NOVIEMBRE_2025</v>
      </c>
      <c r="O2636" s="91">
        <f t="shared" si="93"/>
        <v>91656</v>
      </c>
      <c r="R2636" s="21">
        <v>22</v>
      </c>
      <c r="S2636" s="21">
        <v>2016432</v>
      </c>
    </row>
    <row r="2637" spans="2:19" ht="30" customHeight="1">
      <c r="B2637">
        <v>22</v>
      </c>
      <c r="C2637" t="s">
        <v>340</v>
      </c>
      <c r="D2637" s="73" t="s">
        <v>341</v>
      </c>
      <c r="E2637" s="89" t="str">
        <f t="shared" si="92"/>
        <v>2212. Vigilancia de la Salud AmbientalVigilancia de la Salud Ambiental</v>
      </c>
      <c r="F2637" t="s">
        <v>342</v>
      </c>
      <c r="G2637" t="s">
        <v>343</v>
      </c>
      <c r="H2637" s="77" t="s">
        <v>44</v>
      </c>
      <c r="I2637" t="s">
        <v>344</v>
      </c>
      <c r="J2637" t="s">
        <v>345</v>
      </c>
      <c r="K2637" t="s">
        <v>345</v>
      </c>
      <c r="L2637" t="s">
        <v>3</v>
      </c>
      <c r="M2637" s="12" t="s">
        <v>1</v>
      </c>
      <c r="N2637" s="73" t="str">
        <f t="shared" si="94"/>
        <v>2212. Vigilancia de la Salud AmbientalVigilancia de la Salud Ambiental1_CANDELARIA2_NOVIEMBRE_2025</v>
      </c>
      <c r="O2637" s="91">
        <f t="shared" si="93"/>
        <v>91656</v>
      </c>
      <c r="R2637" s="21">
        <v>17</v>
      </c>
      <c r="S2637" s="21">
        <v>1558152</v>
      </c>
    </row>
    <row r="2638" spans="2:19" ht="30" customHeight="1">
      <c r="B2638">
        <v>22</v>
      </c>
      <c r="C2638" t="s">
        <v>340</v>
      </c>
      <c r="D2638" s="73" t="s">
        <v>341</v>
      </c>
      <c r="E2638" s="89" t="str">
        <f t="shared" si="92"/>
        <v>2212. Vigilancia de la Salud AmbientalVigilancia de la Salud Ambiental</v>
      </c>
      <c r="F2638" t="s">
        <v>342</v>
      </c>
      <c r="G2638" t="s">
        <v>343</v>
      </c>
      <c r="H2638" s="77" t="s">
        <v>44</v>
      </c>
      <c r="I2638" t="s">
        <v>344</v>
      </c>
      <c r="J2638" t="s">
        <v>345</v>
      </c>
      <c r="K2638" t="s">
        <v>345</v>
      </c>
      <c r="L2638" t="s">
        <v>7</v>
      </c>
      <c r="M2638" s="12" t="s">
        <v>1</v>
      </c>
      <c r="N2638" s="73" t="str">
        <f t="shared" si="94"/>
        <v>2212. Vigilancia de la Salud AmbientalVigilancia de la Salud Ambiental5_RAFAEL_URIBE2_NOVIEMBRE_2025</v>
      </c>
      <c r="O2638" s="91">
        <f t="shared" si="93"/>
        <v>91656</v>
      </c>
      <c r="R2638" s="21">
        <v>5</v>
      </c>
      <c r="S2638" s="21">
        <v>458280</v>
      </c>
    </row>
    <row r="2639" spans="2:19" ht="30" customHeight="1">
      <c r="B2639">
        <v>24</v>
      </c>
      <c r="C2639" t="s">
        <v>340</v>
      </c>
      <c r="D2639" s="73" t="s">
        <v>341</v>
      </c>
      <c r="E2639" s="89" t="str">
        <f t="shared" si="92"/>
        <v>2412. Vigilancia de la Salud AmbientalVigilancia de la Salud Ambiental</v>
      </c>
      <c r="F2639" t="s">
        <v>342</v>
      </c>
      <c r="G2639" t="s">
        <v>343</v>
      </c>
      <c r="H2639" s="77" t="s">
        <v>44</v>
      </c>
      <c r="I2639" t="s">
        <v>344</v>
      </c>
      <c r="J2639" t="s">
        <v>345</v>
      </c>
      <c r="K2639" t="s">
        <v>345</v>
      </c>
      <c r="L2639" t="s">
        <v>6</v>
      </c>
      <c r="M2639" s="12" t="s">
        <v>1</v>
      </c>
      <c r="N2639" s="73" t="str">
        <f t="shared" si="94"/>
        <v>2412. Vigilancia de la Salud AmbientalVigilancia de la Salud Ambiental4_SAN_CRISTOBAL2_NOVIEMBRE_2025</v>
      </c>
      <c r="O2639" s="91">
        <f t="shared" si="93"/>
        <v>0</v>
      </c>
      <c r="R2639" s="21">
        <v>0</v>
      </c>
      <c r="S2639" s="21">
        <v>0</v>
      </c>
    </row>
    <row r="2640" spans="2:19" ht="30" customHeight="1">
      <c r="B2640">
        <v>24</v>
      </c>
      <c r="C2640" t="s">
        <v>340</v>
      </c>
      <c r="D2640" s="73" t="s">
        <v>341</v>
      </c>
      <c r="E2640" s="89" t="str">
        <f t="shared" si="92"/>
        <v>2412. Vigilancia de la Salud AmbientalVigilancia de la Salud Ambiental</v>
      </c>
      <c r="F2640" t="s">
        <v>342</v>
      </c>
      <c r="G2640" t="s">
        <v>343</v>
      </c>
      <c r="H2640" s="77" t="s">
        <v>44</v>
      </c>
      <c r="I2640" t="s">
        <v>344</v>
      </c>
      <c r="J2640" t="s">
        <v>345</v>
      </c>
      <c r="K2640" t="s">
        <v>345</v>
      </c>
      <c r="L2640" t="s">
        <v>7</v>
      </c>
      <c r="M2640" s="12" t="s">
        <v>1</v>
      </c>
      <c r="N2640" s="73" t="str">
        <f t="shared" si="94"/>
        <v>2412. Vigilancia de la Salud AmbientalVigilancia de la Salud Ambiental5_RAFAEL_URIBE2_NOVIEMBRE_2025</v>
      </c>
      <c r="O2640" s="91">
        <f t="shared" si="93"/>
        <v>0</v>
      </c>
      <c r="R2640" s="21">
        <v>0</v>
      </c>
      <c r="S2640" s="21">
        <v>0</v>
      </c>
    </row>
    <row r="2641" spans="2:19" ht="30" customHeight="1">
      <c r="B2641">
        <v>28</v>
      </c>
      <c r="C2641" t="s">
        <v>340</v>
      </c>
      <c r="D2641" s="73" t="s">
        <v>341</v>
      </c>
      <c r="E2641" s="89" t="str">
        <f t="shared" si="92"/>
        <v>2812. Vigilancia de la Salud AmbientalVigilancia de la Salud Ambiental</v>
      </c>
      <c r="F2641" t="s">
        <v>342</v>
      </c>
      <c r="G2641" t="s">
        <v>346</v>
      </c>
      <c r="H2641" s="77" t="s">
        <v>44</v>
      </c>
      <c r="I2641" t="s">
        <v>344</v>
      </c>
      <c r="J2641" t="s">
        <v>345</v>
      </c>
      <c r="K2641" t="s">
        <v>345</v>
      </c>
      <c r="L2641" t="s">
        <v>4</v>
      </c>
      <c r="M2641" s="12" t="s">
        <v>1</v>
      </c>
      <c r="N2641" s="73" t="str">
        <f t="shared" si="94"/>
        <v>2812. Vigilancia de la Salud AmbientalVigilancia de la Salud Ambiental2_SANTA_FE2_NOVIEMBRE_2025</v>
      </c>
      <c r="O2641" s="91">
        <f t="shared" si="93"/>
        <v>71958</v>
      </c>
      <c r="R2641" s="21">
        <v>5</v>
      </c>
      <c r="S2641" s="21">
        <v>359790</v>
      </c>
    </row>
    <row r="2642" spans="2:19" ht="30" customHeight="1">
      <c r="B2642">
        <v>28</v>
      </c>
      <c r="C2642" t="s">
        <v>340</v>
      </c>
      <c r="D2642" s="73" t="s">
        <v>341</v>
      </c>
      <c r="E2642" s="89" t="str">
        <f t="shared" si="92"/>
        <v>2812. Vigilancia de la Salud AmbientalVigilancia de la Salud Ambiental</v>
      </c>
      <c r="F2642" t="s">
        <v>342</v>
      </c>
      <c r="G2642" t="s">
        <v>346</v>
      </c>
      <c r="H2642" s="77" t="s">
        <v>44</v>
      </c>
      <c r="I2642" t="s">
        <v>344</v>
      </c>
      <c r="J2642" t="s">
        <v>345</v>
      </c>
      <c r="K2642" t="s">
        <v>345</v>
      </c>
      <c r="L2642" t="s">
        <v>6</v>
      </c>
      <c r="M2642" s="12" t="s">
        <v>1</v>
      </c>
      <c r="N2642" s="73" t="str">
        <f t="shared" si="94"/>
        <v>2812. Vigilancia de la Salud AmbientalVigilancia de la Salud Ambiental4_SAN_CRISTOBAL2_NOVIEMBRE_2025</v>
      </c>
      <c r="O2642" s="91">
        <f t="shared" si="93"/>
        <v>0</v>
      </c>
      <c r="R2642" s="21">
        <v>0</v>
      </c>
      <c r="S2642" s="21">
        <v>0</v>
      </c>
    </row>
    <row r="2643" spans="2:19" ht="30" customHeight="1">
      <c r="B2643">
        <v>28</v>
      </c>
      <c r="C2643" t="s">
        <v>340</v>
      </c>
      <c r="D2643" s="73" t="s">
        <v>341</v>
      </c>
      <c r="E2643" s="89" t="str">
        <f t="shared" si="92"/>
        <v>2812. Vigilancia de la Salud AmbientalVigilancia de la Salud Ambiental</v>
      </c>
      <c r="F2643" t="s">
        <v>342</v>
      </c>
      <c r="G2643" t="s">
        <v>346</v>
      </c>
      <c r="H2643" s="77" t="s">
        <v>44</v>
      </c>
      <c r="I2643" t="s">
        <v>344</v>
      </c>
      <c r="J2643" t="s">
        <v>345</v>
      </c>
      <c r="K2643" t="s">
        <v>345</v>
      </c>
      <c r="L2643" t="s">
        <v>5</v>
      </c>
      <c r="M2643" s="12" t="s">
        <v>1</v>
      </c>
      <c r="N2643" s="73" t="str">
        <f t="shared" si="94"/>
        <v>2812. Vigilancia de la Salud AmbientalVigilancia de la Salud Ambiental3_MARTIRES2_NOVIEMBRE_2025</v>
      </c>
      <c r="O2643" s="91">
        <f t="shared" si="93"/>
        <v>71958</v>
      </c>
      <c r="R2643" s="21">
        <v>3</v>
      </c>
      <c r="S2643" s="21">
        <v>215874</v>
      </c>
    </row>
    <row r="2644" spans="2:19" ht="30" customHeight="1">
      <c r="B2644">
        <v>28</v>
      </c>
      <c r="C2644" t="s">
        <v>340</v>
      </c>
      <c r="D2644" s="73" t="s">
        <v>341</v>
      </c>
      <c r="E2644" s="89" t="str">
        <f t="shared" ref="E2644:E2707" si="95">B2644&amp;C2644&amp;D2644</f>
        <v>2812. Vigilancia de la Salud AmbientalVigilancia de la Salud Ambiental</v>
      </c>
      <c r="F2644" t="s">
        <v>342</v>
      </c>
      <c r="G2644" t="s">
        <v>346</v>
      </c>
      <c r="H2644" s="77" t="s">
        <v>44</v>
      </c>
      <c r="I2644" t="s">
        <v>344</v>
      </c>
      <c r="J2644" t="s">
        <v>345</v>
      </c>
      <c r="K2644" t="s">
        <v>345</v>
      </c>
      <c r="L2644" t="s">
        <v>8</v>
      </c>
      <c r="M2644" s="12" t="s">
        <v>1</v>
      </c>
      <c r="N2644" s="73" t="str">
        <f t="shared" si="94"/>
        <v>2812. Vigilancia de la Salud AmbientalVigilancia de la Salud Ambiental6_ANTONIO_NARIÑO2_NOVIEMBRE_2025</v>
      </c>
      <c r="O2644" s="91">
        <f t="shared" si="93"/>
        <v>71958</v>
      </c>
      <c r="R2644" s="21">
        <v>1</v>
      </c>
      <c r="S2644" s="21">
        <v>71958</v>
      </c>
    </row>
    <row r="2645" spans="2:19" ht="30" customHeight="1">
      <c r="B2645">
        <v>28</v>
      </c>
      <c r="C2645" t="s">
        <v>340</v>
      </c>
      <c r="D2645" s="73" t="s">
        <v>341</v>
      </c>
      <c r="E2645" s="89" t="str">
        <f t="shared" si="95"/>
        <v>2812. Vigilancia de la Salud AmbientalVigilancia de la Salud Ambiental</v>
      </c>
      <c r="F2645" t="s">
        <v>342</v>
      </c>
      <c r="G2645" t="s">
        <v>346</v>
      </c>
      <c r="H2645" s="77" t="s">
        <v>44</v>
      </c>
      <c r="I2645" t="s">
        <v>344</v>
      </c>
      <c r="J2645" t="s">
        <v>345</v>
      </c>
      <c r="K2645" t="s">
        <v>345</v>
      </c>
      <c r="L2645" t="s">
        <v>3</v>
      </c>
      <c r="M2645" s="12" t="s">
        <v>1</v>
      </c>
      <c r="N2645" s="73" t="str">
        <f t="shared" si="94"/>
        <v>2812. Vigilancia de la Salud AmbientalVigilancia de la Salud Ambiental1_CANDELARIA2_NOVIEMBRE_2025</v>
      </c>
      <c r="O2645" s="91">
        <f t="shared" si="93"/>
        <v>0</v>
      </c>
      <c r="R2645" s="21">
        <v>0</v>
      </c>
      <c r="S2645" s="21">
        <v>0</v>
      </c>
    </row>
    <row r="2646" spans="2:19" ht="30" customHeight="1">
      <c r="B2646">
        <v>31</v>
      </c>
      <c r="C2646" t="s">
        <v>340</v>
      </c>
      <c r="D2646" s="73" t="s">
        <v>341</v>
      </c>
      <c r="E2646" s="89" t="str">
        <f t="shared" si="95"/>
        <v>3112. Vigilancia de la Salud AmbientalVigilancia de la Salud Ambiental</v>
      </c>
      <c r="F2646" t="s">
        <v>342</v>
      </c>
      <c r="G2646" t="s">
        <v>346</v>
      </c>
      <c r="H2646" s="77" t="s">
        <v>44</v>
      </c>
      <c r="I2646" t="s">
        <v>344</v>
      </c>
      <c r="J2646" t="s">
        <v>345</v>
      </c>
      <c r="K2646" t="s">
        <v>345</v>
      </c>
      <c r="L2646" t="s">
        <v>4</v>
      </c>
      <c r="M2646" s="12" t="s">
        <v>1</v>
      </c>
      <c r="N2646" s="73" t="str">
        <f t="shared" si="94"/>
        <v>3112. Vigilancia de la Salud AmbientalVigilancia de la Salud Ambiental2_SANTA_FE2_NOVIEMBRE_2025</v>
      </c>
      <c r="O2646" s="91">
        <f t="shared" si="93"/>
        <v>91656</v>
      </c>
      <c r="R2646" s="21">
        <v>10</v>
      </c>
      <c r="S2646" s="21">
        <v>916560</v>
      </c>
    </row>
    <row r="2647" spans="2:19" ht="30" customHeight="1">
      <c r="B2647">
        <v>31</v>
      </c>
      <c r="C2647" t="s">
        <v>340</v>
      </c>
      <c r="D2647" s="73" t="s">
        <v>341</v>
      </c>
      <c r="E2647" s="89" t="str">
        <f t="shared" si="95"/>
        <v>3112. Vigilancia de la Salud AmbientalVigilancia de la Salud Ambiental</v>
      </c>
      <c r="F2647" t="s">
        <v>342</v>
      </c>
      <c r="G2647" t="s">
        <v>346</v>
      </c>
      <c r="H2647" s="77" t="s">
        <v>44</v>
      </c>
      <c r="I2647" t="s">
        <v>344</v>
      </c>
      <c r="J2647" t="s">
        <v>345</v>
      </c>
      <c r="K2647" t="s">
        <v>345</v>
      </c>
      <c r="L2647" t="s">
        <v>6</v>
      </c>
      <c r="M2647" s="12" t="s">
        <v>1</v>
      </c>
      <c r="N2647" s="73" t="str">
        <f t="shared" si="94"/>
        <v>3112. Vigilancia de la Salud AmbientalVigilancia de la Salud Ambiental4_SAN_CRISTOBAL2_NOVIEMBRE_2025</v>
      </c>
      <c r="O2647" s="91">
        <f t="shared" si="93"/>
        <v>91656</v>
      </c>
      <c r="R2647" s="21">
        <v>12</v>
      </c>
      <c r="S2647" s="21">
        <v>1099872</v>
      </c>
    </row>
    <row r="2648" spans="2:19" ht="30" customHeight="1">
      <c r="B2648">
        <v>31</v>
      </c>
      <c r="C2648" t="s">
        <v>340</v>
      </c>
      <c r="D2648" s="73" t="s">
        <v>341</v>
      </c>
      <c r="E2648" s="89" t="str">
        <f t="shared" si="95"/>
        <v>3112. Vigilancia de la Salud AmbientalVigilancia de la Salud Ambiental</v>
      </c>
      <c r="F2648" t="s">
        <v>342</v>
      </c>
      <c r="G2648" t="s">
        <v>346</v>
      </c>
      <c r="H2648" s="77" t="s">
        <v>44</v>
      </c>
      <c r="I2648" t="s">
        <v>344</v>
      </c>
      <c r="J2648" t="s">
        <v>345</v>
      </c>
      <c r="K2648" t="s">
        <v>345</v>
      </c>
      <c r="L2648" t="s">
        <v>5</v>
      </c>
      <c r="M2648" s="12" t="s">
        <v>1</v>
      </c>
      <c r="N2648" s="73" t="str">
        <f t="shared" si="94"/>
        <v>3112. Vigilancia de la Salud AmbientalVigilancia de la Salud Ambiental3_MARTIRES2_NOVIEMBRE_2025</v>
      </c>
      <c r="O2648" s="91">
        <f t="shared" si="93"/>
        <v>91656</v>
      </c>
      <c r="R2648" s="21">
        <v>4</v>
      </c>
      <c r="S2648" s="21">
        <v>366624</v>
      </c>
    </row>
    <row r="2649" spans="2:19" ht="30" customHeight="1">
      <c r="B2649">
        <v>31</v>
      </c>
      <c r="C2649" t="s">
        <v>340</v>
      </c>
      <c r="D2649" s="73" t="s">
        <v>341</v>
      </c>
      <c r="E2649" s="89" t="str">
        <f t="shared" si="95"/>
        <v>3112. Vigilancia de la Salud AmbientalVigilancia de la Salud Ambiental</v>
      </c>
      <c r="F2649" t="s">
        <v>342</v>
      </c>
      <c r="G2649" t="s">
        <v>346</v>
      </c>
      <c r="H2649" s="77" t="s">
        <v>44</v>
      </c>
      <c r="I2649" t="s">
        <v>344</v>
      </c>
      <c r="J2649" t="s">
        <v>345</v>
      </c>
      <c r="K2649" t="s">
        <v>345</v>
      </c>
      <c r="L2649" t="s">
        <v>8</v>
      </c>
      <c r="M2649" s="12" t="s">
        <v>1</v>
      </c>
      <c r="N2649" s="73" t="str">
        <f t="shared" si="94"/>
        <v>3112. Vigilancia de la Salud AmbientalVigilancia de la Salud Ambiental6_ANTONIO_NARIÑO2_NOVIEMBRE_2025</v>
      </c>
      <c r="O2649" s="91">
        <f t="shared" si="93"/>
        <v>91656</v>
      </c>
      <c r="R2649" s="21">
        <v>5</v>
      </c>
      <c r="S2649" s="21">
        <v>458280</v>
      </c>
    </row>
    <row r="2650" spans="2:19" ht="30" customHeight="1">
      <c r="B2650">
        <v>31</v>
      </c>
      <c r="C2650" t="s">
        <v>340</v>
      </c>
      <c r="D2650" s="73" t="s">
        <v>341</v>
      </c>
      <c r="E2650" s="89" t="str">
        <f t="shared" si="95"/>
        <v>3112. Vigilancia de la Salud AmbientalVigilancia de la Salud Ambiental</v>
      </c>
      <c r="F2650" t="s">
        <v>342</v>
      </c>
      <c r="G2650" t="s">
        <v>346</v>
      </c>
      <c r="H2650" s="77" t="s">
        <v>44</v>
      </c>
      <c r="I2650" t="s">
        <v>344</v>
      </c>
      <c r="J2650" t="s">
        <v>345</v>
      </c>
      <c r="K2650" t="s">
        <v>345</v>
      </c>
      <c r="L2650" t="s">
        <v>3</v>
      </c>
      <c r="M2650" s="12" t="s">
        <v>1</v>
      </c>
      <c r="N2650" s="73" t="str">
        <f t="shared" si="94"/>
        <v>3112. Vigilancia de la Salud AmbientalVigilancia de la Salud Ambiental1_CANDELARIA2_NOVIEMBRE_2025</v>
      </c>
      <c r="O2650" s="91">
        <f t="shared" si="93"/>
        <v>91656</v>
      </c>
      <c r="R2650" s="21">
        <v>2</v>
      </c>
      <c r="S2650" s="21">
        <v>183312</v>
      </c>
    </row>
    <row r="2651" spans="2:19" ht="30" customHeight="1">
      <c r="B2651">
        <v>31</v>
      </c>
      <c r="C2651" t="s">
        <v>340</v>
      </c>
      <c r="D2651" s="73" t="s">
        <v>341</v>
      </c>
      <c r="E2651" s="89" t="str">
        <f t="shared" si="95"/>
        <v>3112. Vigilancia de la Salud AmbientalVigilancia de la Salud Ambiental</v>
      </c>
      <c r="F2651" t="s">
        <v>342</v>
      </c>
      <c r="G2651" t="s">
        <v>346</v>
      </c>
      <c r="H2651" s="77" t="s">
        <v>44</v>
      </c>
      <c r="I2651" t="s">
        <v>344</v>
      </c>
      <c r="J2651" t="s">
        <v>345</v>
      </c>
      <c r="K2651" t="s">
        <v>345</v>
      </c>
      <c r="L2651" t="s">
        <v>7</v>
      </c>
      <c r="M2651" s="12" t="s">
        <v>1</v>
      </c>
      <c r="N2651" s="73" t="str">
        <f t="shared" si="94"/>
        <v>3112. Vigilancia de la Salud AmbientalVigilancia de la Salud Ambiental5_RAFAEL_URIBE2_NOVIEMBRE_2025</v>
      </c>
      <c r="O2651" s="91">
        <f t="shared" si="93"/>
        <v>91656</v>
      </c>
      <c r="R2651" s="21">
        <v>14</v>
      </c>
      <c r="S2651" s="21">
        <v>1283184</v>
      </c>
    </row>
    <row r="2652" spans="2:19" ht="30" customHeight="1">
      <c r="B2652">
        <v>33</v>
      </c>
      <c r="C2652" t="s">
        <v>340</v>
      </c>
      <c r="D2652" s="73" t="s">
        <v>341</v>
      </c>
      <c r="E2652" s="89" t="str">
        <f t="shared" si="95"/>
        <v>3312. Vigilancia de la Salud AmbientalVigilancia de la Salud Ambiental</v>
      </c>
      <c r="F2652" t="s">
        <v>342</v>
      </c>
      <c r="G2652" t="s">
        <v>346</v>
      </c>
      <c r="H2652" s="77" t="s">
        <v>44</v>
      </c>
      <c r="I2652" t="s">
        <v>344</v>
      </c>
      <c r="J2652" t="s">
        <v>345</v>
      </c>
      <c r="K2652" t="s">
        <v>345</v>
      </c>
      <c r="L2652" t="s">
        <v>4</v>
      </c>
      <c r="M2652" s="12" t="s">
        <v>1</v>
      </c>
      <c r="N2652" s="73" t="str">
        <f t="shared" si="94"/>
        <v>3312. Vigilancia de la Salud AmbientalVigilancia de la Salud Ambiental2_SANTA_FE2_NOVIEMBRE_2025</v>
      </c>
      <c r="O2652" s="91">
        <f t="shared" si="93"/>
        <v>152760</v>
      </c>
      <c r="R2652" s="21">
        <v>24</v>
      </c>
      <c r="S2652" s="21">
        <v>3666240</v>
      </c>
    </row>
    <row r="2653" spans="2:19" ht="30" customHeight="1">
      <c r="B2653">
        <v>33</v>
      </c>
      <c r="C2653" t="s">
        <v>340</v>
      </c>
      <c r="D2653" s="73" t="s">
        <v>341</v>
      </c>
      <c r="E2653" s="89" t="str">
        <f t="shared" si="95"/>
        <v>3312. Vigilancia de la Salud AmbientalVigilancia de la Salud Ambiental</v>
      </c>
      <c r="F2653" t="s">
        <v>342</v>
      </c>
      <c r="G2653" t="s">
        <v>346</v>
      </c>
      <c r="H2653" s="77" t="s">
        <v>44</v>
      </c>
      <c r="I2653" t="s">
        <v>344</v>
      </c>
      <c r="J2653" t="s">
        <v>345</v>
      </c>
      <c r="K2653" t="s">
        <v>345</v>
      </c>
      <c r="L2653" t="s">
        <v>6</v>
      </c>
      <c r="M2653" s="12" t="s">
        <v>1</v>
      </c>
      <c r="N2653" s="73" t="str">
        <f t="shared" si="94"/>
        <v>3312. Vigilancia de la Salud AmbientalVigilancia de la Salud Ambiental4_SAN_CRISTOBAL2_NOVIEMBRE_2025</v>
      </c>
      <c r="O2653" s="91">
        <f t="shared" si="93"/>
        <v>152760</v>
      </c>
      <c r="R2653" s="21">
        <v>1</v>
      </c>
      <c r="S2653" s="21">
        <v>152760</v>
      </c>
    </row>
    <row r="2654" spans="2:19" ht="30" customHeight="1">
      <c r="B2654">
        <v>33</v>
      </c>
      <c r="C2654" t="s">
        <v>340</v>
      </c>
      <c r="D2654" s="73" t="s">
        <v>341</v>
      </c>
      <c r="E2654" s="89" t="str">
        <f t="shared" si="95"/>
        <v>3312. Vigilancia de la Salud AmbientalVigilancia de la Salud Ambiental</v>
      </c>
      <c r="F2654" t="s">
        <v>342</v>
      </c>
      <c r="G2654" t="s">
        <v>346</v>
      </c>
      <c r="H2654" s="77" t="s">
        <v>44</v>
      </c>
      <c r="I2654" t="s">
        <v>344</v>
      </c>
      <c r="J2654" t="s">
        <v>345</v>
      </c>
      <c r="K2654" t="s">
        <v>345</v>
      </c>
      <c r="L2654" t="s">
        <v>5</v>
      </c>
      <c r="M2654" s="12" t="s">
        <v>1</v>
      </c>
      <c r="N2654" s="73" t="str">
        <f t="shared" si="94"/>
        <v>3312. Vigilancia de la Salud AmbientalVigilancia de la Salud Ambiental3_MARTIRES2_NOVIEMBRE_2025</v>
      </c>
      <c r="O2654" s="91">
        <f t="shared" si="93"/>
        <v>152760</v>
      </c>
      <c r="R2654" s="21">
        <v>21</v>
      </c>
      <c r="S2654" s="21">
        <v>3207960</v>
      </c>
    </row>
    <row r="2655" spans="2:19" ht="30" customHeight="1">
      <c r="B2655">
        <v>33</v>
      </c>
      <c r="C2655" t="s">
        <v>340</v>
      </c>
      <c r="D2655" s="73" t="s">
        <v>341</v>
      </c>
      <c r="E2655" s="89" t="str">
        <f t="shared" si="95"/>
        <v>3312. Vigilancia de la Salud AmbientalVigilancia de la Salud Ambiental</v>
      </c>
      <c r="F2655" t="s">
        <v>342</v>
      </c>
      <c r="G2655" t="s">
        <v>346</v>
      </c>
      <c r="H2655" s="77" t="s">
        <v>44</v>
      </c>
      <c r="I2655" t="s">
        <v>344</v>
      </c>
      <c r="J2655" t="s">
        <v>345</v>
      </c>
      <c r="K2655" t="s">
        <v>345</v>
      </c>
      <c r="L2655" t="s">
        <v>8</v>
      </c>
      <c r="M2655" s="12" t="s">
        <v>1</v>
      </c>
      <c r="N2655" s="73" t="str">
        <f t="shared" si="94"/>
        <v>3312. Vigilancia de la Salud AmbientalVigilancia de la Salud Ambiental6_ANTONIO_NARIÑO2_NOVIEMBRE_2025</v>
      </c>
      <c r="O2655" s="91">
        <f t="shared" si="93"/>
        <v>152760</v>
      </c>
      <c r="R2655" s="21">
        <v>4</v>
      </c>
      <c r="S2655" s="21">
        <v>611040</v>
      </c>
    </row>
    <row r="2656" spans="2:19" ht="30" customHeight="1">
      <c r="B2656">
        <v>33</v>
      </c>
      <c r="C2656" t="s">
        <v>340</v>
      </c>
      <c r="D2656" s="73" t="s">
        <v>341</v>
      </c>
      <c r="E2656" s="89" t="str">
        <f t="shared" si="95"/>
        <v>3312. Vigilancia de la Salud AmbientalVigilancia de la Salud Ambiental</v>
      </c>
      <c r="F2656" t="s">
        <v>342</v>
      </c>
      <c r="G2656" t="s">
        <v>346</v>
      </c>
      <c r="H2656" s="77" t="s">
        <v>44</v>
      </c>
      <c r="I2656" t="s">
        <v>344</v>
      </c>
      <c r="J2656" t="s">
        <v>345</v>
      </c>
      <c r="K2656" t="s">
        <v>345</v>
      </c>
      <c r="L2656" t="s">
        <v>3</v>
      </c>
      <c r="M2656" s="12" t="s">
        <v>1</v>
      </c>
      <c r="N2656" s="73" t="str">
        <f t="shared" si="94"/>
        <v>3312. Vigilancia de la Salud AmbientalVigilancia de la Salud Ambiental1_CANDELARIA2_NOVIEMBRE_2025</v>
      </c>
      <c r="O2656" s="91">
        <f t="shared" si="93"/>
        <v>152760</v>
      </c>
      <c r="R2656" s="21">
        <v>8</v>
      </c>
      <c r="S2656" s="21">
        <v>1222080</v>
      </c>
    </row>
    <row r="2657" spans="2:19" ht="30" customHeight="1">
      <c r="B2657">
        <v>33</v>
      </c>
      <c r="C2657" t="s">
        <v>340</v>
      </c>
      <c r="D2657" s="73" t="s">
        <v>341</v>
      </c>
      <c r="E2657" s="89" t="str">
        <f t="shared" si="95"/>
        <v>3312. Vigilancia de la Salud AmbientalVigilancia de la Salud Ambiental</v>
      </c>
      <c r="F2657" t="s">
        <v>342</v>
      </c>
      <c r="G2657" t="s">
        <v>346</v>
      </c>
      <c r="H2657" s="77" t="s">
        <v>44</v>
      </c>
      <c r="I2657" t="s">
        <v>344</v>
      </c>
      <c r="J2657" t="s">
        <v>345</v>
      </c>
      <c r="K2657" t="s">
        <v>345</v>
      </c>
      <c r="L2657" t="s">
        <v>7</v>
      </c>
      <c r="M2657" s="12" t="s">
        <v>1</v>
      </c>
      <c r="N2657" s="73" t="str">
        <f t="shared" si="94"/>
        <v>3312. Vigilancia de la Salud AmbientalVigilancia de la Salud Ambiental5_RAFAEL_URIBE2_NOVIEMBRE_2025</v>
      </c>
      <c r="O2657" s="91">
        <f t="shared" si="93"/>
        <v>152760</v>
      </c>
      <c r="R2657" s="21">
        <v>1</v>
      </c>
      <c r="S2657" s="21">
        <v>152760</v>
      </c>
    </row>
    <row r="2658" spans="2:19" ht="30" customHeight="1">
      <c r="B2658">
        <v>34</v>
      </c>
      <c r="C2658" t="s">
        <v>340</v>
      </c>
      <c r="D2658" s="73" t="s">
        <v>341</v>
      </c>
      <c r="E2658" s="89" t="str">
        <f t="shared" si="95"/>
        <v>3412. Vigilancia de la Salud AmbientalVigilancia de la Salud Ambiental</v>
      </c>
      <c r="F2658" t="s">
        <v>342</v>
      </c>
      <c r="G2658" t="s">
        <v>346</v>
      </c>
      <c r="H2658" s="77" t="s">
        <v>44</v>
      </c>
      <c r="I2658" t="s">
        <v>344</v>
      </c>
      <c r="J2658" t="s">
        <v>345</v>
      </c>
      <c r="K2658" t="s">
        <v>345</v>
      </c>
      <c r="L2658" t="s">
        <v>6</v>
      </c>
      <c r="M2658" s="12" t="s">
        <v>1</v>
      </c>
      <c r="N2658" s="73" t="str">
        <f t="shared" si="94"/>
        <v>3412. Vigilancia de la Salud AmbientalVigilancia de la Salud Ambiental4_SAN_CRISTOBAL2_NOVIEMBRE_2025</v>
      </c>
      <c r="O2658" s="91">
        <f t="shared" si="93"/>
        <v>91656</v>
      </c>
      <c r="R2658" s="21">
        <v>2</v>
      </c>
      <c r="S2658" s="21">
        <v>183312</v>
      </c>
    </row>
    <row r="2659" spans="2:19" ht="30" customHeight="1">
      <c r="B2659">
        <v>34</v>
      </c>
      <c r="C2659" t="s">
        <v>340</v>
      </c>
      <c r="D2659" s="73" t="s">
        <v>341</v>
      </c>
      <c r="E2659" s="89" t="str">
        <f t="shared" si="95"/>
        <v>3412. Vigilancia de la Salud AmbientalVigilancia de la Salud Ambiental</v>
      </c>
      <c r="F2659" t="s">
        <v>342</v>
      </c>
      <c r="G2659" t="s">
        <v>346</v>
      </c>
      <c r="H2659" s="77" t="s">
        <v>44</v>
      </c>
      <c r="I2659" t="s">
        <v>344</v>
      </c>
      <c r="J2659" t="s">
        <v>345</v>
      </c>
      <c r="K2659" t="s">
        <v>345</v>
      </c>
      <c r="L2659" t="s">
        <v>5</v>
      </c>
      <c r="M2659" s="12" t="s">
        <v>1</v>
      </c>
      <c r="N2659" s="73" t="str">
        <f t="shared" si="94"/>
        <v>3412. Vigilancia de la Salud AmbientalVigilancia de la Salud Ambiental3_MARTIRES2_NOVIEMBRE_2025</v>
      </c>
      <c r="O2659" s="91">
        <f t="shared" si="93"/>
        <v>91656</v>
      </c>
      <c r="R2659" s="21">
        <v>1</v>
      </c>
      <c r="S2659" s="21">
        <v>91656</v>
      </c>
    </row>
    <row r="2660" spans="2:19" ht="30" customHeight="1">
      <c r="B2660">
        <v>34</v>
      </c>
      <c r="C2660" t="s">
        <v>340</v>
      </c>
      <c r="D2660" s="73" t="s">
        <v>341</v>
      </c>
      <c r="E2660" s="89" t="str">
        <f t="shared" si="95"/>
        <v>3412. Vigilancia de la Salud AmbientalVigilancia de la Salud Ambiental</v>
      </c>
      <c r="F2660" t="s">
        <v>342</v>
      </c>
      <c r="G2660" t="s">
        <v>346</v>
      </c>
      <c r="H2660" s="77" t="s">
        <v>44</v>
      </c>
      <c r="I2660" t="s">
        <v>344</v>
      </c>
      <c r="J2660" t="s">
        <v>345</v>
      </c>
      <c r="K2660" t="s">
        <v>345</v>
      </c>
      <c r="L2660" t="s">
        <v>8</v>
      </c>
      <c r="M2660" s="12" t="s">
        <v>1</v>
      </c>
      <c r="N2660" s="73" t="str">
        <f t="shared" si="94"/>
        <v>3412. Vigilancia de la Salud AmbientalVigilancia de la Salud Ambiental6_ANTONIO_NARIÑO2_NOVIEMBRE_2025</v>
      </c>
      <c r="O2660" s="91">
        <f t="shared" si="93"/>
        <v>91656</v>
      </c>
      <c r="R2660" s="21">
        <v>1</v>
      </c>
      <c r="S2660" s="21">
        <v>91656</v>
      </c>
    </row>
    <row r="2661" spans="2:19" ht="30" customHeight="1">
      <c r="B2661">
        <v>34</v>
      </c>
      <c r="C2661" t="s">
        <v>340</v>
      </c>
      <c r="D2661" s="73" t="s">
        <v>341</v>
      </c>
      <c r="E2661" s="89" t="str">
        <f t="shared" si="95"/>
        <v>3412. Vigilancia de la Salud AmbientalVigilancia de la Salud Ambiental</v>
      </c>
      <c r="F2661" t="s">
        <v>342</v>
      </c>
      <c r="G2661" t="s">
        <v>346</v>
      </c>
      <c r="H2661" s="77" t="s">
        <v>44</v>
      </c>
      <c r="I2661" t="s">
        <v>344</v>
      </c>
      <c r="J2661" t="s">
        <v>345</v>
      </c>
      <c r="K2661" t="s">
        <v>345</v>
      </c>
      <c r="L2661" t="s">
        <v>3</v>
      </c>
      <c r="M2661" s="12" t="s">
        <v>1</v>
      </c>
      <c r="N2661" s="73" t="str">
        <f t="shared" si="94"/>
        <v>3412. Vigilancia de la Salud AmbientalVigilancia de la Salud Ambiental1_CANDELARIA2_NOVIEMBRE_2025</v>
      </c>
      <c r="O2661" s="91">
        <f t="shared" si="93"/>
        <v>91656</v>
      </c>
      <c r="R2661" s="21">
        <v>1</v>
      </c>
      <c r="S2661" s="21">
        <v>91656</v>
      </c>
    </row>
    <row r="2662" spans="2:19" ht="30" customHeight="1">
      <c r="B2662">
        <v>34</v>
      </c>
      <c r="C2662" t="s">
        <v>340</v>
      </c>
      <c r="D2662" s="73" t="s">
        <v>341</v>
      </c>
      <c r="E2662" s="89" t="str">
        <f t="shared" si="95"/>
        <v>3412. Vigilancia de la Salud AmbientalVigilancia de la Salud Ambiental</v>
      </c>
      <c r="F2662" t="s">
        <v>342</v>
      </c>
      <c r="G2662" t="s">
        <v>346</v>
      </c>
      <c r="H2662" s="77" t="s">
        <v>44</v>
      </c>
      <c r="I2662" t="s">
        <v>344</v>
      </c>
      <c r="J2662" t="s">
        <v>345</v>
      </c>
      <c r="K2662" t="s">
        <v>345</v>
      </c>
      <c r="L2662" t="s">
        <v>7</v>
      </c>
      <c r="M2662" s="12" t="s">
        <v>1</v>
      </c>
      <c r="N2662" s="73" t="str">
        <f t="shared" si="94"/>
        <v>3412. Vigilancia de la Salud AmbientalVigilancia de la Salud Ambiental5_RAFAEL_URIBE2_NOVIEMBRE_2025</v>
      </c>
      <c r="O2662" s="91">
        <f t="shared" si="93"/>
        <v>91656</v>
      </c>
      <c r="R2662" s="21">
        <v>1</v>
      </c>
      <c r="S2662" s="21">
        <v>91656</v>
      </c>
    </row>
    <row r="2663" spans="2:19" ht="30" customHeight="1">
      <c r="B2663">
        <v>41</v>
      </c>
      <c r="C2663" t="s">
        <v>340</v>
      </c>
      <c r="D2663" s="73" t="s">
        <v>341</v>
      </c>
      <c r="E2663" s="89" t="str">
        <f t="shared" si="95"/>
        <v>4112. Vigilancia de la Salud AmbientalVigilancia de la Salud Ambiental</v>
      </c>
      <c r="F2663" t="s">
        <v>342</v>
      </c>
      <c r="G2663" t="s">
        <v>346</v>
      </c>
      <c r="H2663" s="77" t="s">
        <v>44</v>
      </c>
      <c r="I2663" t="s">
        <v>344</v>
      </c>
      <c r="J2663" t="s">
        <v>345</v>
      </c>
      <c r="K2663" t="s">
        <v>345</v>
      </c>
      <c r="L2663" t="s">
        <v>4</v>
      </c>
      <c r="M2663" s="12" t="s">
        <v>1</v>
      </c>
      <c r="N2663" s="73" t="str">
        <f t="shared" si="94"/>
        <v>4112. Vigilancia de la Salud AmbientalVigilancia de la Salud Ambiental2_SANTA_FE2_NOVIEMBRE_2025</v>
      </c>
      <c r="O2663" s="91">
        <f t="shared" si="93"/>
        <v>0</v>
      </c>
      <c r="R2663" s="21">
        <v>0</v>
      </c>
      <c r="S2663" s="21">
        <v>0</v>
      </c>
    </row>
    <row r="2664" spans="2:19" ht="30" customHeight="1">
      <c r="B2664">
        <v>41</v>
      </c>
      <c r="C2664" t="s">
        <v>340</v>
      </c>
      <c r="D2664" s="73" t="s">
        <v>341</v>
      </c>
      <c r="E2664" s="89" t="str">
        <f t="shared" si="95"/>
        <v>4112. Vigilancia de la Salud AmbientalVigilancia de la Salud Ambiental</v>
      </c>
      <c r="F2664" t="s">
        <v>342</v>
      </c>
      <c r="G2664" t="s">
        <v>346</v>
      </c>
      <c r="H2664" s="77" t="s">
        <v>44</v>
      </c>
      <c r="I2664" t="s">
        <v>344</v>
      </c>
      <c r="J2664" t="s">
        <v>345</v>
      </c>
      <c r="K2664" t="s">
        <v>345</v>
      </c>
      <c r="L2664" t="s">
        <v>6</v>
      </c>
      <c r="M2664" s="12" t="s">
        <v>1</v>
      </c>
      <c r="N2664" s="73" t="str">
        <f t="shared" si="94"/>
        <v>4112. Vigilancia de la Salud AmbientalVigilancia de la Salud Ambiental4_SAN_CRISTOBAL2_NOVIEMBRE_2025</v>
      </c>
      <c r="O2664" s="91">
        <f t="shared" si="93"/>
        <v>91656</v>
      </c>
      <c r="R2664" s="21">
        <v>5</v>
      </c>
      <c r="S2664" s="21">
        <v>458280</v>
      </c>
    </row>
    <row r="2665" spans="2:19" ht="30" customHeight="1">
      <c r="B2665">
        <v>41</v>
      </c>
      <c r="C2665" t="s">
        <v>340</v>
      </c>
      <c r="D2665" s="73" t="s">
        <v>341</v>
      </c>
      <c r="E2665" s="89" t="str">
        <f t="shared" si="95"/>
        <v>4112. Vigilancia de la Salud AmbientalVigilancia de la Salud Ambiental</v>
      </c>
      <c r="F2665" t="s">
        <v>342</v>
      </c>
      <c r="G2665" t="s">
        <v>346</v>
      </c>
      <c r="H2665" s="77" t="s">
        <v>44</v>
      </c>
      <c r="I2665" t="s">
        <v>344</v>
      </c>
      <c r="J2665" t="s">
        <v>345</v>
      </c>
      <c r="K2665" t="s">
        <v>345</v>
      </c>
      <c r="L2665" t="s">
        <v>5</v>
      </c>
      <c r="M2665" s="12" t="s">
        <v>1</v>
      </c>
      <c r="N2665" s="73" t="str">
        <f t="shared" si="94"/>
        <v>4112. Vigilancia de la Salud AmbientalVigilancia de la Salud Ambiental3_MARTIRES2_NOVIEMBRE_2025</v>
      </c>
      <c r="O2665" s="91">
        <f t="shared" si="93"/>
        <v>0</v>
      </c>
      <c r="R2665" s="21">
        <v>0</v>
      </c>
      <c r="S2665" s="21">
        <v>0</v>
      </c>
    </row>
    <row r="2666" spans="2:19" ht="30" customHeight="1">
      <c r="B2666">
        <v>41</v>
      </c>
      <c r="C2666" t="s">
        <v>340</v>
      </c>
      <c r="D2666" s="73" t="s">
        <v>341</v>
      </c>
      <c r="E2666" s="89" t="str">
        <f t="shared" si="95"/>
        <v>4112. Vigilancia de la Salud AmbientalVigilancia de la Salud Ambiental</v>
      </c>
      <c r="F2666" t="s">
        <v>342</v>
      </c>
      <c r="G2666" t="s">
        <v>346</v>
      </c>
      <c r="H2666" s="77" t="s">
        <v>44</v>
      </c>
      <c r="I2666" t="s">
        <v>344</v>
      </c>
      <c r="J2666" t="s">
        <v>345</v>
      </c>
      <c r="K2666" t="s">
        <v>345</v>
      </c>
      <c r="L2666" t="s">
        <v>8</v>
      </c>
      <c r="M2666" s="12" t="s">
        <v>1</v>
      </c>
      <c r="N2666" s="73" t="str">
        <f t="shared" si="94"/>
        <v>4112. Vigilancia de la Salud AmbientalVigilancia de la Salud Ambiental6_ANTONIO_NARIÑO2_NOVIEMBRE_2025</v>
      </c>
      <c r="O2666" s="91">
        <f t="shared" si="93"/>
        <v>91656</v>
      </c>
      <c r="R2666" s="21">
        <v>1</v>
      </c>
      <c r="S2666" s="21">
        <v>91656</v>
      </c>
    </row>
    <row r="2667" spans="2:19" ht="30" customHeight="1">
      <c r="B2667">
        <v>41</v>
      </c>
      <c r="C2667" t="s">
        <v>340</v>
      </c>
      <c r="D2667" s="73" t="s">
        <v>341</v>
      </c>
      <c r="E2667" s="89" t="str">
        <f t="shared" si="95"/>
        <v>4112. Vigilancia de la Salud AmbientalVigilancia de la Salud Ambiental</v>
      </c>
      <c r="F2667" t="s">
        <v>342</v>
      </c>
      <c r="G2667" t="s">
        <v>346</v>
      </c>
      <c r="H2667" s="77" t="s">
        <v>44</v>
      </c>
      <c r="I2667" t="s">
        <v>344</v>
      </c>
      <c r="J2667" t="s">
        <v>345</v>
      </c>
      <c r="K2667" t="s">
        <v>345</v>
      </c>
      <c r="L2667" t="s">
        <v>7</v>
      </c>
      <c r="M2667" s="12" t="s">
        <v>1</v>
      </c>
      <c r="N2667" s="73" t="str">
        <f t="shared" si="94"/>
        <v>4112. Vigilancia de la Salud AmbientalVigilancia de la Salud Ambiental5_RAFAEL_URIBE2_NOVIEMBRE_2025</v>
      </c>
      <c r="O2667" s="91">
        <f t="shared" si="93"/>
        <v>91656</v>
      </c>
      <c r="R2667" s="21">
        <v>6</v>
      </c>
      <c r="S2667" s="21">
        <v>549936</v>
      </c>
    </row>
    <row r="2668" spans="2:19" ht="30" customHeight="1">
      <c r="B2668">
        <v>43</v>
      </c>
      <c r="C2668" t="s">
        <v>340</v>
      </c>
      <c r="D2668" s="73" t="s">
        <v>341</v>
      </c>
      <c r="E2668" s="89" t="str">
        <f t="shared" si="95"/>
        <v>4312. Vigilancia de la Salud AmbientalVigilancia de la Salud Ambiental</v>
      </c>
      <c r="F2668" t="s">
        <v>342</v>
      </c>
      <c r="G2668" t="s">
        <v>346</v>
      </c>
      <c r="H2668" s="77" t="s">
        <v>44</v>
      </c>
      <c r="I2668" t="s">
        <v>344</v>
      </c>
      <c r="J2668" t="s">
        <v>345</v>
      </c>
      <c r="K2668" t="s">
        <v>345</v>
      </c>
      <c r="L2668" t="s">
        <v>4</v>
      </c>
      <c r="M2668" s="12" t="s">
        <v>1</v>
      </c>
      <c r="N2668" s="73" t="str">
        <f t="shared" si="94"/>
        <v>4312. Vigilancia de la Salud AmbientalVigilancia de la Salud Ambiental2_SANTA_FE2_NOVIEMBRE_2025</v>
      </c>
      <c r="O2668" s="91">
        <f t="shared" si="93"/>
        <v>71958</v>
      </c>
      <c r="R2668" s="21">
        <v>2</v>
      </c>
      <c r="S2668" s="21">
        <v>143916</v>
      </c>
    </row>
    <row r="2669" spans="2:19" ht="30" customHeight="1">
      <c r="B2669">
        <v>43</v>
      </c>
      <c r="C2669" t="s">
        <v>340</v>
      </c>
      <c r="D2669" s="73" t="s">
        <v>341</v>
      </c>
      <c r="E2669" s="89" t="str">
        <f t="shared" si="95"/>
        <v>4312. Vigilancia de la Salud AmbientalVigilancia de la Salud Ambiental</v>
      </c>
      <c r="F2669" t="s">
        <v>342</v>
      </c>
      <c r="G2669" t="s">
        <v>346</v>
      </c>
      <c r="H2669" s="77" t="s">
        <v>44</v>
      </c>
      <c r="I2669" t="s">
        <v>344</v>
      </c>
      <c r="J2669" t="s">
        <v>345</v>
      </c>
      <c r="K2669" t="s">
        <v>345</v>
      </c>
      <c r="L2669" t="s">
        <v>6</v>
      </c>
      <c r="M2669" s="12" t="s">
        <v>1</v>
      </c>
      <c r="N2669" s="73" t="str">
        <f t="shared" si="94"/>
        <v>4312. Vigilancia de la Salud AmbientalVigilancia de la Salud Ambiental4_SAN_CRISTOBAL2_NOVIEMBRE_2025</v>
      </c>
      <c r="O2669" s="91">
        <f t="shared" si="93"/>
        <v>71958</v>
      </c>
      <c r="R2669" s="21">
        <v>22</v>
      </c>
      <c r="S2669" s="21">
        <v>1583076</v>
      </c>
    </row>
    <row r="2670" spans="2:19" ht="30" customHeight="1">
      <c r="B2670">
        <v>43</v>
      </c>
      <c r="C2670" t="s">
        <v>340</v>
      </c>
      <c r="D2670" s="73" t="s">
        <v>341</v>
      </c>
      <c r="E2670" s="89" t="str">
        <f t="shared" si="95"/>
        <v>4312. Vigilancia de la Salud AmbientalVigilancia de la Salud Ambiental</v>
      </c>
      <c r="F2670" t="s">
        <v>342</v>
      </c>
      <c r="G2670" t="s">
        <v>346</v>
      </c>
      <c r="H2670" s="77" t="s">
        <v>44</v>
      </c>
      <c r="I2670" t="s">
        <v>344</v>
      </c>
      <c r="J2670" t="s">
        <v>345</v>
      </c>
      <c r="K2670" t="s">
        <v>345</v>
      </c>
      <c r="L2670" t="s">
        <v>8</v>
      </c>
      <c r="M2670" s="12" t="s">
        <v>1</v>
      </c>
      <c r="N2670" s="73" t="str">
        <f t="shared" si="94"/>
        <v>4312. Vigilancia de la Salud AmbientalVigilancia de la Salud Ambiental6_ANTONIO_NARIÑO2_NOVIEMBRE_2025</v>
      </c>
      <c r="O2670" s="91">
        <f t="shared" si="93"/>
        <v>0</v>
      </c>
      <c r="R2670" s="21">
        <v>0</v>
      </c>
      <c r="S2670" s="21">
        <v>0</v>
      </c>
    </row>
    <row r="2671" spans="2:19" ht="30" customHeight="1">
      <c r="B2671">
        <v>43</v>
      </c>
      <c r="C2671" t="s">
        <v>340</v>
      </c>
      <c r="D2671" s="73" t="s">
        <v>341</v>
      </c>
      <c r="E2671" s="89" t="str">
        <f t="shared" si="95"/>
        <v>4312. Vigilancia de la Salud AmbientalVigilancia de la Salud Ambiental</v>
      </c>
      <c r="F2671" t="s">
        <v>342</v>
      </c>
      <c r="G2671" t="s">
        <v>346</v>
      </c>
      <c r="H2671" s="77" t="s">
        <v>44</v>
      </c>
      <c r="I2671" t="s">
        <v>344</v>
      </c>
      <c r="J2671" t="s">
        <v>345</v>
      </c>
      <c r="K2671" t="s">
        <v>345</v>
      </c>
      <c r="L2671" t="s">
        <v>3</v>
      </c>
      <c r="M2671" s="12" t="s">
        <v>1</v>
      </c>
      <c r="N2671" s="73" t="str">
        <f t="shared" si="94"/>
        <v>4312. Vigilancia de la Salud AmbientalVigilancia de la Salud Ambiental1_CANDELARIA2_NOVIEMBRE_2025</v>
      </c>
      <c r="O2671" s="91">
        <f t="shared" si="93"/>
        <v>0</v>
      </c>
      <c r="R2671" s="21">
        <v>0</v>
      </c>
      <c r="S2671" s="21">
        <v>0</v>
      </c>
    </row>
    <row r="2672" spans="2:19" ht="30" customHeight="1">
      <c r="B2672">
        <v>43</v>
      </c>
      <c r="C2672" t="s">
        <v>340</v>
      </c>
      <c r="D2672" s="73" t="s">
        <v>341</v>
      </c>
      <c r="E2672" s="89" t="str">
        <f t="shared" si="95"/>
        <v>4312. Vigilancia de la Salud AmbientalVigilancia de la Salud Ambiental</v>
      </c>
      <c r="F2672" t="s">
        <v>342</v>
      </c>
      <c r="G2672" t="s">
        <v>346</v>
      </c>
      <c r="H2672" s="77" t="s">
        <v>44</v>
      </c>
      <c r="I2672" t="s">
        <v>344</v>
      </c>
      <c r="J2672" t="s">
        <v>345</v>
      </c>
      <c r="K2672" t="s">
        <v>345</v>
      </c>
      <c r="L2672" t="s">
        <v>7</v>
      </c>
      <c r="M2672" s="12" t="s">
        <v>1</v>
      </c>
      <c r="N2672" s="73" t="str">
        <f t="shared" si="94"/>
        <v>4312. Vigilancia de la Salud AmbientalVigilancia de la Salud Ambiental5_RAFAEL_URIBE2_NOVIEMBRE_2025</v>
      </c>
      <c r="O2672" s="91">
        <f t="shared" si="93"/>
        <v>71958</v>
      </c>
      <c r="R2672" s="21">
        <v>25</v>
      </c>
      <c r="S2672" s="21">
        <v>1798950</v>
      </c>
    </row>
    <row r="2673" spans="2:19" ht="30" customHeight="1">
      <c r="B2673">
        <v>46</v>
      </c>
      <c r="C2673" t="s">
        <v>340</v>
      </c>
      <c r="D2673" s="73" t="s">
        <v>341</v>
      </c>
      <c r="E2673" s="89" t="str">
        <f t="shared" si="95"/>
        <v>4612. Vigilancia de la Salud AmbientalVigilancia de la Salud Ambiental</v>
      </c>
      <c r="F2673" t="s">
        <v>342</v>
      </c>
      <c r="G2673" t="s">
        <v>346</v>
      </c>
      <c r="H2673" s="77" t="s">
        <v>44</v>
      </c>
      <c r="I2673" t="s">
        <v>344</v>
      </c>
      <c r="J2673" t="s">
        <v>345</v>
      </c>
      <c r="K2673" t="s">
        <v>345</v>
      </c>
      <c r="L2673" t="s">
        <v>4</v>
      </c>
      <c r="M2673" s="12" t="s">
        <v>1</v>
      </c>
      <c r="N2673" s="73" t="str">
        <f t="shared" si="94"/>
        <v>4612. Vigilancia de la Salud AmbientalVigilancia de la Salud Ambiental2_SANTA_FE2_NOVIEMBRE_2025</v>
      </c>
      <c r="O2673" s="91">
        <f t="shared" si="93"/>
        <v>122208</v>
      </c>
      <c r="R2673" s="21">
        <v>7</v>
      </c>
      <c r="S2673" s="21">
        <v>855456</v>
      </c>
    </row>
    <row r="2674" spans="2:19" ht="30" customHeight="1">
      <c r="B2674">
        <v>46</v>
      </c>
      <c r="C2674" t="s">
        <v>340</v>
      </c>
      <c r="D2674" s="73" t="s">
        <v>341</v>
      </c>
      <c r="E2674" s="89" t="str">
        <f t="shared" si="95"/>
        <v>4612. Vigilancia de la Salud AmbientalVigilancia de la Salud Ambiental</v>
      </c>
      <c r="F2674" t="s">
        <v>342</v>
      </c>
      <c r="G2674" t="s">
        <v>346</v>
      </c>
      <c r="H2674" s="77" t="s">
        <v>44</v>
      </c>
      <c r="I2674" t="s">
        <v>344</v>
      </c>
      <c r="J2674" t="s">
        <v>345</v>
      </c>
      <c r="K2674" t="s">
        <v>345</v>
      </c>
      <c r="L2674" t="s">
        <v>6</v>
      </c>
      <c r="M2674" s="12" t="s">
        <v>1</v>
      </c>
      <c r="N2674" s="73" t="str">
        <f t="shared" si="94"/>
        <v>4612. Vigilancia de la Salud AmbientalVigilancia de la Salud Ambiental4_SAN_CRISTOBAL2_NOVIEMBRE_2025</v>
      </c>
      <c r="O2674" s="91">
        <f t="shared" si="93"/>
        <v>122208</v>
      </c>
      <c r="R2674" s="21">
        <v>4</v>
      </c>
      <c r="S2674" s="21">
        <v>488832</v>
      </c>
    </row>
    <row r="2675" spans="2:19" ht="30" customHeight="1">
      <c r="B2675">
        <v>46</v>
      </c>
      <c r="C2675" t="s">
        <v>340</v>
      </c>
      <c r="D2675" s="73" t="s">
        <v>341</v>
      </c>
      <c r="E2675" s="89" t="str">
        <f t="shared" si="95"/>
        <v>4612. Vigilancia de la Salud AmbientalVigilancia de la Salud Ambiental</v>
      </c>
      <c r="F2675" t="s">
        <v>342</v>
      </c>
      <c r="G2675" t="s">
        <v>346</v>
      </c>
      <c r="H2675" s="77" t="s">
        <v>44</v>
      </c>
      <c r="I2675" t="s">
        <v>344</v>
      </c>
      <c r="J2675" t="s">
        <v>345</v>
      </c>
      <c r="K2675" t="s">
        <v>345</v>
      </c>
      <c r="L2675" t="s">
        <v>5</v>
      </c>
      <c r="M2675" s="12" t="s">
        <v>1</v>
      </c>
      <c r="N2675" s="73" t="str">
        <f t="shared" si="94"/>
        <v>4612. Vigilancia de la Salud AmbientalVigilancia de la Salud Ambiental3_MARTIRES2_NOVIEMBRE_2025</v>
      </c>
      <c r="O2675" s="91">
        <f t="shared" si="93"/>
        <v>122208</v>
      </c>
      <c r="R2675" s="21">
        <v>7</v>
      </c>
      <c r="S2675" s="21">
        <v>855456</v>
      </c>
    </row>
    <row r="2676" spans="2:19" ht="30" customHeight="1">
      <c r="B2676">
        <v>46</v>
      </c>
      <c r="C2676" t="s">
        <v>340</v>
      </c>
      <c r="D2676" s="73" t="s">
        <v>341</v>
      </c>
      <c r="E2676" s="89" t="str">
        <f t="shared" si="95"/>
        <v>4612. Vigilancia de la Salud AmbientalVigilancia de la Salud Ambiental</v>
      </c>
      <c r="F2676" t="s">
        <v>342</v>
      </c>
      <c r="G2676" t="s">
        <v>346</v>
      </c>
      <c r="H2676" s="77" t="s">
        <v>44</v>
      </c>
      <c r="I2676" t="s">
        <v>344</v>
      </c>
      <c r="J2676" t="s">
        <v>345</v>
      </c>
      <c r="K2676" t="s">
        <v>345</v>
      </c>
      <c r="L2676" t="s">
        <v>8</v>
      </c>
      <c r="M2676" s="12" t="s">
        <v>1</v>
      </c>
      <c r="N2676" s="73" t="str">
        <f t="shared" si="94"/>
        <v>4612. Vigilancia de la Salud AmbientalVigilancia de la Salud Ambiental6_ANTONIO_NARIÑO2_NOVIEMBRE_2025</v>
      </c>
      <c r="O2676" s="91">
        <f t="shared" ref="O2676:O2739" si="96">IFERROR(S2676/R2676,0)</f>
        <v>122208</v>
      </c>
      <c r="R2676" s="21">
        <v>2</v>
      </c>
      <c r="S2676" s="21">
        <v>244416</v>
      </c>
    </row>
    <row r="2677" spans="2:19" ht="30" customHeight="1">
      <c r="B2677">
        <v>46</v>
      </c>
      <c r="C2677" t="s">
        <v>340</v>
      </c>
      <c r="D2677" s="73" t="s">
        <v>341</v>
      </c>
      <c r="E2677" s="89" t="str">
        <f t="shared" si="95"/>
        <v>4612. Vigilancia de la Salud AmbientalVigilancia de la Salud Ambiental</v>
      </c>
      <c r="F2677" t="s">
        <v>342</v>
      </c>
      <c r="G2677" t="s">
        <v>346</v>
      </c>
      <c r="H2677" s="77" t="s">
        <v>44</v>
      </c>
      <c r="I2677" t="s">
        <v>344</v>
      </c>
      <c r="J2677" t="s">
        <v>345</v>
      </c>
      <c r="K2677" t="s">
        <v>345</v>
      </c>
      <c r="L2677" t="s">
        <v>3</v>
      </c>
      <c r="M2677" s="12" t="s">
        <v>1</v>
      </c>
      <c r="N2677" s="73" t="str">
        <f t="shared" si="94"/>
        <v>4612. Vigilancia de la Salud AmbientalVigilancia de la Salud Ambiental1_CANDELARIA2_NOVIEMBRE_2025</v>
      </c>
      <c r="O2677" s="91">
        <f t="shared" si="96"/>
        <v>122208</v>
      </c>
      <c r="R2677" s="21">
        <v>8</v>
      </c>
      <c r="S2677" s="21">
        <v>977664</v>
      </c>
    </row>
    <row r="2678" spans="2:19" ht="30" customHeight="1">
      <c r="B2678">
        <v>46</v>
      </c>
      <c r="C2678" t="s">
        <v>340</v>
      </c>
      <c r="D2678" s="73" t="s">
        <v>341</v>
      </c>
      <c r="E2678" s="89" t="str">
        <f t="shared" si="95"/>
        <v>4612. Vigilancia de la Salud AmbientalVigilancia de la Salud Ambiental</v>
      </c>
      <c r="F2678" t="s">
        <v>342</v>
      </c>
      <c r="G2678" t="s">
        <v>346</v>
      </c>
      <c r="H2678" s="77" t="s">
        <v>44</v>
      </c>
      <c r="I2678" t="s">
        <v>344</v>
      </c>
      <c r="J2678" t="s">
        <v>345</v>
      </c>
      <c r="K2678" t="s">
        <v>345</v>
      </c>
      <c r="L2678" t="s">
        <v>7</v>
      </c>
      <c r="M2678" s="12" t="s">
        <v>1</v>
      </c>
      <c r="N2678" s="73" t="str">
        <f t="shared" si="94"/>
        <v>4612. Vigilancia de la Salud AmbientalVigilancia de la Salud Ambiental5_RAFAEL_URIBE2_NOVIEMBRE_2025</v>
      </c>
      <c r="O2678" s="91">
        <f t="shared" si="96"/>
        <v>122208</v>
      </c>
      <c r="R2678" s="21">
        <v>3</v>
      </c>
      <c r="S2678" s="21">
        <v>366624</v>
      </c>
    </row>
    <row r="2679" spans="2:19" ht="30" customHeight="1">
      <c r="B2679">
        <v>63</v>
      </c>
      <c r="C2679" t="s">
        <v>340</v>
      </c>
      <c r="D2679" s="73" t="s">
        <v>341</v>
      </c>
      <c r="E2679" s="89" t="str">
        <f t="shared" si="95"/>
        <v>6312. Vigilancia de la Salud AmbientalVigilancia de la Salud Ambiental</v>
      </c>
      <c r="F2679" t="s">
        <v>347</v>
      </c>
      <c r="G2679" t="s">
        <v>346</v>
      </c>
      <c r="H2679" s="77" t="s">
        <v>44</v>
      </c>
      <c r="I2679" t="s">
        <v>348</v>
      </c>
      <c r="J2679" t="s">
        <v>345</v>
      </c>
      <c r="K2679" t="s">
        <v>345</v>
      </c>
      <c r="L2679" t="s">
        <v>4</v>
      </c>
      <c r="M2679" s="12" t="s">
        <v>1</v>
      </c>
      <c r="N2679" s="73" t="str">
        <f t="shared" si="94"/>
        <v>6312. Vigilancia de la Salud AmbientalVigilancia de la Salud Ambiental2_SANTA_FE2_NOVIEMBRE_2025</v>
      </c>
      <c r="O2679" s="91">
        <f t="shared" si="96"/>
        <v>71958</v>
      </c>
      <c r="R2679" s="21">
        <v>3</v>
      </c>
      <c r="S2679" s="21">
        <v>215874</v>
      </c>
    </row>
    <row r="2680" spans="2:19" ht="30" customHeight="1">
      <c r="B2680">
        <v>63</v>
      </c>
      <c r="C2680" t="s">
        <v>340</v>
      </c>
      <c r="D2680" s="73" t="s">
        <v>341</v>
      </c>
      <c r="E2680" s="89" t="str">
        <f t="shared" si="95"/>
        <v>6312. Vigilancia de la Salud AmbientalVigilancia de la Salud Ambiental</v>
      </c>
      <c r="F2680" t="s">
        <v>347</v>
      </c>
      <c r="G2680" t="s">
        <v>346</v>
      </c>
      <c r="H2680" s="77" t="s">
        <v>44</v>
      </c>
      <c r="I2680" t="s">
        <v>348</v>
      </c>
      <c r="J2680" t="s">
        <v>345</v>
      </c>
      <c r="K2680" t="s">
        <v>345</v>
      </c>
      <c r="L2680" t="s">
        <v>6</v>
      </c>
      <c r="M2680" s="12" t="s">
        <v>1</v>
      </c>
      <c r="N2680" s="73" t="str">
        <f t="shared" si="94"/>
        <v>6312. Vigilancia de la Salud AmbientalVigilancia de la Salud Ambiental4_SAN_CRISTOBAL2_NOVIEMBRE_2025</v>
      </c>
      <c r="O2680" s="91">
        <f t="shared" si="96"/>
        <v>71958</v>
      </c>
      <c r="R2680" s="21">
        <v>1</v>
      </c>
      <c r="S2680" s="21">
        <v>71958</v>
      </c>
    </row>
    <row r="2681" spans="2:19" ht="30" customHeight="1">
      <c r="B2681">
        <v>63</v>
      </c>
      <c r="C2681" t="s">
        <v>340</v>
      </c>
      <c r="D2681" s="73" t="s">
        <v>341</v>
      </c>
      <c r="E2681" s="89" t="str">
        <f t="shared" si="95"/>
        <v>6312. Vigilancia de la Salud AmbientalVigilancia de la Salud Ambiental</v>
      </c>
      <c r="F2681" t="s">
        <v>347</v>
      </c>
      <c r="G2681" t="s">
        <v>346</v>
      </c>
      <c r="H2681" s="77" t="s">
        <v>44</v>
      </c>
      <c r="I2681" t="s">
        <v>348</v>
      </c>
      <c r="J2681" t="s">
        <v>345</v>
      </c>
      <c r="K2681" t="s">
        <v>345</v>
      </c>
      <c r="L2681" t="s">
        <v>5</v>
      </c>
      <c r="M2681" s="12" t="s">
        <v>1</v>
      </c>
      <c r="N2681" s="73" t="str">
        <f t="shared" si="94"/>
        <v>6312. Vigilancia de la Salud AmbientalVigilancia de la Salud Ambiental3_MARTIRES2_NOVIEMBRE_2025</v>
      </c>
      <c r="O2681" s="91">
        <f t="shared" si="96"/>
        <v>71958</v>
      </c>
      <c r="R2681" s="21">
        <v>2</v>
      </c>
      <c r="S2681" s="21">
        <v>143916</v>
      </c>
    </row>
    <row r="2682" spans="2:19" ht="30" customHeight="1">
      <c r="B2682">
        <v>63</v>
      </c>
      <c r="C2682" t="s">
        <v>340</v>
      </c>
      <c r="D2682" s="73" t="s">
        <v>341</v>
      </c>
      <c r="E2682" s="89" t="str">
        <f t="shared" si="95"/>
        <v>6312. Vigilancia de la Salud AmbientalVigilancia de la Salud Ambiental</v>
      </c>
      <c r="F2682" t="s">
        <v>347</v>
      </c>
      <c r="G2682" t="s">
        <v>346</v>
      </c>
      <c r="H2682" s="77" t="s">
        <v>44</v>
      </c>
      <c r="I2682" t="s">
        <v>348</v>
      </c>
      <c r="J2682" t="s">
        <v>345</v>
      </c>
      <c r="K2682" t="s">
        <v>345</v>
      </c>
      <c r="L2682" t="s">
        <v>8</v>
      </c>
      <c r="M2682" s="12" t="s">
        <v>1</v>
      </c>
      <c r="N2682" s="73" t="str">
        <f t="shared" si="94"/>
        <v>6312. Vigilancia de la Salud AmbientalVigilancia de la Salud Ambiental6_ANTONIO_NARIÑO2_NOVIEMBRE_2025</v>
      </c>
      <c r="O2682" s="91">
        <f t="shared" si="96"/>
        <v>71958</v>
      </c>
      <c r="R2682" s="21">
        <v>1</v>
      </c>
      <c r="S2682" s="21">
        <v>71958</v>
      </c>
    </row>
    <row r="2683" spans="2:19" ht="30" customHeight="1">
      <c r="B2683">
        <v>63</v>
      </c>
      <c r="C2683" t="s">
        <v>340</v>
      </c>
      <c r="D2683" s="73" t="s">
        <v>341</v>
      </c>
      <c r="E2683" s="89" t="str">
        <f t="shared" si="95"/>
        <v>6312. Vigilancia de la Salud AmbientalVigilancia de la Salud Ambiental</v>
      </c>
      <c r="F2683" t="s">
        <v>347</v>
      </c>
      <c r="G2683" t="s">
        <v>346</v>
      </c>
      <c r="H2683" s="77" t="s">
        <v>44</v>
      </c>
      <c r="I2683" t="s">
        <v>348</v>
      </c>
      <c r="J2683" t="s">
        <v>345</v>
      </c>
      <c r="K2683" t="s">
        <v>345</v>
      </c>
      <c r="L2683" t="s">
        <v>3</v>
      </c>
      <c r="M2683" s="12" t="s">
        <v>1</v>
      </c>
      <c r="N2683" s="73" t="str">
        <f t="shared" si="94"/>
        <v>6312. Vigilancia de la Salud AmbientalVigilancia de la Salud Ambiental1_CANDELARIA2_NOVIEMBRE_2025</v>
      </c>
      <c r="O2683" s="91">
        <f t="shared" si="96"/>
        <v>71958</v>
      </c>
      <c r="R2683" s="21">
        <v>4</v>
      </c>
      <c r="S2683" s="21">
        <v>287832</v>
      </c>
    </row>
    <row r="2684" spans="2:19" ht="30" customHeight="1">
      <c r="B2684">
        <v>63</v>
      </c>
      <c r="C2684" t="s">
        <v>340</v>
      </c>
      <c r="D2684" s="73" t="s">
        <v>341</v>
      </c>
      <c r="E2684" s="89" t="str">
        <f t="shared" si="95"/>
        <v>6312. Vigilancia de la Salud AmbientalVigilancia de la Salud Ambiental</v>
      </c>
      <c r="F2684" t="s">
        <v>347</v>
      </c>
      <c r="G2684" t="s">
        <v>346</v>
      </c>
      <c r="H2684" s="77" t="s">
        <v>44</v>
      </c>
      <c r="I2684" t="s">
        <v>348</v>
      </c>
      <c r="J2684" t="s">
        <v>345</v>
      </c>
      <c r="K2684" t="s">
        <v>345</v>
      </c>
      <c r="L2684" t="s">
        <v>7</v>
      </c>
      <c r="M2684" s="12" t="s">
        <v>1</v>
      </c>
      <c r="N2684" s="73" t="str">
        <f t="shared" si="94"/>
        <v>6312. Vigilancia de la Salud AmbientalVigilancia de la Salud Ambiental5_RAFAEL_URIBE2_NOVIEMBRE_2025</v>
      </c>
      <c r="O2684" s="91">
        <f t="shared" si="96"/>
        <v>71958</v>
      </c>
      <c r="R2684" s="21">
        <v>8</v>
      </c>
      <c r="S2684" s="21">
        <v>575664</v>
      </c>
    </row>
    <row r="2685" spans="2:19" ht="30" customHeight="1">
      <c r="B2685">
        <v>64</v>
      </c>
      <c r="C2685" t="s">
        <v>340</v>
      </c>
      <c r="D2685" s="73" t="s">
        <v>341</v>
      </c>
      <c r="E2685" s="89" t="str">
        <f t="shared" si="95"/>
        <v>6412. Vigilancia de la Salud AmbientalVigilancia de la Salud Ambiental</v>
      </c>
      <c r="F2685" t="s">
        <v>342</v>
      </c>
      <c r="G2685" t="s">
        <v>349</v>
      </c>
      <c r="H2685" s="77" t="s">
        <v>44</v>
      </c>
      <c r="I2685" t="s">
        <v>344</v>
      </c>
      <c r="J2685" t="s">
        <v>345</v>
      </c>
      <c r="K2685" t="s">
        <v>345</v>
      </c>
      <c r="L2685" t="s">
        <v>6</v>
      </c>
      <c r="M2685" s="12" t="s">
        <v>1</v>
      </c>
      <c r="N2685" s="73" t="str">
        <f t="shared" si="94"/>
        <v>6412. Vigilancia de la Salud AmbientalVigilancia de la Salud Ambiental4_SAN_CRISTOBAL2_NOVIEMBRE_2025</v>
      </c>
      <c r="O2685" s="91">
        <f t="shared" si="96"/>
        <v>52863</v>
      </c>
      <c r="R2685" s="21">
        <v>6</v>
      </c>
      <c r="S2685" s="21">
        <v>317178</v>
      </c>
    </row>
    <row r="2686" spans="2:19" ht="30" customHeight="1">
      <c r="B2686">
        <v>64</v>
      </c>
      <c r="C2686" t="s">
        <v>340</v>
      </c>
      <c r="D2686" s="73" t="s">
        <v>341</v>
      </c>
      <c r="E2686" s="89" t="str">
        <f t="shared" si="95"/>
        <v>6412. Vigilancia de la Salud AmbientalVigilancia de la Salud Ambiental</v>
      </c>
      <c r="F2686" t="s">
        <v>342</v>
      </c>
      <c r="G2686" t="s">
        <v>349</v>
      </c>
      <c r="H2686" s="77" t="s">
        <v>44</v>
      </c>
      <c r="I2686" t="s">
        <v>344</v>
      </c>
      <c r="J2686" t="s">
        <v>345</v>
      </c>
      <c r="K2686" t="s">
        <v>345</v>
      </c>
      <c r="L2686" t="s">
        <v>3</v>
      </c>
      <c r="M2686" s="12" t="s">
        <v>1</v>
      </c>
      <c r="N2686" s="73" t="str">
        <f t="shared" si="94"/>
        <v>6412. Vigilancia de la Salud AmbientalVigilancia de la Salud Ambiental1_CANDELARIA2_NOVIEMBRE_2025</v>
      </c>
      <c r="O2686" s="91">
        <f t="shared" si="96"/>
        <v>52863</v>
      </c>
      <c r="R2686" s="21">
        <v>10</v>
      </c>
      <c r="S2686" s="21">
        <v>528630</v>
      </c>
    </row>
    <row r="2687" spans="2:19" ht="30" customHeight="1">
      <c r="B2687">
        <v>65</v>
      </c>
      <c r="C2687" t="s">
        <v>340</v>
      </c>
      <c r="D2687" s="73" t="s">
        <v>341</v>
      </c>
      <c r="E2687" s="89" t="str">
        <f t="shared" si="95"/>
        <v>6512. Vigilancia de la Salud AmbientalVigilancia de la Salud Ambiental</v>
      </c>
      <c r="F2687" t="s">
        <v>342</v>
      </c>
      <c r="G2687" t="s">
        <v>349</v>
      </c>
      <c r="H2687" s="77" t="s">
        <v>44</v>
      </c>
      <c r="I2687" t="s">
        <v>344</v>
      </c>
      <c r="J2687" t="s">
        <v>345</v>
      </c>
      <c r="K2687" t="s">
        <v>345</v>
      </c>
      <c r="L2687" t="s">
        <v>4</v>
      </c>
      <c r="M2687" s="12" t="s">
        <v>1</v>
      </c>
      <c r="N2687" s="73" t="str">
        <f t="shared" si="94"/>
        <v>6512. Vigilancia de la Salud AmbientalVigilancia de la Salud Ambiental2_SANTA_FE2_NOVIEMBRE_2025</v>
      </c>
      <c r="O2687" s="91">
        <f t="shared" si="96"/>
        <v>140968</v>
      </c>
      <c r="R2687" s="21">
        <v>2</v>
      </c>
      <c r="S2687" s="21">
        <v>281936</v>
      </c>
    </row>
    <row r="2688" spans="2:19" ht="30" customHeight="1">
      <c r="B2688">
        <v>65</v>
      </c>
      <c r="C2688" t="s">
        <v>340</v>
      </c>
      <c r="D2688" s="73" t="s">
        <v>341</v>
      </c>
      <c r="E2688" s="89" t="str">
        <f t="shared" si="95"/>
        <v>6512. Vigilancia de la Salud AmbientalVigilancia de la Salud Ambiental</v>
      </c>
      <c r="F2688" t="s">
        <v>342</v>
      </c>
      <c r="G2688" t="s">
        <v>349</v>
      </c>
      <c r="H2688" s="77" t="s">
        <v>44</v>
      </c>
      <c r="I2688" t="s">
        <v>344</v>
      </c>
      <c r="J2688" t="s">
        <v>345</v>
      </c>
      <c r="K2688" t="s">
        <v>345</v>
      </c>
      <c r="L2688" t="s">
        <v>6</v>
      </c>
      <c r="M2688" s="12" t="s">
        <v>1</v>
      </c>
      <c r="N2688" s="73" t="str">
        <f t="shared" si="94"/>
        <v>6512. Vigilancia de la Salud AmbientalVigilancia de la Salud Ambiental4_SAN_CRISTOBAL2_NOVIEMBRE_2025</v>
      </c>
      <c r="O2688" s="91">
        <f t="shared" si="96"/>
        <v>140968</v>
      </c>
      <c r="R2688" s="21">
        <v>16</v>
      </c>
      <c r="S2688" s="21">
        <v>2255488</v>
      </c>
    </row>
    <row r="2689" spans="2:19" ht="30" customHeight="1">
      <c r="B2689">
        <v>65</v>
      </c>
      <c r="C2689" t="s">
        <v>340</v>
      </c>
      <c r="D2689" s="73" t="s">
        <v>341</v>
      </c>
      <c r="E2689" s="89" t="str">
        <f t="shared" si="95"/>
        <v>6512. Vigilancia de la Salud AmbientalVigilancia de la Salud Ambiental</v>
      </c>
      <c r="F2689" t="s">
        <v>342</v>
      </c>
      <c r="G2689" t="s">
        <v>349</v>
      </c>
      <c r="H2689" s="77" t="s">
        <v>44</v>
      </c>
      <c r="I2689" t="s">
        <v>344</v>
      </c>
      <c r="J2689" t="s">
        <v>345</v>
      </c>
      <c r="K2689" t="s">
        <v>345</v>
      </c>
      <c r="L2689" t="s">
        <v>5</v>
      </c>
      <c r="M2689" s="12" t="s">
        <v>1</v>
      </c>
      <c r="N2689" s="73" t="str">
        <f t="shared" si="94"/>
        <v>6512. Vigilancia de la Salud AmbientalVigilancia de la Salud Ambiental3_MARTIRES2_NOVIEMBRE_2025</v>
      </c>
      <c r="O2689" s="91">
        <f t="shared" si="96"/>
        <v>140968</v>
      </c>
      <c r="R2689" s="21">
        <v>9</v>
      </c>
      <c r="S2689" s="21">
        <v>1268712</v>
      </c>
    </row>
    <row r="2690" spans="2:19" ht="30" customHeight="1">
      <c r="B2690">
        <v>65</v>
      </c>
      <c r="C2690" t="s">
        <v>340</v>
      </c>
      <c r="D2690" s="73" t="s">
        <v>341</v>
      </c>
      <c r="E2690" s="89" t="str">
        <f t="shared" si="95"/>
        <v>6512. Vigilancia de la Salud AmbientalVigilancia de la Salud Ambiental</v>
      </c>
      <c r="F2690" t="s">
        <v>342</v>
      </c>
      <c r="G2690" t="s">
        <v>349</v>
      </c>
      <c r="H2690" s="77" t="s">
        <v>44</v>
      </c>
      <c r="I2690" t="s">
        <v>344</v>
      </c>
      <c r="J2690" t="s">
        <v>345</v>
      </c>
      <c r="K2690" t="s">
        <v>345</v>
      </c>
      <c r="L2690" t="s">
        <v>8</v>
      </c>
      <c r="M2690" s="12" t="s">
        <v>1</v>
      </c>
      <c r="N2690" s="73" t="str">
        <f t="shared" si="94"/>
        <v>6512. Vigilancia de la Salud AmbientalVigilancia de la Salud Ambiental6_ANTONIO_NARIÑO2_NOVIEMBRE_2025</v>
      </c>
      <c r="O2690" s="91">
        <f t="shared" si="96"/>
        <v>140968</v>
      </c>
      <c r="R2690" s="21">
        <v>11</v>
      </c>
      <c r="S2690" s="21">
        <v>1550648</v>
      </c>
    </row>
    <row r="2691" spans="2:19" ht="30" customHeight="1">
      <c r="B2691">
        <v>65</v>
      </c>
      <c r="C2691" t="s">
        <v>340</v>
      </c>
      <c r="D2691" s="73" t="s">
        <v>341</v>
      </c>
      <c r="E2691" s="89" t="str">
        <f t="shared" si="95"/>
        <v>6512. Vigilancia de la Salud AmbientalVigilancia de la Salud Ambiental</v>
      </c>
      <c r="F2691" t="s">
        <v>342</v>
      </c>
      <c r="G2691" t="s">
        <v>349</v>
      </c>
      <c r="H2691" s="77" t="s">
        <v>44</v>
      </c>
      <c r="I2691" t="s">
        <v>344</v>
      </c>
      <c r="J2691" t="s">
        <v>345</v>
      </c>
      <c r="K2691" t="s">
        <v>345</v>
      </c>
      <c r="L2691" t="s">
        <v>3</v>
      </c>
      <c r="M2691" s="12" t="s">
        <v>1</v>
      </c>
      <c r="N2691" s="73" t="str">
        <f t="shared" si="94"/>
        <v>6512. Vigilancia de la Salud AmbientalVigilancia de la Salud Ambiental1_CANDELARIA2_NOVIEMBRE_2025</v>
      </c>
      <c r="O2691" s="91">
        <f t="shared" si="96"/>
        <v>140968</v>
      </c>
      <c r="R2691" s="21">
        <v>2</v>
      </c>
      <c r="S2691" s="21">
        <v>281936</v>
      </c>
    </row>
    <row r="2692" spans="2:19" ht="30" customHeight="1">
      <c r="B2692">
        <v>65</v>
      </c>
      <c r="C2692" t="s">
        <v>340</v>
      </c>
      <c r="D2692" s="73" t="s">
        <v>341</v>
      </c>
      <c r="E2692" s="89" t="str">
        <f t="shared" si="95"/>
        <v>6512. Vigilancia de la Salud AmbientalVigilancia de la Salud Ambiental</v>
      </c>
      <c r="F2692" t="s">
        <v>342</v>
      </c>
      <c r="G2692" t="s">
        <v>349</v>
      </c>
      <c r="H2692" s="77" t="s">
        <v>44</v>
      </c>
      <c r="I2692" t="s">
        <v>344</v>
      </c>
      <c r="J2692" t="s">
        <v>345</v>
      </c>
      <c r="K2692" t="s">
        <v>345</v>
      </c>
      <c r="L2692" t="s">
        <v>7</v>
      </c>
      <c r="M2692" s="12" t="s">
        <v>1</v>
      </c>
      <c r="N2692" s="73" t="str">
        <f t="shared" si="94"/>
        <v>6512. Vigilancia de la Salud AmbientalVigilancia de la Salud Ambiental5_RAFAEL_URIBE2_NOVIEMBRE_2025</v>
      </c>
      <c r="O2692" s="91">
        <f t="shared" si="96"/>
        <v>140968</v>
      </c>
      <c r="R2692" s="21">
        <v>35</v>
      </c>
      <c r="S2692" s="21">
        <v>4933880</v>
      </c>
    </row>
    <row r="2693" spans="2:19" ht="30" customHeight="1">
      <c r="B2693">
        <v>68</v>
      </c>
      <c r="C2693" t="s">
        <v>340</v>
      </c>
      <c r="D2693" s="73" t="s">
        <v>341</v>
      </c>
      <c r="E2693" s="89" t="str">
        <f t="shared" si="95"/>
        <v>6812. Vigilancia de la Salud AmbientalVigilancia de la Salud Ambiental</v>
      </c>
      <c r="F2693" t="s">
        <v>342</v>
      </c>
      <c r="G2693" t="s">
        <v>349</v>
      </c>
      <c r="H2693" s="77" t="s">
        <v>44</v>
      </c>
      <c r="I2693" t="s">
        <v>344</v>
      </c>
      <c r="J2693" t="s">
        <v>345</v>
      </c>
      <c r="K2693" t="s">
        <v>345</v>
      </c>
      <c r="L2693" t="s">
        <v>4</v>
      </c>
      <c r="M2693" s="12" t="s">
        <v>1</v>
      </c>
      <c r="N2693" s="73" t="str">
        <f t="shared" ref="N2693:N2756" si="97">+E2693&amp;L2693&amp;M2693</f>
        <v>6812. Vigilancia de la Salud AmbientalVigilancia de la Salud Ambiental2_SANTA_FE2_NOVIEMBRE_2025</v>
      </c>
      <c r="O2693" s="91">
        <f t="shared" si="96"/>
        <v>0</v>
      </c>
      <c r="R2693" s="21">
        <v>0</v>
      </c>
      <c r="S2693" s="21">
        <v>0</v>
      </c>
    </row>
    <row r="2694" spans="2:19" ht="30" customHeight="1">
      <c r="B2694">
        <v>68</v>
      </c>
      <c r="C2694" t="s">
        <v>340</v>
      </c>
      <c r="D2694" s="73" t="s">
        <v>341</v>
      </c>
      <c r="E2694" s="89" t="str">
        <f t="shared" si="95"/>
        <v>6812. Vigilancia de la Salud AmbientalVigilancia de la Salud Ambiental</v>
      </c>
      <c r="F2694" t="s">
        <v>342</v>
      </c>
      <c r="G2694" t="s">
        <v>349</v>
      </c>
      <c r="H2694" s="77" t="s">
        <v>44</v>
      </c>
      <c r="I2694" t="s">
        <v>344</v>
      </c>
      <c r="J2694" t="s">
        <v>345</v>
      </c>
      <c r="K2694" t="s">
        <v>345</v>
      </c>
      <c r="L2694" t="s">
        <v>5</v>
      </c>
      <c r="M2694" s="12" t="s">
        <v>1</v>
      </c>
      <c r="N2694" s="73" t="str">
        <f t="shared" si="97"/>
        <v>6812. Vigilancia de la Salud AmbientalVigilancia de la Salud Ambiental3_MARTIRES2_NOVIEMBRE_2025</v>
      </c>
      <c r="O2694" s="91">
        <f t="shared" si="96"/>
        <v>0</v>
      </c>
      <c r="R2694" s="21">
        <v>0</v>
      </c>
      <c r="S2694" s="21">
        <v>0</v>
      </c>
    </row>
    <row r="2695" spans="2:19" ht="30" customHeight="1">
      <c r="B2695">
        <v>68</v>
      </c>
      <c r="C2695" t="s">
        <v>340</v>
      </c>
      <c r="D2695" s="73" t="s">
        <v>341</v>
      </c>
      <c r="E2695" s="89" t="str">
        <f t="shared" si="95"/>
        <v>6812. Vigilancia de la Salud AmbientalVigilancia de la Salud Ambiental</v>
      </c>
      <c r="F2695" t="s">
        <v>342</v>
      </c>
      <c r="G2695" t="s">
        <v>349</v>
      </c>
      <c r="H2695" s="77" t="s">
        <v>44</v>
      </c>
      <c r="I2695" t="s">
        <v>344</v>
      </c>
      <c r="J2695" t="s">
        <v>345</v>
      </c>
      <c r="K2695" t="s">
        <v>345</v>
      </c>
      <c r="L2695" t="s">
        <v>8</v>
      </c>
      <c r="M2695" s="12" t="s">
        <v>1</v>
      </c>
      <c r="N2695" s="73" t="str">
        <f t="shared" si="97"/>
        <v>6812. Vigilancia de la Salud AmbientalVigilancia de la Salud Ambiental6_ANTONIO_NARIÑO2_NOVIEMBRE_2025</v>
      </c>
      <c r="O2695" s="91">
        <f t="shared" si="96"/>
        <v>0</v>
      </c>
      <c r="R2695" s="21">
        <v>0</v>
      </c>
      <c r="S2695" s="21">
        <v>0</v>
      </c>
    </row>
    <row r="2696" spans="2:19" ht="30" customHeight="1">
      <c r="B2696">
        <v>69</v>
      </c>
      <c r="C2696" t="s">
        <v>340</v>
      </c>
      <c r="D2696" s="73" t="s">
        <v>341</v>
      </c>
      <c r="E2696" s="89" t="str">
        <f t="shared" si="95"/>
        <v>6912. Vigilancia de la Salud AmbientalVigilancia de la Salud Ambiental</v>
      </c>
      <c r="F2696" t="s">
        <v>342</v>
      </c>
      <c r="G2696" t="s">
        <v>349</v>
      </c>
      <c r="H2696" s="77" t="s">
        <v>44</v>
      </c>
      <c r="I2696" t="s">
        <v>344</v>
      </c>
      <c r="J2696" t="s">
        <v>345</v>
      </c>
      <c r="K2696" t="s">
        <v>345</v>
      </c>
      <c r="L2696" t="s">
        <v>4</v>
      </c>
      <c r="M2696" s="12" t="s">
        <v>1</v>
      </c>
      <c r="N2696" s="73" t="str">
        <f t="shared" si="97"/>
        <v>6912. Vigilancia de la Salud AmbientalVigilancia de la Salud Ambiental2_SANTA_FE2_NOVIEMBRE_2025</v>
      </c>
      <c r="O2696" s="91">
        <f t="shared" si="96"/>
        <v>71958</v>
      </c>
      <c r="R2696" s="21">
        <v>6</v>
      </c>
      <c r="S2696" s="21">
        <v>431748</v>
      </c>
    </row>
    <row r="2697" spans="2:19" ht="30" customHeight="1">
      <c r="B2697">
        <v>69</v>
      </c>
      <c r="C2697" t="s">
        <v>340</v>
      </c>
      <c r="D2697" s="73" t="s">
        <v>341</v>
      </c>
      <c r="E2697" s="89" t="str">
        <f t="shared" si="95"/>
        <v>6912. Vigilancia de la Salud AmbientalVigilancia de la Salud Ambiental</v>
      </c>
      <c r="F2697" t="s">
        <v>342</v>
      </c>
      <c r="G2697" t="s">
        <v>349</v>
      </c>
      <c r="H2697" s="77" t="s">
        <v>44</v>
      </c>
      <c r="I2697" t="s">
        <v>344</v>
      </c>
      <c r="J2697" t="s">
        <v>345</v>
      </c>
      <c r="K2697" t="s">
        <v>345</v>
      </c>
      <c r="L2697" t="s">
        <v>6</v>
      </c>
      <c r="M2697" s="12" t="s">
        <v>1</v>
      </c>
      <c r="N2697" s="73" t="str">
        <f t="shared" si="97"/>
        <v>6912. Vigilancia de la Salud AmbientalVigilancia de la Salud Ambiental4_SAN_CRISTOBAL2_NOVIEMBRE_2025</v>
      </c>
      <c r="O2697" s="91">
        <f t="shared" si="96"/>
        <v>71958</v>
      </c>
      <c r="R2697" s="21">
        <v>10</v>
      </c>
      <c r="S2697" s="21">
        <v>719580</v>
      </c>
    </row>
    <row r="2698" spans="2:19" ht="30" customHeight="1">
      <c r="B2698">
        <v>69</v>
      </c>
      <c r="C2698" t="s">
        <v>340</v>
      </c>
      <c r="D2698" s="73" t="s">
        <v>341</v>
      </c>
      <c r="E2698" s="89" t="str">
        <f t="shared" si="95"/>
        <v>6912. Vigilancia de la Salud AmbientalVigilancia de la Salud Ambiental</v>
      </c>
      <c r="F2698" t="s">
        <v>342</v>
      </c>
      <c r="G2698" t="s">
        <v>349</v>
      </c>
      <c r="H2698" s="77" t="s">
        <v>44</v>
      </c>
      <c r="I2698" t="s">
        <v>344</v>
      </c>
      <c r="J2698" t="s">
        <v>345</v>
      </c>
      <c r="K2698" t="s">
        <v>345</v>
      </c>
      <c r="L2698" t="s">
        <v>5</v>
      </c>
      <c r="M2698" s="12" t="s">
        <v>1</v>
      </c>
      <c r="N2698" s="73" t="str">
        <f t="shared" si="97"/>
        <v>6912. Vigilancia de la Salud AmbientalVigilancia de la Salud Ambiental3_MARTIRES2_NOVIEMBRE_2025</v>
      </c>
      <c r="O2698" s="91">
        <f t="shared" si="96"/>
        <v>71958</v>
      </c>
      <c r="R2698" s="21">
        <v>4</v>
      </c>
      <c r="S2698" s="21">
        <v>287832</v>
      </c>
    </row>
    <row r="2699" spans="2:19" ht="30" customHeight="1">
      <c r="B2699">
        <v>69</v>
      </c>
      <c r="C2699" t="s">
        <v>340</v>
      </c>
      <c r="D2699" s="73" t="s">
        <v>341</v>
      </c>
      <c r="E2699" s="89" t="str">
        <f t="shared" si="95"/>
        <v>6912. Vigilancia de la Salud AmbientalVigilancia de la Salud Ambiental</v>
      </c>
      <c r="F2699" t="s">
        <v>342</v>
      </c>
      <c r="G2699" t="s">
        <v>349</v>
      </c>
      <c r="H2699" s="77" t="s">
        <v>44</v>
      </c>
      <c r="I2699" t="s">
        <v>344</v>
      </c>
      <c r="J2699" t="s">
        <v>345</v>
      </c>
      <c r="K2699" t="s">
        <v>345</v>
      </c>
      <c r="L2699" t="s">
        <v>8</v>
      </c>
      <c r="M2699" s="12" t="s">
        <v>1</v>
      </c>
      <c r="N2699" s="73" t="str">
        <f t="shared" si="97"/>
        <v>6912. Vigilancia de la Salud AmbientalVigilancia de la Salud Ambiental6_ANTONIO_NARIÑO2_NOVIEMBRE_2025</v>
      </c>
      <c r="O2699" s="91">
        <f t="shared" si="96"/>
        <v>71958</v>
      </c>
      <c r="R2699" s="21">
        <v>4</v>
      </c>
      <c r="S2699" s="21">
        <v>287832</v>
      </c>
    </row>
    <row r="2700" spans="2:19" ht="30" customHeight="1">
      <c r="B2700">
        <v>69</v>
      </c>
      <c r="C2700" t="s">
        <v>340</v>
      </c>
      <c r="D2700" s="73" t="s">
        <v>341</v>
      </c>
      <c r="E2700" s="89" t="str">
        <f t="shared" si="95"/>
        <v>6912. Vigilancia de la Salud AmbientalVigilancia de la Salud Ambiental</v>
      </c>
      <c r="F2700" t="s">
        <v>342</v>
      </c>
      <c r="G2700" t="s">
        <v>349</v>
      </c>
      <c r="H2700" s="77" t="s">
        <v>44</v>
      </c>
      <c r="I2700" t="s">
        <v>344</v>
      </c>
      <c r="J2700" t="s">
        <v>345</v>
      </c>
      <c r="K2700" t="s">
        <v>345</v>
      </c>
      <c r="L2700" t="s">
        <v>3</v>
      </c>
      <c r="M2700" s="12" t="s">
        <v>1</v>
      </c>
      <c r="N2700" s="73" t="str">
        <f t="shared" si="97"/>
        <v>6912. Vigilancia de la Salud AmbientalVigilancia de la Salud Ambiental1_CANDELARIA2_NOVIEMBRE_2025</v>
      </c>
      <c r="O2700" s="91">
        <f t="shared" si="96"/>
        <v>71958</v>
      </c>
      <c r="R2700" s="21">
        <v>2</v>
      </c>
      <c r="S2700" s="21">
        <v>143916</v>
      </c>
    </row>
    <row r="2701" spans="2:19" ht="30" customHeight="1">
      <c r="B2701">
        <v>69</v>
      </c>
      <c r="C2701" t="s">
        <v>340</v>
      </c>
      <c r="D2701" s="73" t="s">
        <v>341</v>
      </c>
      <c r="E2701" s="89" t="str">
        <f t="shared" si="95"/>
        <v>6912. Vigilancia de la Salud AmbientalVigilancia de la Salud Ambiental</v>
      </c>
      <c r="F2701" t="s">
        <v>342</v>
      </c>
      <c r="G2701" t="s">
        <v>349</v>
      </c>
      <c r="H2701" s="77" t="s">
        <v>44</v>
      </c>
      <c r="I2701" t="s">
        <v>344</v>
      </c>
      <c r="J2701" t="s">
        <v>345</v>
      </c>
      <c r="K2701" t="s">
        <v>345</v>
      </c>
      <c r="L2701" t="s">
        <v>7</v>
      </c>
      <c r="M2701" s="12" t="s">
        <v>1</v>
      </c>
      <c r="N2701" s="73" t="str">
        <f t="shared" si="97"/>
        <v>6912. Vigilancia de la Salud AmbientalVigilancia de la Salud Ambiental5_RAFAEL_URIBE2_NOVIEMBRE_2025</v>
      </c>
      <c r="O2701" s="91">
        <f t="shared" si="96"/>
        <v>71958</v>
      </c>
      <c r="R2701" s="21">
        <v>11</v>
      </c>
      <c r="S2701" s="21">
        <v>791538</v>
      </c>
    </row>
    <row r="2702" spans="2:19" ht="30" customHeight="1">
      <c r="B2702">
        <v>71</v>
      </c>
      <c r="C2702" t="s">
        <v>340</v>
      </c>
      <c r="D2702" s="73" t="s">
        <v>341</v>
      </c>
      <c r="E2702" s="89" t="str">
        <f t="shared" si="95"/>
        <v>7112. Vigilancia de la Salud AmbientalVigilancia de la Salud Ambiental</v>
      </c>
      <c r="F2702" t="s">
        <v>342</v>
      </c>
      <c r="G2702" t="s">
        <v>349</v>
      </c>
      <c r="H2702" s="77" t="s">
        <v>44</v>
      </c>
      <c r="I2702" t="s">
        <v>344</v>
      </c>
      <c r="J2702" t="s">
        <v>345</v>
      </c>
      <c r="K2702" t="s">
        <v>345</v>
      </c>
      <c r="L2702" t="s">
        <v>4</v>
      </c>
      <c r="M2702" s="12" t="s">
        <v>1</v>
      </c>
      <c r="N2702" s="73" t="str">
        <f t="shared" si="97"/>
        <v>7112. Vigilancia de la Salud AmbientalVigilancia de la Salud Ambiental2_SANTA_FE2_NOVIEMBRE_2025</v>
      </c>
      <c r="O2702" s="91">
        <f t="shared" si="96"/>
        <v>71958</v>
      </c>
      <c r="R2702" s="21">
        <v>1</v>
      </c>
      <c r="S2702" s="21">
        <v>71958</v>
      </c>
    </row>
    <row r="2703" spans="2:19" ht="30" customHeight="1">
      <c r="B2703">
        <v>71</v>
      </c>
      <c r="C2703" t="s">
        <v>340</v>
      </c>
      <c r="D2703" s="73" t="s">
        <v>341</v>
      </c>
      <c r="E2703" s="89" t="str">
        <f t="shared" si="95"/>
        <v>7112. Vigilancia de la Salud AmbientalVigilancia de la Salud Ambiental</v>
      </c>
      <c r="F2703" t="s">
        <v>342</v>
      </c>
      <c r="G2703" t="s">
        <v>349</v>
      </c>
      <c r="H2703" s="77" t="s">
        <v>44</v>
      </c>
      <c r="I2703" t="s">
        <v>344</v>
      </c>
      <c r="J2703" t="s">
        <v>345</v>
      </c>
      <c r="K2703" t="s">
        <v>345</v>
      </c>
      <c r="L2703" t="s">
        <v>6</v>
      </c>
      <c r="M2703" s="12" t="s">
        <v>1</v>
      </c>
      <c r="N2703" s="73" t="str">
        <f t="shared" si="97"/>
        <v>7112. Vigilancia de la Salud AmbientalVigilancia de la Salud Ambiental4_SAN_CRISTOBAL2_NOVIEMBRE_2025</v>
      </c>
      <c r="O2703" s="91">
        <f t="shared" si="96"/>
        <v>71958</v>
      </c>
      <c r="R2703" s="21">
        <v>5</v>
      </c>
      <c r="S2703" s="21">
        <v>359790</v>
      </c>
    </row>
    <row r="2704" spans="2:19" ht="30" customHeight="1">
      <c r="B2704">
        <v>71</v>
      </c>
      <c r="C2704" t="s">
        <v>340</v>
      </c>
      <c r="D2704" s="73" t="s">
        <v>341</v>
      </c>
      <c r="E2704" s="89" t="str">
        <f t="shared" si="95"/>
        <v>7112. Vigilancia de la Salud AmbientalVigilancia de la Salud Ambiental</v>
      </c>
      <c r="F2704" t="s">
        <v>342</v>
      </c>
      <c r="G2704" t="s">
        <v>349</v>
      </c>
      <c r="H2704" s="77" t="s">
        <v>44</v>
      </c>
      <c r="I2704" t="s">
        <v>344</v>
      </c>
      <c r="J2704" t="s">
        <v>345</v>
      </c>
      <c r="K2704" t="s">
        <v>345</v>
      </c>
      <c r="L2704" t="s">
        <v>5</v>
      </c>
      <c r="M2704" s="12" t="s">
        <v>1</v>
      </c>
      <c r="N2704" s="73" t="str">
        <f t="shared" si="97"/>
        <v>7112. Vigilancia de la Salud AmbientalVigilancia de la Salud Ambiental3_MARTIRES2_NOVIEMBRE_2025</v>
      </c>
      <c r="O2704" s="91">
        <f t="shared" si="96"/>
        <v>71958</v>
      </c>
      <c r="R2704" s="21">
        <v>4</v>
      </c>
      <c r="S2704" s="21">
        <v>287832</v>
      </c>
    </row>
    <row r="2705" spans="2:19" ht="30" customHeight="1">
      <c r="B2705">
        <v>71</v>
      </c>
      <c r="C2705" t="s">
        <v>340</v>
      </c>
      <c r="D2705" s="73" t="s">
        <v>341</v>
      </c>
      <c r="E2705" s="89" t="str">
        <f t="shared" si="95"/>
        <v>7112. Vigilancia de la Salud AmbientalVigilancia de la Salud Ambiental</v>
      </c>
      <c r="F2705" t="s">
        <v>342</v>
      </c>
      <c r="G2705" t="s">
        <v>349</v>
      </c>
      <c r="H2705" s="77" t="s">
        <v>44</v>
      </c>
      <c r="I2705" t="s">
        <v>344</v>
      </c>
      <c r="J2705" t="s">
        <v>345</v>
      </c>
      <c r="K2705" t="s">
        <v>345</v>
      </c>
      <c r="L2705" t="s">
        <v>8</v>
      </c>
      <c r="M2705" s="12" t="s">
        <v>1</v>
      </c>
      <c r="N2705" s="73" t="str">
        <f t="shared" si="97"/>
        <v>7112. Vigilancia de la Salud AmbientalVigilancia de la Salud Ambiental6_ANTONIO_NARIÑO2_NOVIEMBRE_2025</v>
      </c>
      <c r="O2705" s="91">
        <f t="shared" si="96"/>
        <v>71958</v>
      </c>
      <c r="R2705" s="21">
        <v>3</v>
      </c>
      <c r="S2705" s="21">
        <v>215874</v>
      </c>
    </row>
    <row r="2706" spans="2:19" ht="30" customHeight="1">
      <c r="B2706">
        <v>71</v>
      </c>
      <c r="C2706" t="s">
        <v>340</v>
      </c>
      <c r="D2706" s="73" t="s">
        <v>341</v>
      </c>
      <c r="E2706" s="89" t="str">
        <f t="shared" si="95"/>
        <v>7112. Vigilancia de la Salud AmbientalVigilancia de la Salud Ambiental</v>
      </c>
      <c r="F2706" t="s">
        <v>342</v>
      </c>
      <c r="G2706" t="s">
        <v>349</v>
      </c>
      <c r="H2706" s="77" t="s">
        <v>44</v>
      </c>
      <c r="I2706" t="s">
        <v>344</v>
      </c>
      <c r="J2706" t="s">
        <v>345</v>
      </c>
      <c r="K2706" t="s">
        <v>345</v>
      </c>
      <c r="L2706" t="s">
        <v>3</v>
      </c>
      <c r="M2706" s="12" t="s">
        <v>1</v>
      </c>
      <c r="N2706" s="73" t="str">
        <f t="shared" si="97"/>
        <v>7112. Vigilancia de la Salud AmbientalVigilancia de la Salud Ambiental1_CANDELARIA2_NOVIEMBRE_2025</v>
      </c>
      <c r="O2706" s="91">
        <f t="shared" si="96"/>
        <v>0</v>
      </c>
      <c r="R2706" s="21">
        <v>0</v>
      </c>
      <c r="S2706" s="21">
        <v>0</v>
      </c>
    </row>
    <row r="2707" spans="2:19" ht="30" customHeight="1">
      <c r="B2707">
        <v>71</v>
      </c>
      <c r="C2707" t="s">
        <v>340</v>
      </c>
      <c r="D2707" s="73" t="s">
        <v>341</v>
      </c>
      <c r="E2707" s="89" t="str">
        <f t="shared" si="95"/>
        <v>7112. Vigilancia de la Salud AmbientalVigilancia de la Salud Ambiental</v>
      </c>
      <c r="F2707" t="s">
        <v>342</v>
      </c>
      <c r="G2707" t="s">
        <v>349</v>
      </c>
      <c r="H2707" s="77" t="s">
        <v>44</v>
      </c>
      <c r="I2707" t="s">
        <v>344</v>
      </c>
      <c r="J2707" t="s">
        <v>345</v>
      </c>
      <c r="K2707" t="s">
        <v>345</v>
      </c>
      <c r="L2707" t="s">
        <v>7</v>
      </c>
      <c r="M2707" s="12" t="s">
        <v>1</v>
      </c>
      <c r="N2707" s="73" t="str">
        <f t="shared" si="97"/>
        <v>7112. Vigilancia de la Salud AmbientalVigilancia de la Salud Ambiental5_RAFAEL_URIBE2_NOVIEMBRE_2025</v>
      </c>
      <c r="O2707" s="91">
        <f t="shared" si="96"/>
        <v>71958</v>
      </c>
      <c r="R2707" s="21">
        <v>11</v>
      </c>
      <c r="S2707" s="21">
        <v>791538</v>
      </c>
    </row>
    <row r="2708" spans="2:19" ht="30" customHeight="1">
      <c r="B2708">
        <v>73</v>
      </c>
      <c r="C2708" t="s">
        <v>340</v>
      </c>
      <c r="D2708" s="73" t="s">
        <v>341</v>
      </c>
      <c r="E2708" s="89" t="str">
        <f t="shared" ref="E2708:E2771" si="98">B2708&amp;C2708&amp;D2708</f>
        <v>7312. Vigilancia de la Salud AmbientalVigilancia de la Salud Ambiental</v>
      </c>
      <c r="F2708" t="s">
        <v>342</v>
      </c>
      <c r="G2708" t="s">
        <v>349</v>
      </c>
      <c r="H2708" s="77" t="s">
        <v>44</v>
      </c>
      <c r="I2708" t="s">
        <v>344</v>
      </c>
      <c r="J2708" t="s">
        <v>345</v>
      </c>
      <c r="K2708" t="s">
        <v>345</v>
      </c>
      <c r="L2708" t="s">
        <v>4</v>
      </c>
      <c r="M2708" s="12" t="s">
        <v>1</v>
      </c>
      <c r="N2708" s="73" t="str">
        <f t="shared" si="97"/>
        <v>7312. Vigilancia de la Salud AmbientalVigilancia de la Salud Ambiental2_SANTA_FE2_NOVIEMBRE_2025</v>
      </c>
      <c r="O2708" s="91">
        <f t="shared" si="96"/>
        <v>0</v>
      </c>
      <c r="R2708" s="21">
        <v>0</v>
      </c>
      <c r="S2708" s="21">
        <v>0</v>
      </c>
    </row>
    <row r="2709" spans="2:19" ht="30" customHeight="1">
      <c r="B2709">
        <v>73</v>
      </c>
      <c r="C2709" t="s">
        <v>340</v>
      </c>
      <c r="D2709" s="73" t="s">
        <v>341</v>
      </c>
      <c r="E2709" s="89" t="str">
        <f t="shared" si="98"/>
        <v>7312. Vigilancia de la Salud AmbientalVigilancia de la Salud Ambiental</v>
      </c>
      <c r="F2709" t="s">
        <v>342</v>
      </c>
      <c r="G2709" t="s">
        <v>349</v>
      </c>
      <c r="H2709" s="77" t="s">
        <v>44</v>
      </c>
      <c r="I2709" t="s">
        <v>344</v>
      </c>
      <c r="J2709" t="s">
        <v>345</v>
      </c>
      <c r="K2709" t="s">
        <v>345</v>
      </c>
      <c r="L2709" t="s">
        <v>6</v>
      </c>
      <c r="M2709" s="12" t="s">
        <v>1</v>
      </c>
      <c r="N2709" s="73" t="str">
        <f t="shared" si="97"/>
        <v>7312. Vigilancia de la Salud AmbientalVigilancia de la Salud Ambiental4_SAN_CRISTOBAL2_NOVIEMBRE_2025</v>
      </c>
      <c r="O2709" s="91">
        <f t="shared" si="96"/>
        <v>0</v>
      </c>
      <c r="R2709" s="21">
        <v>0</v>
      </c>
      <c r="S2709" s="21">
        <v>0</v>
      </c>
    </row>
    <row r="2710" spans="2:19" ht="30" customHeight="1">
      <c r="B2710">
        <v>73</v>
      </c>
      <c r="C2710" t="s">
        <v>340</v>
      </c>
      <c r="D2710" s="73" t="s">
        <v>341</v>
      </c>
      <c r="E2710" s="89" t="str">
        <f t="shared" si="98"/>
        <v>7312. Vigilancia de la Salud AmbientalVigilancia de la Salud Ambiental</v>
      </c>
      <c r="F2710" t="s">
        <v>342</v>
      </c>
      <c r="G2710" t="s">
        <v>349</v>
      </c>
      <c r="H2710" s="77" t="s">
        <v>44</v>
      </c>
      <c r="I2710" t="s">
        <v>344</v>
      </c>
      <c r="J2710" t="s">
        <v>345</v>
      </c>
      <c r="K2710" t="s">
        <v>345</v>
      </c>
      <c r="L2710" t="s">
        <v>5</v>
      </c>
      <c r="M2710" s="12" t="s">
        <v>1</v>
      </c>
      <c r="N2710" s="73" t="str">
        <f t="shared" si="97"/>
        <v>7312. Vigilancia de la Salud AmbientalVigilancia de la Salud Ambiental3_MARTIRES2_NOVIEMBRE_2025</v>
      </c>
      <c r="O2710" s="91">
        <f t="shared" si="96"/>
        <v>0</v>
      </c>
      <c r="R2710" s="21">
        <v>0</v>
      </c>
      <c r="S2710" s="21">
        <v>0</v>
      </c>
    </row>
    <row r="2711" spans="2:19" ht="30" customHeight="1">
      <c r="B2711">
        <v>73</v>
      </c>
      <c r="C2711" t="s">
        <v>340</v>
      </c>
      <c r="D2711" s="73" t="s">
        <v>341</v>
      </c>
      <c r="E2711" s="89" t="str">
        <f t="shared" si="98"/>
        <v>7312. Vigilancia de la Salud AmbientalVigilancia de la Salud Ambiental</v>
      </c>
      <c r="F2711" t="s">
        <v>342</v>
      </c>
      <c r="G2711" t="s">
        <v>349</v>
      </c>
      <c r="H2711" s="77" t="s">
        <v>44</v>
      </c>
      <c r="I2711" t="s">
        <v>344</v>
      </c>
      <c r="J2711" t="s">
        <v>345</v>
      </c>
      <c r="K2711" t="s">
        <v>345</v>
      </c>
      <c r="L2711" t="s">
        <v>8</v>
      </c>
      <c r="M2711" s="12" t="s">
        <v>1</v>
      </c>
      <c r="N2711" s="73" t="str">
        <f t="shared" si="97"/>
        <v>7312. Vigilancia de la Salud AmbientalVigilancia de la Salud Ambiental6_ANTONIO_NARIÑO2_NOVIEMBRE_2025</v>
      </c>
      <c r="O2711" s="91">
        <f t="shared" si="96"/>
        <v>281936</v>
      </c>
      <c r="R2711" s="21">
        <v>1</v>
      </c>
      <c r="S2711" s="21">
        <v>281936</v>
      </c>
    </row>
    <row r="2712" spans="2:19" ht="30" customHeight="1">
      <c r="B2712">
        <v>73</v>
      </c>
      <c r="C2712" t="s">
        <v>340</v>
      </c>
      <c r="D2712" s="73" t="s">
        <v>341</v>
      </c>
      <c r="E2712" s="89" t="str">
        <f t="shared" si="98"/>
        <v>7312. Vigilancia de la Salud AmbientalVigilancia de la Salud Ambiental</v>
      </c>
      <c r="F2712" t="s">
        <v>342</v>
      </c>
      <c r="G2712" t="s">
        <v>349</v>
      </c>
      <c r="H2712" s="77" t="s">
        <v>44</v>
      </c>
      <c r="I2712" t="s">
        <v>344</v>
      </c>
      <c r="J2712" t="s">
        <v>345</v>
      </c>
      <c r="K2712" t="s">
        <v>345</v>
      </c>
      <c r="L2712" t="s">
        <v>7</v>
      </c>
      <c r="M2712" s="12" t="s">
        <v>1</v>
      </c>
      <c r="N2712" s="73" t="str">
        <f t="shared" si="97"/>
        <v>7312. Vigilancia de la Salud AmbientalVigilancia de la Salud Ambiental5_RAFAEL_URIBE2_NOVIEMBRE_2025</v>
      </c>
      <c r="O2712" s="91">
        <f t="shared" si="96"/>
        <v>0</v>
      </c>
      <c r="R2712" s="21">
        <v>0</v>
      </c>
      <c r="S2712" s="21">
        <v>0</v>
      </c>
    </row>
    <row r="2713" spans="2:19" ht="30" customHeight="1">
      <c r="B2713">
        <v>75</v>
      </c>
      <c r="C2713" t="s">
        <v>340</v>
      </c>
      <c r="D2713" s="73" t="s">
        <v>341</v>
      </c>
      <c r="E2713" s="89" t="str">
        <f t="shared" si="98"/>
        <v>7512. Vigilancia de la Salud AmbientalVigilancia de la Salud Ambiental</v>
      </c>
      <c r="F2713" t="s">
        <v>342</v>
      </c>
      <c r="G2713" t="s">
        <v>349</v>
      </c>
      <c r="H2713" s="77" t="s">
        <v>44</v>
      </c>
      <c r="I2713" t="s">
        <v>344</v>
      </c>
      <c r="J2713" t="s">
        <v>345</v>
      </c>
      <c r="K2713" t="s">
        <v>345</v>
      </c>
      <c r="L2713" t="s">
        <v>8</v>
      </c>
      <c r="M2713" s="12" t="s">
        <v>1</v>
      </c>
      <c r="N2713" s="73" t="str">
        <f t="shared" si="97"/>
        <v>7512. Vigilancia de la Salud AmbientalVigilancia de la Salud Ambiental6_ANTONIO_NARIÑO2_NOVIEMBRE_2025</v>
      </c>
      <c r="O2713" s="91">
        <f t="shared" si="96"/>
        <v>0</v>
      </c>
      <c r="R2713" s="21">
        <v>0</v>
      </c>
      <c r="S2713" s="21">
        <v>0</v>
      </c>
    </row>
    <row r="2714" spans="2:19" ht="30" customHeight="1">
      <c r="B2714">
        <v>76</v>
      </c>
      <c r="C2714" t="s">
        <v>340</v>
      </c>
      <c r="D2714" s="73" t="s">
        <v>341</v>
      </c>
      <c r="E2714" s="89" t="str">
        <f t="shared" si="98"/>
        <v>7612. Vigilancia de la Salud AmbientalVigilancia de la Salud Ambiental</v>
      </c>
      <c r="F2714" t="s">
        <v>342</v>
      </c>
      <c r="G2714" t="s">
        <v>349</v>
      </c>
      <c r="H2714" s="77" t="s">
        <v>44</v>
      </c>
      <c r="I2714" t="s">
        <v>344</v>
      </c>
      <c r="J2714" t="s">
        <v>345</v>
      </c>
      <c r="K2714" t="s">
        <v>345</v>
      </c>
      <c r="L2714" t="s">
        <v>5</v>
      </c>
      <c r="M2714" s="12" t="s">
        <v>1</v>
      </c>
      <c r="N2714" s="73" t="str">
        <f t="shared" si="97"/>
        <v>7612. Vigilancia de la Salud AmbientalVigilancia de la Salud Ambiental3_MARTIRES2_NOVIEMBRE_2025</v>
      </c>
      <c r="O2714" s="91">
        <f t="shared" si="96"/>
        <v>0</v>
      </c>
      <c r="R2714" s="21">
        <v>0</v>
      </c>
      <c r="S2714" s="21">
        <v>0</v>
      </c>
    </row>
    <row r="2715" spans="2:19" ht="30" customHeight="1">
      <c r="B2715">
        <v>79</v>
      </c>
      <c r="C2715" t="s">
        <v>340</v>
      </c>
      <c r="D2715" s="73" t="s">
        <v>341</v>
      </c>
      <c r="E2715" s="89" t="str">
        <f t="shared" si="98"/>
        <v>7912. Vigilancia de la Salud AmbientalVigilancia de la Salud Ambiental</v>
      </c>
      <c r="F2715" t="s">
        <v>342</v>
      </c>
      <c r="G2715" t="s">
        <v>349</v>
      </c>
      <c r="H2715" s="77" t="s">
        <v>44</v>
      </c>
      <c r="I2715" t="s">
        <v>344</v>
      </c>
      <c r="J2715" t="s">
        <v>345</v>
      </c>
      <c r="K2715" t="s">
        <v>345</v>
      </c>
      <c r="L2715" t="s">
        <v>4</v>
      </c>
      <c r="M2715" s="12" t="s">
        <v>1</v>
      </c>
      <c r="N2715" s="73" t="str">
        <f t="shared" si="97"/>
        <v>7912. Vigilancia de la Salud AmbientalVigilancia de la Salud Ambiental2_SANTA_FE2_NOVIEMBRE_2025</v>
      </c>
      <c r="O2715" s="91">
        <f t="shared" si="96"/>
        <v>0</v>
      </c>
      <c r="R2715" s="21">
        <v>0</v>
      </c>
      <c r="S2715" s="21">
        <v>0</v>
      </c>
    </row>
    <row r="2716" spans="2:19" ht="30" customHeight="1">
      <c r="B2716">
        <v>79</v>
      </c>
      <c r="C2716" t="s">
        <v>340</v>
      </c>
      <c r="D2716" s="73" t="s">
        <v>341</v>
      </c>
      <c r="E2716" s="89" t="str">
        <f t="shared" si="98"/>
        <v>7912. Vigilancia de la Salud AmbientalVigilancia de la Salud Ambiental</v>
      </c>
      <c r="F2716" t="s">
        <v>342</v>
      </c>
      <c r="G2716" t="s">
        <v>349</v>
      </c>
      <c r="H2716" s="77" t="s">
        <v>44</v>
      </c>
      <c r="I2716" t="s">
        <v>344</v>
      </c>
      <c r="J2716" t="s">
        <v>345</v>
      </c>
      <c r="K2716" t="s">
        <v>345</v>
      </c>
      <c r="L2716" t="s">
        <v>6</v>
      </c>
      <c r="M2716" s="12" t="s">
        <v>1</v>
      </c>
      <c r="N2716" s="73" t="str">
        <f t="shared" si="97"/>
        <v>7912. Vigilancia de la Salud AmbientalVigilancia de la Salud Ambiental4_SAN_CRISTOBAL2_NOVIEMBRE_2025</v>
      </c>
      <c r="O2716" s="91">
        <f t="shared" si="96"/>
        <v>0</v>
      </c>
      <c r="R2716" s="21">
        <v>0</v>
      </c>
      <c r="S2716" s="21">
        <v>0</v>
      </c>
    </row>
    <row r="2717" spans="2:19" ht="30" customHeight="1">
      <c r="B2717">
        <v>79</v>
      </c>
      <c r="C2717" t="s">
        <v>340</v>
      </c>
      <c r="D2717" s="73" t="s">
        <v>341</v>
      </c>
      <c r="E2717" s="89" t="str">
        <f t="shared" si="98"/>
        <v>7912. Vigilancia de la Salud AmbientalVigilancia de la Salud Ambiental</v>
      </c>
      <c r="F2717" t="s">
        <v>342</v>
      </c>
      <c r="G2717" t="s">
        <v>349</v>
      </c>
      <c r="H2717" s="77" t="s">
        <v>44</v>
      </c>
      <c r="I2717" t="s">
        <v>344</v>
      </c>
      <c r="J2717" t="s">
        <v>345</v>
      </c>
      <c r="K2717" t="s">
        <v>345</v>
      </c>
      <c r="L2717" t="s">
        <v>5</v>
      </c>
      <c r="M2717" s="12" t="s">
        <v>1</v>
      </c>
      <c r="N2717" s="73" t="str">
        <f t="shared" si="97"/>
        <v>7912. Vigilancia de la Salud AmbientalVigilancia de la Salud Ambiental3_MARTIRES2_NOVIEMBRE_2025</v>
      </c>
      <c r="O2717" s="91">
        <f t="shared" si="96"/>
        <v>105726</v>
      </c>
      <c r="R2717" s="21">
        <v>1</v>
      </c>
      <c r="S2717" s="21">
        <v>105726</v>
      </c>
    </row>
    <row r="2718" spans="2:19" ht="30" customHeight="1">
      <c r="B2718">
        <v>79</v>
      </c>
      <c r="C2718" t="s">
        <v>340</v>
      </c>
      <c r="D2718" s="73" t="s">
        <v>341</v>
      </c>
      <c r="E2718" s="89" t="str">
        <f t="shared" si="98"/>
        <v>7912. Vigilancia de la Salud AmbientalVigilancia de la Salud Ambiental</v>
      </c>
      <c r="F2718" t="s">
        <v>342</v>
      </c>
      <c r="G2718" t="s">
        <v>349</v>
      </c>
      <c r="H2718" s="77" t="s">
        <v>44</v>
      </c>
      <c r="I2718" t="s">
        <v>344</v>
      </c>
      <c r="J2718" t="s">
        <v>345</v>
      </c>
      <c r="K2718" t="s">
        <v>345</v>
      </c>
      <c r="L2718" t="s">
        <v>8</v>
      </c>
      <c r="M2718" s="12" t="s">
        <v>1</v>
      </c>
      <c r="N2718" s="73" t="str">
        <f t="shared" si="97"/>
        <v>7912. Vigilancia de la Salud AmbientalVigilancia de la Salud Ambiental6_ANTONIO_NARIÑO2_NOVIEMBRE_2025</v>
      </c>
      <c r="O2718" s="91">
        <f t="shared" si="96"/>
        <v>105726</v>
      </c>
      <c r="R2718" s="21">
        <v>4</v>
      </c>
      <c r="S2718" s="21">
        <v>422904</v>
      </c>
    </row>
    <row r="2719" spans="2:19" ht="30" customHeight="1">
      <c r="B2719">
        <v>79</v>
      </c>
      <c r="C2719" t="s">
        <v>340</v>
      </c>
      <c r="D2719" s="73" t="s">
        <v>341</v>
      </c>
      <c r="E2719" s="89" t="str">
        <f t="shared" si="98"/>
        <v>7912. Vigilancia de la Salud AmbientalVigilancia de la Salud Ambiental</v>
      </c>
      <c r="F2719" t="s">
        <v>342</v>
      </c>
      <c r="G2719" t="s">
        <v>349</v>
      </c>
      <c r="H2719" s="77" t="s">
        <v>44</v>
      </c>
      <c r="I2719" t="s">
        <v>344</v>
      </c>
      <c r="J2719" t="s">
        <v>345</v>
      </c>
      <c r="K2719" t="s">
        <v>345</v>
      </c>
      <c r="L2719" t="s">
        <v>3</v>
      </c>
      <c r="M2719" s="12" t="s">
        <v>1</v>
      </c>
      <c r="N2719" s="73" t="str">
        <f t="shared" si="97"/>
        <v>7912. Vigilancia de la Salud AmbientalVigilancia de la Salud Ambiental1_CANDELARIA2_NOVIEMBRE_2025</v>
      </c>
      <c r="O2719" s="91">
        <f t="shared" si="96"/>
        <v>0</v>
      </c>
      <c r="R2719" s="21">
        <v>0</v>
      </c>
      <c r="S2719" s="21">
        <v>0</v>
      </c>
    </row>
    <row r="2720" spans="2:19" ht="30" customHeight="1">
      <c r="B2720">
        <v>79</v>
      </c>
      <c r="C2720" t="s">
        <v>340</v>
      </c>
      <c r="D2720" s="73" t="s">
        <v>341</v>
      </c>
      <c r="E2720" s="89" t="str">
        <f t="shared" si="98"/>
        <v>7912. Vigilancia de la Salud AmbientalVigilancia de la Salud Ambiental</v>
      </c>
      <c r="F2720" t="s">
        <v>342</v>
      </c>
      <c r="G2720" t="s">
        <v>349</v>
      </c>
      <c r="H2720" s="77" t="s">
        <v>44</v>
      </c>
      <c r="I2720" t="s">
        <v>344</v>
      </c>
      <c r="J2720" t="s">
        <v>345</v>
      </c>
      <c r="K2720" t="s">
        <v>345</v>
      </c>
      <c r="L2720" t="s">
        <v>7</v>
      </c>
      <c r="M2720" s="12" t="s">
        <v>1</v>
      </c>
      <c r="N2720" s="73" t="str">
        <f t="shared" si="97"/>
        <v>7912. Vigilancia de la Salud AmbientalVigilancia de la Salud Ambiental5_RAFAEL_URIBE2_NOVIEMBRE_2025</v>
      </c>
      <c r="O2720" s="91">
        <f t="shared" si="96"/>
        <v>0</v>
      </c>
      <c r="R2720" s="21">
        <v>0</v>
      </c>
      <c r="S2720" s="21">
        <v>0</v>
      </c>
    </row>
    <row r="2721" spans="2:19" ht="30" customHeight="1">
      <c r="B2721">
        <v>81</v>
      </c>
      <c r="C2721" t="s">
        <v>340</v>
      </c>
      <c r="D2721" s="73" t="s">
        <v>341</v>
      </c>
      <c r="E2721" s="89" t="str">
        <f t="shared" si="98"/>
        <v>8112. Vigilancia de la Salud AmbientalVigilancia de la Salud Ambiental</v>
      </c>
      <c r="F2721" t="s">
        <v>342</v>
      </c>
      <c r="G2721" t="s">
        <v>349</v>
      </c>
      <c r="H2721" s="77" t="s">
        <v>44</v>
      </c>
      <c r="I2721" t="s">
        <v>344</v>
      </c>
      <c r="J2721" t="s">
        <v>345</v>
      </c>
      <c r="K2721" t="s">
        <v>345</v>
      </c>
      <c r="L2721" t="s">
        <v>4</v>
      </c>
      <c r="M2721" s="12" t="s">
        <v>1</v>
      </c>
      <c r="N2721" s="73" t="str">
        <f t="shared" si="97"/>
        <v>8112. Vigilancia de la Salud AmbientalVigilancia de la Salud Ambiental2_SANTA_FE2_NOVIEMBRE_2025</v>
      </c>
      <c r="O2721" s="91">
        <f t="shared" si="96"/>
        <v>211452</v>
      </c>
      <c r="R2721" s="21">
        <v>75</v>
      </c>
      <c r="S2721" s="21">
        <v>15858900</v>
      </c>
    </row>
    <row r="2722" spans="2:19" ht="30" customHeight="1">
      <c r="B2722">
        <v>81</v>
      </c>
      <c r="C2722" t="s">
        <v>340</v>
      </c>
      <c r="D2722" s="73" t="s">
        <v>341</v>
      </c>
      <c r="E2722" s="89" t="str">
        <f t="shared" si="98"/>
        <v>8112. Vigilancia de la Salud AmbientalVigilancia de la Salud Ambiental</v>
      </c>
      <c r="F2722" t="s">
        <v>342</v>
      </c>
      <c r="G2722" t="s">
        <v>349</v>
      </c>
      <c r="H2722" s="77" t="s">
        <v>44</v>
      </c>
      <c r="I2722" t="s">
        <v>344</v>
      </c>
      <c r="J2722" t="s">
        <v>345</v>
      </c>
      <c r="K2722" t="s">
        <v>345</v>
      </c>
      <c r="L2722" t="s">
        <v>6</v>
      </c>
      <c r="M2722" s="12" t="s">
        <v>1</v>
      </c>
      <c r="N2722" s="73" t="str">
        <f t="shared" si="97"/>
        <v>8112. Vigilancia de la Salud AmbientalVigilancia de la Salud Ambiental4_SAN_CRISTOBAL2_NOVIEMBRE_2025</v>
      </c>
      <c r="O2722" s="91">
        <f t="shared" si="96"/>
        <v>211452</v>
      </c>
      <c r="R2722" s="21">
        <v>2</v>
      </c>
      <c r="S2722" s="21">
        <v>422904</v>
      </c>
    </row>
    <row r="2723" spans="2:19" ht="30" customHeight="1">
      <c r="B2723">
        <v>81</v>
      </c>
      <c r="C2723" t="s">
        <v>340</v>
      </c>
      <c r="D2723" s="73" t="s">
        <v>341</v>
      </c>
      <c r="E2723" s="89" t="str">
        <f t="shared" si="98"/>
        <v>8112. Vigilancia de la Salud AmbientalVigilancia de la Salud Ambiental</v>
      </c>
      <c r="F2723" t="s">
        <v>342</v>
      </c>
      <c r="G2723" t="s">
        <v>349</v>
      </c>
      <c r="H2723" s="77" t="s">
        <v>44</v>
      </c>
      <c r="I2723" t="s">
        <v>344</v>
      </c>
      <c r="J2723" t="s">
        <v>345</v>
      </c>
      <c r="K2723" t="s">
        <v>345</v>
      </c>
      <c r="L2723" t="s">
        <v>5</v>
      </c>
      <c r="M2723" s="12" t="s">
        <v>1</v>
      </c>
      <c r="N2723" s="73" t="str">
        <f t="shared" si="97"/>
        <v>8112. Vigilancia de la Salud AmbientalVigilancia de la Salud Ambiental3_MARTIRES2_NOVIEMBRE_2025</v>
      </c>
      <c r="O2723" s="91">
        <f t="shared" si="96"/>
        <v>211452</v>
      </c>
      <c r="R2723" s="21">
        <v>1</v>
      </c>
      <c r="S2723" s="21">
        <v>211452</v>
      </c>
    </row>
    <row r="2724" spans="2:19" ht="30" customHeight="1">
      <c r="B2724">
        <v>81</v>
      </c>
      <c r="C2724" t="s">
        <v>340</v>
      </c>
      <c r="D2724" s="73" t="s">
        <v>341</v>
      </c>
      <c r="E2724" s="89" t="str">
        <f t="shared" si="98"/>
        <v>8112. Vigilancia de la Salud AmbientalVigilancia de la Salud Ambiental</v>
      </c>
      <c r="F2724" t="s">
        <v>342</v>
      </c>
      <c r="G2724" t="s">
        <v>349</v>
      </c>
      <c r="H2724" s="77" t="s">
        <v>44</v>
      </c>
      <c r="I2724" t="s">
        <v>344</v>
      </c>
      <c r="J2724" t="s">
        <v>345</v>
      </c>
      <c r="K2724" t="s">
        <v>345</v>
      </c>
      <c r="L2724" t="s">
        <v>8</v>
      </c>
      <c r="M2724" s="12" t="s">
        <v>1</v>
      </c>
      <c r="N2724" s="73" t="str">
        <f t="shared" si="97"/>
        <v>8112. Vigilancia de la Salud AmbientalVigilancia de la Salud Ambiental6_ANTONIO_NARIÑO2_NOVIEMBRE_2025</v>
      </c>
      <c r="O2724" s="91">
        <f t="shared" si="96"/>
        <v>211452</v>
      </c>
      <c r="R2724" s="21">
        <v>6</v>
      </c>
      <c r="S2724" s="21">
        <v>1268712</v>
      </c>
    </row>
    <row r="2725" spans="2:19" ht="30" customHeight="1">
      <c r="B2725">
        <v>81</v>
      </c>
      <c r="C2725" t="s">
        <v>340</v>
      </c>
      <c r="D2725" s="73" t="s">
        <v>341</v>
      </c>
      <c r="E2725" s="89" t="str">
        <f t="shared" si="98"/>
        <v>8112. Vigilancia de la Salud AmbientalVigilancia de la Salud Ambiental</v>
      </c>
      <c r="F2725" t="s">
        <v>342</v>
      </c>
      <c r="G2725" t="s">
        <v>349</v>
      </c>
      <c r="H2725" s="77" t="s">
        <v>44</v>
      </c>
      <c r="I2725" t="s">
        <v>344</v>
      </c>
      <c r="J2725" t="s">
        <v>345</v>
      </c>
      <c r="K2725" t="s">
        <v>345</v>
      </c>
      <c r="L2725" t="s">
        <v>3</v>
      </c>
      <c r="M2725" s="12" t="s">
        <v>1</v>
      </c>
      <c r="N2725" s="73" t="str">
        <f t="shared" si="97"/>
        <v>8112. Vigilancia de la Salud AmbientalVigilancia de la Salud Ambiental1_CANDELARIA2_NOVIEMBRE_2025</v>
      </c>
      <c r="O2725" s="91">
        <f t="shared" si="96"/>
        <v>0</v>
      </c>
      <c r="R2725" s="21">
        <v>0</v>
      </c>
      <c r="S2725" s="21">
        <v>0</v>
      </c>
    </row>
    <row r="2726" spans="2:19" ht="30" customHeight="1">
      <c r="B2726">
        <v>81</v>
      </c>
      <c r="C2726" t="s">
        <v>340</v>
      </c>
      <c r="D2726" s="73" t="s">
        <v>341</v>
      </c>
      <c r="E2726" s="89" t="str">
        <f t="shared" si="98"/>
        <v>8112. Vigilancia de la Salud AmbientalVigilancia de la Salud Ambiental</v>
      </c>
      <c r="F2726" t="s">
        <v>342</v>
      </c>
      <c r="G2726" t="s">
        <v>349</v>
      </c>
      <c r="H2726" s="77" t="s">
        <v>44</v>
      </c>
      <c r="I2726" t="s">
        <v>344</v>
      </c>
      <c r="J2726" t="s">
        <v>345</v>
      </c>
      <c r="K2726" t="s">
        <v>345</v>
      </c>
      <c r="L2726" t="s">
        <v>7</v>
      </c>
      <c r="M2726" s="12" t="s">
        <v>1</v>
      </c>
      <c r="N2726" s="73" t="str">
        <f t="shared" si="97"/>
        <v>8112. Vigilancia de la Salud AmbientalVigilancia de la Salud Ambiental5_RAFAEL_URIBE2_NOVIEMBRE_2025</v>
      </c>
      <c r="O2726" s="91">
        <f t="shared" si="96"/>
        <v>211452</v>
      </c>
      <c r="R2726" s="21">
        <v>22</v>
      </c>
      <c r="S2726" s="21">
        <v>4651944</v>
      </c>
    </row>
    <row r="2727" spans="2:19" ht="30" customHeight="1">
      <c r="B2727">
        <v>82</v>
      </c>
      <c r="C2727" t="s">
        <v>340</v>
      </c>
      <c r="D2727" s="73" t="s">
        <v>341</v>
      </c>
      <c r="E2727" s="89" t="str">
        <f t="shared" si="98"/>
        <v>8212. Vigilancia de la Salud AmbientalVigilancia de la Salud Ambiental</v>
      </c>
      <c r="F2727" t="s">
        <v>342</v>
      </c>
      <c r="G2727" t="s">
        <v>350</v>
      </c>
      <c r="H2727" s="77" t="s">
        <v>44</v>
      </c>
      <c r="I2727" t="s">
        <v>344</v>
      </c>
      <c r="J2727" t="s">
        <v>345</v>
      </c>
      <c r="K2727" t="s">
        <v>345</v>
      </c>
      <c r="L2727" t="s">
        <v>5</v>
      </c>
      <c r="M2727" s="12" t="s">
        <v>1</v>
      </c>
      <c r="N2727" s="73" t="str">
        <f t="shared" si="97"/>
        <v>8212. Vigilancia de la Salud AmbientalVigilancia de la Salud Ambiental3_MARTIRES2_NOVIEMBRE_2025</v>
      </c>
      <c r="O2727" s="91">
        <f t="shared" si="96"/>
        <v>35979</v>
      </c>
      <c r="R2727" s="21">
        <v>168</v>
      </c>
      <c r="S2727" s="21">
        <v>6044472</v>
      </c>
    </row>
    <row r="2728" spans="2:19" ht="30" customHeight="1">
      <c r="B2728">
        <v>85</v>
      </c>
      <c r="C2728" t="s">
        <v>340</v>
      </c>
      <c r="D2728" s="73" t="s">
        <v>341</v>
      </c>
      <c r="E2728" s="89" t="str">
        <f t="shared" si="98"/>
        <v>8512. Vigilancia de la Salud AmbientalVigilancia de la Salud Ambiental</v>
      </c>
      <c r="F2728" t="s">
        <v>342</v>
      </c>
      <c r="G2728" t="s">
        <v>350</v>
      </c>
      <c r="H2728" s="77" t="s">
        <v>44</v>
      </c>
      <c r="I2728" t="s">
        <v>344</v>
      </c>
      <c r="J2728" t="s">
        <v>345</v>
      </c>
      <c r="K2728" t="s">
        <v>345</v>
      </c>
      <c r="L2728" t="s">
        <v>4</v>
      </c>
      <c r="M2728" s="12" t="s">
        <v>1</v>
      </c>
      <c r="N2728" s="73" t="str">
        <f t="shared" si="97"/>
        <v>8512. Vigilancia de la Salud AmbientalVigilancia de la Salud Ambiental2_SANTA_FE2_NOVIEMBRE_2025</v>
      </c>
      <c r="O2728" s="91">
        <f t="shared" si="96"/>
        <v>471144</v>
      </c>
      <c r="R2728" s="21">
        <v>8</v>
      </c>
      <c r="S2728" s="21">
        <v>3769152</v>
      </c>
    </row>
    <row r="2729" spans="2:19" ht="30" customHeight="1">
      <c r="B2729">
        <v>85</v>
      </c>
      <c r="C2729" t="s">
        <v>340</v>
      </c>
      <c r="D2729" s="73" t="s">
        <v>341</v>
      </c>
      <c r="E2729" s="89" t="str">
        <f t="shared" si="98"/>
        <v>8512. Vigilancia de la Salud AmbientalVigilancia de la Salud Ambiental</v>
      </c>
      <c r="F2729" t="s">
        <v>342</v>
      </c>
      <c r="G2729" t="s">
        <v>350</v>
      </c>
      <c r="H2729" s="77" t="s">
        <v>44</v>
      </c>
      <c r="I2729" t="s">
        <v>344</v>
      </c>
      <c r="J2729" t="s">
        <v>345</v>
      </c>
      <c r="K2729" t="s">
        <v>345</v>
      </c>
      <c r="L2729" t="s">
        <v>6</v>
      </c>
      <c r="M2729" s="12" t="s">
        <v>1</v>
      </c>
      <c r="N2729" s="73" t="str">
        <f t="shared" si="97"/>
        <v>8512. Vigilancia de la Salud AmbientalVigilancia de la Salud Ambiental4_SAN_CRISTOBAL2_NOVIEMBRE_2025</v>
      </c>
      <c r="O2729" s="91">
        <f t="shared" si="96"/>
        <v>471144</v>
      </c>
      <c r="R2729" s="21">
        <v>7</v>
      </c>
      <c r="S2729" s="21">
        <v>3298008</v>
      </c>
    </row>
    <row r="2730" spans="2:19" ht="30" customHeight="1">
      <c r="B2730">
        <v>85</v>
      </c>
      <c r="C2730" t="s">
        <v>340</v>
      </c>
      <c r="D2730" s="73" t="s">
        <v>341</v>
      </c>
      <c r="E2730" s="89" t="str">
        <f t="shared" si="98"/>
        <v>8512. Vigilancia de la Salud AmbientalVigilancia de la Salud Ambiental</v>
      </c>
      <c r="F2730" t="s">
        <v>342</v>
      </c>
      <c r="G2730" t="s">
        <v>350</v>
      </c>
      <c r="H2730" s="77" t="s">
        <v>44</v>
      </c>
      <c r="I2730" t="s">
        <v>344</v>
      </c>
      <c r="J2730" t="s">
        <v>345</v>
      </c>
      <c r="K2730" t="s">
        <v>345</v>
      </c>
      <c r="L2730" t="s">
        <v>5</v>
      </c>
      <c r="M2730" s="12" t="s">
        <v>1</v>
      </c>
      <c r="N2730" s="73" t="str">
        <f t="shared" si="97"/>
        <v>8512. Vigilancia de la Salud AmbientalVigilancia de la Salud Ambiental3_MARTIRES2_NOVIEMBRE_2025</v>
      </c>
      <c r="O2730" s="91">
        <f t="shared" si="96"/>
        <v>471144</v>
      </c>
      <c r="R2730" s="21">
        <v>10</v>
      </c>
      <c r="S2730" s="21">
        <v>4711440</v>
      </c>
    </row>
    <row r="2731" spans="2:19" ht="30" customHeight="1">
      <c r="B2731">
        <v>85</v>
      </c>
      <c r="C2731" t="s">
        <v>340</v>
      </c>
      <c r="D2731" s="73" t="s">
        <v>341</v>
      </c>
      <c r="E2731" s="89" t="str">
        <f t="shared" si="98"/>
        <v>8512. Vigilancia de la Salud AmbientalVigilancia de la Salud Ambiental</v>
      </c>
      <c r="F2731" t="s">
        <v>342</v>
      </c>
      <c r="G2731" t="s">
        <v>350</v>
      </c>
      <c r="H2731" s="77" t="s">
        <v>44</v>
      </c>
      <c r="I2731" t="s">
        <v>344</v>
      </c>
      <c r="J2731" t="s">
        <v>345</v>
      </c>
      <c r="K2731" t="s">
        <v>345</v>
      </c>
      <c r="L2731" t="s">
        <v>8</v>
      </c>
      <c r="M2731" s="12" t="s">
        <v>1</v>
      </c>
      <c r="N2731" s="73" t="str">
        <f t="shared" si="97"/>
        <v>8512. Vigilancia de la Salud AmbientalVigilancia de la Salud Ambiental6_ANTONIO_NARIÑO2_NOVIEMBRE_2025</v>
      </c>
      <c r="O2731" s="91">
        <f t="shared" si="96"/>
        <v>471144</v>
      </c>
      <c r="R2731" s="21">
        <v>6</v>
      </c>
      <c r="S2731" s="21">
        <v>2826864</v>
      </c>
    </row>
    <row r="2732" spans="2:19" ht="30" customHeight="1">
      <c r="B2732">
        <v>85</v>
      </c>
      <c r="C2732" t="s">
        <v>340</v>
      </c>
      <c r="D2732" s="73" t="s">
        <v>341</v>
      </c>
      <c r="E2732" s="89" t="str">
        <f t="shared" si="98"/>
        <v>8512. Vigilancia de la Salud AmbientalVigilancia de la Salud Ambiental</v>
      </c>
      <c r="F2732" t="s">
        <v>342</v>
      </c>
      <c r="G2732" t="s">
        <v>350</v>
      </c>
      <c r="H2732" s="77" t="s">
        <v>44</v>
      </c>
      <c r="I2732" t="s">
        <v>344</v>
      </c>
      <c r="J2732" t="s">
        <v>345</v>
      </c>
      <c r="K2732" t="s">
        <v>345</v>
      </c>
      <c r="L2732" t="s">
        <v>3</v>
      </c>
      <c r="M2732" s="12" t="s">
        <v>1</v>
      </c>
      <c r="N2732" s="73" t="str">
        <f t="shared" si="97"/>
        <v>8512. Vigilancia de la Salud AmbientalVigilancia de la Salud Ambiental1_CANDELARIA2_NOVIEMBRE_2025</v>
      </c>
      <c r="O2732" s="91">
        <f t="shared" si="96"/>
        <v>471144</v>
      </c>
      <c r="R2732" s="21">
        <v>6</v>
      </c>
      <c r="S2732" s="21">
        <v>2826864</v>
      </c>
    </row>
    <row r="2733" spans="2:19" ht="30" customHeight="1">
      <c r="B2733">
        <v>85</v>
      </c>
      <c r="C2733" t="s">
        <v>340</v>
      </c>
      <c r="D2733" s="73" t="s">
        <v>341</v>
      </c>
      <c r="E2733" s="89" t="str">
        <f t="shared" si="98"/>
        <v>8512. Vigilancia de la Salud AmbientalVigilancia de la Salud Ambiental</v>
      </c>
      <c r="F2733" t="s">
        <v>342</v>
      </c>
      <c r="G2733" t="s">
        <v>350</v>
      </c>
      <c r="H2733" s="77" t="s">
        <v>44</v>
      </c>
      <c r="I2733" t="s">
        <v>344</v>
      </c>
      <c r="J2733" t="s">
        <v>345</v>
      </c>
      <c r="K2733" t="s">
        <v>345</v>
      </c>
      <c r="L2733" t="s">
        <v>7</v>
      </c>
      <c r="M2733" s="12" t="s">
        <v>1</v>
      </c>
      <c r="N2733" s="73" t="str">
        <f t="shared" si="97"/>
        <v>8512. Vigilancia de la Salud AmbientalVigilancia de la Salud Ambiental5_RAFAEL_URIBE2_NOVIEMBRE_2025</v>
      </c>
      <c r="O2733" s="91">
        <f t="shared" si="96"/>
        <v>471144</v>
      </c>
      <c r="R2733" s="21">
        <v>10</v>
      </c>
      <c r="S2733" s="21">
        <v>4711440</v>
      </c>
    </row>
    <row r="2734" spans="2:19" ht="30" customHeight="1">
      <c r="B2734">
        <v>87</v>
      </c>
      <c r="C2734" t="s">
        <v>340</v>
      </c>
      <c r="D2734" s="73" t="s">
        <v>341</v>
      </c>
      <c r="E2734" s="89" t="str">
        <f t="shared" si="98"/>
        <v>8712. Vigilancia de la Salud AmbientalVigilancia de la Salud Ambiental</v>
      </c>
      <c r="F2734" t="s">
        <v>342</v>
      </c>
      <c r="G2734" t="s">
        <v>350</v>
      </c>
      <c r="H2734" s="77" t="s">
        <v>44</v>
      </c>
      <c r="I2734" t="s">
        <v>344</v>
      </c>
      <c r="J2734" t="s">
        <v>345</v>
      </c>
      <c r="K2734" t="s">
        <v>345</v>
      </c>
      <c r="L2734" t="s">
        <v>4</v>
      </c>
      <c r="M2734" s="12" t="s">
        <v>1</v>
      </c>
      <c r="N2734" s="73" t="str">
        <f t="shared" si="97"/>
        <v>8712. Vigilancia de la Salud AmbientalVigilancia de la Salud Ambiental2_SANTA_FE2_NOVIEMBRE_2025</v>
      </c>
      <c r="O2734" s="91">
        <f t="shared" si="96"/>
        <v>71958</v>
      </c>
      <c r="R2734" s="21">
        <v>57</v>
      </c>
      <c r="S2734" s="21">
        <v>4101606</v>
      </c>
    </row>
    <row r="2735" spans="2:19" ht="30" customHeight="1">
      <c r="B2735">
        <v>87</v>
      </c>
      <c r="C2735" t="s">
        <v>340</v>
      </c>
      <c r="D2735" s="73" t="s">
        <v>341</v>
      </c>
      <c r="E2735" s="89" t="str">
        <f t="shared" si="98"/>
        <v>8712. Vigilancia de la Salud AmbientalVigilancia de la Salud Ambiental</v>
      </c>
      <c r="F2735" t="s">
        <v>342</v>
      </c>
      <c r="G2735" t="s">
        <v>350</v>
      </c>
      <c r="H2735" s="77" t="s">
        <v>44</v>
      </c>
      <c r="I2735" t="s">
        <v>344</v>
      </c>
      <c r="J2735" t="s">
        <v>345</v>
      </c>
      <c r="K2735" t="s">
        <v>345</v>
      </c>
      <c r="L2735" t="s">
        <v>6</v>
      </c>
      <c r="M2735" s="12" t="s">
        <v>1</v>
      </c>
      <c r="N2735" s="73" t="str">
        <f t="shared" si="97"/>
        <v>8712. Vigilancia de la Salud AmbientalVigilancia de la Salud Ambiental4_SAN_CRISTOBAL2_NOVIEMBRE_2025</v>
      </c>
      <c r="O2735" s="91">
        <f t="shared" si="96"/>
        <v>71958</v>
      </c>
      <c r="R2735" s="21">
        <v>123</v>
      </c>
      <c r="S2735" s="21">
        <v>8850834</v>
      </c>
    </row>
    <row r="2736" spans="2:19" ht="30" customHeight="1">
      <c r="B2736">
        <v>87</v>
      </c>
      <c r="C2736" t="s">
        <v>340</v>
      </c>
      <c r="D2736" s="73" t="s">
        <v>341</v>
      </c>
      <c r="E2736" s="89" t="str">
        <f t="shared" si="98"/>
        <v>8712. Vigilancia de la Salud AmbientalVigilancia de la Salud Ambiental</v>
      </c>
      <c r="F2736" t="s">
        <v>342</v>
      </c>
      <c r="G2736" t="s">
        <v>350</v>
      </c>
      <c r="H2736" s="77" t="s">
        <v>44</v>
      </c>
      <c r="I2736" t="s">
        <v>344</v>
      </c>
      <c r="J2736" t="s">
        <v>345</v>
      </c>
      <c r="K2736" t="s">
        <v>345</v>
      </c>
      <c r="L2736" t="s">
        <v>5</v>
      </c>
      <c r="M2736" s="12" t="s">
        <v>1</v>
      </c>
      <c r="N2736" s="73" t="str">
        <f t="shared" si="97"/>
        <v>8712. Vigilancia de la Salud AmbientalVigilancia de la Salud Ambiental3_MARTIRES2_NOVIEMBRE_2025</v>
      </c>
      <c r="O2736" s="91">
        <f t="shared" si="96"/>
        <v>71958</v>
      </c>
      <c r="R2736" s="21">
        <v>60</v>
      </c>
      <c r="S2736" s="21">
        <v>4317480</v>
      </c>
    </row>
    <row r="2737" spans="2:19" ht="30" customHeight="1">
      <c r="B2737">
        <v>87</v>
      </c>
      <c r="C2737" t="s">
        <v>340</v>
      </c>
      <c r="D2737" s="73" t="s">
        <v>341</v>
      </c>
      <c r="E2737" s="89" t="str">
        <f t="shared" si="98"/>
        <v>8712. Vigilancia de la Salud AmbientalVigilancia de la Salud Ambiental</v>
      </c>
      <c r="F2737" t="s">
        <v>342</v>
      </c>
      <c r="G2737" t="s">
        <v>350</v>
      </c>
      <c r="H2737" s="77" t="s">
        <v>44</v>
      </c>
      <c r="I2737" t="s">
        <v>344</v>
      </c>
      <c r="J2737" t="s">
        <v>345</v>
      </c>
      <c r="K2737" t="s">
        <v>345</v>
      </c>
      <c r="L2737" t="s">
        <v>8</v>
      </c>
      <c r="M2737" s="12" t="s">
        <v>1</v>
      </c>
      <c r="N2737" s="73" t="str">
        <f t="shared" si="97"/>
        <v>8712. Vigilancia de la Salud AmbientalVigilancia de la Salud Ambiental6_ANTONIO_NARIÑO2_NOVIEMBRE_2025</v>
      </c>
      <c r="O2737" s="91">
        <f t="shared" si="96"/>
        <v>71958</v>
      </c>
      <c r="R2737" s="21">
        <v>54</v>
      </c>
      <c r="S2737" s="21">
        <v>3885732</v>
      </c>
    </row>
    <row r="2738" spans="2:19" ht="30" customHeight="1">
      <c r="B2738">
        <v>87</v>
      </c>
      <c r="C2738" t="s">
        <v>340</v>
      </c>
      <c r="D2738" s="73" t="s">
        <v>341</v>
      </c>
      <c r="E2738" s="89" t="str">
        <f t="shared" si="98"/>
        <v>8712. Vigilancia de la Salud AmbientalVigilancia de la Salud Ambiental</v>
      </c>
      <c r="F2738" t="s">
        <v>342</v>
      </c>
      <c r="G2738" t="s">
        <v>350</v>
      </c>
      <c r="H2738" s="77" t="s">
        <v>44</v>
      </c>
      <c r="I2738" t="s">
        <v>344</v>
      </c>
      <c r="J2738" t="s">
        <v>345</v>
      </c>
      <c r="K2738" t="s">
        <v>345</v>
      </c>
      <c r="L2738" t="s">
        <v>3</v>
      </c>
      <c r="M2738" s="12" t="s">
        <v>1</v>
      </c>
      <c r="N2738" s="73" t="str">
        <f t="shared" si="97"/>
        <v>8712. Vigilancia de la Salud AmbientalVigilancia de la Salud Ambiental1_CANDELARIA2_NOVIEMBRE_2025</v>
      </c>
      <c r="O2738" s="91">
        <f t="shared" si="96"/>
        <v>71958</v>
      </c>
      <c r="R2738" s="21">
        <v>6</v>
      </c>
      <c r="S2738" s="21">
        <v>431748</v>
      </c>
    </row>
    <row r="2739" spans="2:19" ht="30" customHeight="1">
      <c r="B2739">
        <v>87</v>
      </c>
      <c r="C2739" t="s">
        <v>340</v>
      </c>
      <c r="D2739" s="73" t="s">
        <v>341</v>
      </c>
      <c r="E2739" s="89" t="str">
        <f t="shared" si="98"/>
        <v>8712. Vigilancia de la Salud AmbientalVigilancia de la Salud Ambiental</v>
      </c>
      <c r="F2739" t="s">
        <v>342</v>
      </c>
      <c r="G2739" t="s">
        <v>350</v>
      </c>
      <c r="H2739" s="77" t="s">
        <v>44</v>
      </c>
      <c r="I2739" t="s">
        <v>344</v>
      </c>
      <c r="J2739" t="s">
        <v>345</v>
      </c>
      <c r="K2739" t="s">
        <v>345</v>
      </c>
      <c r="L2739" t="s">
        <v>7</v>
      </c>
      <c r="M2739" s="12" t="s">
        <v>1</v>
      </c>
      <c r="N2739" s="73" t="str">
        <f t="shared" si="97"/>
        <v>8712. Vigilancia de la Salud AmbientalVigilancia de la Salud Ambiental5_RAFAEL_URIBE2_NOVIEMBRE_2025</v>
      </c>
      <c r="O2739" s="91">
        <f t="shared" si="96"/>
        <v>71958</v>
      </c>
      <c r="R2739" s="21">
        <v>127</v>
      </c>
      <c r="S2739" s="21">
        <v>9138666</v>
      </c>
    </row>
    <row r="2740" spans="2:19" ht="30" customHeight="1">
      <c r="B2740">
        <v>89</v>
      </c>
      <c r="C2740" t="s">
        <v>340</v>
      </c>
      <c r="D2740" s="73" t="s">
        <v>341</v>
      </c>
      <c r="E2740" s="89" t="str">
        <f t="shared" si="98"/>
        <v>8912. Vigilancia de la Salud AmbientalVigilancia de la Salud Ambiental</v>
      </c>
      <c r="F2740" t="s">
        <v>342</v>
      </c>
      <c r="G2740" t="s">
        <v>350</v>
      </c>
      <c r="H2740" s="77" t="s">
        <v>44</v>
      </c>
      <c r="I2740" t="s">
        <v>344</v>
      </c>
      <c r="J2740" t="s">
        <v>345</v>
      </c>
      <c r="K2740" t="s">
        <v>345</v>
      </c>
      <c r="L2740" t="s">
        <v>4</v>
      </c>
      <c r="M2740" s="12" t="s">
        <v>1</v>
      </c>
      <c r="N2740" s="73" t="str">
        <f t="shared" si="97"/>
        <v>8912. Vigilancia de la Salud AmbientalVigilancia de la Salud Ambiental2_SANTA_FE2_NOVIEMBRE_2025</v>
      </c>
      <c r="O2740" s="91">
        <f t="shared" ref="O2740:O2803" si="99">IFERROR(S2740/R2740,0)</f>
        <v>91656</v>
      </c>
      <c r="R2740" s="21">
        <v>20</v>
      </c>
      <c r="S2740" s="21">
        <v>1833120</v>
      </c>
    </row>
    <row r="2741" spans="2:19" ht="30" customHeight="1">
      <c r="B2741">
        <v>89</v>
      </c>
      <c r="C2741" t="s">
        <v>340</v>
      </c>
      <c r="D2741" s="73" t="s">
        <v>341</v>
      </c>
      <c r="E2741" s="89" t="str">
        <f t="shared" si="98"/>
        <v>8912. Vigilancia de la Salud AmbientalVigilancia de la Salud Ambiental</v>
      </c>
      <c r="F2741" t="s">
        <v>342</v>
      </c>
      <c r="G2741" t="s">
        <v>350</v>
      </c>
      <c r="H2741" s="77" t="s">
        <v>44</v>
      </c>
      <c r="I2741" t="s">
        <v>344</v>
      </c>
      <c r="J2741" t="s">
        <v>345</v>
      </c>
      <c r="K2741" t="s">
        <v>345</v>
      </c>
      <c r="L2741" t="s">
        <v>6</v>
      </c>
      <c r="M2741" s="12" t="s">
        <v>1</v>
      </c>
      <c r="N2741" s="73" t="str">
        <f t="shared" si="97"/>
        <v>8912. Vigilancia de la Salud AmbientalVigilancia de la Salud Ambiental4_SAN_CRISTOBAL2_NOVIEMBRE_2025</v>
      </c>
      <c r="O2741" s="91">
        <f t="shared" si="99"/>
        <v>91656</v>
      </c>
      <c r="R2741" s="21">
        <v>58</v>
      </c>
      <c r="S2741" s="21">
        <v>5316048</v>
      </c>
    </row>
    <row r="2742" spans="2:19" ht="30" customHeight="1">
      <c r="B2742">
        <v>89</v>
      </c>
      <c r="C2742" t="s">
        <v>340</v>
      </c>
      <c r="D2742" s="73" t="s">
        <v>341</v>
      </c>
      <c r="E2742" s="89" t="str">
        <f t="shared" si="98"/>
        <v>8912. Vigilancia de la Salud AmbientalVigilancia de la Salud Ambiental</v>
      </c>
      <c r="F2742" t="s">
        <v>342</v>
      </c>
      <c r="G2742" t="s">
        <v>350</v>
      </c>
      <c r="H2742" s="77" t="s">
        <v>44</v>
      </c>
      <c r="I2742" t="s">
        <v>344</v>
      </c>
      <c r="J2742" t="s">
        <v>345</v>
      </c>
      <c r="K2742" t="s">
        <v>345</v>
      </c>
      <c r="L2742" t="s">
        <v>5</v>
      </c>
      <c r="M2742" s="12" t="s">
        <v>1</v>
      </c>
      <c r="N2742" s="73" t="str">
        <f t="shared" si="97"/>
        <v>8912. Vigilancia de la Salud AmbientalVigilancia de la Salud Ambiental3_MARTIRES2_NOVIEMBRE_2025</v>
      </c>
      <c r="O2742" s="91">
        <f t="shared" si="99"/>
        <v>91656</v>
      </c>
      <c r="R2742" s="21">
        <v>23</v>
      </c>
      <c r="S2742" s="21">
        <v>2108088</v>
      </c>
    </row>
    <row r="2743" spans="2:19" ht="30" customHeight="1">
      <c r="B2743">
        <v>89</v>
      </c>
      <c r="C2743" t="s">
        <v>340</v>
      </c>
      <c r="D2743" s="73" t="s">
        <v>341</v>
      </c>
      <c r="E2743" s="89" t="str">
        <f t="shared" si="98"/>
        <v>8912. Vigilancia de la Salud AmbientalVigilancia de la Salud Ambiental</v>
      </c>
      <c r="F2743" t="s">
        <v>342</v>
      </c>
      <c r="G2743" t="s">
        <v>350</v>
      </c>
      <c r="H2743" s="77" t="s">
        <v>44</v>
      </c>
      <c r="I2743" t="s">
        <v>344</v>
      </c>
      <c r="J2743" t="s">
        <v>345</v>
      </c>
      <c r="K2743" t="s">
        <v>345</v>
      </c>
      <c r="L2743" t="s">
        <v>8</v>
      </c>
      <c r="M2743" s="12" t="s">
        <v>1</v>
      </c>
      <c r="N2743" s="73" t="str">
        <f t="shared" si="97"/>
        <v>8912. Vigilancia de la Salud AmbientalVigilancia de la Salud Ambiental6_ANTONIO_NARIÑO2_NOVIEMBRE_2025</v>
      </c>
      <c r="O2743" s="91">
        <f t="shared" si="99"/>
        <v>91656</v>
      </c>
      <c r="R2743" s="21">
        <v>23</v>
      </c>
      <c r="S2743" s="21">
        <v>2108088</v>
      </c>
    </row>
    <row r="2744" spans="2:19" ht="30" customHeight="1">
      <c r="B2744">
        <v>89</v>
      </c>
      <c r="C2744" t="s">
        <v>340</v>
      </c>
      <c r="D2744" s="73" t="s">
        <v>341</v>
      </c>
      <c r="E2744" s="89" t="str">
        <f t="shared" si="98"/>
        <v>8912. Vigilancia de la Salud AmbientalVigilancia de la Salud Ambiental</v>
      </c>
      <c r="F2744" t="s">
        <v>342</v>
      </c>
      <c r="G2744" t="s">
        <v>350</v>
      </c>
      <c r="H2744" s="77" t="s">
        <v>44</v>
      </c>
      <c r="I2744" t="s">
        <v>344</v>
      </c>
      <c r="J2744" t="s">
        <v>345</v>
      </c>
      <c r="K2744" t="s">
        <v>345</v>
      </c>
      <c r="L2744" t="s">
        <v>3</v>
      </c>
      <c r="M2744" s="12" t="s">
        <v>1</v>
      </c>
      <c r="N2744" s="73" t="str">
        <f t="shared" si="97"/>
        <v>8912. Vigilancia de la Salud AmbientalVigilancia de la Salud Ambiental1_CANDELARIA2_NOVIEMBRE_2025</v>
      </c>
      <c r="O2744" s="91">
        <f t="shared" si="99"/>
        <v>0</v>
      </c>
      <c r="R2744" s="21">
        <v>0</v>
      </c>
      <c r="S2744" s="21">
        <v>0</v>
      </c>
    </row>
    <row r="2745" spans="2:19" ht="30" customHeight="1">
      <c r="B2745">
        <v>89</v>
      </c>
      <c r="C2745" t="s">
        <v>340</v>
      </c>
      <c r="D2745" s="73" t="s">
        <v>341</v>
      </c>
      <c r="E2745" s="89" t="str">
        <f t="shared" si="98"/>
        <v>8912. Vigilancia de la Salud AmbientalVigilancia de la Salud Ambiental</v>
      </c>
      <c r="F2745" t="s">
        <v>342</v>
      </c>
      <c r="G2745" t="s">
        <v>350</v>
      </c>
      <c r="H2745" s="77" t="s">
        <v>44</v>
      </c>
      <c r="I2745" t="s">
        <v>344</v>
      </c>
      <c r="J2745" t="s">
        <v>345</v>
      </c>
      <c r="K2745" t="s">
        <v>345</v>
      </c>
      <c r="L2745" t="s">
        <v>7</v>
      </c>
      <c r="M2745" s="12" t="s">
        <v>1</v>
      </c>
      <c r="N2745" s="73" t="str">
        <f t="shared" si="97"/>
        <v>8912. Vigilancia de la Salud AmbientalVigilancia de la Salud Ambiental5_RAFAEL_URIBE2_NOVIEMBRE_2025</v>
      </c>
      <c r="O2745" s="91">
        <f t="shared" si="99"/>
        <v>91656</v>
      </c>
      <c r="R2745" s="21">
        <v>67</v>
      </c>
      <c r="S2745" s="21">
        <v>6140952</v>
      </c>
    </row>
    <row r="2746" spans="2:19" ht="30" customHeight="1">
      <c r="B2746">
        <v>90</v>
      </c>
      <c r="C2746" t="s">
        <v>340</v>
      </c>
      <c r="D2746" s="73" t="s">
        <v>341</v>
      </c>
      <c r="E2746" s="89" t="str">
        <f t="shared" si="98"/>
        <v>9012. Vigilancia de la Salud AmbientalVigilancia de la Salud Ambiental</v>
      </c>
      <c r="F2746" t="s">
        <v>342</v>
      </c>
      <c r="G2746" t="s">
        <v>350</v>
      </c>
      <c r="H2746" s="77" t="s">
        <v>44</v>
      </c>
      <c r="I2746" t="s">
        <v>344</v>
      </c>
      <c r="J2746" t="s">
        <v>345</v>
      </c>
      <c r="K2746" t="s">
        <v>345</v>
      </c>
      <c r="L2746" t="s">
        <v>4</v>
      </c>
      <c r="M2746" s="12" t="s">
        <v>1</v>
      </c>
      <c r="N2746" s="73" t="str">
        <f t="shared" si="97"/>
        <v>9012. Vigilancia de la Salud AmbientalVigilancia de la Salud Ambiental2_SANTA_FE2_NOVIEMBRE_2025</v>
      </c>
      <c r="O2746" s="91">
        <f t="shared" si="99"/>
        <v>71958</v>
      </c>
      <c r="R2746" s="21">
        <v>175</v>
      </c>
      <c r="S2746" s="21">
        <v>12592650</v>
      </c>
    </row>
    <row r="2747" spans="2:19" ht="30" customHeight="1">
      <c r="B2747">
        <v>90</v>
      </c>
      <c r="C2747" t="s">
        <v>340</v>
      </c>
      <c r="D2747" s="73" t="s">
        <v>341</v>
      </c>
      <c r="E2747" s="89" t="str">
        <f t="shared" si="98"/>
        <v>9012. Vigilancia de la Salud AmbientalVigilancia de la Salud Ambiental</v>
      </c>
      <c r="F2747" t="s">
        <v>342</v>
      </c>
      <c r="G2747" t="s">
        <v>350</v>
      </c>
      <c r="H2747" s="77" t="s">
        <v>44</v>
      </c>
      <c r="I2747" t="s">
        <v>344</v>
      </c>
      <c r="J2747" t="s">
        <v>345</v>
      </c>
      <c r="K2747" t="s">
        <v>345</v>
      </c>
      <c r="L2747" t="s">
        <v>6</v>
      </c>
      <c r="M2747" s="12" t="s">
        <v>1</v>
      </c>
      <c r="N2747" s="73" t="str">
        <f t="shared" si="97"/>
        <v>9012. Vigilancia de la Salud AmbientalVigilancia de la Salud Ambiental4_SAN_CRISTOBAL2_NOVIEMBRE_2025</v>
      </c>
      <c r="O2747" s="91">
        <f t="shared" si="99"/>
        <v>71958</v>
      </c>
      <c r="R2747" s="21">
        <v>65</v>
      </c>
      <c r="S2747" s="21">
        <v>4677270</v>
      </c>
    </row>
    <row r="2748" spans="2:19" ht="30" customHeight="1">
      <c r="B2748">
        <v>90</v>
      </c>
      <c r="C2748" t="s">
        <v>340</v>
      </c>
      <c r="D2748" s="73" t="s">
        <v>341</v>
      </c>
      <c r="E2748" s="89" t="str">
        <f t="shared" si="98"/>
        <v>9012. Vigilancia de la Salud AmbientalVigilancia de la Salud Ambiental</v>
      </c>
      <c r="F2748" t="s">
        <v>342</v>
      </c>
      <c r="G2748" t="s">
        <v>350</v>
      </c>
      <c r="H2748" s="77" t="s">
        <v>44</v>
      </c>
      <c r="I2748" t="s">
        <v>344</v>
      </c>
      <c r="J2748" t="s">
        <v>345</v>
      </c>
      <c r="K2748" t="s">
        <v>345</v>
      </c>
      <c r="L2748" t="s">
        <v>5</v>
      </c>
      <c r="M2748" s="12" t="s">
        <v>1</v>
      </c>
      <c r="N2748" s="73" t="str">
        <f t="shared" si="97"/>
        <v>9012. Vigilancia de la Salud AmbientalVigilancia de la Salud Ambiental3_MARTIRES2_NOVIEMBRE_2025</v>
      </c>
      <c r="O2748" s="91">
        <f t="shared" si="99"/>
        <v>71958</v>
      </c>
      <c r="R2748" s="21">
        <v>59</v>
      </c>
      <c r="S2748" s="21">
        <v>4245522</v>
      </c>
    </row>
    <row r="2749" spans="2:19" ht="30" customHeight="1">
      <c r="B2749">
        <v>90</v>
      </c>
      <c r="C2749" t="s">
        <v>340</v>
      </c>
      <c r="D2749" s="73" t="s">
        <v>341</v>
      </c>
      <c r="E2749" s="89" t="str">
        <f t="shared" si="98"/>
        <v>9012. Vigilancia de la Salud AmbientalVigilancia de la Salud Ambiental</v>
      </c>
      <c r="F2749" t="s">
        <v>342</v>
      </c>
      <c r="G2749" t="s">
        <v>350</v>
      </c>
      <c r="H2749" s="77" t="s">
        <v>44</v>
      </c>
      <c r="I2749" t="s">
        <v>344</v>
      </c>
      <c r="J2749" t="s">
        <v>345</v>
      </c>
      <c r="K2749" t="s">
        <v>345</v>
      </c>
      <c r="L2749" t="s">
        <v>8</v>
      </c>
      <c r="M2749" s="12" t="s">
        <v>1</v>
      </c>
      <c r="N2749" s="73" t="str">
        <f t="shared" si="97"/>
        <v>9012. Vigilancia de la Salud AmbientalVigilancia de la Salud Ambiental6_ANTONIO_NARIÑO2_NOVIEMBRE_2025</v>
      </c>
      <c r="O2749" s="91">
        <f t="shared" si="99"/>
        <v>71958</v>
      </c>
      <c r="R2749" s="21">
        <v>45</v>
      </c>
      <c r="S2749" s="21">
        <v>3238110</v>
      </c>
    </row>
    <row r="2750" spans="2:19" ht="30" customHeight="1">
      <c r="B2750">
        <v>90</v>
      </c>
      <c r="C2750" t="s">
        <v>340</v>
      </c>
      <c r="D2750" s="73" t="s">
        <v>341</v>
      </c>
      <c r="E2750" s="89" t="str">
        <f t="shared" si="98"/>
        <v>9012. Vigilancia de la Salud AmbientalVigilancia de la Salud Ambiental</v>
      </c>
      <c r="F2750" t="s">
        <v>342</v>
      </c>
      <c r="G2750" t="s">
        <v>350</v>
      </c>
      <c r="H2750" s="77" t="s">
        <v>44</v>
      </c>
      <c r="I2750" t="s">
        <v>344</v>
      </c>
      <c r="J2750" t="s">
        <v>345</v>
      </c>
      <c r="K2750" t="s">
        <v>345</v>
      </c>
      <c r="L2750" t="s">
        <v>3</v>
      </c>
      <c r="M2750" s="12" t="s">
        <v>1</v>
      </c>
      <c r="N2750" s="73" t="str">
        <f t="shared" si="97"/>
        <v>9012. Vigilancia de la Salud AmbientalVigilancia de la Salud Ambiental1_CANDELARIA2_NOVIEMBRE_2025</v>
      </c>
      <c r="O2750" s="91">
        <f t="shared" si="99"/>
        <v>71958</v>
      </c>
      <c r="R2750" s="21">
        <v>20</v>
      </c>
      <c r="S2750" s="21">
        <v>1439160</v>
      </c>
    </row>
    <row r="2751" spans="2:19" ht="30" customHeight="1">
      <c r="B2751">
        <v>90</v>
      </c>
      <c r="C2751" t="s">
        <v>340</v>
      </c>
      <c r="D2751" s="73" t="s">
        <v>341</v>
      </c>
      <c r="E2751" s="89" t="str">
        <f t="shared" si="98"/>
        <v>9012. Vigilancia de la Salud AmbientalVigilancia de la Salud Ambiental</v>
      </c>
      <c r="F2751" t="s">
        <v>342</v>
      </c>
      <c r="G2751" t="s">
        <v>350</v>
      </c>
      <c r="H2751" s="77" t="s">
        <v>44</v>
      </c>
      <c r="I2751" t="s">
        <v>344</v>
      </c>
      <c r="J2751" t="s">
        <v>345</v>
      </c>
      <c r="K2751" t="s">
        <v>345</v>
      </c>
      <c r="L2751" t="s">
        <v>7</v>
      </c>
      <c r="M2751" s="12" t="s">
        <v>1</v>
      </c>
      <c r="N2751" s="73" t="str">
        <f t="shared" si="97"/>
        <v>9012. Vigilancia de la Salud AmbientalVigilancia de la Salud Ambiental5_RAFAEL_URIBE2_NOVIEMBRE_2025</v>
      </c>
      <c r="O2751" s="91">
        <f t="shared" si="99"/>
        <v>71958</v>
      </c>
      <c r="R2751" s="21">
        <v>118</v>
      </c>
      <c r="S2751" s="21">
        <v>8491044</v>
      </c>
    </row>
    <row r="2752" spans="2:19" ht="30" customHeight="1">
      <c r="B2752">
        <v>93</v>
      </c>
      <c r="C2752" t="s">
        <v>340</v>
      </c>
      <c r="D2752" s="73" t="s">
        <v>341</v>
      </c>
      <c r="E2752" s="89" t="str">
        <f t="shared" si="98"/>
        <v>9312. Vigilancia de la Salud AmbientalVigilancia de la Salud Ambiental</v>
      </c>
      <c r="F2752" t="s">
        <v>342</v>
      </c>
      <c r="G2752" t="s">
        <v>350</v>
      </c>
      <c r="H2752" s="77" t="s">
        <v>44</v>
      </c>
      <c r="I2752" t="s">
        <v>344</v>
      </c>
      <c r="J2752" t="s">
        <v>345</v>
      </c>
      <c r="K2752" t="s">
        <v>345</v>
      </c>
      <c r="L2752" t="s">
        <v>4</v>
      </c>
      <c r="M2752" s="12" t="s">
        <v>1</v>
      </c>
      <c r="N2752" s="73" t="str">
        <f t="shared" si="97"/>
        <v>9312. Vigilancia de la Salud AmbientalVigilancia de la Salud Ambiental2_SANTA_FE2_NOVIEMBRE_2025</v>
      </c>
      <c r="O2752" s="91">
        <f t="shared" si="99"/>
        <v>91656</v>
      </c>
      <c r="R2752" s="21">
        <v>2</v>
      </c>
      <c r="S2752" s="21">
        <v>183312</v>
      </c>
    </row>
    <row r="2753" spans="2:19" ht="30" customHeight="1">
      <c r="B2753">
        <v>93</v>
      </c>
      <c r="C2753" t="s">
        <v>340</v>
      </c>
      <c r="D2753" s="73" t="s">
        <v>341</v>
      </c>
      <c r="E2753" s="89" t="str">
        <f t="shared" si="98"/>
        <v>9312. Vigilancia de la Salud AmbientalVigilancia de la Salud Ambiental</v>
      </c>
      <c r="F2753" t="s">
        <v>342</v>
      </c>
      <c r="G2753" t="s">
        <v>350</v>
      </c>
      <c r="H2753" s="77" t="s">
        <v>44</v>
      </c>
      <c r="I2753" t="s">
        <v>344</v>
      </c>
      <c r="J2753" t="s">
        <v>345</v>
      </c>
      <c r="K2753" t="s">
        <v>345</v>
      </c>
      <c r="L2753" t="s">
        <v>6</v>
      </c>
      <c r="M2753" s="12" t="s">
        <v>1</v>
      </c>
      <c r="N2753" s="73" t="str">
        <f t="shared" si="97"/>
        <v>9312. Vigilancia de la Salud AmbientalVigilancia de la Salud Ambiental4_SAN_CRISTOBAL2_NOVIEMBRE_2025</v>
      </c>
      <c r="O2753" s="91">
        <f t="shared" si="99"/>
        <v>0</v>
      </c>
      <c r="R2753" s="21">
        <v>0</v>
      </c>
      <c r="S2753" s="21">
        <v>0</v>
      </c>
    </row>
    <row r="2754" spans="2:19" ht="30" customHeight="1">
      <c r="B2754">
        <v>94</v>
      </c>
      <c r="C2754" t="s">
        <v>340</v>
      </c>
      <c r="D2754" s="73" t="s">
        <v>341</v>
      </c>
      <c r="E2754" s="89" t="str">
        <f t="shared" si="98"/>
        <v>9412. Vigilancia de la Salud AmbientalVigilancia de la Salud Ambiental</v>
      </c>
      <c r="F2754" t="s">
        <v>342</v>
      </c>
      <c r="G2754" t="s">
        <v>350</v>
      </c>
      <c r="H2754" s="77" t="s">
        <v>44</v>
      </c>
      <c r="I2754" t="s">
        <v>344</v>
      </c>
      <c r="J2754" t="s">
        <v>345</v>
      </c>
      <c r="K2754" t="s">
        <v>345</v>
      </c>
      <c r="L2754" t="s">
        <v>4</v>
      </c>
      <c r="M2754" s="12" t="s">
        <v>1</v>
      </c>
      <c r="N2754" s="73" t="str">
        <f t="shared" si="97"/>
        <v>9412. Vigilancia de la Salud AmbientalVigilancia de la Salud Ambiental2_SANTA_FE2_NOVIEMBRE_2025</v>
      </c>
      <c r="O2754" s="91">
        <f t="shared" si="99"/>
        <v>163614</v>
      </c>
      <c r="R2754" s="21">
        <v>11</v>
      </c>
      <c r="S2754" s="21">
        <v>1799754</v>
      </c>
    </row>
    <row r="2755" spans="2:19" ht="30" customHeight="1">
      <c r="B2755">
        <v>94</v>
      </c>
      <c r="C2755" t="s">
        <v>340</v>
      </c>
      <c r="D2755" s="73" t="s">
        <v>341</v>
      </c>
      <c r="E2755" s="89" t="str">
        <f t="shared" si="98"/>
        <v>9412. Vigilancia de la Salud AmbientalVigilancia de la Salud Ambiental</v>
      </c>
      <c r="F2755" t="s">
        <v>342</v>
      </c>
      <c r="G2755" t="s">
        <v>350</v>
      </c>
      <c r="H2755" s="77" t="s">
        <v>44</v>
      </c>
      <c r="I2755" t="s">
        <v>344</v>
      </c>
      <c r="J2755" t="s">
        <v>345</v>
      </c>
      <c r="K2755" t="s">
        <v>345</v>
      </c>
      <c r="L2755" t="s">
        <v>6</v>
      </c>
      <c r="M2755" s="12" t="s">
        <v>1</v>
      </c>
      <c r="N2755" s="73" t="str">
        <f t="shared" si="97"/>
        <v>9412. Vigilancia de la Salud AmbientalVigilancia de la Salud Ambiental4_SAN_CRISTOBAL2_NOVIEMBRE_2025</v>
      </c>
      <c r="O2755" s="91">
        <f t="shared" si="99"/>
        <v>163614</v>
      </c>
      <c r="R2755" s="21">
        <v>2</v>
      </c>
      <c r="S2755" s="21">
        <v>327228</v>
      </c>
    </row>
    <row r="2756" spans="2:19" ht="30" customHeight="1">
      <c r="B2756">
        <v>94</v>
      </c>
      <c r="C2756" t="s">
        <v>340</v>
      </c>
      <c r="D2756" s="73" t="s">
        <v>341</v>
      </c>
      <c r="E2756" s="89" t="str">
        <f t="shared" si="98"/>
        <v>9412. Vigilancia de la Salud AmbientalVigilancia de la Salud Ambiental</v>
      </c>
      <c r="F2756" t="s">
        <v>342</v>
      </c>
      <c r="G2756" t="s">
        <v>350</v>
      </c>
      <c r="H2756" s="77" t="s">
        <v>44</v>
      </c>
      <c r="I2756" t="s">
        <v>344</v>
      </c>
      <c r="J2756" t="s">
        <v>345</v>
      </c>
      <c r="K2756" t="s">
        <v>345</v>
      </c>
      <c r="L2756" t="s">
        <v>5</v>
      </c>
      <c r="M2756" s="12" t="s">
        <v>1</v>
      </c>
      <c r="N2756" s="73" t="str">
        <f t="shared" si="97"/>
        <v>9412. Vigilancia de la Salud AmbientalVigilancia de la Salud Ambiental3_MARTIRES2_NOVIEMBRE_2025</v>
      </c>
      <c r="O2756" s="91">
        <f t="shared" si="99"/>
        <v>163614</v>
      </c>
      <c r="R2756" s="21">
        <v>30</v>
      </c>
      <c r="S2756" s="21">
        <v>4908420</v>
      </c>
    </row>
    <row r="2757" spans="2:19" ht="30" customHeight="1">
      <c r="B2757">
        <v>94</v>
      </c>
      <c r="C2757" t="s">
        <v>340</v>
      </c>
      <c r="D2757" s="73" t="s">
        <v>341</v>
      </c>
      <c r="E2757" s="89" t="str">
        <f t="shared" si="98"/>
        <v>9412. Vigilancia de la Salud AmbientalVigilancia de la Salud Ambiental</v>
      </c>
      <c r="F2757" t="s">
        <v>342</v>
      </c>
      <c r="G2757" t="s">
        <v>350</v>
      </c>
      <c r="H2757" s="77" t="s">
        <v>44</v>
      </c>
      <c r="I2757" t="s">
        <v>344</v>
      </c>
      <c r="J2757" t="s">
        <v>345</v>
      </c>
      <c r="K2757" t="s">
        <v>345</v>
      </c>
      <c r="L2757" t="s">
        <v>8</v>
      </c>
      <c r="M2757" s="12" t="s">
        <v>1</v>
      </c>
      <c r="N2757" s="73" t="str">
        <f t="shared" ref="N2757:N2820" si="100">+E2757&amp;L2757&amp;M2757</f>
        <v>9412. Vigilancia de la Salud AmbientalVigilancia de la Salud Ambiental6_ANTONIO_NARIÑO2_NOVIEMBRE_2025</v>
      </c>
      <c r="O2757" s="91">
        <f t="shared" si="99"/>
        <v>163614</v>
      </c>
      <c r="R2757" s="21">
        <v>3</v>
      </c>
      <c r="S2757" s="21">
        <v>490842</v>
      </c>
    </row>
    <row r="2758" spans="2:19" ht="30" customHeight="1">
      <c r="B2758">
        <v>94</v>
      </c>
      <c r="C2758" t="s">
        <v>340</v>
      </c>
      <c r="D2758" s="73" t="s">
        <v>341</v>
      </c>
      <c r="E2758" s="89" t="str">
        <f t="shared" si="98"/>
        <v>9412. Vigilancia de la Salud AmbientalVigilancia de la Salud Ambiental</v>
      </c>
      <c r="F2758" t="s">
        <v>342</v>
      </c>
      <c r="G2758" t="s">
        <v>350</v>
      </c>
      <c r="H2758" s="77" t="s">
        <v>44</v>
      </c>
      <c r="I2758" t="s">
        <v>344</v>
      </c>
      <c r="J2758" t="s">
        <v>345</v>
      </c>
      <c r="K2758" t="s">
        <v>345</v>
      </c>
      <c r="L2758" t="s">
        <v>3</v>
      </c>
      <c r="M2758" s="12" t="s">
        <v>1</v>
      </c>
      <c r="N2758" s="73" t="str">
        <f t="shared" si="100"/>
        <v>9412. Vigilancia de la Salud AmbientalVigilancia de la Salud Ambiental1_CANDELARIA2_NOVIEMBRE_2025</v>
      </c>
      <c r="O2758" s="91">
        <f t="shared" si="99"/>
        <v>163614</v>
      </c>
      <c r="R2758" s="21">
        <v>2</v>
      </c>
      <c r="S2758" s="21">
        <v>327228</v>
      </c>
    </row>
    <row r="2759" spans="2:19" ht="30" customHeight="1">
      <c r="B2759">
        <v>94</v>
      </c>
      <c r="C2759" t="s">
        <v>340</v>
      </c>
      <c r="D2759" s="73" t="s">
        <v>341</v>
      </c>
      <c r="E2759" s="89" t="str">
        <f t="shared" si="98"/>
        <v>9412. Vigilancia de la Salud AmbientalVigilancia de la Salud Ambiental</v>
      </c>
      <c r="F2759" t="s">
        <v>342</v>
      </c>
      <c r="G2759" t="s">
        <v>350</v>
      </c>
      <c r="H2759" s="77" t="s">
        <v>44</v>
      </c>
      <c r="I2759" t="s">
        <v>344</v>
      </c>
      <c r="J2759" t="s">
        <v>345</v>
      </c>
      <c r="K2759" t="s">
        <v>345</v>
      </c>
      <c r="L2759" t="s">
        <v>7</v>
      </c>
      <c r="M2759" s="12" t="s">
        <v>1</v>
      </c>
      <c r="N2759" s="73" t="str">
        <f t="shared" si="100"/>
        <v>9412. Vigilancia de la Salud AmbientalVigilancia de la Salud Ambiental5_RAFAEL_URIBE2_NOVIEMBRE_2025</v>
      </c>
      <c r="O2759" s="91">
        <f t="shared" si="99"/>
        <v>163614</v>
      </c>
      <c r="R2759" s="21">
        <v>6</v>
      </c>
      <c r="S2759" s="21">
        <v>981684</v>
      </c>
    </row>
    <row r="2760" spans="2:19" ht="30" customHeight="1">
      <c r="B2760">
        <v>95</v>
      </c>
      <c r="C2760" t="s">
        <v>340</v>
      </c>
      <c r="D2760" s="73" t="s">
        <v>341</v>
      </c>
      <c r="E2760" s="89" t="str">
        <f t="shared" si="98"/>
        <v>9512. Vigilancia de la Salud AmbientalVigilancia de la Salud Ambiental</v>
      </c>
      <c r="F2760" t="s">
        <v>342</v>
      </c>
      <c r="G2760" t="s">
        <v>350</v>
      </c>
      <c r="H2760" s="77" t="s">
        <v>44</v>
      </c>
      <c r="I2760" t="s">
        <v>344</v>
      </c>
      <c r="J2760" t="s">
        <v>345</v>
      </c>
      <c r="K2760" t="s">
        <v>345</v>
      </c>
      <c r="L2760" t="s">
        <v>4</v>
      </c>
      <c r="M2760" s="12" t="s">
        <v>1</v>
      </c>
      <c r="N2760" s="73" t="str">
        <f t="shared" si="100"/>
        <v>9512. Vigilancia de la Salud AmbientalVigilancia de la Salud Ambiental2_SANTA_FE2_NOVIEMBRE_2025</v>
      </c>
      <c r="O2760" s="91">
        <f t="shared" si="99"/>
        <v>163614</v>
      </c>
      <c r="R2760" s="21">
        <v>2</v>
      </c>
      <c r="S2760" s="21">
        <v>327228</v>
      </c>
    </row>
    <row r="2761" spans="2:19" ht="30" customHeight="1">
      <c r="B2761">
        <v>95</v>
      </c>
      <c r="C2761" t="s">
        <v>340</v>
      </c>
      <c r="D2761" s="73" t="s">
        <v>341</v>
      </c>
      <c r="E2761" s="89" t="str">
        <f t="shared" si="98"/>
        <v>9512. Vigilancia de la Salud AmbientalVigilancia de la Salud Ambiental</v>
      </c>
      <c r="F2761" t="s">
        <v>342</v>
      </c>
      <c r="G2761" t="s">
        <v>350</v>
      </c>
      <c r="H2761" s="77" t="s">
        <v>44</v>
      </c>
      <c r="I2761" t="s">
        <v>344</v>
      </c>
      <c r="J2761" t="s">
        <v>345</v>
      </c>
      <c r="K2761" t="s">
        <v>345</v>
      </c>
      <c r="L2761" t="s">
        <v>6</v>
      </c>
      <c r="M2761" s="12" t="s">
        <v>1</v>
      </c>
      <c r="N2761" s="73" t="str">
        <f t="shared" si="100"/>
        <v>9512. Vigilancia de la Salud AmbientalVigilancia de la Salud Ambiental4_SAN_CRISTOBAL2_NOVIEMBRE_2025</v>
      </c>
      <c r="O2761" s="91">
        <f t="shared" si="99"/>
        <v>163614</v>
      </c>
      <c r="R2761" s="21">
        <v>2</v>
      </c>
      <c r="S2761" s="21">
        <v>327228</v>
      </c>
    </row>
    <row r="2762" spans="2:19" ht="30" customHeight="1">
      <c r="B2762">
        <v>95</v>
      </c>
      <c r="C2762" t="s">
        <v>340</v>
      </c>
      <c r="D2762" s="73" t="s">
        <v>341</v>
      </c>
      <c r="E2762" s="89" t="str">
        <f t="shared" si="98"/>
        <v>9512. Vigilancia de la Salud AmbientalVigilancia de la Salud Ambiental</v>
      </c>
      <c r="F2762" t="s">
        <v>342</v>
      </c>
      <c r="G2762" t="s">
        <v>350</v>
      </c>
      <c r="H2762" s="77" t="s">
        <v>44</v>
      </c>
      <c r="I2762" t="s">
        <v>344</v>
      </c>
      <c r="J2762" t="s">
        <v>345</v>
      </c>
      <c r="K2762" t="s">
        <v>345</v>
      </c>
      <c r="L2762" t="s">
        <v>5</v>
      </c>
      <c r="M2762" s="12" t="s">
        <v>1</v>
      </c>
      <c r="N2762" s="73" t="str">
        <f t="shared" si="100"/>
        <v>9512. Vigilancia de la Salud AmbientalVigilancia de la Salud Ambiental3_MARTIRES2_NOVIEMBRE_2025</v>
      </c>
      <c r="O2762" s="91">
        <f t="shared" si="99"/>
        <v>163614</v>
      </c>
      <c r="R2762" s="21">
        <v>10</v>
      </c>
      <c r="S2762" s="21">
        <v>1636140</v>
      </c>
    </row>
    <row r="2763" spans="2:19" ht="30" customHeight="1">
      <c r="B2763">
        <v>95</v>
      </c>
      <c r="C2763" t="s">
        <v>340</v>
      </c>
      <c r="D2763" s="73" t="s">
        <v>341</v>
      </c>
      <c r="E2763" s="89" t="str">
        <f t="shared" si="98"/>
        <v>9512. Vigilancia de la Salud AmbientalVigilancia de la Salud Ambiental</v>
      </c>
      <c r="F2763" t="s">
        <v>342</v>
      </c>
      <c r="G2763" t="s">
        <v>350</v>
      </c>
      <c r="H2763" s="77" t="s">
        <v>44</v>
      </c>
      <c r="I2763" t="s">
        <v>344</v>
      </c>
      <c r="J2763" t="s">
        <v>345</v>
      </c>
      <c r="K2763" t="s">
        <v>345</v>
      </c>
      <c r="L2763" t="s">
        <v>8</v>
      </c>
      <c r="M2763" s="12" t="s">
        <v>1</v>
      </c>
      <c r="N2763" s="73" t="str">
        <f t="shared" si="100"/>
        <v>9512. Vigilancia de la Salud AmbientalVigilancia de la Salud Ambiental6_ANTONIO_NARIÑO2_NOVIEMBRE_2025</v>
      </c>
      <c r="O2763" s="91">
        <f t="shared" si="99"/>
        <v>163614</v>
      </c>
      <c r="R2763" s="21">
        <v>3</v>
      </c>
      <c r="S2763" s="21">
        <v>490842</v>
      </c>
    </row>
    <row r="2764" spans="2:19" ht="30" customHeight="1">
      <c r="B2764">
        <v>95</v>
      </c>
      <c r="C2764" t="s">
        <v>340</v>
      </c>
      <c r="D2764" s="73" t="s">
        <v>341</v>
      </c>
      <c r="E2764" s="89" t="str">
        <f t="shared" si="98"/>
        <v>9512. Vigilancia de la Salud AmbientalVigilancia de la Salud Ambiental</v>
      </c>
      <c r="F2764" t="s">
        <v>342</v>
      </c>
      <c r="G2764" t="s">
        <v>350</v>
      </c>
      <c r="H2764" s="77" t="s">
        <v>44</v>
      </c>
      <c r="I2764" t="s">
        <v>344</v>
      </c>
      <c r="J2764" t="s">
        <v>345</v>
      </c>
      <c r="K2764" t="s">
        <v>345</v>
      </c>
      <c r="L2764" t="s">
        <v>7</v>
      </c>
      <c r="M2764" s="12" t="s">
        <v>1</v>
      </c>
      <c r="N2764" s="73" t="str">
        <f t="shared" si="100"/>
        <v>9512. Vigilancia de la Salud AmbientalVigilancia de la Salud Ambiental5_RAFAEL_URIBE2_NOVIEMBRE_2025</v>
      </c>
      <c r="O2764" s="91">
        <f t="shared" si="99"/>
        <v>163614</v>
      </c>
      <c r="R2764" s="21">
        <v>1</v>
      </c>
      <c r="S2764" s="21">
        <v>163614</v>
      </c>
    </row>
    <row r="2765" spans="2:19" ht="30" customHeight="1">
      <c r="B2765">
        <v>96</v>
      </c>
      <c r="C2765" t="s">
        <v>340</v>
      </c>
      <c r="D2765" s="73" t="s">
        <v>341</v>
      </c>
      <c r="E2765" s="89" t="str">
        <f t="shared" si="98"/>
        <v>9612. Vigilancia de la Salud AmbientalVigilancia de la Salud Ambiental</v>
      </c>
      <c r="F2765" t="s">
        <v>342</v>
      </c>
      <c r="G2765" t="s">
        <v>350</v>
      </c>
      <c r="H2765" s="77" t="s">
        <v>44</v>
      </c>
      <c r="I2765" t="s">
        <v>344</v>
      </c>
      <c r="J2765" t="s">
        <v>345</v>
      </c>
      <c r="K2765" t="s">
        <v>345</v>
      </c>
      <c r="L2765" t="s">
        <v>8</v>
      </c>
      <c r="M2765" s="12" t="s">
        <v>1</v>
      </c>
      <c r="N2765" s="73" t="str">
        <f t="shared" si="100"/>
        <v>9612. Vigilancia de la Salud AmbientalVigilancia de la Salud Ambiental6_ANTONIO_NARIÑO2_NOVIEMBRE_2025</v>
      </c>
      <c r="O2765" s="91">
        <f t="shared" si="99"/>
        <v>91656</v>
      </c>
      <c r="R2765" s="21">
        <v>1</v>
      </c>
      <c r="S2765" s="21">
        <v>91656</v>
      </c>
    </row>
    <row r="2766" spans="2:19" ht="30" customHeight="1">
      <c r="B2766">
        <v>96</v>
      </c>
      <c r="C2766" t="s">
        <v>340</v>
      </c>
      <c r="D2766" s="73" t="s">
        <v>341</v>
      </c>
      <c r="E2766" s="89" t="str">
        <f t="shared" si="98"/>
        <v>9612. Vigilancia de la Salud AmbientalVigilancia de la Salud Ambiental</v>
      </c>
      <c r="F2766" t="s">
        <v>342</v>
      </c>
      <c r="G2766" t="s">
        <v>350</v>
      </c>
      <c r="H2766" s="77" t="s">
        <v>44</v>
      </c>
      <c r="I2766" t="s">
        <v>344</v>
      </c>
      <c r="J2766" t="s">
        <v>345</v>
      </c>
      <c r="K2766" t="s">
        <v>345</v>
      </c>
      <c r="L2766" t="s">
        <v>7</v>
      </c>
      <c r="M2766" s="12" t="s">
        <v>1</v>
      </c>
      <c r="N2766" s="73" t="str">
        <f t="shared" si="100"/>
        <v>9612. Vigilancia de la Salud AmbientalVigilancia de la Salud Ambiental5_RAFAEL_URIBE2_NOVIEMBRE_2025</v>
      </c>
      <c r="O2766" s="91">
        <f t="shared" si="99"/>
        <v>91656</v>
      </c>
      <c r="R2766" s="21">
        <v>1</v>
      </c>
      <c r="S2766" s="21">
        <v>91656</v>
      </c>
    </row>
    <row r="2767" spans="2:19" ht="30" customHeight="1">
      <c r="B2767">
        <v>97</v>
      </c>
      <c r="C2767" t="s">
        <v>340</v>
      </c>
      <c r="D2767" s="73" t="s">
        <v>341</v>
      </c>
      <c r="E2767" s="89" t="str">
        <f t="shared" si="98"/>
        <v>9712. Vigilancia de la Salud AmbientalVigilancia de la Salud Ambiental</v>
      </c>
      <c r="F2767" t="s">
        <v>342</v>
      </c>
      <c r="G2767" t="s">
        <v>350</v>
      </c>
      <c r="H2767" s="77" t="s">
        <v>44</v>
      </c>
      <c r="I2767" t="s">
        <v>344</v>
      </c>
      <c r="J2767" t="s">
        <v>345</v>
      </c>
      <c r="K2767" t="s">
        <v>345</v>
      </c>
      <c r="L2767" t="s">
        <v>4</v>
      </c>
      <c r="M2767" s="12" t="s">
        <v>1</v>
      </c>
      <c r="N2767" s="73" t="str">
        <f t="shared" si="100"/>
        <v>9712. Vigilancia de la Salud AmbientalVigilancia de la Salud Ambiental2_SANTA_FE2_NOVIEMBRE_2025</v>
      </c>
      <c r="O2767" s="91">
        <f t="shared" si="99"/>
        <v>71958</v>
      </c>
      <c r="R2767" s="21">
        <v>30</v>
      </c>
      <c r="S2767" s="21">
        <v>2158740</v>
      </c>
    </row>
    <row r="2768" spans="2:19" ht="30" customHeight="1">
      <c r="B2768">
        <v>97</v>
      </c>
      <c r="C2768" t="s">
        <v>340</v>
      </c>
      <c r="D2768" s="73" t="s">
        <v>341</v>
      </c>
      <c r="E2768" s="89" t="str">
        <f t="shared" si="98"/>
        <v>9712. Vigilancia de la Salud AmbientalVigilancia de la Salud Ambiental</v>
      </c>
      <c r="F2768" t="s">
        <v>342</v>
      </c>
      <c r="G2768" t="s">
        <v>350</v>
      </c>
      <c r="H2768" s="77" t="s">
        <v>44</v>
      </c>
      <c r="I2768" t="s">
        <v>344</v>
      </c>
      <c r="J2768" t="s">
        <v>345</v>
      </c>
      <c r="K2768" t="s">
        <v>345</v>
      </c>
      <c r="L2768" t="s">
        <v>6</v>
      </c>
      <c r="M2768" s="12" t="s">
        <v>1</v>
      </c>
      <c r="N2768" s="73" t="str">
        <f t="shared" si="100"/>
        <v>9712. Vigilancia de la Salud AmbientalVigilancia de la Salud Ambiental4_SAN_CRISTOBAL2_NOVIEMBRE_2025</v>
      </c>
      <c r="O2768" s="91">
        <f t="shared" si="99"/>
        <v>71958</v>
      </c>
      <c r="R2768" s="21">
        <v>62</v>
      </c>
      <c r="S2768" s="21">
        <v>4461396</v>
      </c>
    </row>
    <row r="2769" spans="2:19" ht="30" customHeight="1">
      <c r="B2769">
        <v>97</v>
      </c>
      <c r="C2769" t="s">
        <v>340</v>
      </c>
      <c r="D2769" s="73" t="s">
        <v>341</v>
      </c>
      <c r="E2769" s="89" t="str">
        <f t="shared" si="98"/>
        <v>9712. Vigilancia de la Salud AmbientalVigilancia de la Salud Ambiental</v>
      </c>
      <c r="F2769" t="s">
        <v>342</v>
      </c>
      <c r="G2769" t="s">
        <v>350</v>
      </c>
      <c r="H2769" s="77" t="s">
        <v>44</v>
      </c>
      <c r="I2769" t="s">
        <v>344</v>
      </c>
      <c r="J2769" t="s">
        <v>345</v>
      </c>
      <c r="K2769" t="s">
        <v>345</v>
      </c>
      <c r="L2769" t="s">
        <v>5</v>
      </c>
      <c r="M2769" s="12" t="s">
        <v>1</v>
      </c>
      <c r="N2769" s="73" t="str">
        <f t="shared" si="100"/>
        <v>9712. Vigilancia de la Salud AmbientalVigilancia de la Salud Ambiental3_MARTIRES2_NOVIEMBRE_2025</v>
      </c>
      <c r="O2769" s="91">
        <f t="shared" si="99"/>
        <v>71958</v>
      </c>
      <c r="R2769" s="21">
        <v>55</v>
      </c>
      <c r="S2769" s="21">
        <v>3957690</v>
      </c>
    </row>
    <row r="2770" spans="2:19" ht="30" customHeight="1">
      <c r="B2770">
        <v>97</v>
      </c>
      <c r="C2770" t="s">
        <v>340</v>
      </c>
      <c r="D2770" s="73" t="s">
        <v>341</v>
      </c>
      <c r="E2770" s="89" t="str">
        <f t="shared" si="98"/>
        <v>9712. Vigilancia de la Salud AmbientalVigilancia de la Salud Ambiental</v>
      </c>
      <c r="F2770" t="s">
        <v>342</v>
      </c>
      <c r="G2770" t="s">
        <v>350</v>
      </c>
      <c r="H2770" s="77" t="s">
        <v>44</v>
      </c>
      <c r="I2770" t="s">
        <v>344</v>
      </c>
      <c r="J2770" t="s">
        <v>345</v>
      </c>
      <c r="K2770" t="s">
        <v>345</v>
      </c>
      <c r="L2770" t="s">
        <v>8</v>
      </c>
      <c r="M2770" s="12" t="s">
        <v>1</v>
      </c>
      <c r="N2770" s="73" t="str">
        <f t="shared" si="100"/>
        <v>9712. Vigilancia de la Salud AmbientalVigilancia de la Salud Ambiental6_ANTONIO_NARIÑO2_NOVIEMBRE_2025</v>
      </c>
      <c r="O2770" s="91">
        <f t="shared" si="99"/>
        <v>71958</v>
      </c>
      <c r="R2770" s="21">
        <v>57</v>
      </c>
      <c r="S2770" s="21">
        <v>4101606</v>
      </c>
    </row>
    <row r="2771" spans="2:19" ht="30" customHeight="1">
      <c r="B2771">
        <v>97</v>
      </c>
      <c r="C2771" t="s">
        <v>340</v>
      </c>
      <c r="D2771" s="73" t="s">
        <v>341</v>
      </c>
      <c r="E2771" s="89" t="str">
        <f t="shared" si="98"/>
        <v>9712. Vigilancia de la Salud AmbientalVigilancia de la Salud Ambiental</v>
      </c>
      <c r="F2771" t="s">
        <v>342</v>
      </c>
      <c r="G2771" t="s">
        <v>350</v>
      </c>
      <c r="H2771" s="77" t="s">
        <v>44</v>
      </c>
      <c r="I2771" t="s">
        <v>344</v>
      </c>
      <c r="J2771" t="s">
        <v>345</v>
      </c>
      <c r="K2771" t="s">
        <v>345</v>
      </c>
      <c r="L2771" t="s">
        <v>3</v>
      </c>
      <c r="M2771" s="12" t="s">
        <v>1</v>
      </c>
      <c r="N2771" s="73" t="str">
        <f t="shared" si="100"/>
        <v>9712. Vigilancia de la Salud AmbientalVigilancia de la Salud Ambiental1_CANDELARIA2_NOVIEMBRE_2025</v>
      </c>
      <c r="O2771" s="91">
        <f t="shared" si="99"/>
        <v>71958</v>
      </c>
      <c r="R2771" s="21">
        <v>18</v>
      </c>
      <c r="S2771" s="21">
        <v>1295244</v>
      </c>
    </row>
    <row r="2772" spans="2:19" ht="30" customHeight="1">
      <c r="B2772">
        <v>97</v>
      </c>
      <c r="C2772" t="s">
        <v>340</v>
      </c>
      <c r="D2772" s="73" t="s">
        <v>341</v>
      </c>
      <c r="E2772" s="89" t="str">
        <f t="shared" ref="E2772:E2835" si="101">B2772&amp;C2772&amp;D2772</f>
        <v>9712. Vigilancia de la Salud AmbientalVigilancia de la Salud Ambiental</v>
      </c>
      <c r="F2772" t="s">
        <v>342</v>
      </c>
      <c r="G2772" t="s">
        <v>350</v>
      </c>
      <c r="H2772" s="77" t="s">
        <v>44</v>
      </c>
      <c r="I2772" t="s">
        <v>344</v>
      </c>
      <c r="J2772" t="s">
        <v>345</v>
      </c>
      <c r="K2772" t="s">
        <v>345</v>
      </c>
      <c r="L2772" t="s">
        <v>7</v>
      </c>
      <c r="M2772" s="12" t="s">
        <v>1</v>
      </c>
      <c r="N2772" s="73" t="str">
        <f t="shared" si="100"/>
        <v>9712. Vigilancia de la Salud AmbientalVigilancia de la Salud Ambiental5_RAFAEL_URIBE2_NOVIEMBRE_2025</v>
      </c>
      <c r="O2772" s="91">
        <f t="shared" si="99"/>
        <v>71958</v>
      </c>
      <c r="R2772" s="21">
        <v>131</v>
      </c>
      <c r="S2772" s="21">
        <v>9426498</v>
      </c>
    </row>
    <row r="2773" spans="2:19" ht="30" customHeight="1">
      <c r="B2773">
        <v>99</v>
      </c>
      <c r="C2773" t="s">
        <v>340</v>
      </c>
      <c r="D2773" s="73" t="s">
        <v>341</v>
      </c>
      <c r="E2773" s="89" t="str">
        <f t="shared" si="101"/>
        <v>9912. Vigilancia de la Salud AmbientalVigilancia de la Salud Ambiental</v>
      </c>
      <c r="F2773" t="s">
        <v>342</v>
      </c>
      <c r="G2773" t="s">
        <v>350</v>
      </c>
      <c r="H2773" s="77" t="s">
        <v>44</v>
      </c>
      <c r="I2773" t="s">
        <v>344</v>
      </c>
      <c r="J2773" t="s">
        <v>345</v>
      </c>
      <c r="K2773" t="s">
        <v>345</v>
      </c>
      <c r="L2773" t="s">
        <v>4</v>
      </c>
      <c r="M2773" s="12" t="s">
        <v>1</v>
      </c>
      <c r="N2773" s="73" t="str">
        <f t="shared" si="100"/>
        <v>9912. Vigilancia de la Salud AmbientalVigilancia de la Salud Ambiental2_SANTA_FE2_NOVIEMBRE_2025</v>
      </c>
      <c r="O2773" s="91">
        <f t="shared" si="99"/>
        <v>545380</v>
      </c>
      <c r="R2773" s="21">
        <v>2</v>
      </c>
      <c r="S2773" s="21">
        <v>1090760</v>
      </c>
    </row>
    <row r="2774" spans="2:19" ht="30" customHeight="1">
      <c r="B2774">
        <v>99</v>
      </c>
      <c r="C2774" t="s">
        <v>340</v>
      </c>
      <c r="D2774" s="73" t="s">
        <v>341</v>
      </c>
      <c r="E2774" s="89" t="str">
        <f t="shared" si="101"/>
        <v>9912. Vigilancia de la Salud AmbientalVigilancia de la Salud Ambiental</v>
      </c>
      <c r="F2774" t="s">
        <v>342</v>
      </c>
      <c r="G2774" t="s">
        <v>350</v>
      </c>
      <c r="H2774" s="77" t="s">
        <v>44</v>
      </c>
      <c r="I2774" t="s">
        <v>344</v>
      </c>
      <c r="J2774" t="s">
        <v>345</v>
      </c>
      <c r="K2774" t="s">
        <v>345</v>
      </c>
      <c r="L2774" t="s">
        <v>6</v>
      </c>
      <c r="M2774" s="12" t="s">
        <v>1</v>
      </c>
      <c r="N2774" s="73" t="str">
        <f t="shared" si="100"/>
        <v>9912. Vigilancia de la Salud AmbientalVigilancia de la Salud Ambiental4_SAN_CRISTOBAL2_NOVIEMBRE_2025</v>
      </c>
      <c r="O2774" s="91">
        <f t="shared" si="99"/>
        <v>545380</v>
      </c>
      <c r="R2774" s="21">
        <v>6</v>
      </c>
      <c r="S2774" s="21">
        <v>3272280</v>
      </c>
    </row>
    <row r="2775" spans="2:19" ht="30" customHeight="1">
      <c r="B2775">
        <v>99</v>
      </c>
      <c r="C2775" t="s">
        <v>340</v>
      </c>
      <c r="D2775" s="73" t="s">
        <v>341</v>
      </c>
      <c r="E2775" s="89" t="str">
        <f t="shared" si="101"/>
        <v>9912. Vigilancia de la Salud AmbientalVigilancia de la Salud Ambiental</v>
      </c>
      <c r="F2775" t="s">
        <v>342</v>
      </c>
      <c r="G2775" t="s">
        <v>350</v>
      </c>
      <c r="H2775" s="77" t="s">
        <v>44</v>
      </c>
      <c r="I2775" t="s">
        <v>344</v>
      </c>
      <c r="J2775" t="s">
        <v>345</v>
      </c>
      <c r="K2775" t="s">
        <v>345</v>
      </c>
      <c r="L2775" t="s">
        <v>5</v>
      </c>
      <c r="M2775" s="12" t="s">
        <v>1</v>
      </c>
      <c r="N2775" s="73" t="str">
        <f t="shared" si="100"/>
        <v>9912. Vigilancia de la Salud AmbientalVigilancia de la Salud Ambiental3_MARTIRES2_NOVIEMBRE_2025</v>
      </c>
      <c r="O2775" s="91">
        <f t="shared" si="99"/>
        <v>545380</v>
      </c>
      <c r="R2775" s="21">
        <v>2</v>
      </c>
      <c r="S2775" s="21">
        <v>1090760</v>
      </c>
    </row>
    <row r="2776" spans="2:19" ht="30" customHeight="1">
      <c r="B2776">
        <v>99</v>
      </c>
      <c r="C2776" t="s">
        <v>340</v>
      </c>
      <c r="D2776" s="73" t="s">
        <v>341</v>
      </c>
      <c r="E2776" s="89" t="str">
        <f t="shared" si="101"/>
        <v>9912. Vigilancia de la Salud AmbientalVigilancia de la Salud Ambiental</v>
      </c>
      <c r="F2776" t="s">
        <v>342</v>
      </c>
      <c r="G2776" t="s">
        <v>350</v>
      </c>
      <c r="H2776" s="77" t="s">
        <v>44</v>
      </c>
      <c r="I2776" t="s">
        <v>344</v>
      </c>
      <c r="J2776" t="s">
        <v>345</v>
      </c>
      <c r="K2776" t="s">
        <v>345</v>
      </c>
      <c r="L2776" t="s">
        <v>8</v>
      </c>
      <c r="M2776" s="12" t="s">
        <v>1</v>
      </c>
      <c r="N2776" s="73" t="str">
        <f t="shared" si="100"/>
        <v>9912. Vigilancia de la Salud AmbientalVigilancia de la Salud Ambiental6_ANTONIO_NARIÑO2_NOVIEMBRE_2025</v>
      </c>
      <c r="O2776" s="91">
        <f t="shared" si="99"/>
        <v>545380</v>
      </c>
      <c r="R2776" s="21">
        <v>2</v>
      </c>
      <c r="S2776" s="21">
        <v>1090760</v>
      </c>
    </row>
    <row r="2777" spans="2:19" ht="30" customHeight="1">
      <c r="B2777">
        <v>99</v>
      </c>
      <c r="C2777" t="s">
        <v>340</v>
      </c>
      <c r="D2777" s="73" t="s">
        <v>341</v>
      </c>
      <c r="E2777" s="89" t="str">
        <f t="shared" si="101"/>
        <v>9912. Vigilancia de la Salud AmbientalVigilancia de la Salud Ambiental</v>
      </c>
      <c r="F2777" t="s">
        <v>342</v>
      </c>
      <c r="G2777" t="s">
        <v>350</v>
      </c>
      <c r="H2777" s="77" t="s">
        <v>44</v>
      </c>
      <c r="I2777" t="s">
        <v>344</v>
      </c>
      <c r="J2777" t="s">
        <v>345</v>
      </c>
      <c r="K2777" t="s">
        <v>345</v>
      </c>
      <c r="L2777" t="s">
        <v>7</v>
      </c>
      <c r="M2777" s="12" t="s">
        <v>1</v>
      </c>
      <c r="N2777" s="73" t="str">
        <f t="shared" si="100"/>
        <v>9912. Vigilancia de la Salud AmbientalVigilancia de la Salud Ambiental5_RAFAEL_URIBE2_NOVIEMBRE_2025</v>
      </c>
      <c r="O2777" s="91">
        <f t="shared" si="99"/>
        <v>545380</v>
      </c>
      <c r="R2777" s="21">
        <v>10</v>
      </c>
      <c r="S2777" s="21">
        <v>5453800</v>
      </c>
    </row>
    <row r="2778" spans="2:19" ht="30" customHeight="1">
      <c r="B2778">
        <v>104</v>
      </c>
      <c r="C2778" t="s">
        <v>340</v>
      </c>
      <c r="D2778" s="73" t="s">
        <v>341</v>
      </c>
      <c r="E2778" s="89" t="str">
        <f t="shared" si="101"/>
        <v>10412. Vigilancia de la Salud AmbientalVigilancia de la Salud Ambiental</v>
      </c>
      <c r="F2778" t="s">
        <v>342</v>
      </c>
      <c r="G2778" t="s">
        <v>350</v>
      </c>
      <c r="H2778" s="77" t="s">
        <v>44</v>
      </c>
      <c r="I2778" t="s">
        <v>344</v>
      </c>
      <c r="J2778" t="s">
        <v>345</v>
      </c>
      <c r="K2778" t="s">
        <v>345</v>
      </c>
      <c r="L2778" t="s">
        <v>4</v>
      </c>
      <c r="M2778" s="12" t="s">
        <v>1</v>
      </c>
      <c r="N2778" s="73" t="str">
        <f t="shared" si="100"/>
        <v>10412. Vigilancia de la Salud AmbientalVigilancia de la Salud Ambiental2_SANTA_FE2_NOVIEMBRE_2025</v>
      </c>
      <c r="O2778" s="91">
        <f t="shared" si="99"/>
        <v>91656</v>
      </c>
      <c r="R2778" s="21">
        <v>237</v>
      </c>
      <c r="S2778" s="21">
        <v>21722472</v>
      </c>
    </row>
    <row r="2779" spans="2:19" ht="30" customHeight="1">
      <c r="B2779">
        <v>104</v>
      </c>
      <c r="C2779" t="s">
        <v>340</v>
      </c>
      <c r="D2779" s="73" t="s">
        <v>341</v>
      </c>
      <c r="E2779" s="89" t="str">
        <f t="shared" si="101"/>
        <v>10412. Vigilancia de la Salud AmbientalVigilancia de la Salud Ambiental</v>
      </c>
      <c r="F2779" t="s">
        <v>342</v>
      </c>
      <c r="G2779" t="s">
        <v>350</v>
      </c>
      <c r="H2779" s="77" t="s">
        <v>44</v>
      </c>
      <c r="I2779" t="s">
        <v>344</v>
      </c>
      <c r="J2779" t="s">
        <v>345</v>
      </c>
      <c r="K2779" t="s">
        <v>345</v>
      </c>
      <c r="L2779" t="s">
        <v>6</v>
      </c>
      <c r="M2779" s="12" t="s">
        <v>1</v>
      </c>
      <c r="N2779" s="73" t="str">
        <f t="shared" si="100"/>
        <v>10412. Vigilancia de la Salud AmbientalVigilancia de la Salud Ambiental4_SAN_CRISTOBAL2_NOVIEMBRE_2025</v>
      </c>
      <c r="O2779" s="91">
        <f t="shared" si="99"/>
        <v>91656</v>
      </c>
      <c r="R2779" s="21">
        <v>184</v>
      </c>
      <c r="S2779" s="21">
        <v>16864704</v>
      </c>
    </row>
    <row r="2780" spans="2:19" ht="30" customHeight="1">
      <c r="B2780">
        <v>104</v>
      </c>
      <c r="C2780" t="s">
        <v>340</v>
      </c>
      <c r="D2780" s="73" t="s">
        <v>341</v>
      </c>
      <c r="E2780" s="89" t="str">
        <f t="shared" si="101"/>
        <v>10412. Vigilancia de la Salud AmbientalVigilancia de la Salud Ambiental</v>
      </c>
      <c r="F2780" t="s">
        <v>342</v>
      </c>
      <c r="G2780" t="s">
        <v>350</v>
      </c>
      <c r="H2780" s="77" t="s">
        <v>44</v>
      </c>
      <c r="I2780" t="s">
        <v>344</v>
      </c>
      <c r="J2780" t="s">
        <v>345</v>
      </c>
      <c r="K2780" t="s">
        <v>345</v>
      </c>
      <c r="L2780" t="s">
        <v>5</v>
      </c>
      <c r="M2780" s="12" t="s">
        <v>1</v>
      </c>
      <c r="N2780" s="73" t="str">
        <f t="shared" si="100"/>
        <v>10412. Vigilancia de la Salud AmbientalVigilancia de la Salud Ambiental3_MARTIRES2_NOVIEMBRE_2025</v>
      </c>
      <c r="O2780" s="91">
        <f t="shared" si="99"/>
        <v>91656</v>
      </c>
      <c r="R2780" s="21">
        <v>138</v>
      </c>
      <c r="S2780" s="21">
        <v>12648528</v>
      </c>
    </row>
    <row r="2781" spans="2:19" ht="30" customHeight="1">
      <c r="B2781">
        <v>104</v>
      </c>
      <c r="C2781" t="s">
        <v>340</v>
      </c>
      <c r="D2781" s="73" t="s">
        <v>341</v>
      </c>
      <c r="E2781" s="89" t="str">
        <f t="shared" si="101"/>
        <v>10412. Vigilancia de la Salud AmbientalVigilancia de la Salud Ambiental</v>
      </c>
      <c r="F2781" t="s">
        <v>342</v>
      </c>
      <c r="G2781" t="s">
        <v>350</v>
      </c>
      <c r="H2781" s="77" t="s">
        <v>44</v>
      </c>
      <c r="I2781" t="s">
        <v>344</v>
      </c>
      <c r="J2781" t="s">
        <v>345</v>
      </c>
      <c r="K2781" t="s">
        <v>345</v>
      </c>
      <c r="L2781" t="s">
        <v>8</v>
      </c>
      <c r="M2781" s="12" t="s">
        <v>1</v>
      </c>
      <c r="N2781" s="73" t="str">
        <f t="shared" si="100"/>
        <v>10412. Vigilancia de la Salud AmbientalVigilancia de la Salud Ambiental6_ANTONIO_NARIÑO2_NOVIEMBRE_2025</v>
      </c>
      <c r="O2781" s="91">
        <f t="shared" si="99"/>
        <v>91656</v>
      </c>
      <c r="R2781" s="21">
        <v>159</v>
      </c>
      <c r="S2781" s="21">
        <v>14573304</v>
      </c>
    </row>
    <row r="2782" spans="2:19" ht="30" customHeight="1">
      <c r="B2782">
        <v>104</v>
      </c>
      <c r="C2782" t="s">
        <v>340</v>
      </c>
      <c r="D2782" s="73" t="s">
        <v>341</v>
      </c>
      <c r="E2782" s="89" t="str">
        <f t="shared" si="101"/>
        <v>10412. Vigilancia de la Salud AmbientalVigilancia de la Salud Ambiental</v>
      </c>
      <c r="F2782" t="s">
        <v>342</v>
      </c>
      <c r="G2782" t="s">
        <v>350</v>
      </c>
      <c r="H2782" s="77" t="s">
        <v>44</v>
      </c>
      <c r="I2782" t="s">
        <v>344</v>
      </c>
      <c r="J2782" t="s">
        <v>345</v>
      </c>
      <c r="K2782" t="s">
        <v>345</v>
      </c>
      <c r="L2782" t="s">
        <v>3</v>
      </c>
      <c r="M2782" s="12" t="s">
        <v>1</v>
      </c>
      <c r="N2782" s="73" t="str">
        <f t="shared" si="100"/>
        <v>10412. Vigilancia de la Salud AmbientalVigilancia de la Salud Ambiental1_CANDELARIA2_NOVIEMBRE_2025</v>
      </c>
      <c r="O2782" s="91">
        <f t="shared" si="99"/>
        <v>91656</v>
      </c>
      <c r="R2782" s="21">
        <v>92</v>
      </c>
      <c r="S2782" s="21">
        <v>8432352</v>
      </c>
    </row>
    <row r="2783" spans="2:19" ht="30" customHeight="1">
      <c r="B2783">
        <v>104</v>
      </c>
      <c r="C2783" t="s">
        <v>340</v>
      </c>
      <c r="D2783" s="73" t="s">
        <v>341</v>
      </c>
      <c r="E2783" s="89" t="str">
        <f t="shared" si="101"/>
        <v>10412. Vigilancia de la Salud AmbientalVigilancia de la Salud Ambiental</v>
      </c>
      <c r="F2783" t="s">
        <v>342</v>
      </c>
      <c r="G2783" t="s">
        <v>350</v>
      </c>
      <c r="H2783" s="77" t="s">
        <v>44</v>
      </c>
      <c r="I2783" t="s">
        <v>344</v>
      </c>
      <c r="J2783" t="s">
        <v>345</v>
      </c>
      <c r="K2783" t="s">
        <v>345</v>
      </c>
      <c r="L2783" t="s">
        <v>7</v>
      </c>
      <c r="M2783" s="12" t="s">
        <v>1</v>
      </c>
      <c r="N2783" s="73" t="str">
        <f t="shared" si="100"/>
        <v>10412. Vigilancia de la Salud AmbientalVigilancia de la Salud Ambiental5_RAFAEL_URIBE2_NOVIEMBRE_2025</v>
      </c>
      <c r="O2783" s="91">
        <f t="shared" si="99"/>
        <v>91656</v>
      </c>
      <c r="R2783" s="21">
        <v>187</v>
      </c>
      <c r="S2783" s="21">
        <v>17139672</v>
      </c>
    </row>
    <row r="2784" spans="2:19" ht="30" customHeight="1">
      <c r="B2784">
        <v>1005</v>
      </c>
      <c r="C2784" t="s">
        <v>340</v>
      </c>
      <c r="D2784" s="73" t="s">
        <v>341</v>
      </c>
      <c r="E2784" s="89" t="str">
        <f t="shared" si="101"/>
        <v>100512. Vigilancia de la Salud AmbientalVigilancia de la Salud Ambiental</v>
      </c>
      <c r="F2784" t="s">
        <v>342</v>
      </c>
      <c r="G2784" t="s">
        <v>346</v>
      </c>
      <c r="H2784" s="77" t="s">
        <v>44</v>
      </c>
      <c r="I2784" t="s">
        <v>344</v>
      </c>
      <c r="J2784" t="s">
        <v>345</v>
      </c>
      <c r="K2784" t="s">
        <v>345</v>
      </c>
      <c r="L2784" t="s">
        <v>4</v>
      </c>
      <c r="M2784" s="12" t="s">
        <v>1</v>
      </c>
      <c r="N2784" s="73" t="str">
        <f t="shared" si="100"/>
        <v>100512. Vigilancia de la Salud AmbientalVigilancia de la Salud Ambiental2_SANTA_FE2_NOVIEMBRE_2025</v>
      </c>
      <c r="O2784" s="91">
        <f t="shared" si="99"/>
        <v>91656</v>
      </c>
      <c r="R2784" s="21">
        <v>3</v>
      </c>
      <c r="S2784" s="21">
        <v>274968</v>
      </c>
    </row>
    <row r="2785" spans="2:19" ht="30" customHeight="1">
      <c r="B2785">
        <v>1005</v>
      </c>
      <c r="C2785" t="s">
        <v>340</v>
      </c>
      <c r="D2785" s="73" t="s">
        <v>341</v>
      </c>
      <c r="E2785" s="89" t="str">
        <f t="shared" si="101"/>
        <v>100512. Vigilancia de la Salud AmbientalVigilancia de la Salud Ambiental</v>
      </c>
      <c r="F2785" t="s">
        <v>342</v>
      </c>
      <c r="G2785" t="s">
        <v>346</v>
      </c>
      <c r="H2785" s="77" t="s">
        <v>44</v>
      </c>
      <c r="I2785" t="s">
        <v>344</v>
      </c>
      <c r="J2785" t="s">
        <v>345</v>
      </c>
      <c r="K2785" t="s">
        <v>345</v>
      </c>
      <c r="L2785" t="s">
        <v>6</v>
      </c>
      <c r="M2785" s="12" t="s">
        <v>1</v>
      </c>
      <c r="N2785" s="73" t="str">
        <f t="shared" si="100"/>
        <v>100512. Vigilancia de la Salud AmbientalVigilancia de la Salud Ambiental4_SAN_CRISTOBAL2_NOVIEMBRE_2025</v>
      </c>
      <c r="O2785" s="91">
        <f t="shared" si="99"/>
        <v>91656</v>
      </c>
      <c r="R2785" s="21">
        <v>7</v>
      </c>
      <c r="S2785" s="21">
        <v>641592</v>
      </c>
    </row>
    <row r="2786" spans="2:19" ht="30" customHeight="1">
      <c r="B2786">
        <v>1005</v>
      </c>
      <c r="C2786" t="s">
        <v>340</v>
      </c>
      <c r="D2786" s="73" t="s">
        <v>341</v>
      </c>
      <c r="E2786" s="89" t="str">
        <f t="shared" si="101"/>
        <v>100512. Vigilancia de la Salud AmbientalVigilancia de la Salud Ambiental</v>
      </c>
      <c r="F2786" t="s">
        <v>342</v>
      </c>
      <c r="G2786" t="s">
        <v>346</v>
      </c>
      <c r="H2786" s="77" t="s">
        <v>44</v>
      </c>
      <c r="I2786" t="s">
        <v>344</v>
      </c>
      <c r="J2786" t="s">
        <v>345</v>
      </c>
      <c r="K2786" t="s">
        <v>345</v>
      </c>
      <c r="L2786" t="s">
        <v>5</v>
      </c>
      <c r="M2786" s="12" t="s">
        <v>1</v>
      </c>
      <c r="N2786" s="73" t="str">
        <f t="shared" si="100"/>
        <v>100512. Vigilancia de la Salud AmbientalVigilancia de la Salud Ambiental3_MARTIRES2_NOVIEMBRE_2025</v>
      </c>
      <c r="O2786" s="91">
        <f t="shared" si="99"/>
        <v>91656</v>
      </c>
      <c r="R2786" s="21">
        <v>4</v>
      </c>
      <c r="S2786" s="21">
        <v>366624</v>
      </c>
    </row>
    <row r="2787" spans="2:19" ht="30" customHeight="1">
      <c r="B2787">
        <v>1005</v>
      </c>
      <c r="C2787" t="s">
        <v>340</v>
      </c>
      <c r="D2787" s="73" t="s">
        <v>341</v>
      </c>
      <c r="E2787" s="89" t="str">
        <f t="shared" si="101"/>
        <v>100512. Vigilancia de la Salud AmbientalVigilancia de la Salud Ambiental</v>
      </c>
      <c r="F2787" t="s">
        <v>342</v>
      </c>
      <c r="G2787" t="s">
        <v>346</v>
      </c>
      <c r="H2787" s="77" t="s">
        <v>44</v>
      </c>
      <c r="I2787" t="s">
        <v>344</v>
      </c>
      <c r="J2787" t="s">
        <v>345</v>
      </c>
      <c r="K2787" t="s">
        <v>345</v>
      </c>
      <c r="L2787" t="s">
        <v>8</v>
      </c>
      <c r="M2787" s="12" t="s">
        <v>1</v>
      </c>
      <c r="N2787" s="73" t="str">
        <f t="shared" si="100"/>
        <v>100512. Vigilancia de la Salud AmbientalVigilancia de la Salud Ambiental6_ANTONIO_NARIÑO2_NOVIEMBRE_2025</v>
      </c>
      <c r="O2787" s="91">
        <f t="shared" si="99"/>
        <v>91656</v>
      </c>
      <c r="R2787" s="21">
        <v>9</v>
      </c>
      <c r="S2787" s="21">
        <v>824904</v>
      </c>
    </row>
    <row r="2788" spans="2:19" ht="30" customHeight="1">
      <c r="B2788">
        <v>1005</v>
      </c>
      <c r="C2788" t="s">
        <v>340</v>
      </c>
      <c r="D2788" s="73" t="s">
        <v>341</v>
      </c>
      <c r="E2788" s="89" t="str">
        <f t="shared" si="101"/>
        <v>100512. Vigilancia de la Salud AmbientalVigilancia de la Salud Ambiental</v>
      </c>
      <c r="F2788" t="s">
        <v>342</v>
      </c>
      <c r="G2788" t="s">
        <v>346</v>
      </c>
      <c r="H2788" s="77" t="s">
        <v>44</v>
      </c>
      <c r="I2788" t="s">
        <v>344</v>
      </c>
      <c r="J2788" t="s">
        <v>345</v>
      </c>
      <c r="K2788" t="s">
        <v>345</v>
      </c>
      <c r="L2788" t="s">
        <v>3</v>
      </c>
      <c r="M2788" s="12" t="s">
        <v>1</v>
      </c>
      <c r="N2788" s="73" t="str">
        <f t="shared" si="100"/>
        <v>100512. Vigilancia de la Salud AmbientalVigilancia de la Salud Ambiental1_CANDELARIA2_NOVIEMBRE_2025</v>
      </c>
      <c r="O2788" s="91">
        <f t="shared" si="99"/>
        <v>0</v>
      </c>
      <c r="R2788" s="21">
        <v>0</v>
      </c>
      <c r="S2788" s="21">
        <v>0</v>
      </c>
    </row>
    <row r="2789" spans="2:19" ht="30" customHeight="1">
      <c r="B2789">
        <v>1005</v>
      </c>
      <c r="C2789" t="s">
        <v>340</v>
      </c>
      <c r="D2789" s="73" t="s">
        <v>341</v>
      </c>
      <c r="E2789" s="89" t="str">
        <f t="shared" si="101"/>
        <v>100512. Vigilancia de la Salud AmbientalVigilancia de la Salud Ambiental</v>
      </c>
      <c r="F2789" t="s">
        <v>342</v>
      </c>
      <c r="G2789" t="s">
        <v>346</v>
      </c>
      <c r="H2789" s="77" t="s">
        <v>44</v>
      </c>
      <c r="I2789" t="s">
        <v>344</v>
      </c>
      <c r="J2789" t="s">
        <v>345</v>
      </c>
      <c r="K2789" t="s">
        <v>345</v>
      </c>
      <c r="L2789" t="s">
        <v>7</v>
      </c>
      <c r="M2789" s="12" t="s">
        <v>1</v>
      </c>
      <c r="N2789" s="73" t="str">
        <f t="shared" si="100"/>
        <v>100512. Vigilancia de la Salud AmbientalVigilancia de la Salud Ambiental5_RAFAEL_URIBE2_NOVIEMBRE_2025</v>
      </c>
      <c r="O2789" s="91">
        <f t="shared" si="99"/>
        <v>91656</v>
      </c>
      <c r="R2789" s="21">
        <v>16</v>
      </c>
      <c r="S2789" s="21">
        <v>1466496</v>
      </c>
    </row>
    <row r="2790" spans="2:19" ht="30" customHeight="1">
      <c r="B2790">
        <v>1006</v>
      </c>
      <c r="C2790" t="s">
        <v>340</v>
      </c>
      <c r="D2790" s="73" t="s">
        <v>341</v>
      </c>
      <c r="E2790" s="89" t="str">
        <f t="shared" si="101"/>
        <v>100612. Vigilancia de la Salud AmbientalVigilancia de la Salud Ambiental</v>
      </c>
      <c r="F2790" t="s">
        <v>342</v>
      </c>
      <c r="G2790" t="s">
        <v>346</v>
      </c>
      <c r="H2790" s="77" t="s">
        <v>44</v>
      </c>
      <c r="I2790" t="s">
        <v>344</v>
      </c>
      <c r="J2790" t="s">
        <v>345</v>
      </c>
      <c r="K2790" t="s">
        <v>345</v>
      </c>
      <c r="L2790" t="s">
        <v>5</v>
      </c>
      <c r="M2790" s="12" t="s">
        <v>1</v>
      </c>
      <c r="N2790" s="73" t="str">
        <f t="shared" si="100"/>
        <v>100612. Vigilancia de la Salud AmbientalVigilancia de la Salud Ambiental3_MARTIRES2_NOVIEMBRE_2025</v>
      </c>
      <c r="O2790" s="91">
        <f t="shared" si="99"/>
        <v>0</v>
      </c>
      <c r="R2790" s="21">
        <v>0</v>
      </c>
      <c r="S2790" s="21">
        <v>0</v>
      </c>
    </row>
    <row r="2791" spans="2:19" ht="30" customHeight="1">
      <c r="B2791">
        <v>1006</v>
      </c>
      <c r="C2791" t="s">
        <v>340</v>
      </c>
      <c r="D2791" s="73" t="s">
        <v>341</v>
      </c>
      <c r="E2791" s="89" t="str">
        <f t="shared" si="101"/>
        <v>100612. Vigilancia de la Salud AmbientalVigilancia de la Salud Ambiental</v>
      </c>
      <c r="F2791" t="s">
        <v>342</v>
      </c>
      <c r="G2791" t="s">
        <v>346</v>
      </c>
      <c r="H2791" s="77" t="s">
        <v>44</v>
      </c>
      <c r="I2791" t="s">
        <v>344</v>
      </c>
      <c r="J2791" t="s">
        <v>345</v>
      </c>
      <c r="K2791" t="s">
        <v>345</v>
      </c>
      <c r="L2791" t="s">
        <v>7</v>
      </c>
      <c r="M2791" s="12" t="s">
        <v>1</v>
      </c>
      <c r="N2791" s="73" t="str">
        <f t="shared" si="100"/>
        <v>100612. Vigilancia de la Salud AmbientalVigilancia de la Salud Ambiental5_RAFAEL_URIBE2_NOVIEMBRE_2025</v>
      </c>
      <c r="O2791" s="91">
        <f t="shared" si="99"/>
        <v>61104</v>
      </c>
      <c r="R2791" s="21">
        <v>1</v>
      </c>
      <c r="S2791" s="21">
        <v>61104</v>
      </c>
    </row>
    <row r="2792" spans="2:19" ht="30" customHeight="1">
      <c r="B2792">
        <v>1007</v>
      </c>
      <c r="C2792" t="s">
        <v>340</v>
      </c>
      <c r="D2792" s="73" t="s">
        <v>341</v>
      </c>
      <c r="E2792" s="89" t="str">
        <f t="shared" si="101"/>
        <v>100712. Vigilancia de la Salud AmbientalVigilancia de la Salud Ambiental</v>
      </c>
      <c r="F2792" t="s">
        <v>342</v>
      </c>
      <c r="G2792" t="s">
        <v>346</v>
      </c>
      <c r="H2792" s="77" t="s">
        <v>44</v>
      </c>
      <c r="I2792" t="s">
        <v>344</v>
      </c>
      <c r="J2792" t="s">
        <v>345</v>
      </c>
      <c r="K2792" t="s">
        <v>345</v>
      </c>
      <c r="L2792" t="s">
        <v>4</v>
      </c>
      <c r="M2792" s="12" t="s">
        <v>1</v>
      </c>
      <c r="N2792" s="73" t="str">
        <f t="shared" si="100"/>
        <v>100712. Vigilancia de la Salud AmbientalVigilancia de la Salud Ambiental2_SANTA_FE2_NOVIEMBRE_2025</v>
      </c>
      <c r="O2792" s="91">
        <f t="shared" si="99"/>
        <v>0</v>
      </c>
      <c r="R2792" s="21">
        <v>0</v>
      </c>
      <c r="S2792" s="21">
        <v>0</v>
      </c>
    </row>
    <row r="2793" spans="2:19" ht="30" customHeight="1">
      <c r="B2793">
        <v>1007</v>
      </c>
      <c r="C2793" t="s">
        <v>340</v>
      </c>
      <c r="D2793" s="73" t="s">
        <v>341</v>
      </c>
      <c r="E2793" s="89" t="str">
        <f t="shared" si="101"/>
        <v>100712. Vigilancia de la Salud AmbientalVigilancia de la Salud Ambiental</v>
      </c>
      <c r="F2793" t="s">
        <v>342</v>
      </c>
      <c r="G2793" t="s">
        <v>346</v>
      </c>
      <c r="H2793" s="77" t="s">
        <v>44</v>
      </c>
      <c r="I2793" t="s">
        <v>344</v>
      </c>
      <c r="J2793" t="s">
        <v>345</v>
      </c>
      <c r="K2793" t="s">
        <v>345</v>
      </c>
      <c r="L2793" t="s">
        <v>6</v>
      </c>
      <c r="M2793" s="12" t="s">
        <v>1</v>
      </c>
      <c r="N2793" s="73" t="str">
        <f t="shared" si="100"/>
        <v>100712. Vigilancia de la Salud AmbientalVigilancia de la Salud Ambiental4_SAN_CRISTOBAL2_NOVIEMBRE_2025</v>
      </c>
      <c r="O2793" s="91">
        <f t="shared" si="99"/>
        <v>244416</v>
      </c>
      <c r="R2793" s="21">
        <v>1</v>
      </c>
      <c r="S2793" s="21">
        <v>244416</v>
      </c>
    </row>
    <row r="2794" spans="2:19" ht="30" customHeight="1">
      <c r="B2794">
        <v>1007</v>
      </c>
      <c r="C2794" t="s">
        <v>340</v>
      </c>
      <c r="D2794" s="73" t="s">
        <v>341</v>
      </c>
      <c r="E2794" s="89" t="str">
        <f t="shared" si="101"/>
        <v>100712. Vigilancia de la Salud AmbientalVigilancia de la Salud Ambiental</v>
      </c>
      <c r="F2794" t="s">
        <v>342</v>
      </c>
      <c r="G2794" t="s">
        <v>346</v>
      </c>
      <c r="H2794" s="77" t="s">
        <v>44</v>
      </c>
      <c r="I2794" t="s">
        <v>344</v>
      </c>
      <c r="J2794" t="s">
        <v>345</v>
      </c>
      <c r="K2794" t="s">
        <v>345</v>
      </c>
      <c r="L2794" t="s">
        <v>5</v>
      </c>
      <c r="M2794" s="12" t="s">
        <v>1</v>
      </c>
      <c r="N2794" s="73" t="str">
        <f t="shared" si="100"/>
        <v>100712. Vigilancia de la Salud AmbientalVigilancia de la Salud Ambiental3_MARTIRES2_NOVIEMBRE_2025</v>
      </c>
      <c r="O2794" s="91">
        <f t="shared" si="99"/>
        <v>244416</v>
      </c>
      <c r="R2794" s="21">
        <v>1</v>
      </c>
      <c r="S2794" s="21">
        <v>244416</v>
      </c>
    </row>
    <row r="2795" spans="2:19" ht="30" customHeight="1">
      <c r="B2795">
        <v>1007</v>
      </c>
      <c r="C2795" t="s">
        <v>340</v>
      </c>
      <c r="D2795" s="73" t="s">
        <v>341</v>
      </c>
      <c r="E2795" s="89" t="str">
        <f t="shared" si="101"/>
        <v>100712. Vigilancia de la Salud AmbientalVigilancia de la Salud Ambiental</v>
      </c>
      <c r="F2795" t="s">
        <v>342</v>
      </c>
      <c r="G2795" t="s">
        <v>346</v>
      </c>
      <c r="H2795" s="77" t="s">
        <v>44</v>
      </c>
      <c r="I2795" t="s">
        <v>344</v>
      </c>
      <c r="J2795" t="s">
        <v>345</v>
      </c>
      <c r="K2795" t="s">
        <v>345</v>
      </c>
      <c r="L2795" t="s">
        <v>8</v>
      </c>
      <c r="M2795" s="12" t="s">
        <v>1</v>
      </c>
      <c r="N2795" s="73" t="str">
        <f t="shared" si="100"/>
        <v>100712. Vigilancia de la Salud AmbientalVigilancia de la Salud Ambiental6_ANTONIO_NARIÑO2_NOVIEMBRE_2025</v>
      </c>
      <c r="O2795" s="91">
        <f t="shared" si="99"/>
        <v>244416</v>
      </c>
      <c r="R2795" s="21">
        <v>1</v>
      </c>
      <c r="S2795" s="21">
        <v>244416</v>
      </c>
    </row>
    <row r="2796" spans="2:19" ht="30" customHeight="1">
      <c r="B2796">
        <v>1007</v>
      </c>
      <c r="C2796" t="s">
        <v>340</v>
      </c>
      <c r="D2796" s="73" t="s">
        <v>341</v>
      </c>
      <c r="E2796" s="89" t="str">
        <f t="shared" si="101"/>
        <v>100712. Vigilancia de la Salud AmbientalVigilancia de la Salud Ambiental</v>
      </c>
      <c r="F2796" t="s">
        <v>342</v>
      </c>
      <c r="G2796" t="s">
        <v>346</v>
      </c>
      <c r="H2796" s="77" t="s">
        <v>44</v>
      </c>
      <c r="I2796" t="s">
        <v>344</v>
      </c>
      <c r="J2796" t="s">
        <v>345</v>
      </c>
      <c r="K2796" t="s">
        <v>345</v>
      </c>
      <c r="L2796" t="s">
        <v>7</v>
      </c>
      <c r="M2796" s="12" t="s">
        <v>1</v>
      </c>
      <c r="N2796" s="73" t="str">
        <f t="shared" si="100"/>
        <v>100712. Vigilancia de la Salud AmbientalVigilancia de la Salud Ambiental5_RAFAEL_URIBE2_NOVIEMBRE_2025</v>
      </c>
      <c r="O2796" s="91">
        <f t="shared" si="99"/>
        <v>244416</v>
      </c>
      <c r="R2796" s="21">
        <v>1</v>
      </c>
      <c r="S2796" s="21">
        <v>244416</v>
      </c>
    </row>
    <row r="2797" spans="2:19" ht="30" customHeight="1">
      <c r="B2797">
        <v>1015</v>
      </c>
      <c r="C2797" t="s">
        <v>340</v>
      </c>
      <c r="D2797" s="73" t="s">
        <v>341</v>
      </c>
      <c r="E2797" s="89" t="str">
        <f t="shared" si="101"/>
        <v>101512. Vigilancia de la Salud AmbientalVigilancia de la Salud Ambiental</v>
      </c>
      <c r="F2797" t="s">
        <v>342</v>
      </c>
      <c r="G2797" t="s">
        <v>349</v>
      </c>
      <c r="H2797" s="77" t="s">
        <v>44</v>
      </c>
      <c r="I2797" t="s">
        <v>344</v>
      </c>
      <c r="J2797" t="s">
        <v>345</v>
      </c>
      <c r="K2797" t="s">
        <v>345</v>
      </c>
      <c r="L2797" t="s">
        <v>6</v>
      </c>
      <c r="M2797" s="12" t="s">
        <v>1</v>
      </c>
      <c r="N2797" s="73" t="str">
        <f t="shared" si="100"/>
        <v>101512. Vigilancia de la Salud AmbientalVigilancia de la Salud Ambiental4_SAN_CRISTOBAL2_NOVIEMBRE_2025</v>
      </c>
      <c r="O2797" s="91">
        <f t="shared" si="99"/>
        <v>0</v>
      </c>
      <c r="R2797" s="21">
        <v>0</v>
      </c>
      <c r="S2797" s="21">
        <v>0</v>
      </c>
    </row>
    <row r="2798" spans="2:19" ht="30" customHeight="1">
      <c r="B2798">
        <v>1015</v>
      </c>
      <c r="C2798" t="s">
        <v>340</v>
      </c>
      <c r="D2798" s="73" t="s">
        <v>341</v>
      </c>
      <c r="E2798" s="89" t="str">
        <f t="shared" si="101"/>
        <v>101512. Vigilancia de la Salud AmbientalVigilancia de la Salud Ambiental</v>
      </c>
      <c r="F2798" t="s">
        <v>342</v>
      </c>
      <c r="G2798" t="s">
        <v>349</v>
      </c>
      <c r="H2798" s="77" t="s">
        <v>44</v>
      </c>
      <c r="I2798" t="s">
        <v>344</v>
      </c>
      <c r="J2798" t="s">
        <v>345</v>
      </c>
      <c r="K2798" t="s">
        <v>345</v>
      </c>
      <c r="L2798" t="s">
        <v>5</v>
      </c>
      <c r="M2798" s="12" t="s">
        <v>1</v>
      </c>
      <c r="N2798" s="73" t="str">
        <f t="shared" si="100"/>
        <v>101512. Vigilancia de la Salud AmbientalVigilancia de la Salud Ambiental3_MARTIRES2_NOVIEMBRE_2025</v>
      </c>
      <c r="O2798" s="91">
        <f t="shared" si="99"/>
        <v>0</v>
      </c>
      <c r="R2798" s="21">
        <v>0</v>
      </c>
      <c r="S2798" s="21">
        <v>0</v>
      </c>
    </row>
    <row r="2799" spans="2:19" ht="30" customHeight="1">
      <c r="B2799">
        <v>1015</v>
      </c>
      <c r="C2799" t="s">
        <v>340</v>
      </c>
      <c r="D2799" s="73" t="s">
        <v>341</v>
      </c>
      <c r="E2799" s="89" t="str">
        <f t="shared" si="101"/>
        <v>101512. Vigilancia de la Salud AmbientalVigilancia de la Salud Ambiental</v>
      </c>
      <c r="F2799" t="s">
        <v>342</v>
      </c>
      <c r="G2799" t="s">
        <v>349</v>
      </c>
      <c r="H2799" s="77" t="s">
        <v>44</v>
      </c>
      <c r="I2799" t="s">
        <v>344</v>
      </c>
      <c r="J2799" t="s">
        <v>345</v>
      </c>
      <c r="K2799" t="s">
        <v>345</v>
      </c>
      <c r="L2799" t="s">
        <v>8</v>
      </c>
      <c r="M2799" s="12" t="s">
        <v>1</v>
      </c>
      <c r="N2799" s="73" t="str">
        <f t="shared" si="100"/>
        <v>101512. Vigilancia de la Salud AmbientalVigilancia de la Salud Ambiental6_ANTONIO_NARIÑO2_NOVIEMBRE_2025</v>
      </c>
      <c r="O2799" s="91">
        <f t="shared" si="99"/>
        <v>0</v>
      </c>
      <c r="R2799" s="21">
        <v>0</v>
      </c>
      <c r="S2799" s="21">
        <v>0</v>
      </c>
    </row>
    <row r="2800" spans="2:19" ht="30" customHeight="1">
      <c r="B2800">
        <v>1015</v>
      </c>
      <c r="C2800" t="s">
        <v>340</v>
      </c>
      <c r="D2800" s="73" t="s">
        <v>341</v>
      </c>
      <c r="E2800" s="89" t="str">
        <f t="shared" si="101"/>
        <v>101512. Vigilancia de la Salud AmbientalVigilancia de la Salud Ambiental</v>
      </c>
      <c r="F2800" t="s">
        <v>342</v>
      </c>
      <c r="G2800" t="s">
        <v>349</v>
      </c>
      <c r="H2800" s="77" t="s">
        <v>44</v>
      </c>
      <c r="I2800" t="s">
        <v>344</v>
      </c>
      <c r="J2800" t="s">
        <v>345</v>
      </c>
      <c r="K2800" t="s">
        <v>345</v>
      </c>
      <c r="L2800" t="s">
        <v>3</v>
      </c>
      <c r="M2800" s="12" t="s">
        <v>1</v>
      </c>
      <c r="N2800" s="73" t="str">
        <f t="shared" si="100"/>
        <v>101512. Vigilancia de la Salud AmbientalVigilancia de la Salud Ambiental1_CANDELARIA2_NOVIEMBRE_2025</v>
      </c>
      <c r="O2800" s="91">
        <f t="shared" si="99"/>
        <v>0</v>
      </c>
      <c r="R2800" s="21">
        <v>0</v>
      </c>
      <c r="S2800" s="21">
        <v>0</v>
      </c>
    </row>
    <row r="2801" spans="2:19" ht="30" customHeight="1">
      <c r="B2801">
        <v>1015</v>
      </c>
      <c r="C2801" t="s">
        <v>340</v>
      </c>
      <c r="D2801" s="73" t="s">
        <v>341</v>
      </c>
      <c r="E2801" s="89" t="str">
        <f t="shared" si="101"/>
        <v>101512. Vigilancia de la Salud AmbientalVigilancia de la Salud Ambiental</v>
      </c>
      <c r="F2801" t="s">
        <v>342</v>
      </c>
      <c r="G2801" t="s">
        <v>349</v>
      </c>
      <c r="H2801" s="77" t="s">
        <v>44</v>
      </c>
      <c r="I2801" t="s">
        <v>344</v>
      </c>
      <c r="J2801" t="s">
        <v>345</v>
      </c>
      <c r="K2801" t="s">
        <v>345</v>
      </c>
      <c r="L2801" t="s">
        <v>7</v>
      </c>
      <c r="M2801" s="12" t="s">
        <v>1</v>
      </c>
      <c r="N2801" s="73" t="str">
        <f t="shared" si="100"/>
        <v>101512. Vigilancia de la Salud AmbientalVigilancia de la Salud Ambiental5_RAFAEL_URIBE2_NOVIEMBRE_2025</v>
      </c>
      <c r="O2801" s="91">
        <f t="shared" si="99"/>
        <v>0</v>
      </c>
      <c r="R2801" s="21">
        <v>0</v>
      </c>
      <c r="S2801" s="21">
        <v>0</v>
      </c>
    </row>
    <row r="2802" spans="2:19" ht="30" customHeight="1">
      <c r="B2802">
        <v>1075</v>
      </c>
      <c r="C2802" t="s">
        <v>340</v>
      </c>
      <c r="D2802" s="73" t="s">
        <v>341</v>
      </c>
      <c r="E2802" s="89" t="str">
        <f t="shared" si="101"/>
        <v>107512. Vigilancia de la Salud AmbientalVigilancia de la Salud Ambiental</v>
      </c>
      <c r="F2802" t="s">
        <v>351</v>
      </c>
      <c r="G2802" t="s">
        <v>352</v>
      </c>
      <c r="H2802" s="77" t="s">
        <v>44</v>
      </c>
      <c r="I2802" t="s">
        <v>353</v>
      </c>
      <c r="J2802" t="s">
        <v>345</v>
      </c>
      <c r="K2802" t="s">
        <v>345</v>
      </c>
      <c r="L2802" t="s">
        <v>4</v>
      </c>
      <c r="M2802" s="12" t="s">
        <v>1</v>
      </c>
      <c r="N2802" s="73" t="str">
        <f t="shared" si="100"/>
        <v>107512. Vigilancia de la Salud AmbientalVigilancia de la Salud Ambiental2_SANTA_FE2_NOVIEMBRE_2025</v>
      </c>
      <c r="O2802" s="91">
        <f t="shared" si="99"/>
        <v>122208</v>
      </c>
      <c r="R2802" s="21">
        <v>1</v>
      </c>
      <c r="S2802" s="21">
        <v>122208</v>
      </c>
    </row>
    <row r="2803" spans="2:19" ht="30" customHeight="1">
      <c r="B2803">
        <v>1075</v>
      </c>
      <c r="C2803" t="s">
        <v>340</v>
      </c>
      <c r="D2803" s="73" t="s">
        <v>341</v>
      </c>
      <c r="E2803" s="89" t="str">
        <f t="shared" si="101"/>
        <v>107512. Vigilancia de la Salud AmbientalVigilancia de la Salud Ambiental</v>
      </c>
      <c r="F2803" t="s">
        <v>351</v>
      </c>
      <c r="G2803" t="s">
        <v>352</v>
      </c>
      <c r="H2803" s="77" t="s">
        <v>44</v>
      </c>
      <c r="I2803" t="s">
        <v>353</v>
      </c>
      <c r="J2803" t="s">
        <v>345</v>
      </c>
      <c r="K2803" t="s">
        <v>345</v>
      </c>
      <c r="L2803" t="s">
        <v>6</v>
      </c>
      <c r="M2803" s="12" t="s">
        <v>1</v>
      </c>
      <c r="N2803" s="73" t="str">
        <f t="shared" si="100"/>
        <v>107512. Vigilancia de la Salud AmbientalVigilancia de la Salud Ambiental4_SAN_CRISTOBAL2_NOVIEMBRE_2025</v>
      </c>
      <c r="O2803" s="91">
        <f t="shared" si="99"/>
        <v>122208</v>
      </c>
      <c r="R2803" s="21">
        <v>1</v>
      </c>
      <c r="S2803" s="21">
        <v>122208</v>
      </c>
    </row>
    <row r="2804" spans="2:19" ht="30" customHeight="1">
      <c r="B2804">
        <v>1075</v>
      </c>
      <c r="C2804" t="s">
        <v>340</v>
      </c>
      <c r="D2804" s="73" t="s">
        <v>341</v>
      </c>
      <c r="E2804" s="89" t="str">
        <f t="shared" si="101"/>
        <v>107512. Vigilancia de la Salud AmbientalVigilancia de la Salud Ambiental</v>
      </c>
      <c r="F2804" t="s">
        <v>351</v>
      </c>
      <c r="G2804" t="s">
        <v>352</v>
      </c>
      <c r="H2804" s="77" t="s">
        <v>44</v>
      </c>
      <c r="I2804" t="s">
        <v>353</v>
      </c>
      <c r="J2804" t="s">
        <v>345</v>
      </c>
      <c r="K2804" t="s">
        <v>345</v>
      </c>
      <c r="L2804" t="s">
        <v>5</v>
      </c>
      <c r="M2804" s="12" t="s">
        <v>1</v>
      </c>
      <c r="N2804" s="73" t="str">
        <f t="shared" si="100"/>
        <v>107512. Vigilancia de la Salud AmbientalVigilancia de la Salud Ambiental3_MARTIRES2_NOVIEMBRE_2025</v>
      </c>
      <c r="O2804" s="91">
        <f t="shared" ref="O2804:O2867" si="102">IFERROR(S2804/R2804,0)</f>
        <v>122208</v>
      </c>
      <c r="R2804" s="21">
        <v>2</v>
      </c>
      <c r="S2804" s="21">
        <v>244416</v>
      </c>
    </row>
    <row r="2805" spans="2:19" ht="30" customHeight="1">
      <c r="B2805">
        <v>1075</v>
      </c>
      <c r="C2805" t="s">
        <v>340</v>
      </c>
      <c r="D2805" s="73" t="s">
        <v>341</v>
      </c>
      <c r="E2805" s="89" t="str">
        <f t="shared" si="101"/>
        <v>107512. Vigilancia de la Salud AmbientalVigilancia de la Salud Ambiental</v>
      </c>
      <c r="F2805" t="s">
        <v>351</v>
      </c>
      <c r="G2805" t="s">
        <v>352</v>
      </c>
      <c r="H2805" s="77" t="s">
        <v>44</v>
      </c>
      <c r="I2805" t="s">
        <v>353</v>
      </c>
      <c r="J2805" t="s">
        <v>345</v>
      </c>
      <c r="K2805" t="s">
        <v>345</v>
      </c>
      <c r="L2805" t="s">
        <v>8</v>
      </c>
      <c r="M2805" s="12" t="s">
        <v>1</v>
      </c>
      <c r="N2805" s="73" t="str">
        <f t="shared" si="100"/>
        <v>107512. Vigilancia de la Salud AmbientalVigilancia de la Salud Ambiental6_ANTONIO_NARIÑO2_NOVIEMBRE_2025</v>
      </c>
      <c r="O2805" s="91">
        <f t="shared" si="102"/>
        <v>122208</v>
      </c>
      <c r="R2805" s="21">
        <v>1</v>
      </c>
      <c r="S2805" s="21">
        <v>122208</v>
      </c>
    </row>
    <row r="2806" spans="2:19" ht="30" customHeight="1">
      <c r="B2806">
        <v>1075</v>
      </c>
      <c r="C2806" t="s">
        <v>340</v>
      </c>
      <c r="D2806" s="73" t="s">
        <v>341</v>
      </c>
      <c r="E2806" s="89" t="str">
        <f t="shared" si="101"/>
        <v>107512. Vigilancia de la Salud AmbientalVigilancia de la Salud Ambiental</v>
      </c>
      <c r="F2806" t="s">
        <v>351</v>
      </c>
      <c r="G2806" t="s">
        <v>352</v>
      </c>
      <c r="H2806" s="77" t="s">
        <v>44</v>
      </c>
      <c r="I2806" t="s">
        <v>353</v>
      </c>
      <c r="J2806" t="s">
        <v>345</v>
      </c>
      <c r="K2806" t="s">
        <v>345</v>
      </c>
      <c r="L2806" t="s">
        <v>3</v>
      </c>
      <c r="M2806" s="12" t="s">
        <v>1</v>
      </c>
      <c r="N2806" s="73" t="str">
        <f t="shared" si="100"/>
        <v>107512. Vigilancia de la Salud AmbientalVigilancia de la Salud Ambiental1_CANDELARIA2_NOVIEMBRE_2025</v>
      </c>
      <c r="O2806" s="91">
        <f t="shared" si="102"/>
        <v>122208</v>
      </c>
      <c r="R2806" s="21">
        <v>1</v>
      </c>
      <c r="S2806" s="21">
        <v>122208</v>
      </c>
    </row>
    <row r="2807" spans="2:19" ht="30" customHeight="1">
      <c r="B2807">
        <v>1075</v>
      </c>
      <c r="C2807" t="s">
        <v>340</v>
      </c>
      <c r="D2807" s="73" t="s">
        <v>341</v>
      </c>
      <c r="E2807" s="89" t="str">
        <f t="shared" si="101"/>
        <v>107512. Vigilancia de la Salud AmbientalVigilancia de la Salud Ambiental</v>
      </c>
      <c r="F2807" t="s">
        <v>351</v>
      </c>
      <c r="G2807" t="s">
        <v>352</v>
      </c>
      <c r="H2807" s="77" t="s">
        <v>44</v>
      </c>
      <c r="I2807" t="s">
        <v>353</v>
      </c>
      <c r="J2807" t="s">
        <v>345</v>
      </c>
      <c r="K2807" t="s">
        <v>345</v>
      </c>
      <c r="L2807" t="s">
        <v>7</v>
      </c>
      <c r="M2807" s="12" t="s">
        <v>1</v>
      </c>
      <c r="N2807" s="73" t="str">
        <f t="shared" si="100"/>
        <v>107512. Vigilancia de la Salud AmbientalVigilancia de la Salud Ambiental5_RAFAEL_URIBE2_NOVIEMBRE_2025</v>
      </c>
      <c r="O2807" s="91">
        <f t="shared" si="102"/>
        <v>122208</v>
      </c>
      <c r="R2807" s="21">
        <v>2</v>
      </c>
      <c r="S2807" s="21">
        <v>244416</v>
      </c>
    </row>
    <row r="2808" spans="2:19" ht="30" customHeight="1">
      <c r="B2808">
        <v>1102</v>
      </c>
      <c r="C2808" t="s">
        <v>340</v>
      </c>
      <c r="D2808" s="73" t="s">
        <v>341</v>
      </c>
      <c r="E2808" s="89" t="str">
        <f t="shared" si="101"/>
        <v>110212. Vigilancia de la Salud AmbientalVigilancia de la Salud Ambiental</v>
      </c>
      <c r="F2808" t="s">
        <v>354</v>
      </c>
      <c r="G2808" t="s">
        <v>355</v>
      </c>
      <c r="H2808" s="77" t="s">
        <v>44</v>
      </c>
      <c r="I2808" t="s">
        <v>356</v>
      </c>
      <c r="J2808" t="s">
        <v>345</v>
      </c>
      <c r="K2808" t="s">
        <v>345</v>
      </c>
      <c r="L2808" t="s">
        <v>4</v>
      </c>
      <c r="M2808" s="12" t="s">
        <v>1</v>
      </c>
      <c r="N2808" s="73" t="str">
        <f t="shared" si="100"/>
        <v>110212. Vigilancia de la Salud AmbientalVigilancia de la Salud Ambiental2_SANTA_FE2_NOVIEMBRE_2025</v>
      </c>
      <c r="O2808" s="91">
        <f t="shared" si="102"/>
        <v>1091</v>
      </c>
      <c r="R2808" s="21">
        <v>3225</v>
      </c>
      <c r="S2808" s="21">
        <v>3518475</v>
      </c>
    </row>
    <row r="2809" spans="2:19" ht="30" customHeight="1">
      <c r="B2809">
        <v>1102</v>
      </c>
      <c r="C2809" t="s">
        <v>340</v>
      </c>
      <c r="D2809" s="73" t="s">
        <v>341</v>
      </c>
      <c r="E2809" s="89" t="str">
        <f t="shared" si="101"/>
        <v>110212. Vigilancia de la Salud AmbientalVigilancia de la Salud Ambiental</v>
      </c>
      <c r="F2809" t="s">
        <v>354</v>
      </c>
      <c r="G2809" t="s">
        <v>355</v>
      </c>
      <c r="H2809" s="77" t="s">
        <v>44</v>
      </c>
      <c r="I2809" t="s">
        <v>356</v>
      </c>
      <c r="J2809" t="s">
        <v>345</v>
      </c>
      <c r="K2809" t="s">
        <v>345</v>
      </c>
      <c r="L2809" t="s">
        <v>6</v>
      </c>
      <c r="M2809" s="12" t="s">
        <v>1</v>
      </c>
      <c r="N2809" s="73" t="str">
        <f t="shared" si="100"/>
        <v>110212. Vigilancia de la Salud AmbientalVigilancia de la Salud Ambiental4_SAN_CRISTOBAL2_NOVIEMBRE_2025</v>
      </c>
      <c r="O2809" s="91">
        <f t="shared" si="102"/>
        <v>1091</v>
      </c>
      <c r="R2809" s="21">
        <v>6800</v>
      </c>
      <c r="S2809" s="21">
        <v>7418800</v>
      </c>
    </row>
    <row r="2810" spans="2:19" ht="30" customHeight="1">
      <c r="B2810">
        <v>1102</v>
      </c>
      <c r="C2810" t="s">
        <v>340</v>
      </c>
      <c r="D2810" s="73" t="s">
        <v>341</v>
      </c>
      <c r="E2810" s="89" t="str">
        <f t="shared" si="101"/>
        <v>110212. Vigilancia de la Salud AmbientalVigilancia de la Salud Ambiental</v>
      </c>
      <c r="F2810" t="s">
        <v>354</v>
      </c>
      <c r="G2810" t="s">
        <v>355</v>
      </c>
      <c r="H2810" s="77" t="s">
        <v>44</v>
      </c>
      <c r="I2810" t="s">
        <v>356</v>
      </c>
      <c r="J2810" t="s">
        <v>345</v>
      </c>
      <c r="K2810" t="s">
        <v>345</v>
      </c>
      <c r="L2810" t="s">
        <v>5</v>
      </c>
      <c r="M2810" s="12" t="s">
        <v>1</v>
      </c>
      <c r="N2810" s="73" t="str">
        <f t="shared" si="100"/>
        <v>110212. Vigilancia de la Salud AmbientalVigilancia de la Salud Ambiental3_MARTIRES2_NOVIEMBRE_2025</v>
      </c>
      <c r="O2810" s="91">
        <f t="shared" si="102"/>
        <v>1091</v>
      </c>
      <c r="R2810" s="21">
        <v>3000</v>
      </c>
      <c r="S2810" s="21">
        <v>3273000</v>
      </c>
    </row>
    <row r="2811" spans="2:19" ht="30" customHeight="1">
      <c r="B2811">
        <v>1102</v>
      </c>
      <c r="C2811" t="s">
        <v>340</v>
      </c>
      <c r="D2811" s="73" t="s">
        <v>341</v>
      </c>
      <c r="E2811" s="89" t="str">
        <f t="shared" si="101"/>
        <v>110212. Vigilancia de la Salud AmbientalVigilancia de la Salud Ambiental</v>
      </c>
      <c r="F2811" t="s">
        <v>354</v>
      </c>
      <c r="G2811" t="s">
        <v>355</v>
      </c>
      <c r="H2811" s="77" t="s">
        <v>44</v>
      </c>
      <c r="I2811" t="s">
        <v>356</v>
      </c>
      <c r="J2811" t="s">
        <v>345</v>
      </c>
      <c r="K2811" t="s">
        <v>345</v>
      </c>
      <c r="L2811" t="s">
        <v>8</v>
      </c>
      <c r="M2811" s="12" t="s">
        <v>1</v>
      </c>
      <c r="N2811" s="73" t="str">
        <f t="shared" si="100"/>
        <v>110212. Vigilancia de la Salud AmbientalVigilancia de la Salud Ambiental6_ANTONIO_NARIÑO2_NOVIEMBRE_2025</v>
      </c>
      <c r="O2811" s="91">
        <f t="shared" si="102"/>
        <v>1091</v>
      </c>
      <c r="R2811" s="21">
        <v>1251</v>
      </c>
      <c r="S2811" s="21">
        <v>1364841</v>
      </c>
    </row>
    <row r="2812" spans="2:19" ht="30" customHeight="1">
      <c r="B2812">
        <v>1102</v>
      </c>
      <c r="C2812" t="s">
        <v>340</v>
      </c>
      <c r="D2812" s="73" t="s">
        <v>341</v>
      </c>
      <c r="E2812" s="89" t="str">
        <f t="shared" si="101"/>
        <v>110212. Vigilancia de la Salud AmbientalVigilancia de la Salud Ambiental</v>
      </c>
      <c r="F2812" t="s">
        <v>354</v>
      </c>
      <c r="G2812" t="s">
        <v>355</v>
      </c>
      <c r="H2812" s="77" t="s">
        <v>44</v>
      </c>
      <c r="I2812" t="s">
        <v>356</v>
      </c>
      <c r="J2812" t="s">
        <v>345</v>
      </c>
      <c r="K2812" t="s">
        <v>345</v>
      </c>
      <c r="L2812" t="s">
        <v>3</v>
      </c>
      <c r="M2812" s="12" t="s">
        <v>1</v>
      </c>
      <c r="N2812" s="73" t="str">
        <f t="shared" si="100"/>
        <v>110212. Vigilancia de la Salud AmbientalVigilancia de la Salud Ambiental1_CANDELARIA2_NOVIEMBRE_2025</v>
      </c>
      <c r="O2812" s="91">
        <f t="shared" si="102"/>
        <v>1091</v>
      </c>
      <c r="R2812" s="21">
        <v>475</v>
      </c>
      <c r="S2812" s="21">
        <v>518225</v>
      </c>
    </row>
    <row r="2813" spans="2:19" ht="30" customHeight="1">
      <c r="B2813">
        <v>1102</v>
      </c>
      <c r="C2813" t="s">
        <v>340</v>
      </c>
      <c r="D2813" s="73" t="s">
        <v>341</v>
      </c>
      <c r="E2813" s="89" t="str">
        <f t="shared" si="101"/>
        <v>110212. Vigilancia de la Salud AmbientalVigilancia de la Salud Ambiental</v>
      </c>
      <c r="F2813" t="s">
        <v>354</v>
      </c>
      <c r="G2813" t="s">
        <v>355</v>
      </c>
      <c r="H2813" s="77" t="s">
        <v>44</v>
      </c>
      <c r="I2813" t="s">
        <v>356</v>
      </c>
      <c r="J2813" t="s">
        <v>345</v>
      </c>
      <c r="K2813" t="s">
        <v>345</v>
      </c>
      <c r="L2813" t="s">
        <v>7</v>
      </c>
      <c r="M2813" s="12" t="s">
        <v>1</v>
      </c>
      <c r="N2813" s="73" t="str">
        <f t="shared" si="100"/>
        <v>110212. Vigilancia de la Salud AmbientalVigilancia de la Salud Ambiental5_RAFAEL_URIBE2_NOVIEMBRE_2025</v>
      </c>
      <c r="O2813" s="91">
        <f t="shared" si="102"/>
        <v>1091</v>
      </c>
      <c r="R2813" s="21">
        <v>3900</v>
      </c>
      <c r="S2813" s="21">
        <v>4254900</v>
      </c>
    </row>
    <row r="2814" spans="2:19" ht="30" customHeight="1">
      <c r="B2814">
        <v>1103</v>
      </c>
      <c r="C2814" t="s">
        <v>340</v>
      </c>
      <c r="D2814" s="73" t="s">
        <v>341</v>
      </c>
      <c r="E2814" s="89" t="str">
        <f t="shared" si="101"/>
        <v>110312. Vigilancia de la Salud AmbientalVigilancia de la Salud Ambiental</v>
      </c>
      <c r="F2814" t="s">
        <v>354</v>
      </c>
      <c r="G2814" t="s">
        <v>355</v>
      </c>
      <c r="H2814" s="77" t="s">
        <v>44</v>
      </c>
      <c r="I2814" t="s">
        <v>356</v>
      </c>
      <c r="J2814" t="s">
        <v>345</v>
      </c>
      <c r="K2814" t="s">
        <v>345</v>
      </c>
      <c r="L2814" t="s">
        <v>4</v>
      </c>
      <c r="M2814" s="12" t="s">
        <v>1</v>
      </c>
      <c r="N2814" s="73" t="str">
        <f t="shared" si="100"/>
        <v>110312. Vigilancia de la Salud AmbientalVigilancia de la Salud Ambiental2_SANTA_FE2_NOVIEMBRE_2025</v>
      </c>
      <c r="O2814" s="91">
        <f t="shared" si="102"/>
        <v>909</v>
      </c>
      <c r="R2814" s="21">
        <v>41500</v>
      </c>
      <c r="S2814" s="21">
        <v>37723500</v>
      </c>
    </row>
    <row r="2815" spans="2:19" ht="30" customHeight="1">
      <c r="B2815">
        <v>1103</v>
      </c>
      <c r="C2815" t="s">
        <v>340</v>
      </c>
      <c r="D2815" s="73" t="s">
        <v>341</v>
      </c>
      <c r="E2815" s="89" t="str">
        <f t="shared" si="101"/>
        <v>110312. Vigilancia de la Salud AmbientalVigilancia de la Salud Ambiental</v>
      </c>
      <c r="F2815" t="s">
        <v>354</v>
      </c>
      <c r="G2815" t="s">
        <v>355</v>
      </c>
      <c r="H2815" s="77" t="s">
        <v>44</v>
      </c>
      <c r="I2815" t="s">
        <v>356</v>
      </c>
      <c r="J2815" t="s">
        <v>345</v>
      </c>
      <c r="K2815" t="s">
        <v>345</v>
      </c>
      <c r="L2815" t="s">
        <v>6</v>
      </c>
      <c r="M2815" s="12" t="s">
        <v>1</v>
      </c>
      <c r="N2815" s="73" t="str">
        <f t="shared" si="100"/>
        <v>110312. Vigilancia de la Salud AmbientalVigilancia de la Salud Ambiental4_SAN_CRISTOBAL2_NOVIEMBRE_2025</v>
      </c>
      <c r="O2815" s="91">
        <f t="shared" si="102"/>
        <v>909</v>
      </c>
      <c r="R2815" s="21">
        <v>24639</v>
      </c>
      <c r="S2815" s="21">
        <v>22396851</v>
      </c>
    </row>
    <row r="2816" spans="2:19" ht="30" customHeight="1">
      <c r="B2816">
        <v>1103</v>
      </c>
      <c r="C2816" t="s">
        <v>340</v>
      </c>
      <c r="D2816" s="73" t="s">
        <v>341</v>
      </c>
      <c r="E2816" s="89" t="str">
        <f t="shared" si="101"/>
        <v>110312. Vigilancia de la Salud AmbientalVigilancia de la Salud Ambiental</v>
      </c>
      <c r="F2816" t="s">
        <v>354</v>
      </c>
      <c r="G2816" t="s">
        <v>355</v>
      </c>
      <c r="H2816" s="77" t="s">
        <v>44</v>
      </c>
      <c r="I2816" t="s">
        <v>356</v>
      </c>
      <c r="J2816" t="s">
        <v>345</v>
      </c>
      <c r="K2816" t="s">
        <v>345</v>
      </c>
      <c r="L2816" t="s">
        <v>5</v>
      </c>
      <c r="M2816" s="12" t="s">
        <v>1</v>
      </c>
      <c r="N2816" s="73" t="str">
        <f t="shared" si="100"/>
        <v>110312. Vigilancia de la Salud AmbientalVigilancia de la Salud Ambiental3_MARTIRES2_NOVIEMBRE_2025</v>
      </c>
      <c r="O2816" s="91">
        <f t="shared" si="102"/>
        <v>909</v>
      </c>
      <c r="R2816" s="21">
        <v>26423</v>
      </c>
      <c r="S2816" s="21">
        <v>24018507</v>
      </c>
    </row>
    <row r="2817" spans="2:19" ht="30" customHeight="1">
      <c r="B2817">
        <v>1103</v>
      </c>
      <c r="C2817" t="s">
        <v>340</v>
      </c>
      <c r="D2817" s="73" t="s">
        <v>341</v>
      </c>
      <c r="E2817" s="89" t="str">
        <f t="shared" si="101"/>
        <v>110312. Vigilancia de la Salud AmbientalVigilancia de la Salud Ambiental</v>
      </c>
      <c r="F2817" t="s">
        <v>354</v>
      </c>
      <c r="G2817" t="s">
        <v>355</v>
      </c>
      <c r="H2817" s="77" t="s">
        <v>44</v>
      </c>
      <c r="I2817" t="s">
        <v>356</v>
      </c>
      <c r="J2817" t="s">
        <v>345</v>
      </c>
      <c r="K2817" t="s">
        <v>345</v>
      </c>
      <c r="L2817" t="s">
        <v>8</v>
      </c>
      <c r="M2817" s="12" t="s">
        <v>1</v>
      </c>
      <c r="N2817" s="73" t="str">
        <f t="shared" si="100"/>
        <v>110312. Vigilancia de la Salud AmbientalVigilancia de la Salud Ambiental6_ANTONIO_NARIÑO2_NOVIEMBRE_2025</v>
      </c>
      <c r="O2817" s="91">
        <f t="shared" si="102"/>
        <v>909</v>
      </c>
      <c r="R2817" s="21">
        <v>16500</v>
      </c>
      <c r="S2817" s="21">
        <v>14998500</v>
      </c>
    </row>
    <row r="2818" spans="2:19" ht="30" customHeight="1">
      <c r="B2818">
        <v>1103</v>
      </c>
      <c r="C2818" t="s">
        <v>340</v>
      </c>
      <c r="D2818" s="73" t="s">
        <v>341</v>
      </c>
      <c r="E2818" s="89" t="str">
        <f t="shared" si="101"/>
        <v>110312. Vigilancia de la Salud AmbientalVigilancia de la Salud Ambiental</v>
      </c>
      <c r="F2818" t="s">
        <v>354</v>
      </c>
      <c r="G2818" t="s">
        <v>355</v>
      </c>
      <c r="H2818" s="77" t="s">
        <v>44</v>
      </c>
      <c r="I2818" t="s">
        <v>356</v>
      </c>
      <c r="J2818" t="s">
        <v>345</v>
      </c>
      <c r="K2818" t="s">
        <v>345</v>
      </c>
      <c r="L2818" t="s">
        <v>3</v>
      </c>
      <c r="M2818" s="12" t="s">
        <v>1</v>
      </c>
      <c r="N2818" s="73" t="str">
        <f t="shared" si="100"/>
        <v>110312. Vigilancia de la Salud AmbientalVigilancia de la Salud Ambiental1_CANDELARIA2_NOVIEMBRE_2025</v>
      </c>
      <c r="O2818" s="91">
        <f t="shared" si="102"/>
        <v>909</v>
      </c>
      <c r="R2818" s="21">
        <v>16936</v>
      </c>
      <c r="S2818" s="21">
        <v>15394824</v>
      </c>
    </row>
    <row r="2819" spans="2:19" ht="30" customHeight="1">
      <c r="B2819">
        <v>1103</v>
      </c>
      <c r="C2819" t="s">
        <v>340</v>
      </c>
      <c r="D2819" s="73" t="s">
        <v>341</v>
      </c>
      <c r="E2819" s="89" t="str">
        <f t="shared" si="101"/>
        <v>110312. Vigilancia de la Salud AmbientalVigilancia de la Salud Ambiental</v>
      </c>
      <c r="F2819" t="s">
        <v>354</v>
      </c>
      <c r="G2819" t="s">
        <v>355</v>
      </c>
      <c r="H2819" s="77" t="s">
        <v>44</v>
      </c>
      <c r="I2819" t="s">
        <v>356</v>
      </c>
      <c r="J2819" t="s">
        <v>345</v>
      </c>
      <c r="K2819" t="s">
        <v>345</v>
      </c>
      <c r="L2819" t="s">
        <v>7</v>
      </c>
      <c r="M2819" s="12" t="s">
        <v>1</v>
      </c>
      <c r="N2819" s="73" t="str">
        <f t="shared" si="100"/>
        <v>110312. Vigilancia de la Salud AmbientalVigilancia de la Salud Ambiental5_RAFAEL_URIBE2_NOVIEMBRE_2025</v>
      </c>
      <c r="O2819" s="91">
        <f t="shared" si="102"/>
        <v>909</v>
      </c>
      <c r="R2819" s="21">
        <v>26202</v>
      </c>
      <c r="S2819" s="21">
        <v>23817618</v>
      </c>
    </row>
    <row r="2820" spans="2:19" ht="30" customHeight="1">
      <c r="B2820">
        <v>1113</v>
      </c>
      <c r="C2820" t="s">
        <v>340</v>
      </c>
      <c r="D2820" s="73" t="s">
        <v>341</v>
      </c>
      <c r="E2820" s="89" t="str">
        <f t="shared" si="101"/>
        <v>111312. Vigilancia de la Salud AmbientalVigilancia de la Salud Ambiental</v>
      </c>
      <c r="F2820" t="s">
        <v>357</v>
      </c>
      <c r="G2820" t="s">
        <v>350</v>
      </c>
      <c r="H2820" s="77" t="s">
        <v>44</v>
      </c>
      <c r="I2820" t="s">
        <v>357</v>
      </c>
      <c r="J2820" t="s">
        <v>345</v>
      </c>
      <c r="K2820" t="s">
        <v>345</v>
      </c>
      <c r="L2820" t="s">
        <v>8</v>
      </c>
      <c r="M2820" s="12" t="s">
        <v>1</v>
      </c>
      <c r="N2820" s="73" t="str">
        <f t="shared" si="100"/>
        <v>111312. Vigilancia de la Salud AmbientalVigilancia de la Salud Ambiental6_ANTONIO_NARIÑO2_NOVIEMBRE_2025</v>
      </c>
      <c r="O2820" s="91">
        <f t="shared" si="102"/>
        <v>2138640</v>
      </c>
      <c r="R2820" s="21">
        <v>1</v>
      </c>
      <c r="S2820" s="21">
        <v>2138640</v>
      </c>
    </row>
    <row r="2821" spans="2:19" ht="30" customHeight="1">
      <c r="B2821">
        <v>1114</v>
      </c>
      <c r="C2821" t="s">
        <v>340</v>
      </c>
      <c r="D2821" s="73" t="s">
        <v>341</v>
      </c>
      <c r="E2821" s="89" t="str">
        <f t="shared" si="101"/>
        <v>111412. Vigilancia de la Salud AmbientalVigilancia de la Salud Ambiental</v>
      </c>
      <c r="F2821" t="s">
        <v>342</v>
      </c>
      <c r="G2821" t="s">
        <v>350</v>
      </c>
      <c r="H2821" s="77" t="s">
        <v>44</v>
      </c>
      <c r="I2821" t="s">
        <v>344</v>
      </c>
      <c r="J2821" t="s">
        <v>345</v>
      </c>
      <c r="K2821" t="s">
        <v>345</v>
      </c>
      <c r="L2821" t="s">
        <v>3</v>
      </c>
      <c r="M2821" s="12" t="s">
        <v>1</v>
      </c>
      <c r="N2821" s="73" t="str">
        <f t="shared" ref="N2821:N2884" si="103">+E2821&amp;L2821&amp;M2821</f>
        <v>111412. Vigilancia de la Salud AmbientalVigilancia de la Salud Ambiental1_CANDELARIA2_NOVIEMBRE_2025</v>
      </c>
      <c r="O2821" s="91">
        <f t="shared" si="102"/>
        <v>820080</v>
      </c>
      <c r="R2821" s="21">
        <v>5</v>
      </c>
      <c r="S2821" s="21">
        <v>4100400</v>
      </c>
    </row>
    <row r="2822" spans="2:19" ht="30" customHeight="1">
      <c r="B2822">
        <v>1115</v>
      </c>
      <c r="C2822" t="s">
        <v>340</v>
      </c>
      <c r="D2822" s="73" t="s">
        <v>341</v>
      </c>
      <c r="E2822" s="89" t="str">
        <f t="shared" si="101"/>
        <v>111512. Vigilancia de la Salud AmbientalVigilancia de la Salud Ambiental</v>
      </c>
      <c r="F2822" t="s">
        <v>342</v>
      </c>
      <c r="G2822" t="s">
        <v>350</v>
      </c>
      <c r="H2822" s="77" t="s">
        <v>44</v>
      </c>
      <c r="I2822" t="s">
        <v>344</v>
      </c>
      <c r="J2822" t="s">
        <v>345</v>
      </c>
      <c r="K2822" t="s">
        <v>345</v>
      </c>
      <c r="L2822" t="s">
        <v>6</v>
      </c>
      <c r="M2822" s="12" t="s">
        <v>1</v>
      </c>
      <c r="N2822" s="73" t="str">
        <f t="shared" si="103"/>
        <v>111512. Vigilancia de la Salud AmbientalVigilancia de la Salud Ambiental4_SAN_CRISTOBAL2_NOVIEMBRE_2025</v>
      </c>
      <c r="O2822" s="91">
        <f t="shared" si="102"/>
        <v>327228</v>
      </c>
      <c r="R2822" s="21">
        <v>2</v>
      </c>
      <c r="S2822" s="21">
        <v>654456</v>
      </c>
    </row>
    <row r="2823" spans="2:19" ht="30" customHeight="1">
      <c r="B2823">
        <v>1117</v>
      </c>
      <c r="C2823" t="s">
        <v>340</v>
      </c>
      <c r="D2823" s="73" t="s">
        <v>341</v>
      </c>
      <c r="E2823" s="89" t="str">
        <f t="shared" si="101"/>
        <v>111712. Vigilancia de la Salud AmbientalVigilancia de la Salud Ambiental</v>
      </c>
      <c r="F2823" t="s">
        <v>342</v>
      </c>
      <c r="G2823" t="s">
        <v>350</v>
      </c>
      <c r="H2823" s="77" t="s">
        <v>44</v>
      </c>
      <c r="I2823" t="s">
        <v>358</v>
      </c>
      <c r="J2823" t="s">
        <v>345</v>
      </c>
      <c r="K2823" t="s">
        <v>345</v>
      </c>
      <c r="L2823" t="s">
        <v>4</v>
      </c>
      <c r="M2823" s="12" t="s">
        <v>1</v>
      </c>
      <c r="N2823" s="73" t="str">
        <f t="shared" si="103"/>
        <v>111712. Vigilancia de la Salud AmbientalVigilancia de la Salud Ambiental2_SANTA_FE2_NOVIEMBRE_2025</v>
      </c>
      <c r="O2823" s="91">
        <f t="shared" si="102"/>
        <v>15656560</v>
      </c>
      <c r="R2823" s="21">
        <v>1</v>
      </c>
      <c r="S2823" s="21">
        <v>15656560</v>
      </c>
    </row>
    <row r="2824" spans="2:19" ht="30" customHeight="1">
      <c r="B2824">
        <v>1118</v>
      </c>
      <c r="C2824" t="s">
        <v>340</v>
      </c>
      <c r="D2824" s="73" t="s">
        <v>341</v>
      </c>
      <c r="E2824" s="89" t="str">
        <f t="shared" si="101"/>
        <v>111812. Vigilancia de la Salud AmbientalVigilancia de la Salud Ambiental</v>
      </c>
      <c r="F2824" t="s">
        <v>342</v>
      </c>
      <c r="G2824" t="s">
        <v>350</v>
      </c>
      <c r="H2824" s="77" t="s">
        <v>44</v>
      </c>
      <c r="I2824" t="s">
        <v>358</v>
      </c>
      <c r="J2824" t="s">
        <v>345</v>
      </c>
      <c r="K2824" t="s">
        <v>345</v>
      </c>
      <c r="L2824" t="s">
        <v>5</v>
      </c>
      <c r="M2824" s="12" t="s">
        <v>1</v>
      </c>
      <c r="N2824" s="73" t="str">
        <f t="shared" si="103"/>
        <v>111812. Vigilancia de la Salud AmbientalVigilancia de la Salud Ambiental3_MARTIRES2_NOVIEMBRE_2025</v>
      </c>
      <c r="O2824" s="91">
        <f t="shared" si="102"/>
        <v>10034992</v>
      </c>
      <c r="R2824" s="21">
        <v>1</v>
      </c>
      <c r="S2824" s="21">
        <v>10034992</v>
      </c>
    </row>
    <row r="2825" spans="2:19" ht="30" customHeight="1">
      <c r="B2825">
        <v>1129</v>
      </c>
      <c r="C2825" t="s">
        <v>340</v>
      </c>
      <c r="D2825" s="73" t="s">
        <v>341</v>
      </c>
      <c r="E2825" s="89" t="str">
        <f t="shared" si="101"/>
        <v>112912. Vigilancia de la Salud AmbientalVigilancia de la Salud Ambiental</v>
      </c>
      <c r="F2825" t="s">
        <v>342</v>
      </c>
      <c r="G2825" t="s">
        <v>349</v>
      </c>
      <c r="H2825" s="77" t="s">
        <v>44</v>
      </c>
      <c r="I2825" t="s">
        <v>344</v>
      </c>
      <c r="J2825" t="s">
        <v>345</v>
      </c>
      <c r="K2825" t="s">
        <v>345</v>
      </c>
      <c r="L2825" t="s">
        <v>4</v>
      </c>
      <c r="M2825" s="12" t="s">
        <v>1</v>
      </c>
      <c r="N2825" s="73" t="str">
        <f t="shared" si="103"/>
        <v>112912. Vigilancia de la Salud AmbientalVigilancia de la Salud Ambiental2_SANTA_FE2_NOVIEMBRE_2025</v>
      </c>
      <c r="O2825" s="91">
        <f t="shared" si="102"/>
        <v>0</v>
      </c>
      <c r="R2825" s="21">
        <v>0</v>
      </c>
      <c r="S2825" s="21">
        <v>0</v>
      </c>
    </row>
    <row r="2826" spans="2:19" ht="30" customHeight="1">
      <c r="B2826">
        <v>1129</v>
      </c>
      <c r="C2826" t="s">
        <v>340</v>
      </c>
      <c r="D2826" s="73" t="s">
        <v>341</v>
      </c>
      <c r="E2826" s="89" t="str">
        <f t="shared" si="101"/>
        <v>112912. Vigilancia de la Salud AmbientalVigilancia de la Salud Ambiental</v>
      </c>
      <c r="F2826" t="s">
        <v>342</v>
      </c>
      <c r="G2826" t="s">
        <v>349</v>
      </c>
      <c r="H2826" s="77" t="s">
        <v>44</v>
      </c>
      <c r="I2826" t="s">
        <v>344</v>
      </c>
      <c r="J2826" t="s">
        <v>345</v>
      </c>
      <c r="K2826" t="s">
        <v>345</v>
      </c>
      <c r="L2826" t="s">
        <v>6</v>
      </c>
      <c r="M2826" s="12" t="s">
        <v>1</v>
      </c>
      <c r="N2826" s="73" t="str">
        <f t="shared" si="103"/>
        <v>112912. Vigilancia de la Salud AmbientalVigilancia de la Salud Ambiental4_SAN_CRISTOBAL2_NOVIEMBRE_2025</v>
      </c>
      <c r="O2826" s="91">
        <f t="shared" si="102"/>
        <v>0</v>
      </c>
      <c r="R2826" s="21">
        <v>0</v>
      </c>
      <c r="S2826" s="21">
        <v>0</v>
      </c>
    </row>
    <row r="2827" spans="2:19" ht="30" customHeight="1">
      <c r="B2827">
        <v>1129</v>
      </c>
      <c r="C2827" t="s">
        <v>340</v>
      </c>
      <c r="D2827" s="73" t="s">
        <v>341</v>
      </c>
      <c r="E2827" s="89" t="str">
        <f t="shared" si="101"/>
        <v>112912. Vigilancia de la Salud AmbientalVigilancia de la Salud Ambiental</v>
      </c>
      <c r="F2827" t="s">
        <v>342</v>
      </c>
      <c r="G2827" t="s">
        <v>349</v>
      </c>
      <c r="H2827" s="77" t="s">
        <v>44</v>
      </c>
      <c r="I2827" t="s">
        <v>344</v>
      </c>
      <c r="J2827" t="s">
        <v>345</v>
      </c>
      <c r="K2827" t="s">
        <v>345</v>
      </c>
      <c r="L2827" t="s">
        <v>5</v>
      </c>
      <c r="M2827" s="12" t="s">
        <v>1</v>
      </c>
      <c r="N2827" s="73" t="str">
        <f t="shared" si="103"/>
        <v>112912. Vigilancia de la Salud AmbientalVigilancia de la Salud Ambiental3_MARTIRES2_NOVIEMBRE_2025</v>
      </c>
      <c r="O2827" s="91">
        <f t="shared" si="102"/>
        <v>0</v>
      </c>
      <c r="R2827" s="21">
        <v>0</v>
      </c>
      <c r="S2827" s="21">
        <v>0</v>
      </c>
    </row>
    <row r="2828" spans="2:19" ht="30" customHeight="1">
      <c r="B2828">
        <v>1129</v>
      </c>
      <c r="C2828" t="s">
        <v>340</v>
      </c>
      <c r="D2828" s="73" t="s">
        <v>341</v>
      </c>
      <c r="E2828" s="89" t="str">
        <f t="shared" si="101"/>
        <v>112912. Vigilancia de la Salud AmbientalVigilancia de la Salud Ambiental</v>
      </c>
      <c r="F2828" t="s">
        <v>342</v>
      </c>
      <c r="G2828" t="s">
        <v>349</v>
      </c>
      <c r="H2828" s="77" t="s">
        <v>44</v>
      </c>
      <c r="I2828" t="s">
        <v>344</v>
      </c>
      <c r="J2828" t="s">
        <v>345</v>
      </c>
      <c r="K2828" t="s">
        <v>345</v>
      </c>
      <c r="L2828" t="s">
        <v>8</v>
      </c>
      <c r="M2828" s="12" t="s">
        <v>1</v>
      </c>
      <c r="N2828" s="73" t="str">
        <f t="shared" si="103"/>
        <v>112912. Vigilancia de la Salud AmbientalVigilancia de la Salud Ambiental6_ANTONIO_NARIÑO2_NOVIEMBRE_2025</v>
      </c>
      <c r="O2828" s="91">
        <f t="shared" si="102"/>
        <v>0</v>
      </c>
      <c r="R2828" s="21">
        <v>0</v>
      </c>
      <c r="S2828" s="21">
        <v>0</v>
      </c>
    </row>
    <row r="2829" spans="2:19" ht="30" customHeight="1">
      <c r="B2829">
        <v>1129</v>
      </c>
      <c r="C2829" t="s">
        <v>340</v>
      </c>
      <c r="D2829" s="73" t="s">
        <v>341</v>
      </c>
      <c r="E2829" s="89" t="str">
        <f t="shared" si="101"/>
        <v>112912. Vigilancia de la Salud AmbientalVigilancia de la Salud Ambiental</v>
      </c>
      <c r="F2829" t="s">
        <v>342</v>
      </c>
      <c r="G2829" t="s">
        <v>349</v>
      </c>
      <c r="H2829" s="77" t="s">
        <v>44</v>
      </c>
      <c r="I2829" t="s">
        <v>344</v>
      </c>
      <c r="J2829" t="s">
        <v>345</v>
      </c>
      <c r="K2829" t="s">
        <v>345</v>
      </c>
      <c r="L2829" t="s">
        <v>3</v>
      </c>
      <c r="M2829" s="12" t="s">
        <v>1</v>
      </c>
      <c r="N2829" s="73" t="str">
        <f t="shared" si="103"/>
        <v>112912. Vigilancia de la Salud AmbientalVigilancia de la Salud Ambiental1_CANDELARIA2_NOVIEMBRE_2025</v>
      </c>
      <c r="O2829" s="91">
        <f t="shared" si="102"/>
        <v>0</v>
      </c>
      <c r="R2829" s="21">
        <v>0</v>
      </c>
      <c r="S2829" s="21">
        <v>0</v>
      </c>
    </row>
    <row r="2830" spans="2:19" ht="30" customHeight="1">
      <c r="B2830">
        <v>1129</v>
      </c>
      <c r="C2830" t="s">
        <v>340</v>
      </c>
      <c r="D2830" s="73" t="s">
        <v>341</v>
      </c>
      <c r="E2830" s="89" t="str">
        <f t="shared" si="101"/>
        <v>112912. Vigilancia de la Salud AmbientalVigilancia de la Salud Ambiental</v>
      </c>
      <c r="F2830" t="s">
        <v>342</v>
      </c>
      <c r="G2830" t="s">
        <v>349</v>
      </c>
      <c r="H2830" s="77" t="s">
        <v>44</v>
      </c>
      <c r="I2830" t="s">
        <v>344</v>
      </c>
      <c r="J2830" t="s">
        <v>345</v>
      </c>
      <c r="K2830" t="s">
        <v>345</v>
      </c>
      <c r="L2830" t="s">
        <v>7</v>
      </c>
      <c r="M2830" s="12" t="s">
        <v>1</v>
      </c>
      <c r="N2830" s="73" t="str">
        <f t="shared" si="103"/>
        <v>112912. Vigilancia de la Salud AmbientalVigilancia de la Salud Ambiental5_RAFAEL_URIBE2_NOVIEMBRE_2025</v>
      </c>
      <c r="O2830" s="91">
        <f t="shared" si="102"/>
        <v>0</v>
      </c>
      <c r="R2830" s="21">
        <v>0</v>
      </c>
      <c r="S2830" s="21">
        <v>0</v>
      </c>
    </row>
    <row r="2831" spans="2:19" ht="30" customHeight="1">
      <c r="B2831">
        <v>1136</v>
      </c>
      <c r="C2831" t="s">
        <v>340</v>
      </c>
      <c r="D2831" s="73" t="s">
        <v>341</v>
      </c>
      <c r="E2831" s="89" t="str">
        <f t="shared" si="101"/>
        <v>113612. Vigilancia de la Salud AmbientalVigilancia de la Salud Ambiental</v>
      </c>
      <c r="F2831" t="s">
        <v>357</v>
      </c>
      <c r="G2831" t="s">
        <v>343</v>
      </c>
      <c r="H2831" s="77" t="s">
        <v>44</v>
      </c>
      <c r="I2831" t="s">
        <v>357</v>
      </c>
      <c r="J2831" t="s">
        <v>345</v>
      </c>
      <c r="K2831" t="s">
        <v>345</v>
      </c>
      <c r="L2831" t="s">
        <v>3</v>
      </c>
      <c r="M2831" s="12" t="s">
        <v>1</v>
      </c>
      <c r="N2831" s="73" t="str">
        <f t="shared" si="103"/>
        <v>113612. Vigilancia de la Salud AmbientalVigilancia de la Salud Ambiental1_CANDELARIA2_NOVIEMBRE_2025</v>
      </c>
      <c r="O2831" s="91">
        <f t="shared" si="102"/>
        <v>5621568</v>
      </c>
      <c r="R2831" s="21">
        <v>1</v>
      </c>
      <c r="S2831" s="21">
        <v>5621568</v>
      </c>
    </row>
    <row r="2832" spans="2:19" ht="30" customHeight="1">
      <c r="B2832">
        <v>1138</v>
      </c>
      <c r="C2832" t="s">
        <v>340</v>
      </c>
      <c r="D2832" s="73" t="s">
        <v>341</v>
      </c>
      <c r="E2832" s="89" t="str">
        <f t="shared" si="101"/>
        <v>113812. Vigilancia de la Salud AmbientalVigilancia de la Salud Ambiental</v>
      </c>
      <c r="F2832" t="s">
        <v>342</v>
      </c>
      <c r="G2832" t="s">
        <v>346</v>
      </c>
      <c r="H2832" s="77" t="s">
        <v>44</v>
      </c>
      <c r="I2832" t="s">
        <v>344</v>
      </c>
      <c r="J2832" t="s">
        <v>345</v>
      </c>
      <c r="K2832" t="s">
        <v>345</v>
      </c>
      <c r="L2832" t="s">
        <v>6</v>
      </c>
      <c r="M2832" s="12" t="s">
        <v>1</v>
      </c>
      <c r="N2832" s="73" t="str">
        <f t="shared" si="103"/>
        <v>113812. Vigilancia de la Salud AmbientalVigilancia de la Salud Ambiental4_SAN_CRISTOBAL2_NOVIEMBRE_2025</v>
      </c>
      <c r="O2832" s="91">
        <f t="shared" si="102"/>
        <v>0</v>
      </c>
      <c r="R2832" s="21">
        <v>0</v>
      </c>
      <c r="S2832" s="21">
        <v>0</v>
      </c>
    </row>
    <row r="2833" spans="2:19" ht="30" customHeight="1">
      <c r="B2833">
        <v>1138</v>
      </c>
      <c r="C2833" t="s">
        <v>340</v>
      </c>
      <c r="D2833" s="73" t="s">
        <v>341</v>
      </c>
      <c r="E2833" s="89" t="str">
        <f t="shared" si="101"/>
        <v>113812. Vigilancia de la Salud AmbientalVigilancia de la Salud Ambiental</v>
      </c>
      <c r="F2833" t="s">
        <v>342</v>
      </c>
      <c r="G2833" t="s">
        <v>346</v>
      </c>
      <c r="H2833" s="77" t="s">
        <v>44</v>
      </c>
      <c r="I2833" t="s">
        <v>344</v>
      </c>
      <c r="J2833" t="s">
        <v>345</v>
      </c>
      <c r="K2833" t="s">
        <v>345</v>
      </c>
      <c r="L2833" t="s">
        <v>7</v>
      </c>
      <c r="M2833" s="12" t="s">
        <v>1</v>
      </c>
      <c r="N2833" s="73" t="str">
        <f t="shared" si="103"/>
        <v>113812. Vigilancia de la Salud AmbientalVigilancia de la Salud Ambiental5_RAFAEL_URIBE2_NOVIEMBRE_2025</v>
      </c>
      <c r="O2833" s="91">
        <f t="shared" si="102"/>
        <v>0</v>
      </c>
      <c r="R2833" s="21">
        <v>0</v>
      </c>
      <c r="S2833" s="21">
        <v>0</v>
      </c>
    </row>
    <row r="2834" spans="2:19" ht="30" customHeight="1">
      <c r="B2834">
        <v>1155</v>
      </c>
      <c r="C2834" t="s">
        <v>340</v>
      </c>
      <c r="D2834" s="73" t="s">
        <v>341</v>
      </c>
      <c r="E2834" s="89" t="str">
        <f t="shared" si="101"/>
        <v>115512. Vigilancia de la Salud AmbientalVigilancia de la Salud Ambiental</v>
      </c>
      <c r="F2834" t="s">
        <v>342</v>
      </c>
      <c r="G2834" t="s">
        <v>350</v>
      </c>
      <c r="H2834" s="77" t="s">
        <v>44</v>
      </c>
      <c r="I2834" t="s">
        <v>344</v>
      </c>
      <c r="J2834" t="s">
        <v>345</v>
      </c>
      <c r="K2834" t="s">
        <v>345</v>
      </c>
      <c r="L2834" t="s">
        <v>5</v>
      </c>
      <c r="M2834" s="12" t="s">
        <v>1</v>
      </c>
      <c r="N2834" s="73" t="str">
        <f t="shared" si="103"/>
        <v>115512. Vigilancia de la Salud AmbientalVigilancia de la Salud Ambiental3_MARTIRES2_NOVIEMBRE_2025</v>
      </c>
      <c r="O2834" s="91">
        <f t="shared" si="102"/>
        <v>18542920</v>
      </c>
      <c r="R2834" s="21">
        <v>1</v>
      </c>
      <c r="S2834" s="21">
        <v>18542920</v>
      </c>
    </row>
    <row r="2835" spans="2:19" ht="30" customHeight="1">
      <c r="B2835">
        <v>1162</v>
      </c>
      <c r="C2835" t="s">
        <v>340</v>
      </c>
      <c r="D2835" s="73" t="s">
        <v>341</v>
      </c>
      <c r="E2835" s="89" t="str">
        <f t="shared" si="101"/>
        <v>116212. Vigilancia de la Salud AmbientalVigilancia de la Salud Ambiental</v>
      </c>
      <c r="F2835" t="s">
        <v>342</v>
      </c>
      <c r="G2835" t="s">
        <v>349</v>
      </c>
      <c r="H2835" s="77" t="s">
        <v>44</v>
      </c>
      <c r="I2835" t="s">
        <v>344</v>
      </c>
      <c r="J2835" t="s">
        <v>345</v>
      </c>
      <c r="K2835" t="s">
        <v>345</v>
      </c>
      <c r="L2835" t="s">
        <v>8</v>
      </c>
      <c r="M2835" s="12" t="s">
        <v>1</v>
      </c>
      <c r="N2835" s="73" t="str">
        <f t="shared" si="103"/>
        <v>116212. Vigilancia de la Salud AmbientalVigilancia de la Salud Ambiental6_ANTONIO_NARIÑO2_NOVIEMBRE_2025</v>
      </c>
      <c r="O2835" s="91">
        <f t="shared" si="102"/>
        <v>211452</v>
      </c>
      <c r="R2835" s="21">
        <v>14</v>
      </c>
      <c r="S2835" s="21">
        <v>2960328</v>
      </c>
    </row>
    <row r="2836" spans="2:19" ht="30" customHeight="1">
      <c r="B2836">
        <v>1201</v>
      </c>
      <c r="C2836" t="s">
        <v>340</v>
      </c>
      <c r="D2836" s="73" t="s">
        <v>341</v>
      </c>
      <c r="E2836" s="89" t="str">
        <f t="shared" ref="E2836:E2899" si="104">B2836&amp;C2836&amp;D2836</f>
        <v>120112. Vigilancia de la Salud AmbientalVigilancia de la Salud Ambiental</v>
      </c>
      <c r="F2836" t="s">
        <v>342</v>
      </c>
      <c r="G2836" t="s">
        <v>350</v>
      </c>
      <c r="H2836" s="77" t="s">
        <v>44</v>
      </c>
      <c r="I2836" t="s">
        <v>344</v>
      </c>
      <c r="J2836" t="s">
        <v>345</v>
      </c>
      <c r="K2836" t="s">
        <v>345</v>
      </c>
      <c r="L2836" t="s">
        <v>8</v>
      </c>
      <c r="M2836" s="12" t="s">
        <v>1</v>
      </c>
      <c r="N2836" s="73" t="str">
        <f t="shared" si="103"/>
        <v>120112. Vigilancia de la Salud AmbientalVigilancia de la Salud Ambiental6_ANTONIO_NARIÑO2_NOVIEMBRE_2025</v>
      </c>
      <c r="O2836" s="91">
        <f t="shared" si="102"/>
        <v>27898264</v>
      </c>
      <c r="R2836" s="21">
        <v>1</v>
      </c>
      <c r="S2836" s="21">
        <v>27898264</v>
      </c>
    </row>
    <row r="2837" spans="2:19" ht="30" customHeight="1">
      <c r="B2837">
        <v>1204</v>
      </c>
      <c r="C2837" t="s">
        <v>340</v>
      </c>
      <c r="D2837" s="73" t="s">
        <v>341</v>
      </c>
      <c r="E2837" s="89" t="str">
        <f t="shared" si="104"/>
        <v>120412. Vigilancia de la Salud AmbientalVigilancia de la Salud Ambiental</v>
      </c>
      <c r="F2837" t="s">
        <v>342</v>
      </c>
      <c r="G2837" t="s">
        <v>350</v>
      </c>
      <c r="H2837" s="77" t="s">
        <v>44</v>
      </c>
      <c r="I2837" t="s">
        <v>344</v>
      </c>
      <c r="J2837" t="s">
        <v>345</v>
      </c>
      <c r="K2837" t="s">
        <v>345</v>
      </c>
      <c r="L2837" t="s">
        <v>8</v>
      </c>
      <c r="M2837" s="12" t="s">
        <v>1</v>
      </c>
      <c r="N2837" s="73" t="str">
        <f t="shared" si="103"/>
        <v>120412. Vigilancia de la Salud AmbientalVigilancia de la Salud Ambiental6_ANTONIO_NARIÑO2_NOVIEMBRE_2025</v>
      </c>
      <c r="O2837" s="91">
        <f t="shared" si="102"/>
        <v>3272280</v>
      </c>
      <c r="R2837" s="21">
        <v>1</v>
      </c>
      <c r="S2837" s="21">
        <v>3272280</v>
      </c>
    </row>
    <row r="2838" spans="2:19" ht="30" customHeight="1">
      <c r="B2838">
        <v>1204</v>
      </c>
      <c r="C2838" t="s">
        <v>340</v>
      </c>
      <c r="D2838" s="73" t="s">
        <v>341</v>
      </c>
      <c r="E2838" s="89" t="str">
        <f t="shared" si="104"/>
        <v>120412. Vigilancia de la Salud AmbientalVigilancia de la Salud Ambiental</v>
      </c>
      <c r="F2838" t="s">
        <v>342</v>
      </c>
      <c r="G2838" t="s">
        <v>350</v>
      </c>
      <c r="H2838" s="77" t="s">
        <v>44</v>
      </c>
      <c r="I2838" t="s">
        <v>344</v>
      </c>
      <c r="J2838" t="s">
        <v>345</v>
      </c>
      <c r="K2838" t="s">
        <v>345</v>
      </c>
      <c r="L2838" t="s">
        <v>3</v>
      </c>
      <c r="M2838" s="12" t="s">
        <v>1</v>
      </c>
      <c r="N2838" s="73" t="str">
        <f t="shared" si="103"/>
        <v>120412. Vigilancia de la Salud AmbientalVigilancia de la Salud Ambiental1_CANDELARIA2_NOVIEMBRE_2025</v>
      </c>
      <c r="O2838" s="91">
        <f t="shared" si="102"/>
        <v>3272280</v>
      </c>
      <c r="R2838" s="21">
        <v>1</v>
      </c>
      <c r="S2838" s="21">
        <v>3272280</v>
      </c>
    </row>
    <row r="2839" spans="2:19" ht="30" customHeight="1">
      <c r="B2839">
        <v>1205</v>
      </c>
      <c r="C2839" t="s">
        <v>340</v>
      </c>
      <c r="D2839" s="73" t="s">
        <v>341</v>
      </c>
      <c r="E2839" s="89" t="str">
        <f t="shared" si="104"/>
        <v>120512. Vigilancia de la Salud AmbientalVigilancia de la Salud Ambiental</v>
      </c>
      <c r="F2839" t="s">
        <v>342</v>
      </c>
      <c r="G2839" t="s">
        <v>343</v>
      </c>
      <c r="H2839" s="77" t="s">
        <v>44</v>
      </c>
      <c r="I2839" t="s">
        <v>344</v>
      </c>
      <c r="J2839" t="s">
        <v>345</v>
      </c>
      <c r="K2839" t="s">
        <v>345</v>
      </c>
      <c r="L2839" t="s">
        <v>6</v>
      </c>
      <c r="M2839" s="12" t="s">
        <v>1</v>
      </c>
      <c r="N2839" s="73" t="str">
        <f t="shared" si="103"/>
        <v>120512. Vigilancia de la Salud AmbientalVigilancia de la Salud Ambiental4_SAN_CRISTOBAL2_NOVIEMBRE_2025</v>
      </c>
      <c r="O2839" s="91">
        <f t="shared" si="102"/>
        <v>183312</v>
      </c>
      <c r="R2839" s="21">
        <v>2</v>
      </c>
      <c r="S2839" s="21">
        <v>366624</v>
      </c>
    </row>
    <row r="2840" spans="2:19" ht="30" customHeight="1">
      <c r="B2840">
        <v>1205</v>
      </c>
      <c r="C2840" t="s">
        <v>340</v>
      </c>
      <c r="D2840" s="73" t="s">
        <v>341</v>
      </c>
      <c r="E2840" s="89" t="str">
        <f t="shared" si="104"/>
        <v>120512. Vigilancia de la Salud AmbientalVigilancia de la Salud Ambiental</v>
      </c>
      <c r="F2840" t="s">
        <v>342</v>
      </c>
      <c r="G2840" t="s">
        <v>343</v>
      </c>
      <c r="H2840" s="77" t="s">
        <v>44</v>
      </c>
      <c r="I2840" t="s">
        <v>344</v>
      </c>
      <c r="J2840" t="s">
        <v>345</v>
      </c>
      <c r="K2840" t="s">
        <v>345</v>
      </c>
      <c r="L2840" t="s">
        <v>5</v>
      </c>
      <c r="M2840" s="12" t="s">
        <v>1</v>
      </c>
      <c r="N2840" s="73" t="str">
        <f t="shared" si="103"/>
        <v>120512. Vigilancia de la Salud AmbientalVigilancia de la Salud Ambiental3_MARTIRES2_NOVIEMBRE_2025</v>
      </c>
      <c r="O2840" s="91">
        <f t="shared" si="102"/>
        <v>0</v>
      </c>
      <c r="R2840" s="21">
        <v>0</v>
      </c>
      <c r="S2840" s="21">
        <v>0</v>
      </c>
    </row>
    <row r="2841" spans="2:19" ht="30" customHeight="1">
      <c r="B2841">
        <v>1205</v>
      </c>
      <c r="C2841" t="s">
        <v>340</v>
      </c>
      <c r="D2841" s="73" t="s">
        <v>341</v>
      </c>
      <c r="E2841" s="89" t="str">
        <f t="shared" si="104"/>
        <v>120512. Vigilancia de la Salud AmbientalVigilancia de la Salud Ambiental</v>
      </c>
      <c r="F2841" t="s">
        <v>342</v>
      </c>
      <c r="G2841" t="s">
        <v>343</v>
      </c>
      <c r="H2841" s="77" t="s">
        <v>44</v>
      </c>
      <c r="I2841" t="s">
        <v>344</v>
      </c>
      <c r="J2841" t="s">
        <v>345</v>
      </c>
      <c r="K2841" t="s">
        <v>345</v>
      </c>
      <c r="L2841" t="s">
        <v>8</v>
      </c>
      <c r="M2841" s="12" t="s">
        <v>1</v>
      </c>
      <c r="N2841" s="73" t="str">
        <f t="shared" si="103"/>
        <v>120512. Vigilancia de la Salud AmbientalVigilancia de la Salud Ambiental6_ANTONIO_NARIÑO2_NOVIEMBRE_2025</v>
      </c>
      <c r="O2841" s="91">
        <f t="shared" si="102"/>
        <v>183312</v>
      </c>
      <c r="R2841" s="21">
        <v>1</v>
      </c>
      <c r="S2841" s="21">
        <v>183312</v>
      </c>
    </row>
    <row r="2842" spans="2:19" ht="30" customHeight="1">
      <c r="B2842">
        <v>1205</v>
      </c>
      <c r="C2842" t="s">
        <v>340</v>
      </c>
      <c r="D2842" s="73" t="s">
        <v>341</v>
      </c>
      <c r="E2842" s="89" t="str">
        <f t="shared" si="104"/>
        <v>120512. Vigilancia de la Salud AmbientalVigilancia de la Salud Ambiental</v>
      </c>
      <c r="F2842" t="s">
        <v>342</v>
      </c>
      <c r="G2842" t="s">
        <v>343</v>
      </c>
      <c r="H2842" s="77" t="s">
        <v>44</v>
      </c>
      <c r="I2842" t="s">
        <v>344</v>
      </c>
      <c r="J2842" t="s">
        <v>345</v>
      </c>
      <c r="K2842" t="s">
        <v>345</v>
      </c>
      <c r="L2842" t="s">
        <v>3</v>
      </c>
      <c r="M2842" s="12" t="s">
        <v>1</v>
      </c>
      <c r="N2842" s="73" t="str">
        <f t="shared" si="103"/>
        <v>120512. Vigilancia de la Salud AmbientalVigilancia de la Salud Ambiental1_CANDELARIA2_NOVIEMBRE_2025</v>
      </c>
      <c r="O2842" s="91">
        <f t="shared" si="102"/>
        <v>0</v>
      </c>
      <c r="R2842" s="21">
        <v>0</v>
      </c>
      <c r="S2842" s="21">
        <v>0</v>
      </c>
    </row>
    <row r="2843" spans="2:19" ht="30" customHeight="1">
      <c r="B2843">
        <v>1205</v>
      </c>
      <c r="C2843" t="s">
        <v>340</v>
      </c>
      <c r="D2843" s="73" t="s">
        <v>341</v>
      </c>
      <c r="E2843" s="89" t="str">
        <f t="shared" si="104"/>
        <v>120512. Vigilancia de la Salud AmbientalVigilancia de la Salud Ambiental</v>
      </c>
      <c r="F2843" t="s">
        <v>342</v>
      </c>
      <c r="G2843" t="s">
        <v>343</v>
      </c>
      <c r="H2843" s="77" t="s">
        <v>44</v>
      </c>
      <c r="I2843" t="s">
        <v>344</v>
      </c>
      <c r="J2843" t="s">
        <v>345</v>
      </c>
      <c r="K2843" t="s">
        <v>345</v>
      </c>
      <c r="L2843" t="s">
        <v>7</v>
      </c>
      <c r="M2843" s="12" t="s">
        <v>1</v>
      </c>
      <c r="N2843" s="73" t="str">
        <f t="shared" si="103"/>
        <v>120512. Vigilancia de la Salud AmbientalVigilancia de la Salud Ambiental5_RAFAEL_URIBE2_NOVIEMBRE_2025</v>
      </c>
      <c r="O2843" s="91">
        <f t="shared" si="102"/>
        <v>183312</v>
      </c>
      <c r="R2843" s="21">
        <v>6</v>
      </c>
      <c r="S2843" s="21">
        <v>1099872</v>
      </c>
    </row>
    <row r="2844" spans="2:19" ht="30" customHeight="1">
      <c r="B2844">
        <v>1211</v>
      </c>
      <c r="C2844" t="s">
        <v>340</v>
      </c>
      <c r="D2844" s="73" t="s">
        <v>341</v>
      </c>
      <c r="E2844" s="89" t="str">
        <f t="shared" si="104"/>
        <v>121112. Vigilancia de la Salud AmbientalVigilancia de la Salud Ambiental</v>
      </c>
      <c r="F2844" t="s">
        <v>342</v>
      </c>
      <c r="G2844" t="s">
        <v>346</v>
      </c>
      <c r="H2844" s="77" t="s">
        <v>44</v>
      </c>
      <c r="I2844" t="s">
        <v>358</v>
      </c>
      <c r="J2844" t="s">
        <v>345</v>
      </c>
      <c r="K2844" t="s">
        <v>345</v>
      </c>
      <c r="L2844" t="s">
        <v>4</v>
      </c>
      <c r="M2844" s="12" t="s">
        <v>1</v>
      </c>
      <c r="N2844" s="73" t="str">
        <f t="shared" si="103"/>
        <v>121112. Vigilancia de la Salud AmbientalVigilancia de la Salud Ambiental2_SANTA_FE2_NOVIEMBRE_2025</v>
      </c>
      <c r="O2844" s="91">
        <f t="shared" si="102"/>
        <v>31313120</v>
      </c>
      <c r="R2844" s="21">
        <v>1</v>
      </c>
      <c r="S2844" s="21">
        <v>31313120</v>
      </c>
    </row>
    <row r="2845" spans="2:19" ht="30" customHeight="1">
      <c r="B2845">
        <v>1248</v>
      </c>
      <c r="C2845" t="s">
        <v>340</v>
      </c>
      <c r="D2845" s="73" t="s">
        <v>341</v>
      </c>
      <c r="E2845" s="89" t="str">
        <f t="shared" si="104"/>
        <v>124812. Vigilancia de la Salud AmbientalVigilancia de la Salud Ambiental</v>
      </c>
      <c r="F2845" t="s">
        <v>342</v>
      </c>
      <c r="G2845" t="s">
        <v>350</v>
      </c>
      <c r="H2845" s="77" t="s">
        <v>44</v>
      </c>
      <c r="I2845" t="s">
        <v>344</v>
      </c>
      <c r="J2845" t="s">
        <v>345</v>
      </c>
      <c r="K2845" t="s">
        <v>345</v>
      </c>
      <c r="L2845" t="s">
        <v>4</v>
      </c>
      <c r="M2845" s="12" t="s">
        <v>1</v>
      </c>
      <c r="N2845" s="73" t="str">
        <f t="shared" si="103"/>
        <v>124812. Vigilancia de la Salud AmbientalVigilancia de la Salud Ambiental2_SANTA_FE2_NOVIEMBRE_2025</v>
      </c>
      <c r="O2845" s="91">
        <f t="shared" si="102"/>
        <v>0</v>
      </c>
      <c r="R2845" s="21">
        <v>0</v>
      </c>
      <c r="S2845" s="21">
        <v>0</v>
      </c>
    </row>
    <row r="2846" spans="2:19" ht="30" customHeight="1">
      <c r="B2846">
        <v>1248</v>
      </c>
      <c r="C2846" t="s">
        <v>340</v>
      </c>
      <c r="D2846" s="73" t="s">
        <v>341</v>
      </c>
      <c r="E2846" s="89" t="str">
        <f t="shared" si="104"/>
        <v>124812. Vigilancia de la Salud AmbientalVigilancia de la Salud Ambiental</v>
      </c>
      <c r="F2846" t="s">
        <v>342</v>
      </c>
      <c r="G2846" t="s">
        <v>350</v>
      </c>
      <c r="H2846" s="77" t="s">
        <v>44</v>
      </c>
      <c r="I2846" t="s">
        <v>344</v>
      </c>
      <c r="J2846" t="s">
        <v>345</v>
      </c>
      <c r="K2846" t="s">
        <v>345</v>
      </c>
      <c r="L2846" t="s">
        <v>6</v>
      </c>
      <c r="M2846" s="12" t="s">
        <v>1</v>
      </c>
      <c r="N2846" s="73" t="str">
        <f t="shared" si="103"/>
        <v>124812. Vigilancia de la Salud AmbientalVigilancia de la Salud Ambiental4_SAN_CRISTOBAL2_NOVIEMBRE_2025</v>
      </c>
      <c r="O2846" s="91">
        <f t="shared" si="102"/>
        <v>91656</v>
      </c>
      <c r="R2846" s="21">
        <v>7</v>
      </c>
      <c r="S2846" s="21">
        <v>641592</v>
      </c>
    </row>
    <row r="2847" spans="2:19" ht="30" customHeight="1">
      <c r="B2847">
        <v>1248</v>
      </c>
      <c r="C2847" t="s">
        <v>340</v>
      </c>
      <c r="D2847" s="73" t="s">
        <v>341</v>
      </c>
      <c r="E2847" s="89" t="str">
        <f t="shared" si="104"/>
        <v>124812. Vigilancia de la Salud AmbientalVigilancia de la Salud Ambiental</v>
      </c>
      <c r="F2847" t="s">
        <v>342</v>
      </c>
      <c r="G2847" t="s">
        <v>350</v>
      </c>
      <c r="H2847" s="77" t="s">
        <v>44</v>
      </c>
      <c r="I2847" t="s">
        <v>344</v>
      </c>
      <c r="J2847" t="s">
        <v>345</v>
      </c>
      <c r="K2847" t="s">
        <v>345</v>
      </c>
      <c r="L2847" t="s">
        <v>5</v>
      </c>
      <c r="M2847" s="12" t="s">
        <v>1</v>
      </c>
      <c r="N2847" s="73" t="str">
        <f t="shared" si="103"/>
        <v>124812. Vigilancia de la Salud AmbientalVigilancia de la Salud Ambiental3_MARTIRES2_NOVIEMBRE_2025</v>
      </c>
      <c r="O2847" s="91">
        <f t="shared" si="102"/>
        <v>91656</v>
      </c>
      <c r="R2847" s="21">
        <v>2</v>
      </c>
      <c r="S2847" s="21">
        <v>183312</v>
      </c>
    </row>
    <row r="2848" spans="2:19" ht="30" customHeight="1">
      <c r="B2848">
        <v>1248</v>
      </c>
      <c r="C2848" t="s">
        <v>340</v>
      </c>
      <c r="D2848" s="73" t="s">
        <v>341</v>
      </c>
      <c r="E2848" s="89" t="str">
        <f t="shared" si="104"/>
        <v>124812. Vigilancia de la Salud AmbientalVigilancia de la Salud Ambiental</v>
      </c>
      <c r="F2848" t="s">
        <v>342</v>
      </c>
      <c r="G2848" t="s">
        <v>350</v>
      </c>
      <c r="H2848" s="77" t="s">
        <v>44</v>
      </c>
      <c r="I2848" t="s">
        <v>344</v>
      </c>
      <c r="J2848" t="s">
        <v>345</v>
      </c>
      <c r="K2848" t="s">
        <v>345</v>
      </c>
      <c r="L2848" t="s">
        <v>8</v>
      </c>
      <c r="M2848" s="12" t="s">
        <v>1</v>
      </c>
      <c r="N2848" s="73" t="str">
        <f t="shared" si="103"/>
        <v>124812. Vigilancia de la Salud AmbientalVigilancia de la Salud Ambiental6_ANTONIO_NARIÑO2_NOVIEMBRE_2025</v>
      </c>
      <c r="O2848" s="91">
        <f t="shared" si="102"/>
        <v>91656</v>
      </c>
      <c r="R2848" s="21">
        <v>15</v>
      </c>
      <c r="S2848" s="21">
        <v>1374840</v>
      </c>
    </row>
    <row r="2849" spans="2:19" ht="30" customHeight="1">
      <c r="B2849">
        <v>1248</v>
      </c>
      <c r="C2849" t="s">
        <v>340</v>
      </c>
      <c r="D2849" s="73" t="s">
        <v>341</v>
      </c>
      <c r="E2849" s="89" t="str">
        <f t="shared" si="104"/>
        <v>124812. Vigilancia de la Salud AmbientalVigilancia de la Salud Ambiental</v>
      </c>
      <c r="F2849" t="s">
        <v>342</v>
      </c>
      <c r="G2849" t="s">
        <v>350</v>
      </c>
      <c r="H2849" s="77" t="s">
        <v>44</v>
      </c>
      <c r="I2849" t="s">
        <v>344</v>
      </c>
      <c r="J2849" t="s">
        <v>345</v>
      </c>
      <c r="K2849" t="s">
        <v>345</v>
      </c>
      <c r="L2849" t="s">
        <v>3</v>
      </c>
      <c r="M2849" s="12" t="s">
        <v>1</v>
      </c>
      <c r="N2849" s="73" t="str">
        <f t="shared" si="103"/>
        <v>124812. Vigilancia de la Salud AmbientalVigilancia de la Salud Ambiental1_CANDELARIA2_NOVIEMBRE_2025</v>
      </c>
      <c r="O2849" s="91">
        <f t="shared" si="102"/>
        <v>91656</v>
      </c>
      <c r="R2849" s="21">
        <v>1</v>
      </c>
      <c r="S2849" s="21">
        <v>91656</v>
      </c>
    </row>
    <row r="2850" spans="2:19" ht="30" customHeight="1">
      <c r="B2850">
        <v>1248</v>
      </c>
      <c r="C2850" t="s">
        <v>340</v>
      </c>
      <c r="D2850" s="73" t="s">
        <v>341</v>
      </c>
      <c r="E2850" s="89" t="str">
        <f t="shared" si="104"/>
        <v>124812. Vigilancia de la Salud AmbientalVigilancia de la Salud Ambiental</v>
      </c>
      <c r="F2850" t="s">
        <v>342</v>
      </c>
      <c r="G2850" t="s">
        <v>350</v>
      </c>
      <c r="H2850" s="77" t="s">
        <v>44</v>
      </c>
      <c r="I2850" t="s">
        <v>344</v>
      </c>
      <c r="J2850" t="s">
        <v>345</v>
      </c>
      <c r="K2850" t="s">
        <v>345</v>
      </c>
      <c r="L2850" t="s">
        <v>7</v>
      </c>
      <c r="M2850" s="12" t="s">
        <v>1</v>
      </c>
      <c r="N2850" s="73" t="str">
        <f t="shared" si="103"/>
        <v>124812. Vigilancia de la Salud AmbientalVigilancia de la Salud Ambiental5_RAFAEL_URIBE2_NOVIEMBRE_2025</v>
      </c>
      <c r="O2850" s="91">
        <f t="shared" si="102"/>
        <v>91656</v>
      </c>
      <c r="R2850" s="21">
        <v>8</v>
      </c>
      <c r="S2850" s="21">
        <v>733248</v>
      </c>
    </row>
    <row r="2851" spans="2:19" ht="30" customHeight="1">
      <c r="B2851">
        <v>1251</v>
      </c>
      <c r="C2851" t="s">
        <v>340</v>
      </c>
      <c r="D2851" s="73" t="s">
        <v>341</v>
      </c>
      <c r="E2851" s="89" t="str">
        <f t="shared" si="104"/>
        <v>125112. Vigilancia de la Salud AmbientalVigilancia de la Salud Ambiental</v>
      </c>
      <c r="F2851" t="s">
        <v>342</v>
      </c>
      <c r="G2851" t="s">
        <v>350</v>
      </c>
      <c r="H2851" s="77" t="s">
        <v>44</v>
      </c>
      <c r="I2851" t="s">
        <v>344</v>
      </c>
      <c r="J2851" t="s">
        <v>345</v>
      </c>
      <c r="K2851" t="s">
        <v>345</v>
      </c>
      <c r="L2851" t="s">
        <v>4</v>
      </c>
      <c r="M2851" s="12" t="s">
        <v>1</v>
      </c>
      <c r="N2851" s="73" t="str">
        <f t="shared" si="103"/>
        <v>125112. Vigilancia de la Salud AmbientalVigilancia de la Salud Ambiental2_SANTA_FE2_NOVIEMBRE_2025</v>
      </c>
      <c r="O2851" s="91">
        <f t="shared" si="102"/>
        <v>1636140</v>
      </c>
      <c r="R2851" s="21">
        <v>2</v>
      </c>
      <c r="S2851" s="21">
        <v>3272280</v>
      </c>
    </row>
    <row r="2852" spans="2:19" ht="30" customHeight="1">
      <c r="B2852">
        <v>1251</v>
      </c>
      <c r="C2852" t="s">
        <v>340</v>
      </c>
      <c r="D2852" s="73" t="s">
        <v>341</v>
      </c>
      <c r="E2852" s="89" t="str">
        <f t="shared" si="104"/>
        <v>125112. Vigilancia de la Salud AmbientalVigilancia de la Salud Ambiental</v>
      </c>
      <c r="F2852" t="s">
        <v>342</v>
      </c>
      <c r="G2852" t="s">
        <v>350</v>
      </c>
      <c r="H2852" s="77" t="s">
        <v>44</v>
      </c>
      <c r="I2852" t="s">
        <v>344</v>
      </c>
      <c r="J2852" t="s">
        <v>345</v>
      </c>
      <c r="K2852" t="s">
        <v>345</v>
      </c>
      <c r="L2852" t="s">
        <v>6</v>
      </c>
      <c r="M2852" s="12" t="s">
        <v>1</v>
      </c>
      <c r="N2852" s="73" t="str">
        <f t="shared" si="103"/>
        <v>125112. Vigilancia de la Salud AmbientalVigilancia de la Salud Ambiental4_SAN_CRISTOBAL2_NOVIEMBRE_2025</v>
      </c>
      <c r="O2852" s="91">
        <f t="shared" si="102"/>
        <v>1636140</v>
      </c>
      <c r="R2852" s="21">
        <v>1</v>
      </c>
      <c r="S2852" s="21">
        <v>1636140</v>
      </c>
    </row>
    <row r="2853" spans="2:19" ht="30" customHeight="1">
      <c r="B2853">
        <v>1252</v>
      </c>
      <c r="C2853" t="s">
        <v>340</v>
      </c>
      <c r="D2853" s="73" t="s">
        <v>341</v>
      </c>
      <c r="E2853" s="89" t="str">
        <f t="shared" si="104"/>
        <v>125212. Vigilancia de la Salud AmbientalVigilancia de la Salud Ambiental</v>
      </c>
      <c r="F2853" t="s">
        <v>342</v>
      </c>
      <c r="G2853" t="s">
        <v>350</v>
      </c>
      <c r="H2853" s="77" t="s">
        <v>44</v>
      </c>
      <c r="I2853" t="s">
        <v>344</v>
      </c>
      <c r="J2853" t="s">
        <v>345</v>
      </c>
      <c r="K2853" t="s">
        <v>345</v>
      </c>
      <c r="L2853" t="s">
        <v>4</v>
      </c>
      <c r="M2853" s="12" t="s">
        <v>1</v>
      </c>
      <c r="N2853" s="73" t="str">
        <f t="shared" si="103"/>
        <v>125212. Vigilancia de la Salud AmbientalVigilancia de la Salud Ambiental2_SANTA_FE2_NOVIEMBRE_2025</v>
      </c>
      <c r="O2853" s="91">
        <f t="shared" si="102"/>
        <v>763532</v>
      </c>
      <c r="R2853" s="21">
        <v>1</v>
      </c>
      <c r="S2853" s="21">
        <v>763532</v>
      </c>
    </row>
    <row r="2854" spans="2:19" ht="30" customHeight="1">
      <c r="B2854">
        <v>1252</v>
      </c>
      <c r="C2854" t="s">
        <v>340</v>
      </c>
      <c r="D2854" s="73" t="s">
        <v>341</v>
      </c>
      <c r="E2854" s="89" t="str">
        <f t="shared" si="104"/>
        <v>125212. Vigilancia de la Salud AmbientalVigilancia de la Salud Ambiental</v>
      </c>
      <c r="F2854" t="s">
        <v>342</v>
      </c>
      <c r="G2854" t="s">
        <v>350</v>
      </c>
      <c r="H2854" s="77" t="s">
        <v>44</v>
      </c>
      <c r="I2854" t="s">
        <v>344</v>
      </c>
      <c r="J2854" t="s">
        <v>345</v>
      </c>
      <c r="K2854" t="s">
        <v>345</v>
      </c>
      <c r="L2854" t="s">
        <v>5</v>
      </c>
      <c r="M2854" s="12" t="s">
        <v>1</v>
      </c>
      <c r="N2854" s="73" t="str">
        <f t="shared" si="103"/>
        <v>125212. Vigilancia de la Salud AmbientalVigilancia de la Salud Ambiental3_MARTIRES2_NOVIEMBRE_2025</v>
      </c>
      <c r="O2854" s="91">
        <f t="shared" si="102"/>
        <v>763532</v>
      </c>
      <c r="R2854" s="21">
        <v>1</v>
      </c>
      <c r="S2854" s="21">
        <v>763532</v>
      </c>
    </row>
    <row r="2855" spans="2:19" ht="30" customHeight="1">
      <c r="B2855">
        <v>1252</v>
      </c>
      <c r="C2855" t="s">
        <v>340</v>
      </c>
      <c r="D2855" s="73" t="s">
        <v>341</v>
      </c>
      <c r="E2855" s="89" t="str">
        <f t="shared" si="104"/>
        <v>125212. Vigilancia de la Salud AmbientalVigilancia de la Salud Ambiental</v>
      </c>
      <c r="F2855" t="s">
        <v>342</v>
      </c>
      <c r="G2855" t="s">
        <v>350</v>
      </c>
      <c r="H2855" s="77" t="s">
        <v>44</v>
      </c>
      <c r="I2855" t="s">
        <v>344</v>
      </c>
      <c r="J2855" t="s">
        <v>345</v>
      </c>
      <c r="K2855" t="s">
        <v>345</v>
      </c>
      <c r="L2855" t="s">
        <v>8</v>
      </c>
      <c r="M2855" s="12" t="s">
        <v>1</v>
      </c>
      <c r="N2855" s="73" t="str">
        <f t="shared" si="103"/>
        <v>125212. Vigilancia de la Salud AmbientalVigilancia de la Salud Ambiental6_ANTONIO_NARIÑO2_NOVIEMBRE_2025</v>
      </c>
      <c r="O2855" s="91">
        <f t="shared" si="102"/>
        <v>763532</v>
      </c>
      <c r="R2855" s="21">
        <v>1</v>
      </c>
      <c r="S2855" s="21">
        <v>763532</v>
      </c>
    </row>
    <row r="2856" spans="2:19" ht="30" customHeight="1">
      <c r="B2856">
        <v>1257</v>
      </c>
      <c r="C2856" t="s">
        <v>340</v>
      </c>
      <c r="D2856" s="73" t="s">
        <v>341</v>
      </c>
      <c r="E2856" s="89" t="str">
        <f t="shared" si="104"/>
        <v>125712. Vigilancia de la Salud AmbientalVigilancia de la Salud Ambiental</v>
      </c>
      <c r="F2856" t="s">
        <v>342</v>
      </c>
      <c r="G2856" t="s">
        <v>350</v>
      </c>
      <c r="H2856" s="77" t="s">
        <v>44</v>
      </c>
      <c r="I2856" t="s">
        <v>344</v>
      </c>
      <c r="J2856" t="s">
        <v>345</v>
      </c>
      <c r="K2856" t="s">
        <v>345</v>
      </c>
      <c r="L2856" t="s">
        <v>5</v>
      </c>
      <c r="M2856" s="12" t="s">
        <v>1</v>
      </c>
      <c r="N2856" s="73" t="str">
        <f t="shared" si="103"/>
        <v>125712. Vigilancia de la Salud AmbientalVigilancia de la Salud Ambiental3_MARTIRES2_NOVIEMBRE_2025</v>
      </c>
      <c r="O2856" s="91">
        <f t="shared" si="102"/>
        <v>70244944</v>
      </c>
      <c r="R2856" s="21">
        <v>1</v>
      </c>
      <c r="S2856" s="21">
        <v>70244944</v>
      </c>
    </row>
    <row r="2857" spans="2:19" ht="30" customHeight="1">
      <c r="B2857">
        <v>1277</v>
      </c>
      <c r="C2857" t="s">
        <v>340</v>
      </c>
      <c r="D2857" s="73" t="s">
        <v>341</v>
      </c>
      <c r="E2857" s="89" t="str">
        <f t="shared" si="104"/>
        <v>127712. Vigilancia de la Salud AmbientalVigilancia de la Salud Ambiental</v>
      </c>
      <c r="F2857" t="s">
        <v>342</v>
      </c>
      <c r="G2857" t="s">
        <v>346</v>
      </c>
      <c r="H2857" s="77" t="s">
        <v>44</v>
      </c>
      <c r="I2857" t="s">
        <v>344</v>
      </c>
      <c r="J2857" t="s">
        <v>345</v>
      </c>
      <c r="K2857" t="s">
        <v>345</v>
      </c>
      <c r="L2857" t="s">
        <v>6</v>
      </c>
      <c r="M2857" s="12" t="s">
        <v>1</v>
      </c>
      <c r="N2857" s="73" t="str">
        <f t="shared" si="103"/>
        <v>127712. Vigilancia de la Salud AmbientalVigilancia de la Salud Ambiental4_SAN_CRISTOBAL2_NOVIEMBRE_2025</v>
      </c>
      <c r="O2857" s="91">
        <f t="shared" si="102"/>
        <v>0</v>
      </c>
      <c r="R2857" s="21">
        <v>0</v>
      </c>
      <c r="S2857" s="21">
        <v>0</v>
      </c>
    </row>
    <row r="2858" spans="2:19" ht="30" customHeight="1">
      <c r="B2858">
        <v>1281</v>
      </c>
      <c r="C2858" t="s">
        <v>340</v>
      </c>
      <c r="D2858" s="73" t="s">
        <v>341</v>
      </c>
      <c r="E2858" s="89" t="str">
        <f t="shared" si="104"/>
        <v>128112. Vigilancia de la Salud AmbientalVigilancia de la Salud Ambiental</v>
      </c>
      <c r="F2858" t="s">
        <v>342</v>
      </c>
      <c r="G2858" t="s">
        <v>346</v>
      </c>
      <c r="H2858" s="77" t="s">
        <v>44</v>
      </c>
      <c r="I2858" t="s">
        <v>344</v>
      </c>
      <c r="J2858" t="s">
        <v>345</v>
      </c>
      <c r="K2858" t="s">
        <v>345</v>
      </c>
      <c r="L2858" t="s">
        <v>4</v>
      </c>
      <c r="M2858" s="12" t="s">
        <v>1</v>
      </c>
      <c r="N2858" s="73" t="str">
        <f t="shared" si="103"/>
        <v>128112. Vigilancia de la Salud AmbientalVigilancia de la Salud Ambiental2_SANTA_FE2_NOVIEMBRE_2025</v>
      </c>
      <c r="O2858" s="91">
        <f t="shared" si="102"/>
        <v>91656</v>
      </c>
      <c r="R2858" s="21">
        <v>1</v>
      </c>
      <c r="S2858" s="21">
        <v>91656</v>
      </c>
    </row>
    <row r="2859" spans="2:19" ht="30" customHeight="1">
      <c r="B2859">
        <v>1281</v>
      </c>
      <c r="C2859" t="s">
        <v>340</v>
      </c>
      <c r="D2859" s="73" t="s">
        <v>341</v>
      </c>
      <c r="E2859" s="89" t="str">
        <f t="shared" si="104"/>
        <v>128112. Vigilancia de la Salud AmbientalVigilancia de la Salud Ambiental</v>
      </c>
      <c r="F2859" t="s">
        <v>342</v>
      </c>
      <c r="G2859" t="s">
        <v>346</v>
      </c>
      <c r="H2859" s="77" t="s">
        <v>44</v>
      </c>
      <c r="I2859" t="s">
        <v>344</v>
      </c>
      <c r="J2859" t="s">
        <v>345</v>
      </c>
      <c r="K2859" t="s">
        <v>345</v>
      </c>
      <c r="L2859" t="s">
        <v>5</v>
      </c>
      <c r="M2859" s="12" t="s">
        <v>1</v>
      </c>
      <c r="N2859" s="73" t="str">
        <f t="shared" si="103"/>
        <v>128112. Vigilancia de la Salud AmbientalVigilancia de la Salud Ambiental3_MARTIRES2_NOVIEMBRE_2025</v>
      </c>
      <c r="O2859" s="91">
        <f t="shared" si="102"/>
        <v>91656</v>
      </c>
      <c r="R2859" s="21">
        <v>1</v>
      </c>
      <c r="S2859" s="21">
        <v>91656</v>
      </c>
    </row>
    <row r="2860" spans="2:19" ht="30" customHeight="1">
      <c r="B2860">
        <v>1281</v>
      </c>
      <c r="C2860" t="s">
        <v>340</v>
      </c>
      <c r="D2860" s="73" t="s">
        <v>341</v>
      </c>
      <c r="E2860" s="89" t="str">
        <f t="shared" si="104"/>
        <v>128112. Vigilancia de la Salud AmbientalVigilancia de la Salud Ambiental</v>
      </c>
      <c r="F2860" t="s">
        <v>342</v>
      </c>
      <c r="G2860" t="s">
        <v>346</v>
      </c>
      <c r="H2860" s="77" t="s">
        <v>44</v>
      </c>
      <c r="I2860" t="s">
        <v>344</v>
      </c>
      <c r="J2860" t="s">
        <v>345</v>
      </c>
      <c r="K2860" t="s">
        <v>345</v>
      </c>
      <c r="L2860" t="s">
        <v>8</v>
      </c>
      <c r="M2860" s="12" t="s">
        <v>1</v>
      </c>
      <c r="N2860" s="73" t="str">
        <f t="shared" si="103"/>
        <v>128112. Vigilancia de la Salud AmbientalVigilancia de la Salud Ambiental6_ANTONIO_NARIÑO2_NOVIEMBRE_2025</v>
      </c>
      <c r="O2860" s="91">
        <f t="shared" si="102"/>
        <v>0</v>
      </c>
      <c r="R2860" s="21">
        <v>0</v>
      </c>
      <c r="S2860" s="21">
        <v>0</v>
      </c>
    </row>
    <row r="2861" spans="2:19" ht="30" customHeight="1">
      <c r="B2861">
        <v>1281</v>
      </c>
      <c r="C2861" t="s">
        <v>340</v>
      </c>
      <c r="D2861" s="73" t="s">
        <v>341</v>
      </c>
      <c r="E2861" s="89" t="str">
        <f t="shared" si="104"/>
        <v>128112. Vigilancia de la Salud AmbientalVigilancia de la Salud Ambiental</v>
      </c>
      <c r="F2861" t="s">
        <v>342</v>
      </c>
      <c r="G2861" t="s">
        <v>346</v>
      </c>
      <c r="H2861" s="77" t="s">
        <v>44</v>
      </c>
      <c r="I2861" t="s">
        <v>344</v>
      </c>
      <c r="J2861" t="s">
        <v>345</v>
      </c>
      <c r="K2861" t="s">
        <v>345</v>
      </c>
      <c r="L2861" t="s">
        <v>3</v>
      </c>
      <c r="M2861" s="12" t="s">
        <v>1</v>
      </c>
      <c r="N2861" s="73" t="str">
        <f t="shared" si="103"/>
        <v>128112. Vigilancia de la Salud AmbientalVigilancia de la Salud Ambiental1_CANDELARIA2_NOVIEMBRE_2025</v>
      </c>
      <c r="O2861" s="91">
        <f t="shared" si="102"/>
        <v>91656</v>
      </c>
      <c r="R2861" s="21">
        <v>3</v>
      </c>
      <c r="S2861" s="21">
        <v>274968</v>
      </c>
    </row>
    <row r="2862" spans="2:19" ht="30" customHeight="1">
      <c r="B2862">
        <v>1735</v>
      </c>
      <c r="C2862" t="s">
        <v>340</v>
      </c>
      <c r="D2862" s="73" t="s">
        <v>341</v>
      </c>
      <c r="E2862" s="89" t="str">
        <f t="shared" si="104"/>
        <v>173512. Vigilancia de la Salud AmbientalVigilancia de la Salud Ambiental</v>
      </c>
      <c r="F2862" t="s">
        <v>342</v>
      </c>
      <c r="G2862" t="s">
        <v>350</v>
      </c>
      <c r="H2862" s="77" t="s">
        <v>44</v>
      </c>
      <c r="I2862" t="s">
        <v>344</v>
      </c>
      <c r="J2862" t="s">
        <v>345</v>
      </c>
      <c r="K2862" t="s">
        <v>345</v>
      </c>
      <c r="L2862" t="s">
        <v>8</v>
      </c>
      <c r="M2862" s="12" t="s">
        <v>1</v>
      </c>
      <c r="N2862" s="73" t="str">
        <f t="shared" si="103"/>
        <v>173512. Vigilancia de la Salud AmbientalVigilancia de la Salud Ambiental6_ANTONIO_NARIÑO2_NOVIEMBRE_2025</v>
      </c>
      <c r="O2862" s="91">
        <f t="shared" si="102"/>
        <v>35979</v>
      </c>
      <c r="R2862" s="21">
        <v>20</v>
      </c>
      <c r="S2862" s="21">
        <v>719580</v>
      </c>
    </row>
    <row r="2863" spans="2:19" ht="30" customHeight="1">
      <c r="B2863">
        <v>1736</v>
      </c>
      <c r="C2863" t="s">
        <v>340</v>
      </c>
      <c r="D2863" s="73" t="s">
        <v>341</v>
      </c>
      <c r="E2863" s="89" t="str">
        <f t="shared" si="104"/>
        <v>173612. Vigilancia de la Salud AmbientalVigilancia de la Salud Ambiental</v>
      </c>
      <c r="F2863" t="s">
        <v>354</v>
      </c>
      <c r="G2863" t="s">
        <v>355</v>
      </c>
      <c r="H2863" s="77" t="s">
        <v>44</v>
      </c>
      <c r="I2863" t="s">
        <v>359</v>
      </c>
      <c r="J2863" t="s">
        <v>345</v>
      </c>
      <c r="K2863" t="s">
        <v>345</v>
      </c>
      <c r="L2863" t="s">
        <v>3</v>
      </c>
      <c r="M2863" s="12" t="s">
        <v>1</v>
      </c>
      <c r="N2863" s="73" t="str">
        <f t="shared" si="103"/>
        <v>173612. Vigilancia de la Salud AmbientalVigilancia de la Salud Ambiental1_CANDELARIA2_NOVIEMBRE_2025</v>
      </c>
      <c r="O2863" s="91">
        <f t="shared" si="102"/>
        <v>5621568</v>
      </c>
      <c r="R2863" s="21">
        <v>2</v>
      </c>
      <c r="S2863" s="21">
        <v>11243136</v>
      </c>
    </row>
    <row r="2864" spans="2:19" ht="30" customHeight="1">
      <c r="B2864">
        <v>1737</v>
      </c>
      <c r="C2864" t="s">
        <v>340</v>
      </c>
      <c r="D2864" s="73" t="s">
        <v>341</v>
      </c>
      <c r="E2864" s="89" t="str">
        <f t="shared" si="104"/>
        <v>173712. Vigilancia de la Salud AmbientalVigilancia de la Salud Ambiental</v>
      </c>
      <c r="F2864" t="s">
        <v>342</v>
      </c>
      <c r="G2864" t="s">
        <v>355</v>
      </c>
      <c r="H2864" s="77" t="s">
        <v>44</v>
      </c>
      <c r="I2864" t="s">
        <v>344</v>
      </c>
      <c r="J2864" t="s">
        <v>345</v>
      </c>
      <c r="K2864" t="s">
        <v>345</v>
      </c>
      <c r="L2864" t="s">
        <v>6</v>
      </c>
      <c r="M2864" s="12" t="s">
        <v>1</v>
      </c>
      <c r="N2864" s="73" t="str">
        <f t="shared" si="103"/>
        <v>173712. Vigilancia de la Salud AmbientalVigilancia de la Salud Ambiental4_SAN_CRISTOBAL2_NOVIEMBRE_2025</v>
      </c>
      <c r="O2864" s="91">
        <f t="shared" si="102"/>
        <v>61104</v>
      </c>
      <c r="R2864" s="21">
        <v>10</v>
      </c>
      <c r="S2864" s="21">
        <v>611040</v>
      </c>
    </row>
    <row r="2865" spans="2:19" ht="30" customHeight="1">
      <c r="B2865">
        <v>1741</v>
      </c>
      <c r="C2865" t="s">
        <v>340</v>
      </c>
      <c r="D2865" s="73" t="s">
        <v>341</v>
      </c>
      <c r="E2865" s="89" t="str">
        <f t="shared" si="104"/>
        <v>174112. Vigilancia de la Salud AmbientalVigilancia de la Salud Ambiental</v>
      </c>
      <c r="F2865" t="s">
        <v>342</v>
      </c>
      <c r="G2865" t="s">
        <v>343</v>
      </c>
      <c r="H2865" s="77" t="s">
        <v>44</v>
      </c>
      <c r="I2865" t="s">
        <v>344</v>
      </c>
      <c r="J2865" t="s">
        <v>345</v>
      </c>
      <c r="K2865" t="s">
        <v>345</v>
      </c>
      <c r="L2865" t="s">
        <v>5</v>
      </c>
      <c r="M2865" s="12" t="s">
        <v>1</v>
      </c>
      <c r="N2865" s="73" t="str">
        <f t="shared" si="103"/>
        <v>174112. Vigilancia de la Salud AmbientalVigilancia de la Salud Ambiental3_MARTIRES2_NOVIEMBRE_2025</v>
      </c>
      <c r="O2865" s="91">
        <f t="shared" si="102"/>
        <v>0</v>
      </c>
      <c r="R2865" s="21">
        <v>0</v>
      </c>
      <c r="S2865" s="21">
        <v>0</v>
      </c>
    </row>
    <row r="2866" spans="2:19" ht="30" customHeight="1">
      <c r="B2866">
        <v>1741</v>
      </c>
      <c r="C2866" t="s">
        <v>340</v>
      </c>
      <c r="D2866" s="73" t="s">
        <v>341</v>
      </c>
      <c r="E2866" s="89" t="str">
        <f t="shared" si="104"/>
        <v>174112. Vigilancia de la Salud AmbientalVigilancia de la Salud Ambiental</v>
      </c>
      <c r="F2866" t="s">
        <v>342</v>
      </c>
      <c r="G2866" t="s">
        <v>343</v>
      </c>
      <c r="H2866" s="77" t="s">
        <v>44</v>
      </c>
      <c r="I2866" t="s">
        <v>344</v>
      </c>
      <c r="J2866" t="s">
        <v>345</v>
      </c>
      <c r="K2866" t="s">
        <v>345</v>
      </c>
      <c r="L2866" t="s">
        <v>7</v>
      </c>
      <c r="M2866" s="12" t="s">
        <v>1</v>
      </c>
      <c r="N2866" s="73" t="str">
        <f t="shared" si="103"/>
        <v>174112. Vigilancia de la Salud AmbientalVigilancia de la Salud Ambiental5_RAFAEL_URIBE2_NOVIEMBRE_2025</v>
      </c>
      <c r="O2866" s="91">
        <f t="shared" si="102"/>
        <v>0</v>
      </c>
      <c r="R2866" s="21">
        <v>0</v>
      </c>
      <c r="S2866" s="21">
        <v>0</v>
      </c>
    </row>
    <row r="2867" spans="2:19" ht="30" customHeight="1">
      <c r="B2867">
        <v>1742</v>
      </c>
      <c r="C2867" t="s">
        <v>340</v>
      </c>
      <c r="D2867" s="73" t="s">
        <v>341</v>
      </c>
      <c r="E2867" s="89" t="str">
        <f t="shared" si="104"/>
        <v>174212. Vigilancia de la Salud AmbientalVigilancia de la Salud Ambiental</v>
      </c>
      <c r="F2867" t="s">
        <v>342</v>
      </c>
      <c r="G2867" t="s">
        <v>343</v>
      </c>
      <c r="H2867" s="77" t="s">
        <v>44</v>
      </c>
      <c r="I2867" t="s">
        <v>344</v>
      </c>
      <c r="J2867" t="s">
        <v>345</v>
      </c>
      <c r="K2867" t="s">
        <v>345</v>
      </c>
      <c r="L2867" t="s">
        <v>4</v>
      </c>
      <c r="M2867" s="12" t="s">
        <v>1</v>
      </c>
      <c r="N2867" s="73" t="str">
        <f t="shared" si="103"/>
        <v>174212. Vigilancia de la Salud AmbientalVigilancia de la Salud Ambiental2_SANTA_FE2_NOVIEMBRE_2025</v>
      </c>
      <c r="O2867" s="91">
        <f t="shared" si="102"/>
        <v>91656</v>
      </c>
      <c r="R2867" s="21">
        <v>4</v>
      </c>
      <c r="S2867" s="21">
        <v>366624</v>
      </c>
    </row>
    <row r="2868" spans="2:19" ht="30" customHeight="1">
      <c r="B2868">
        <v>1742</v>
      </c>
      <c r="C2868" t="s">
        <v>340</v>
      </c>
      <c r="D2868" s="73" t="s">
        <v>341</v>
      </c>
      <c r="E2868" s="89" t="str">
        <f t="shared" si="104"/>
        <v>174212. Vigilancia de la Salud AmbientalVigilancia de la Salud Ambiental</v>
      </c>
      <c r="F2868" t="s">
        <v>342</v>
      </c>
      <c r="G2868" t="s">
        <v>343</v>
      </c>
      <c r="H2868" s="77" t="s">
        <v>44</v>
      </c>
      <c r="I2868" t="s">
        <v>344</v>
      </c>
      <c r="J2868" t="s">
        <v>345</v>
      </c>
      <c r="K2868" t="s">
        <v>345</v>
      </c>
      <c r="L2868" t="s">
        <v>6</v>
      </c>
      <c r="M2868" s="12" t="s">
        <v>1</v>
      </c>
      <c r="N2868" s="73" t="str">
        <f t="shared" si="103"/>
        <v>174212. Vigilancia de la Salud AmbientalVigilancia de la Salud Ambiental4_SAN_CRISTOBAL2_NOVIEMBRE_2025</v>
      </c>
      <c r="O2868" s="91">
        <f t="shared" ref="O2868:O2931" si="105">IFERROR(S2868/R2868,0)</f>
        <v>91656</v>
      </c>
      <c r="R2868" s="21">
        <v>20</v>
      </c>
      <c r="S2868" s="21">
        <v>1833120</v>
      </c>
    </row>
    <row r="2869" spans="2:19" ht="30" customHeight="1">
      <c r="B2869">
        <v>1742</v>
      </c>
      <c r="C2869" t="s">
        <v>340</v>
      </c>
      <c r="D2869" s="73" t="s">
        <v>341</v>
      </c>
      <c r="E2869" s="89" t="str">
        <f t="shared" si="104"/>
        <v>174212. Vigilancia de la Salud AmbientalVigilancia de la Salud Ambiental</v>
      </c>
      <c r="F2869" t="s">
        <v>342</v>
      </c>
      <c r="G2869" t="s">
        <v>343</v>
      </c>
      <c r="H2869" s="77" t="s">
        <v>44</v>
      </c>
      <c r="I2869" t="s">
        <v>344</v>
      </c>
      <c r="J2869" t="s">
        <v>345</v>
      </c>
      <c r="K2869" t="s">
        <v>345</v>
      </c>
      <c r="L2869" t="s">
        <v>5</v>
      </c>
      <c r="M2869" s="12" t="s">
        <v>1</v>
      </c>
      <c r="N2869" s="73" t="str">
        <f t="shared" si="103"/>
        <v>174212. Vigilancia de la Salud AmbientalVigilancia de la Salud Ambiental3_MARTIRES2_NOVIEMBRE_2025</v>
      </c>
      <c r="O2869" s="91">
        <f t="shared" si="105"/>
        <v>91656</v>
      </c>
      <c r="R2869" s="21">
        <v>25</v>
      </c>
      <c r="S2869" s="21">
        <v>2291400</v>
      </c>
    </row>
    <row r="2870" spans="2:19" ht="30" customHeight="1">
      <c r="B2870">
        <v>1742</v>
      </c>
      <c r="C2870" t="s">
        <v>340</v>
      </c>
      <c r="D2870" s="73" t="s">
        <v>341</v>
      </c>
      <c r="E2870" s="89" t="str">
        <f t="shared" si="104"/>
        <v>174212. Vigilancia de la Salud AmbientalVigilancia de la Salud Ambiental</v>
      </c>
      <c r="F2870" t="s">
        <v>342</v>
      </c>
      <c r="G2870" t="s">
        <v>343</v>
      </c>
      <c r="H2870" s="77" t="s">
        <v>44</v>
      </c>
      <c r="I2870" t="s">
        <v>344</v>
      </c>
      <c r="J2870" t="s">
        <v>345</v>
      </c>
      <c r="K2870" t="s">
        <v>345</v>
      </c>
      <c r="L2870" t="s">
        <v>8</v>
      </c>
      <c r="M2870" s="12" t="s">
        <v>1</v>
      </c>
      <c r="N2870" s="73" t="str">
        <f t="shared" si="103"/>
        <v>174212. Vigilancia de la Salud AmbientalVigilancia de la Salud Ambiental6_ANTONIO_NARIÑO2_NOVIEMBRE_2025</v>
      </c>
      <c r="O2870" s="91">
        <f t="shared" si="105"/>
        <v>91656</v>
      </c>
      <c r="R2870" s="21">
        <v>10</v>
      </c>
      <c r="S2870" s="21">
        <v>916560</v>
      </c>
    </row>
    <row r="2871" spans="2:19" ht="30" customHeight="1">
      <c r="B2871">
        <v>1742</v>
      </c>
      <c r="C2871" t="s">
        <v>340</v>
      </c>
      <c r="D2871" s="73" t="s">
        <v>341</v>
      </c>
      <c r="E2871" s="89" t="str">
        <f t="shared" si="104"/>
        <v>174212. Vigilancia de la Salud AmbientalVigilancia de la Salud Ambiental</v>
      </c>
      <c r="F2871" t="s">
        <v>342</v>
      </c>
      <c r="G2871" t="s">
        <v>343</v>
      </c>
      <c r="H2871" s="77" t="s">
        <v>44</v>
      </c>
      <c r="I2871" t="s">
        <v>344</v>
      </c>
      <c r="J2871" t="s">
        <v>345</v>
      </c>
      <c r="K2871" t="s">
        <v>345</v>
      </c>
      <c r="L2871" t="s">
        <v>3</v>
      </c>
      <c r="M2871" s="12" t="s">
        <v>1</v>
      </c>
      <c r="N2871" s="73" t="str">
        <f t="shared" si="103"/>
        <v>174212. Vigilancia de la Salud AmbientalVigilancia de la Salud Ambiental1_CANDELARIA2_NOVIEMBRE_2025</v>
      </c>
      <c r="O2871" s="91">
        <f t="shared" si="105"/>
        <v>0</v>
      </c>
      <c r="R2871" s="21">
        <v>0</v>
      </c>
      <c r="S2871" s="21">
        <v>0</v>
      </c>
    </row>
    <row r="2872" spans="2:19" ht="30" customHeight="1">
      <c r="B2872">
        <v>1742</v>
      </c>
      <c r="C2872" t="s">
        <v>340</v>
      </c>
      <c r="D2872" s="73" t="s">
        <v>341</v>
      </c>
      <c r="E2872" s="89" t="str">
        <f t="shared" si="104"/>
        <v>174212. Vigilancia de la Salud AmbientalVigilancia de la Salud Ambiental</v>
      </c>
      <c r="F2872" t="s">
        <v>342</v>
      </c>
      <c r="G2872" t="s">
        <v>343</v>
      </c>
      <c r="H2872" s="77" t="s">
        <v>44</v>
      </c>
      <c r="I2872" t="s">
        <v>344</v>
      </c>
      <c r="J2872" t="s">
        <v>345</v>
      </c>
      <c r="K2872" t="s">
        <v>345</v>
      </c>
      <c r="L2872" t="s">
        <v>7</v>
      </c>
      <c r="M2872" s="12" t="s">
        <v>1</v>
      </c>
      <c r="N2872" s="73" t="str">
        <f t="shared" si="103"/>
        <v>174212. Vigilancia de la Salud AmbientalVigilancia de la Salud Ambiental5_RAFAEL_URIBE2_NOVIEMBRE_2025</v>
      </c>
      <c r="O2872" s="91">
        <f t="shared" si="105"/>
        <v>91656</v>
      </c>
      <c r="R2872" s="21">
        <v>26</v>
      </c>
      <c r="S2872" s="21">
        <v>2383056</v>
      </c>
    </row>
    <row r="2873" spans="2:19" ht="30" customHeight="1">
      <c r="B2873">
        <v>1746</v>
      </c>
      <c r="C2873" t="s">
        <v>340</v>
      </c>
      <c r="D2873" s="73" t="s">
        <v>341</v>
      </c>
      <c r="E2873" s="89" t="str">
        <f t="shared" si="104"/>
        <v>174612. Vigilancia de la Salud AmbientalVigilancia de la Salud Ambiental</v>
      </c>
      <c r="F2873" t="s">
        <v>342</v>
      </c>
      <c r="G2873" t="s">
        <v>343</v>
      </c>
      <c r="H2873" s="77" t="s">
        <v>44</v>
      </c>
      <c r="I2873" t="s">
        <v>344</v>
      </c>
      <c r="J2873" t="s">
        <v>345</v>
      </c>
      <c r="K2873" t="s">
        <v>345</v>
      </c>
      <c r="L2873" t="s">
        <v>4</v>
      </c>
      <c r="M2873" s="12" t="s">
        <v>1</v>
      </c>
      <c r="N2873" s="73" t="str">
        <f t="shared" si="103"/>
        <v>174612. Vigilancia de la Salud AmbientalVigilancia de la Salud Ambiental2_SANTA_FE2_NOVIEMBRE_2025</v>
      </c>
      <c r="O2873" s="91">
        <f t="shared" si="105"/>
        <v>0</v>
      </c>
      <c r="R2873" s="21">
        <v>0</v>
      </c>
      <c r="S2873" s="21">
        <v>0</v>
      </c>
    </row>
    <row r="2874" spans="2:19" ht="30" customHeight="1">
      <c r="B2874">
        <v>1746</v>
      </c>
      <c r="C2874" t="s">
        <v>340</v>
      </c>
      <c r="D2874" s="73" t="s">
        <v>341</v>
      </c>
      <c r="E2874" s="89" t="str">
        <f t="shared" si="104"/>
        <v>174612. Vigilancia de la Salud AmbientalVigilancia de la Salud Ambiental</v>
      </c>
      <c r="F2874" t="s">
        <v>342</v>
      </c>
      <c r="G2874" t="s">
        <v>343</v>
      </c>
      <c r="H2874" s="77" t="s">
        <v>44</v>
      </c>
      <c r="I2874" t="s">
        <v>344</v>
      </c>
      <c r="J2874" t="s">
        <v>345</v>
      </c>
      <c r="K2874" t="s">
        <v>345</v>
      </c>
      <c r="L2874" t="s">
        <v>6</v>
      </c>
      <c r="M2874" s="12" t="s">
        <v>1</v>
      </c>
      <c r="N2874" s="73" t="str">
        <f t="shared" si="103"/>
        <v>174612. Vigilancia de la Salud AmbientalVigilancia de la Salud Ambiental4_SAN_CRISTOBAL2_NOVIEMBRE_2025</v>
      </c>
      <c r="O2874" s="91">
        <f t="shared" si="105"/>
        <v>61104</v>
      </c>
      <c r="R2874" s="21">
        <v>1</v>
      </c>
      <c r="S2874" s="21">
        <v>61104</v>
      </c>
    </row>
    <row r="2875" spans="2:19" ht="30" customHeight="1">
      <c r="B2875">
        <v>1746</v>
      </c>
      <c r="C2875" t="s">
        <v>340</v>
      </c>
      <c r="D2875" s="73" t="s">
        <v>341</v>
      </c>
      <c r="E2875" s="89" t="str">
        <f t="shared" si="104"/>
        <v>174612. Vigilancia de la Salud AmbientalVigilancia de la Salud Ambiental</v>
      </c>
      <c r="F2875" t="s">
        <v>342</v>
      </c>
      <c r="G2875" t="s">
        <v>343</v>
      </c>
      <c r="H2875" s="77" t="s">
        <v>44</v>
      </c>
      <c r="I2875" t="s">
        <v>344</v>
      </c>
      <c r="J2875" t="s">
        <v>345</v>
      </c>
      <c r="K2875" t="s">
        <v>345</v>
      </c>
      <c r="L2875" t="s">
        <v>8</v>
      </c>
      <c r="M2875" s="12" t="s">
        <v>1</v>
      </c>
      <c r="N2875" s="73" t="str">
        <f t="shared" si="103"/>
        <v>174612. Vigilancia de la Salud AmbientalVigilancia de la Salud Ambiental6_ANTONIO_NARIÑO2_NOVIEMBRE_2025</v>
      </c>
      <c r="O2875" s="91">
        <f t="shared" si="105"/>
        <v>0</v>
      </c>
      <c r="R2875" s="21">
        <v>0</v>
      </c>
      <c r="S2875" s="21">
        <v>0</v>
      </c>
    </row>
    <row r="2876" spans="2:19" ht="30" customHeight="1">
      <c r="B2876">
        <v>1746</v>
      </c>
      <c r="C2876" t="s">
        <v>340</v>
      </c>
      <c r="D2876" s="73" t="s">
        <v>341</v>
      </c>
      <c r="E2876" s="89" t="str">
        <f t="shared" si="104"/>
        <v>174612. Vigilancia de la Salud AmbientalVigilancia de la Salud Ambiental</v>
      </c>
      <c r="F2876" t="s">
        <v>342</v>
      </c>
      <c r="G2876" t="s">
        <v>343</v>
      </c>
      <c r="H2876" s="77" t="s">
        <v>44</v>
      </c>
      <c r="I2876" t="s">
        <v>344</v>
      </c>
      <c r="J2876" t="s">
        <v>345</v>
      </c>
      <c r="K2876" t="s">
        <v>345</v>
      </c>
      <c r="L2876" t="s">
        <v>7</v>
      </c>
      <c r="M2876" s="12" t="s">
        <v>1</v>
      </c>
      <c r="N2876" s="73" t="str">
        <f t="shared" si="103"/>
        <v>174612. Vigilancia de la Salud AmbientalVigilancia de la Salud Ambiental5_RAFAEL_URIBE2_NOVIEMBRE_2025</v>
      </c>
      <c r="O2876" s="91">
        <f t="shared" si="105"/>
        <v>61104</v>
      </c>
      <c r="R2876" s="21">
        <v>1</v>
      </c>
      <c r="S2876" s="21">
        <v>61104</v>
      </c>
    </row>
    <row r="2877" spans="2:19" ht="30" customHeight="1">
      <c r="B2877">
        <v>1755</v>
      </c>
      <c r="C2877" t="s">
        <v>340</v>
      </c>
      <c r="D2877" s="73" t="s">
        <v>341</v>
      </c>
      <c r="E2877" s="89" t="str">
        <f t="shared" si="104"/>
        <v>175512. Vigilancia de la Salud AmbientalVigilancia de la Salud Ambiental</v>
      </c>
      <c r="F2877" t="s">
        <v>342</v>
      </c>
      <c r="G2877" t="s">
        <v>343</v>
      </c>
      <c r="H2877" s="77" t="s">
        <v>44</v>
      </c>
      <c r="I2877" t="s">
        <v>344</v>
      </c>
      <c r="J2877" t="s">
        <v>345</v>
      </c>
      <c r="K2877" t="s">
        <v>345</v>
      </c>
      <c r="L2877" t="s">
        <v>4</v>
      </c>
      <c r="M2877" s="12" t="s">
        <v>1</v>
      </c>
      <c r="N2877" s="73" t="str">
        <f t="shared" si="103"/>
        <v>175512. Vigilancia de la Salud AmbientalVigilancia de la Salud Ambiental2_SANTA_FE2_NOVIEMBRE_2025</v>
      </c>
      <c r="O2877" s="91">
        <f t="shared" si="105"/>
        <v>122208</v>
      </c>
      <c r="R2877" s="21">
        <v>1</v>
      </c>
      <c r="S2877" s="21">
        <v>122208</v>
      </c>
    </row>
    <row r="2878" spans="2:19" ht="30" customHeight="1">
      <c r="B2878">
        <v>1755</v>
      </c>
      <c r="C2878" t="s">
        <v>340</v>
      </c>
      <c r="D2878" s="73" t="s">
        <v>341</v>
      </c>
      <c r="E2878" s="89" t="str">
        <f t="shared" si="104"/>
        <v>175512. Vigilancia de la Salud AmbientalVigilancia de la Salud Ambiental</v>
      </c>
      <c r="F2878" t="s">
        <v>342</v>
      </c>
      <c r="G2878" t="s">
        <v>343</v>
      </c>
      <c r="H2878" s="77" t="s">
        <v>44</v>
      </c>
      <c r="I2878" t="s">
        <v>344</v>
      </c>
      <c r="J2878" t="s">
        <v>345</v>
      </c>
      <c r="K2878" t="s">
        <v>345</v>
      </c>
      <c r="L2878" t="s">
        <v>5</v>
      </c>
      <c r="M2878" s="12" t="s">
        <v>1</v>
      </c>
      <c r="N2878" s="73" t="str">
        <f t="shared" si="103"/>
        <v>175512. Vigilancia de la Salud AmbientalVigilancia de la Salud Ambiental3_MARTIRES2_NOVIEMBRE_2025</v>
      </c>
      <c r="O2878" s="91">
        <f t="shared" si="105"/>
        <v>122208</v>
      </c>
      <c r="R2878" s="21">
        <v>1</v>
      </c>
      <c r="S2878" s="21">
        <v>122208</v>
      </c>
    </row>
    <row r="2879" spans="2:19" ht="30" customHeight="1">
      <c r="B2879">
        <v>1756</v>
      </c>
      <c r="C2879" t="s">
        <v>340</v>
      </c>
      <c r="D2879" s="73" t="s">
        <v>341</v>
      </c>
      <c r="E2879" s="89" t="str">
        <f t="shared" si="104"/>
        <v>175612. Vigilancia de la Salud AmbientalVigilancia de la Salud Ambiental</v>
      </c>
      <c r="F2879" t="s">
        <v>342</v>
      </c>
      <c r="G2879" t="s">
        <v>343</v>
      </c>
      <c r="H2879" s="77" t="s">
        <v>44</v>
      </c>
      <c r="I2879" t="s">
        <v>344</v>
      </c>
      <c r="J2879" t="s">
        <v>345</v>
      </c>
      <c r="K2879" t="s">
        <v>345</v>
      </c>
      <c r="L2879" t="s">
        <v>6</v>
      </c>
      <c r="M2879" s="12" t="s">
        <v>1</v>
      </c>
      <c r="N2879" s="73" t="str">
        <f t="shared" si="103"/>
        <v>175612. Vigilancia de la Salud AmbientalVigilancia de la Salud Ambiental4_SAN_CRISTOBAL2_NOVIEMBRE_2025</v>
      </c>
      <c r="O2879" s="91">
        <f t="shared" si="105"/>
        <v>91656</v>
      </c>
      <c r="R2879" s="21">
        <v>1</v>
      </c>
      <c r="S2879" s="21">
        <v>91656</v>
      </c>
    </row>
    <row r="2880" spans="2:19" ht="30" customHeight="1">
      <c r="B2880">
        <v>1756</v>
      </c>
      <c r="C2880" t="s">
        <v>340</v>
      </c>
      <c r="D2880" s="73" t="s">
        <v>341</v>
      </c>
      <c r="E2880" s="89" t="str">
        <f t="shared" si="104"/>
        <v>175612. Vigilancia de la Salud AmbientalVigilancia de la Salud Ambiental</v>
      </c>
      <c r="F2880" t="s">
        <v>342</v>
      </c>
      <c r="G2880" t="s">
        <v>343</v>
      </c>
      <c r="H2880" s="77" t="s">
        <v>44</v>
      </c>
      <c r="I2880" t="s">
        <v>344</v>
      </c>
      <c r="J2880" t="s">
        <v>345</v>
      </c>
      <c r="K2880" t="s">
        <v>345</v>
      </c>
      <c r="L2880" t="s">
        <v>5</v>
      </c>
      <c r="M2880" s="12" t="s">
        <v>1</v>
      </c>
      <c r="N2880" s="73" t="str">
        <f t="shared" si="103"/>
        <v>175612. Vigilancia de la Salud AmbientalVigilancia de la Salud Ambiental3_MARTIRES2_NOVIEMBRE_2025</v>
      </c>
      <c r="O2880" s="91">
        <f t="shared" si="105"/>
        <v>91656</v>
      </c>
      <c r="R2880" s="21">
        <v>3</v>
      </c>
      <c r="S2880" s="21">
        <v>274968</v>
      </c>
    </row>
    <row r="2881" spans="2:19" ht="30" customHeight="1">
      <c r="B2881">
        <v>1756</v>
      </c>
      <c r="C2881" t="s">
        <v>340</v>
      </c>
      <c r="D2881" s="73" t="s">
        <v>341</v>
      </c>
      <c r="E2881" s="89" t="str">
        <f t="shared" si="104"/>
        <v>175612. Vigilancia de la Salud AmbientalVigilancia de la Salud Ambiental</v>
      </c>
      <c r="F2881" t="s">
        <v>342</v>
      </c>
      <c r="G2881" t="s">
        <v>343</v>
      </c>
      <c r="H2881" s="77" t="s">
        <v>44</v>
      </c>
      <c r="I2881" t="s">
        <v>344</v>
      </c>
      <c r="J2881" t="s">
        <v>345</v>
      </c>
      <c r="K2881" t="s">
        <v>345</v>
      </c>
      <c r="L2881" t="s">
        <v>8</v>
      </c>
      <c r="M2881" s="12" t="s">
        <v>1</v>
      </c>
      <c r="N2881" s="73" t="str">
        <f t="shared" si="103"/>
        <v>175612. Vigilancia de la Salud AmbientalVigilancia de la Salud Ambiental6_ANTONIO_NARIÑO2_NOVIEMBRE_2025</v>
      </c>
      <c r="O2881" s="91">
        <f t="shared" si="105"/>
        <v>0</v>
      </c>
      <c r="R2881" s="21">
        <v>0</v>
      </c>
      <c r="S2881" s="21">
        <v>0</v>
      </c>
    </row>
    <row r="2882" spans="2:19" ht="30" customHeight="1">
      <c r="B2882">
        <v>1756</v>
      </c>
      <c r="C2882" t="s">
        <v>340</v>
      </c>
      <c r="D2882" s="73" t="s">
        <v>341</v>
      </c>
      <c r="E2882" s="89" t="str">
        <f t="shared" si="104"/>
        <v>175612. Vigilancia de la Salud AmbientalVigilancia de la Salud Ambiental</v>
      </c>
      <c r="F2882" t="s">
        <v>342</v>
      </c>
      <c r="G2882" t="s">
        <v>343</v>
      </c>
      <c r="H2882" s="77" t="s">
        <v>44</v>
      </c>
      <c r="I2882" t="s">
        <v>344</v>
      </c>
      <c r="J2882" t="s">
        <v>345</v>
      </c>
      <c r="K2882" t="s">
        <v>345</v>
      </c>
      <c r="L2882" t="s">
        <v>7</v>
      </c>
      <c r="M2882" s="12" t="s">
        <v>1</v>
      </c>
      <c r="N2882" s="73" t="str">
        <f t="shared" si="103"/>
        <v>175612. Vigilancia de la Salud AmbientalVigilancia de la Salud Ambiental5_RAFAEL_URIBE2_NOVIEMBRE_2025</v>
      </c>
      <c r="O2882" s="91">
        <f t="shared" si="105"/>
        <v>91656</v>
      </c>
      <c r="R2882" s="21">
        <v>1</v>
      </c>
      <c r="S2882" s="21">
        <v>91656</v>
      </c>
    </row>
    <row r="2883" spans="2:19" ht="30" customHeight="1">
      <c r="B2883">
        <v>1758</v>
      </c>
      <c r="C2883" t="s">
        <v>340</v>
      </c>
      <c r="D2883" s="73" t="s">
        <v>341</v>
      </c>
      <c r="E2883" s="89" t="str">
        <f t="shared" si="104"/>
        <v>175812. Vigilancia de la Salud AmbientalVigilancia de la Salud Ambiental</v>
      </c>
      <c r="F2883" t="s">
        <v>342</v>
      </c>
      <c r="G2883" t="s">
        <v>343</v>
      </c>
      <c r="H2883" s="77" t="s">
        <v>44</v>
      </c>
      <c r="I2883" t="s">
        <v>344</v>
      </c>
      <c r="J2883" t="s">
        <v>345</v>
      </c>
      <c r="K2883" t="s">
        <v>345</v>
      </c>
      <c r="L2883" t="s">
        <v>4</v>
      </c>
      <c r="M2883" s="12" t="s">
        <v>1</v>
      </c>
      <c r="N2883" s="73" t="str">
        <f t="shared" si="103"/>
        <v>175812. Vigilancia de la Salud AmbientalVigilancia de la Salud Ambiental2_SANTA_FE2_NOVIEMBRE_2025</v>
      </c>
      <c r="O2883" s="91">
        <f t="shared" si="105"/>
        <v>0</v>
      </c>
      <c r="R2883" s="21">
        <v>0</v>
      </c>
      <c r="S2883" s="21">
        <v>0</v>
      </c>
    </row>
    <row r="2884" spans="2:19" ht="30" customHeight="1">
      <c r="B2884">
        <v>1758</v>
      </c>
      <c r="C2884" t="s">
        <v>340</v>
      </c>
      <c r="D2884" s="73" t="s">
        <v>341</v>
      </c>
      <c r="E2884" s="89" t="str">
        <f t="shared" si="104"/>
        <v>175812. Vigilancia de la Salud AmbientalVigilancia de la Salud Ambiental</v>
      </c>
      <c r="F2884" t="s">
        <v>342</v>
      </c>
      <c r="G2884" t="s">
        <v>343</v>
      </c>
      <c r="H2884" s="77" t="s">
        <v>44</v>
      </c>
      <c r="I2884" t="s">
        <v>344</v>
      </c>
      <c r="J2884" t="s">
        <v>345</v>
      </c>
      <c r="K2884" t="s">
        <v>345</v>
      </c>
      <c r="L2884" t="s">
        <v>6</v>
      </c>
      <c r="M2884" s="12" t="s">
        <v>1</v>
      </c>
      <c r="N2884" s="73" t="str">
        <f t="shared" si="103"/>
        <v>175812. Vigilancia de la Salud AmbientalVigilancia de la Salud Ambiental4_SAN_CRISTOBAL2_NOVIEMBRE_2025</v>
      </c>
      <c r="O2884" s="91">
        <f t="shared" si="105"/>
        <v>0</v>
      </c>
      <c r="R2884" s="21">
        <v>0</v>
      </c>
      <c r="S2884" s="21">
        <v>0</v>
      </c>
    </row>
    <row r="2885" spans="2:19" ht="30" customHeight="1">
      <c r="B2885">
        <v>1758</v>
      </c>
      <c r="C2885" t="s">
        <v>340</v>
      </c>
      <c r="D2885" s="73" t="s">
        <v>341</v>
      </c>
      <c r="E2885" s="89" t="str">
        <f t="shared" si="104"/>
        <v>175812. Vigilancia de la Salud AmbientalVigilancia de la Salud Ambiental</v>
      </c>
      <c r="F2885" t="s">
        <v>342</v>
      </c>
      <c r="G2885" t="s">
        <v>343</v>
      </c>
      <c r="H2885" s="77" t="s">
        <v>44</v>
      </c>
      <c r="I2885" t="s">
        <v>344</v>
      </c>
      <c r="J2885" t="s">
        <v>345</v>
      </c>
      <c r="K2885" t="s">
        <v>345</v>
      </c>
      <c r="L2885" t="s">
        <v>5</v>
      </c>
      <c r="M2885" s="12" t="s">
        <v>1</v>
      </c>
      <c r="N2885" s="73" t="str">
        <f t="shared" ref="N2885:N2948" si="106">+E2885&amp;L2885&amp;M2885</f>
        <v>175812. Vigilancia de la Salud AmbientalVigilancia de la Salud Ambiental3_MARTIRES2_NOVIEMBRE_2025</v>
      </c>
      <c r="O2885" s="91">
        <f t="shared" si="105"/>
        <v>0</v>
      </c>
      <c r="R2885" s="21">
        <v>0</v>
      </c>
      <c r="S2885" s="21">
        <v>0</v>
      </c>
    </row>
    <row r="2886" spans="2:19" ht="30" customHeight="1">
      <c r="B2886">
        <v>1758</v>
      </c>
      <c r="C2886" t="s">
        <v>340</v>
      </c>
      <c r="D2886" s="73" t="s">
        <v>341</v>
      </c>
      <c r="E2886" s="89" t="str">
        <f t="shared" si="104"/>
        <v>175812. Vigilancia de la Salud AmbientalVigilancia de la Salud Ambiental</v>
      </c>
      <c r="F2886" t="s">
        <v>342</v>
      </c>
      <c r="G2886" t="s">
        <v>343</v>
      </c>
      <c r="H2886" s="77" t="s">
        <v>44</v>
      </c>
      <c r="I2886" t="s">
        <v>344</v>
      </c>
      <c r="J2886" t="s">
        <v>345</v>
      </c>
      <c r="K2886" t="s">
        <v>345</v>
      </c>
      <c r="L2886" t="s">
        <v>8</v>
      </c>
      <c r="M2886" s="12" t="s">
        <v>1</v>
      </c>
      <c r="N2886" s="73" t="str">
        <f t="shared" si="106"/>
        <v>175812. Vigilancia de la Salud AmbientalVigilancia de la Salud Ambiental6_ANTONIO_NARIÑO2_NOVIEMBRE_2025</v>
      </c>
      <c r="O2886" s="91">
        <f t="shared" si="105"/>
        <v>0</v>
      </c>
      <c r="R2886" s="21">
        <v>0</v>
      </c>
      <c r="S2886" s="21">
        <v>0</v>
      </c>
    </row>
    <row r="2887" spans="2:19" ht="30" customHeight="1">
      <c r="B2887">
        <v>1759</v>
      </c>
      <c r="C2887" t="s">
        <v>340</v>
      </c>
      <c r="D2887" s="73" t="s">
        <v>341</v>
      </c>
      <c r="E2887" s="89" t="str">
        <f t="shared" si="104"/>
        <v>175912. Vigilancia de la Salud AmbientalVigilancia de la Salud Ambiental</v>
      </c>
      <c r="F2887" t="s">
        <v>342</v>
      </c>
      <c r="G2887" t="s">
        <v>343</v>
      </c>
      <c r="H2887" s="77" t="s">
        <v>44</v>
      </c>
      <c r="I2887" t="s">
        <v>344</v>
      </c>
      <c r="J2887" t="s">
        <v>345</v>
      </c>
      <c r="K2887" t="s">
        <v>345</v>
      </c>
      <c r="L2887" t="s">
        <v>4</v>
      </c>
      <c r="M2887" s="12" t="s">
        <v>1</v>
      </c>
      <c r="N2887" s="73" t="str">
        <f t="shared" si="106"/>
        <v>175912. Vigilancia de la Salud AmbientalVigilancia de la Salud Ambiental2_SANTA_FE2_NOVIEMBRE_2025</v>
      </c>
      <c r="O2887" s="91">
        <f t="shared" si="105"/>
        <v>76380</v>
      </c>
      <c r="R2887" s="21">
        <v>6</v>
      </c>
      <c r="S2887" s="21">
        <v>458280</v>
      </c>
    </row>
    <row r="2888" spans="2:19" ht="30" customHeight="1">
      <c r="B2888">
        <v>1759</v>
      </c>
      <c r="C2888" t="s">
        <v>340</v>
      </c>
      <c r="D2888" s="73" t="s">
        <v>341</v>
      </c>
      <c r="E2888" s="89" t="str">
        <f t="shared" si="104"/>
        <v>175912. Vigilancia de la Salud AmbientalVigilancia de la Salud Ambiental</v>
      </c>
      <c r="F2888" t="s">
        <v>342</v>
      </c>
      <c r="G2888" t="s">
        <v>343</v>
      </c>
      <c r="H2888" s="77" t="s">
        <v>44</v>
      </c>
      <c r="I2888" t="s">
        <v>344</v>
      </c>
      <c r="J2888" t="s">
        <v>345</v>
      </c>
      <c r="K2888" t="s">
        <v>345</v>
      </c>
      <c r="L2888" t="s">
        <v>6</v>
      </c>
      <c r="M2888" s="12" t="s">
        <v>1</v>
      </c>
      <c r="N2888" s="73" t="str">
        <f t="shared" si="106"/>
        <v>175912. Vigilancia de la Salud AmbientalVigilancia de la Salud Ambiental4_SAN_CRISTOBAL2_NOVIEMBRE_2025</v>
      </c>
      <c r="O2888" s="91">
        <f t="shared" si="105"/>
        <v>76380</v>
      </c>
      <c r="R2888" s="21">
        <v>25</v>
      </c>
      <c r="S2888" s="21">
        <v>1909500</v>
      </c>
    </row>
    <row r="2889" spans="2:19" ht="30" customHeight="1">
      <c r="B2889">
        <v>1759</v>
      </c>
      <c r="C2889" t="s">
        <v>340</v>
      </c>
      <c r="D2889" s="73" t="s">
        <v>341</v>
      </c>
      <c r="E2889" s="89" t="str">
        <f t="shared" si="104"/>
        <v>175912. Vigilancia de la Salud AmbientalVigilancia de la Salud Ambiental</v>
      </c>
      <c r="F2889" t="s">
        <v>342</v>
      </c>
      <c r="G2889" t="s">
        <v>343</v>
      </c>
      <c r="H2889" s="77" t="s">
        <v>44</v>
      </c>
      <c r="I2889" t="s">
        <v>344</v>
      </c>
      <c r="J2889" t="s">
        <v>345</v>
      </c>
      <c r="K2889" t="s">
        <v>345</v>
      </c>
      <c r="L2889" t="s">
        <v>5</v>
      </c>
      <c r="M2889" s="12" t="s">
        <v>1</v>
      </c>
      <c r="N2889" s="73" t="str">
        <f t="shared" si="106"/>
        <v>175912. Vigilancia de la Salud AmbientalVigilancia de la Salud Ambiental3_MARTIRES2_NOVIEMBRE_2025</v>
      </c>
      <c r="O2889" s="91">
        <f t="shared" si="105"/>
        <v>76380</v>
      </c>
      <c r="R2889" s="21">
        <v>82</v>
      </c>
      <c r="S2889" s="21">
        <v>6263160</v>
      </c>
    </row>
    <row r="2890" spans="2:19" ht="30" customHeight="1">
      <c r="B2890">
        <v>1759</v>
      </c>
      <c r="C2890" t="s">
        <v>340</v>
      </c>
      <c r="D2890" s="73" t="s">
        <v>341</v>
      </c>
      <c r="E2890" s="89" t="str">
        <f t="shared" si="104"/>
        <v>175912. Vigilancia de la Salud AmbientalVigilancia de la Salud Ambiental</v>
      </c>
      <c r="F2890" t="s">
        <v>342</v>
      </c>
      <c r="G2890" t="s">
        <v>343</v>
      </c>
      <c r="H2890" s="77" t="s">
        <v>44</v>
      </c>
      <c r="I2890" t="s">
        <v>344</v>
      </c>
      <c r="J2890" t="s">
        <v>345</v>
      </c>
      <c r="K2890" t="s">
        <v>345</v>
      </c>
      <c r="L2890" t="s">
        <v>8</v>
      </c>
      <c r="M2890" s="12" t="s">
        <v>1</v>
      </c>
      <c r="N2890" s="73" t="str">
        <f t="shared" si="106"/>
        <v>175912. Vigilancia de la Salud AmbientalVigilancia de la Salud Ambiental6_ANTONIO_NARIÑO2_NOVIEMBRE_2025</v>
      </c>
      <c r="O2890" s="91">
        <f t="shared" si="105"/>
        <v>76380</v>
      </c>
      <c r="R2890" s="21">
        <v>46</v>
      </c>
      <c r="S2890" s="21">
        <v>3513480</v>
      </c>
    </row>
    <row r="2891" spans="2:19" ht="30" customHeight="1">
      <c r="B2891">
        <v>1759</v>
      </c>
      <c r="C2891" t="s">
        <v>340</v>
      </c>
      <c r="D2891" s="73" t="s">
        <v>341</v>
      </c>
      <c r="E2891" s="89" t="str">
        <f t="shared" si="104"/>
        <v>175912. Vigilancia de la Salud AmbientalVigilancia de la Salud Ambiental</v>
      </c>
      <c r="F2891" t="s">
        <v>342</v>
      </c>
      <c r="G2891" t="s">
        <v>343</v>
      </c>
      <c r="H2891" s="77" t="s">
        <v>44</v>
      </c>
      <c r="I2891" t="s">
        <v>344</v>
      </c>
      <c r="J2891" t="s">
        <v>345</v>
      </c>
      <c r="K2891" t="s">
        <v>345</v>
      </c>
      <c r="L2891" t="s">
        <v>7</v>
      </c>
      <c r="M2891" s="12" t="s">
        <v>1</v>
      </c>
      <c r="N2891" s="73" t="str">
        <f t="shared" si="106"/>
        <v>175912. Vigilancia de la Salud AmbientalVigilancia de la Salud Ambiental5_RAFAEL_URIBE2_NOVIEMBRE_2025</v>
      </c>
      <c r="O2891" s="91">
        <f t="shared" si="105"/>
        <v>76380</v>
      </c>
      <c r="R2891" s="21">
        <v>31</v>
      </c>
      <c r="S2891" s="21">
        <v>2367780</v>
      </c>
    </row>
    <row r="2892" spans="2:19" ht="30" customHeight="1">
      <c r="B2892">
        <v>1760</v>
      </c>
      <c r="C2892" t="s">
        <v>340</v>
      </c>
      <c r="D2892" s="73" t="s">
        <v>341</v>
      </c>
      <c r="E2892" s="89" t="str">
        <f t="shared" si="104"/>
        <v>176012. Vigilancia de la Salud AmbientalVigilancia de la Salud Ambiental</v>
      </c>
      <c r="F2892" t="s">
        <v>342</v>
      </c>
      <c r="G2892" t="s">
        <v>343</v>
      </c>
      <c r="H2892" s="77" t="s">
        <v>44</v>
      </c>
      <c r="I2892" t="s">
        <v>344</v>
      </c>
      <c r="J2892" t="s">
        <v>345</v>
      </c>
      <c r="K2892" t="s">
        <v>345</v>
      </c>
      <c r="L2892" t="s">
        <v>7</v>
      </c>
      <c r="M2892" s="12" t="s">
        <v>1</v>
      </c>
      <c r="N2892" s="73" t="str">
        <f t="shared" si="106"/>
        <v>176012. Vigilancia de la Salud AmbientalVigilancia de la Salud Ambiental5_RAFAEL_URIBE2_NOVIEMBRE_2025</v>
      </c>
      <c r="O2892" s="91">
        <f t="shared" si="105"/>
        <v>0</v>
      </c>
      <c r="R2892" s="21">
        <v>0</v>
      </c>
      <c r="S2892" s="21">
        <v>0</v>
      </c>
    </row>
    <row r="2893" spans="2:19" ht="30" customHeight="1">
      <c r="B2893">
        <v>1761</v>
      </c>
      <c r="C2893" t="s">
        <v>340</v>
      </c>
      <c r="D2893" s="73" t="s">
        <v>341</v>
      </c>
      <c r="E2893" s="89" t="str">
        <f t="shared" si="104"/>
        <v>176112. Vigilancia de la Salud AmbientalVigilancia de la Salud Ambiental</v>
      </c>
      <c r="F2893" t="s">
        <v>342</v>
      </c>
      <c r="G2893" t="s">
        <v>343</v>
      </c>
      <c r="H2893" s="77" t="s">
        <v>44</v>
      </c>
      <c r="I2893" t="s">
        <v>344</v>
      </c>
      <c r="J2893" t="s">
        <v>345</v>
      </c>
      <c r="K2893" t="s">
        <v>345</v>
      </c>
      <c r="L2893" t="s">
        <v>4</v>
      </c>
      <c r="M2893" s="12" t="s">
        <v>1</v>
      </c>
      <c r="N2893" s="73" t="str">
        <f t="shared" si="106"/>
        <v>176112. Vigilancia de la Salud AmbientalVigilancia de la Salud Ambiental2_SANTA_FE2_NOVIEMBRE_2025</v>
      </c>
      <c r="O2893" s="91">
        <f t="shared" si="105"/>
        <v>61104</v>
      </c>
      <c r="R2893" s="21">
        <v>1</v>
      </c>
      <c r="S2893" s="21">
        <v>61104</v>
      </c>
    </row>
    <row r="2894" spans="2:19" ht="30" customHeight="1">
      <c r="B2894">
        <v>1761</v>
      </c>
      <c r="C2894" t="s">
        <v>340</v>
      </c>
      <c r="D2894" s="73" t="s">
        <v>341</v>
      </c>
      <c r="E2894" s="89" t="str">
        <f t="shared" si="104"/>
        <v>176112. Vigilancia de la Salud AmbientalVigilancia de la Salud Ambiental</v>
      </c>
      <c r="F2894" t="s">
        <v>342</v>
      </c>
      <c r="G2894" t="s">
        <v>343</v>
      </c>
      <c r="H2894" s="77" t="s">
        <v>44</v>
      </c>
      <c r="I2894" t="s">
        <v>344</v>
      </c>
      <c r="J2894" t="s">
        <v>345</v>
      </c>
      <c r="K2894" t="s">
        <v>345</v>
      </c>
      <c r="L2894" t="s">
        <v>6</v>
      </c>
      <c r="M2894" s="12" t="s">
        <v>1</v>
      </c>
      <c r="N2894" s="73" t="str">
        <f t="shared" si="106"/>
        <v>176112. Vigilancia de la Salud AmbientalVigilancia de la Salud Ambiental4_SAN_CRISTOBAL2_NOVIEMBRE_2025</v>
      </c>
      <c r="O2894" s="91">
        <f t="shared" si="105"/>
        <v>61104</v>
      </c>
      <c r="R2894" s="21">
        <v>3</v>
      </c>
      <c r="S2894" s="21">
        <v>183312</v>
      </c>
    </row>
    <row r="2895" spans="2:19" ht="30" customHeight="1">
      <c r="B2895">
        <v>1761</v>
      </c>
      <c r="C2895" t="s">
        <v>340</v>
      </c>
      <c r="D2895" s="73" t="s">
        <v>341</v>
      </c>
      <c r="E2895" s="89" t="str">
        <f t="shared" si="104"/>
        <v>176112. Vigilancia de la Salud AmbientalVigilancia de la Salud Ambiental</v>
      </c>
      <c r="F2895" t="s">
        <v>342</v>
      </c>
      <c r="G2895" t="s">
        <v>343</v>
      </c>
      <c r="H2895" s="77" t="s">
        <v>44</v>
      </c>
      <c r="I2895" t="s">
        <v>344</v>
      </c>
      <c r="J2895" t="s">
        <v>345</v>
      </c>
      <c r="K2895" t="s">
        <v>345</v>
      </c>
      <c r="L2895" t="s">
        <v>5</v>
      </c>
      <c r="M2895" s="12" t="s">
        <v>1</v>
      </c>
      <c r="N2895" s="73" t="str">
        <f t="shared" si="106"/>
        <v>176112. Vigilancia de la Salud AmbientalVigilancia de la Salud Ambiental3_MARTIRES2_NOVIEMBRE_2025</v>
      </c>
      <c r="O2895" s="91">
        <f t="shared" si="105"/>
        <v>61104</v>
      </c>
      <c r="R2895" s="21">
        <v>1</v>
      </c>
      <c r="S2895" s="21">
        <v>61104</v>
      </c>
    </row>
    <row r="2896" spans="2:19" ht="30" customHeight="1">
      <c r="B2896">
        <v>1761</v>
      </c>
      <c r="C2896" t="s">
        <v>340</v>
      </c>
      <c r="D2896" s="73" t="s">
        <v>341</v>
      </c>
      <c r="E2896" s="89" t="str">
        <f t="shared" si="104"/>
        <v>176112. Vigilancia de la Salud AmbientalVigilancia de la Salud Ambiental</v>
      </c>
      <c r="F2896" t="s">
        <v>342</v>
      </c>
      <c r="G2896" t="s">
        <v>343</v>
      </c>
      <c r="H2896" s="77" t="s">
        <v>44</v>
      </c>
      <c r="I2896" t="s">
        <v>344</v>
      </c>
      <c r="J2896" t="s">
        <v>345</v>
      </c>
      <c r="K2896" t="s">
        <v>345</v>
      </c>
      <c r="L2896" t="s">
        <v>8</v>
      </c>
      <c r="M2896" s="12" t="s">
        <v>1</v>
      </c>
      <c r="N2896" s="73" t="str">
        <f t="shared" si="106"/>
        <v>176112. Vigilancia de la Salud AmbientalVigilancia de la Salud Ambiental6_ANTONIO_NARIÑO2_NOVIEMBRE_2025</v>
      </c>
      <c r="O2896" s="91">
        <f t="shared" si="105"/>
        <v>61104</v>
      </c>
      <c r="R2896" s="21">
        <v>1</v>
      </c>
      <c r="S2896" s="21">
        <v>61104</v>
      </c>
    </row>
    <row r="2897" spans="2:19" ht="30" customHeight="1">
      <c r="B2897">
        <v>1761</v>
      </c>
      <c r="C2897" t="s">
        <v>340</v>
      </c>
      <c r="D2897" s="73" t="s">
        <v>341</v>
      </c>
      <c r="E2897" s="89" t="str">
        <f t="shared" si="104"/>
        <v>176112. Vigilancia de la Salud AmbientalVigilancia de la Salud Ambiental</v>
      </c>
      <c r="F2897" t="s">
        <v>342</v>
      </c>
      <c r="G2897" t="s">
        <v>343</v>
      </c>
      <c r="H2897" s="77" t="s">
        <v>44</v>
      </c>
      <c r="I2897" t="s">
        <v>344</v>
      </c>
      <c r="J2897" t="s">
        <v>345</v>
      </c>
      <c r="K2897" t="s">
        <v>345</v>
      </c>
      <c r="L2897" t="s">
        <v>3</v>
      </c>
      <c r="M2897" s="12" t="s">
        <v>1</v>
      </c>
      <c r="N2897" s="73" t="str">
        <f t="shared" si="106"/>
        <v>176112. Vigilancia de la Salud AmbientalVigilancia de la Salud Ambiental1_CANDELARIA2_NOVIEMBRE_2025</v>
      </c>
      <c r="O2897" s="91">
        <f t="shared" si="105"/>
        <v>0</v>
      </c>
      <c r="R2897" s="21">
        <v>0</v>
      </c>
      <c r="S2897" s="21">
        <v>0</v>
      </c>
    </row>
    <row r="2898" spans="2:19" ht="30" customHeight="1">
      <c r="B2898">
        <v>1761</v>
      </c>
      <c r="C2898" t="s">
        <v>340</v>
      </c>
      <c r="D2898" s="73" t="s">
        <v>341</v>
      </c>
      <c r="E2898" s="89" t="str">
        <f t="shared" si="104"/>
        <v>176112. Vigilancia de la Salud AmbientalVigilancia de la Salud Ambiental</v>
      </c>
      <c r="F2898" t="s">
        <v>342</v>
      </c>
      <c r="G2898" t="s">
        <v>343</v>
      </c>
      <c r="H2898" s="77" t="s">
        <v>44</v>
      </c>
      <c r="I2898" t="s">
        <v>344</v>
      </c>
      <c r="J2898" t="s">
        <v>345</v>
      </c>
      <c r="K2898" t="s">
        <v>345</v>
      </c>
      <c r="L2898" t="s">
        <v>7</v>
      </c>
      <c r="M2898" s="12" t="s">
        <v>1</v>
      </c>
      <c r="N2898" s="73" t="str">
        <f t="shared" si="106"/>
        <v>176112. Vigilancia de la Salud AmbientalVigilancia de la Salud Ambiental5_RAFAEL_URIBE2_NOVIEMBRE_2025</v>
      </c>
      <c r="O2898" s="91">
        <f t="shared" si="105"/>
        <v>61104</v>
      </c>
      <c r="R2898" s="21">
        <v>2</v>
      </c>
      <c r="S2898" s="21">
        <v>122208</v>
      </c>
    </row>
    <row r="2899" spans="2:19" ht="30" customHeight="1">
      <c r="B2899">
        <v>1762</v>
      </c>
      <c r="C2899" t="s">
        <v>340</v>
      </c>
      <c r="D2899" s="73" t="s">
        <v>341</v>
      </c>
      <c r="E2899" s="89" t="str">
        <f t="shared" si="104"/>
        <v>176212. Vigilancia de la Salud AmbientalVigilancia de la Salud Ambiental</v>
      </c>
      <c r="F2899" t="s">
        <v>342</v>
      </c>
      <c r="G2899" t="s">
        <v>343</v>
      </c>
      <c r="H2899" s="77" t="s">
        <v>44</v>
      </c>
      <c r="I2899" t="s">
        <v>344</v>
      </c>
      <c r="J2899" t="s">
        <v>345</v>
      </c>
      <c r="K2899" t="s">
        <v>345</v>
      </c>
      <c r="L2899" t="s">
        <v>6</v>
      </c>
      <c r="M2899" s="12" t="s">
        <v>1</v>
      </c>
      <c r="N2899" s="73" t="str">
        <f t="shared" si="106"/>
        <v>176212. Vigilancia de la Salud AmbientalVigilancia de la Salud Ambiental4_SAN_CRISTOBAL2_NOVIEMBRE_2025</v>
      </c>
      <c r="O2899" s="91">
        <f t="shared" si="105"/>
        <v>91656</v>
      </c>
      <c r="R2899" s="21">
        <v>4</v>
      </c>
      <c r="S2899" s="21">
        <v>366624</v>
      </c>
    </row>
    <row r="2900" spans="2:19" ht="30" customHeight="1">
      <c r="B2900">
        <v>1762</v>
      </c>
      <c r="C2900" t="s">
        <v>340</v>
      </c>
      <c r="D2900" s="73" t="s">
        <v>341</v>
      </c>
      <c r="E2900" s="89" t="str">
        <f t="shared" ref="E2900:E2963" si="107">B2900&amp;C2900&amp;D2900</f>
        <v>176212. Vigilancia de la Salud AmbientalVigilancia de la Salud Ambiental</v>
      </c>
      <c r="F2900" t="s">
        <v>342</v>
      </c>
      <c r="G2900" t="s">
        <v>343</v>
      </c>
      <c r="H2900" s="77" t="s">
        <v>44</v>
      </c>
      <c r="I2900" t="s">
        <v>344</v>
      </c>
      <c r="J2900" t="s">
        <v>345</v>
      </c>
      <c r="K2900" t="s">
        <v>345</v>
      </c>
      <c r="L2900" t="s">
        <v>8</v>
      </c>
      <c r="M2900" s="12" t="s">
        <v>1</v>
      </c>
      <c r="N2900" s="73" t="str">
        <f t="shared" si="106"/>
        <v>176212. Vigilancia de la Salud AmbientalVigilancia de la Salud Ambiental6_ANTONIO_NARIÑO2_NOVIEMBRE_2025</v>
      </c>
      <c r="O2900" s="91">
        <f t="shared" si="105"/>
        <v>91656</v>
      </c>
      <c r="R2900" s="21">
        <v>1</v>
      </c>
      <c r="S2900" s="21">
        <v>91656</v>
      </c>
    </row>
    <row r="2901" spans="2:19" ht="30" customHeight="1">
      <c r="B2901">
        <v>1762</v>
      </c>
      <c r="C2901" t="s">
        <v>340</v>
      </c>
      <c r="D2901" s="73" t="s">
        <v>341</v>
      </c>
      <c r="E2901" s="89" t="str">
        <f t="shared" si="107"/>
        <v>176212. Vigilancia de la Salud AmbientalVigilancia de la Salud Ambiental</v>
      </c>
      <c r="F2901" t="s">
        <v>342</v>
      </c>
      <c r="G2901" t="s">
        <v>343</v>
      </c>
      <c r="H2901" s="77" t="s">
        <v>44</v>
      </c>
      <c r="I2901" t="s">
        <v>344</v>
      </c>
      <c r="J2901" t="s">
        <v>345</v>
      </c>
      <c r="K2901" t="s">
        <v>345</v>
      </c>
      <c r="L2901" t="s">
        <v>7</v>
      </c>
      <c r="M2901" s="12" t="s">
        <v>1</v>
      </c>
      <c r="N2901" s="73" t="str">
        <f t="shared" si="106"/>
        <v>176212. Vigilancia de la Salud AmbientalVigilancia de la Salud Ambiental5_RAFAEL_URIBE2_NOVIEMBRE_2025</v>
      </c>
      <c r="O2901" s="91">
        <f t="shared" si="105"/>
        <v>91656</v>
      </c>
      <c r="R2901" s="21">
        <v>2</v>
      </c>
      <c r="S2901" s="21">
        <v>183312</v>
      </c>
    </row>
    <row r="2902" spans="2:19" ht="30" customHeight="1">
      <c r="B2902">
        <v>1763</v>
      </c>
      <c r="C2902" t="s">
        <v>340</v>
      </c>
      <c r="D2902" s="73" t="s">
        <v>341</v>
      </c>
      <c r="E2902" s="89" t="str">
        <f t="shared" si="107"/>
        <v>176312. Vigilancia de la Salud AmbientalVigilancia de la Salud Ambiental</v>
      </c>
      <c r="F2902" t="s">
        <v>342</v>
      </c>
      <c r="G2902" t="s">
        <v>349</v>
      </c>
      <c r="H2902" s="77" t="s">
        <v>44</v>
      </c>
      <c r="I2902" t="s">
        <v>344</v>
      </c>
      <c r="J2902" t="s">
        <v>345</v>
      </c>
      <c r="K2902" t="s">
        <v>345</v>
      </c>
      <c r="L2902" t="s">
        <v>4</v>
      </c>
      <c r="M2902" s="12" t="s">
        <v>1</v>
      </c>
      <c r="N2902" s="73" t="str">
        <f t="shared" si="106"/>
        <v>176312. Vigilancia de la Salud AmbientalVigilancia de la Salud Ambiental2_SANTA_FE2_NOVIEMBRE_2025</v>
      </c>
      <c r="O2902" s="91">
        <f t="shared" si="105"/>
        <v>0</v>
      </c>
      <c r="R2902" s="21">
        <v>0</v>
      </c>
      <c r="S2902" s="21">
        <v>0</v>
      </c>
    </row>
    <row r="2903" spans="2:19" ht="30" customHeight="1">
      <c r="B2903">
        <v>1763</v>
      </c>
      <c r="C2903" t="s">
        <v>340</v>
      </c>
      <c r="D2903" s="73" t="s">
        <v>341</v>
      </c>
      <c r="E2903" s="89" t="str">
        <f t="shared" si="107"/>
        <v>176312. Vigilancia de la Salud AmbientalVigilancia de la Salud Ambiental</v>
      </c>
      <c r="F2903" t="s">
        <v>342</v>
      </c>
      <c r="G2903" t="s">
        <v>349</v>
      </c>
      <c r="H2903" s="77" t="s">
        <v>44</v>
      </c>
      <c r="I2903" t="s">
        <v>344</v>
      </c>
      <c r="J2903" t="s">
        <v>345</v>
      </c>
      <c r="K2903" t="s">
        <v>345</v>
      </c>
      <c r="L2903" t="s">
        <v>8</v>
      </c>
      <c r="M2903" s="12" t="s">
        <v>1</v>
      </c>
      <c r="N2903" s="73" t="str">
        <f t="shared" si="106"/>
        <v>176312. Vigilancia de la Salud AmbientalVigilancia de la Salud Ambiental6_ANTONIO_NARIÑO2_NOVIEMBRE_2025</v>
      </c>
      <c r="O2903" s="91">
        <f t="shared" si="105"/>
        <v>0</v>
      </c>
      <c r="R2903" s="21">
        <v>0</v>
      </c>
      <c r="S2903" s="21">
        <v>0</v>
      </c>
    </row>
    <row r="2904" spans="2:19" ht="30" customHeight="1">
      <c r="B2904">
        <v>1767</v>
      </c>
      <c r="C2904" t="s">
        <v>340</v>
      </c>
      <c r="D2904" s="73" t="s">
        <v>341</v>
      </c>
      <c r="E2904" s="89" t="str">
        <f t="shared" si="107"/>
        <v>176712. Vigilancia de la Salud AmbientalVigilancia de la Salud Ambiental</v>
      </c>
      <c r="F2904" t="s">
        <v>342</v>
      </c>
      <c r="G2904" t="s">
        <v>346</v>
      </c>
      <c r="H2904" s="77" t="s">
        <v>44</v>
      </c>
      <c r="I2904" t="s">
        <v>344</v>
      </c>
      <c r="J2904" t="s">
        <v>345</v>
      </c>
      <c r="K2904" t="s">
        <v>345</v>
      </c>
      <c r="L2904" t="s">
        <v>5</v>
      </c>
      <c r="M2904" s="12" t="s">
        <v>1</v>
      </c>
      <c r="N2904" s="73" t="str">
        <f t="shared" si="106"/>
        <v>176712. Vigilancia de la Salud AmbientalVigilancia de la Salud Ambiental3_MARTIRES2_NOVIEMBRE_2025</v>
      </c>
      <c r="O2904" s="91">
        <f t="shared" si="105"/>
        <v>244416</v>
      </c>
      <c r="R2904" s="21">
        <v>1</v>
      </c>
      <c r="S2904" s="21">
        <v>244416</v>
      </c>
    </row>
    <row r="2905" spans="2:19" ht="30" customHeight="1">
      <c r="B2905">
        <v>1771</v>
      </c>
      <c r="C2905" t="s">
        <v>340</v>
      </c>
      <c r="D2905" s="73" t="s">
        <v>341</v>
      </c>
      <c r="E2905" s="89" t="str">
        <f t="shared" si="107"/>
        <v>177112. Vigilancia de la Salud AmbientalVigilancia de la Salud Ambiental</v>
      </c>
      <c r="F2905" t="s">
        <v>342</v>
      </c>
      <c r="G2905" t="s">
        <v>349</v>
      </c>
      <c r="H2905" s="77" t="s">
        <v>44</v>
      </c>
      <c r="I2905" t="s">
        <v>344</v>
      </c>
      <c r="J2905" t="s">
        <v>345</v>
      </c>
      <c r="K2905" t="s">
        <v>345</v>
      </c>
      <c r="L2905" t="s">
        <v>4</v>
      </c>
      <c r="M2905" s="12" t="s">
        <v>1</v>
      </c>
      <c r="N2905" s="73" t="str">
        <f t="shared" si="106"/>
        <v>177112. Vigilancia de la Salud AmbientalVigilancia de la Salud Ambiental2_SANTA_FE2_NOVIEMBRE_2025</v>
      </c>
      <c r="O2905" s="91">
        <f t="shared" si="105"/>
        <v>140968</v>
      </c>
      <c r="R2905" s="21">
        <v>1</v>
      </c>
      <c r="S2905" s="21">
        <v>140968</v>
      </c>
    </row>
    <row r="2906" spans="2:19" ht="30" customHeight="1">
      <c r="B2906">
        <v>1771</v>
      </c>
      <c r="C2906" t="s">
        <v>340</v>
      </c>
      <c r="D2906" s="73" t="s">
        <v>341</v>
      </c>
      <c r="E2906" s="89" t="str">
        <f t="shared" si="107"/>
        <v>177112. Vigilancia de la Salud AmbientalVigilancia de la Salud Ambiental</v>
      </c>
      <c r="F2906" t="s">
        <v>342</v>
      </c>
      <c r="G2906" t="s">
        <v>349</v>
      </c>
      <c r="H2906" s="77" t="s">
        <v>44</v>
      </c>
      <c r="I2906" t="s">
        <v>344</v>
      </c>
      <c r="J2906" t="s">
        <v>345</v>
      </c>
      <c r="K2906" t="s">
        <v>345</v>
      </c>
      <c r="L2906" t="s">
        <v>6</v>
      </c>
      <c r="M2906" s="12" t="s">
        <v>1</v>
      </c>
      <c r="N2906" s="73" t="str">
        <f t="shared" si="106"/>
        <v>177112. Vigilancia de la Salud AmbientalVigilancia de la Salud Ambiental4_SAN_CRISTOBAL2_NOVIEMBRE_2025</v>
      </c>
      <c r="O2906" s="91">
        <f t="shared" si="105"/>
        <v>140968</v>
      </c>
      <c r="R2906" s="21">
        <v>1</v>
      </c>
      <c r="S2906" s="21">
        <v>140968</v>
      </c>
    </row>
    <row r="2907" spans="2:19" ht="30" customHeight="1">
      <c r="B2907">
        <v>1771</v>
      </c>
      <c r="C2907" t="s">
        <v>340</v>
      </c>
      <c r="D2907" s="73" t="s">
        <v>341</v>
      </c>
      <c r="E2907" s="89" t="str">
        <f t="shared" si="107"/>
        <v>177112. Vigilancia de la Salud AmbientalVigilancia de la Salud Ambiental</v>
      </c>
      <c r="F2907" t="s">
        <v>342</v>
      </c>
      <c r="G2907" t="s">
        <v>349</v>
      </c>
      <c r="H2907" s="77" t="s">
        <v>44</v>
      </c>
      <c r="I2907" t="s">
        <v>344</v>
      </c>
      <c r="J2907" t="s">
        <v>345</v>
      </c>
      <c r="K2907" t="s">
        <v>345</v>
      </c>
      <c r="L2907" t="s">
        <v>5</v>
      </c>
      <c r="M2907" s="12" t="s">
        <v>1</v>
      </c>
      <c r="N2907" s="73" t="str">
        <f t="shared" si="106"/>
        <v>177112. Vigilancia de la Salud AmbientalVigilancia de la Salud Ambiental3_MARTIRES2_NOVIEMBRE_2025</v>
      </c>
      <c r="O2907" s="91">
        <f t="shared" si="105"/>
        <v>140968</v>
      </c>
      <c r="R2907" s="21">
        <v>1</v>
      </c>
      <c r="S2907" s="21">
        <v>140968</v>
      </c>
    </row>
    <row r="2908" spans="2:19" ht="30" customHeight="1">
      <c r="B2908">
        <v>1771</v>
      </c>
      <c r="C2908" t="s">
        <v>340</v>
      </c>
      <c r="D2908" s="73" t="s">
        <v>341</v>
      </c>
      <c r="E2908" s="89" t="str">
        <f t="shared" si="107"/>
        <v>177112. Vigilancia de la Salud AmbientalVigilancia de la Salud Ambiental</v>
      </c>
      <c r="F2908" t="s">
        <v>342</v>
      </c>
      <c r="G2908" t="s">
        <v>349</v>
      </c>
      <c r="H2908" s="77" t="s">
        <v>44</v>
      </c>
      <c r="I2908" t="s">
        <v>344</v>
      </c>
      <c r="J2908" t="s">
        <v>345</v>
      </c>
      <c r="K2908" t="s">
        <v>345</v>
      </c>
      <c r="L2908" t="s">
        <v>8</v>
      </c>
      <c r="M2908" s="12" t="s">
        <v>1</v>
      </c>
      <c r="N2908" s="73" t="str">
        <f t="shared" si="106"/>
        <v>177112. Vigilancia de la Salud AmbientalVigilancia de la Salud Ambiental6_ANTONIO_NARIÑO2_NOVIEMBRE_2025</v>
      </c>
      <c r="O2908" s="91">
        <f t="shared" si="105"/>
        <v>140968</v>
      </c>
      <c r="R2908" s="21">
        <v>1</v>
      </c>
      <c r="S2908" s="21">
        <v>140968</v>
      </c>
    </row>
    <row r="2909" spans="2:19" ht="30" customHeight="1">
      <c r="B2909">
        <v>1771</v>
      </c>
      <c r="C2909" t="s">
        <v>340</v>
      </c>
      <c r="D2909" s="73" t="s">
        <v>341</v>
      </c>
      <c r="E2909" s="89" t="str">
        <f t="shared" si="107"/>
        <v>177112. Vigilancia de la Salud AmbientalVigilancia de la Salud Ambiental</v>
      </c>
      <c r="F2909" t="s">
        <v>342</v>
      </c>
      <c r="G2909" t="s">
        <v>349</v>
      </c>
      <c r="H2909" s="77" t="s">
        <v>44</v>
      </c>
      <c r="I2909" t="s">
        <v>344</v>
      </c>
      <c r="J2909" t="s">
        <v>345</v>
      </c>
      <c r="K2909" t="s">
        <v>345</v>
      </c>
      <c r="L2909" t="s">
        <v>3</v>
      </c>
      <c r="M2909" s="12" t="s">
        <v>1</v>
      </c>
      <c r="N2909" s="73" t="str">
        <f t="shared" si="106"/>
        <v>177112. Vigilancia de la Salud AmbientalVigilancia de la Salud Ambiental1_CANDELARIA2_NOVIEMBRE_2025</v>
      </c>
      <c r="O2909" s="91">
        <f t="shared" si="105"/>
        <v>140968</v>
      </c>
      <c r="R2909" s="21">
        <v>1</v>
      </c>
      <c r="S2909" s="21">
        <v>140968</v>
      </c>
    </row>
    <row r="2910" spans="2:19" ht="30" customHeight="1">
      <c r="B2910">
        <v>1771</v>
      </c>
      <c r="C2910" t="s">
        <v>340</v>
      </c>
      <c r="D2910" s="73" t="s">
        <v>341</v>
      </c>
      <c r="E2910" s="89" t="str">
        <f t="shared" si="107"/>
        <v>177112. Vigilancia de la Salud AmbientalVigilancia de la Salud Ambiental</v>
      </c>
      <c r="F2910" t="s">
        <v>342</v>
      </c>
      <c r="G2910" t="s">
        <v>349</v>
      </c>
      <c r="H2910" s="77" t="s">
        <v>44</v>
      </c>
      <c r="I2910" t="s">
        <v>344</v>
      </c>
      <c r="J2910" t="s">
        <v>345</v>
      </c>
      <c r="K2910" t="s">
        <v>345</v>
      </c>
      <c r="L2910" t="s">
        <v>7</v>
      </c>
      <c r="M2910" s="12" t="s">
        <v>1</v>
      </c>
      <c r="N2910" s="73" t="str">
        <f t="shared" si="106"/>
        <v>177112. Vigilancia de la Salud AmbientalVigilancia de la Salud Ambiental5_RAFAEL_URIBE2_NOVIEMBRE_2025</v>
      </c>
      <c r="O2910" s="91">
        <f t="shared" si="105"/>
        <v>140968</v>
      </c>
      <c r="R2910" s="21">
        <v>1</v>
      </c>
      <c r="S2910" s="21">
        <v>140968</v>
      </c>
    </row>
    <row r="2911" spans="2:19" ht="30" customHeight="1">
      <c r="B2911">
        <v>1772</v>
      </c>
      <c r="C2911" t="s">
        <v>340</v>
      </c>
      <c r="D2911" s="73" t="s">
        <v>341</v>
      </c>
      <c r="E2911" s="89" t="str">
        <f t="shared" si="107"/>
        <v>177212. Vigilancia de la Salud AmbientalVigilancia de la Salud Ambiental</v>
      </c>
      <c r="F2911" t="s">
        <v>342</v>
      </c>
      <c r="G2911" t="s">
        <v>349</v>
      </c>
      <c r="H2911" s="77" t="s">
        <v>44</v>
      </c>
      <c r="I2911" t="s">
        <v>344</v>
      </c>
      <c r="J2911" t="s">
        <v>345</v>
      </c>
      <c r="K2911" t="s">
        <v>345</v>
      </c>
      <c r="L2911" t="s">
        <v>4</v>
      </c>
      <c r="M2911" s="12" t="s">
        <v>1</v>
      </c>
      <c r="N2911" s="73" t="str">
        <f t="shared" si="106"/>
        <v>177212. Vigilancia de la Salud AmbientalVigilancia de la Salud Ambiental2_SANTA_FE2_NOVIEMBRE_2025</v>
      </c>
      <c r="O2911" s="91">
        <f t="shared" si="105"/>
        <v>0</v>
      </c>
      <c r="R2911" s="21">
        <v>0</v>
      </c>
      <c r="S2911" s="21">
        <v>0</v>
      </c>
    </row>
    <row r="2912" spans="2:19" ht="30" customHeight="1">
      <c r="B2912">
        <v>1777</v>
      </c>
      <c r="C2912" t="s">
        <v>340</v>
      </c>
      <c r="D2912" s="73" t="s">
        <v>341</v>
      </c>
      <c r="E2912" s="89" t="str">
        <f t="shared" si="107"/>
        <v>177712. Vigilancia de la Salud AmbientalVigilancia de la Salud Ambiental</v>
      </c>
      <c r="F2912" t="s">
        <v>342</v>
      </c>
      <c r="G2912" t="s">
        <v>343</v>
      </c>
      <c r="H2912" s="77" t="s">
        <v>44</v>
      </c>
      <c r="I2912" t="s">
        <v>344</v>
      </c>
      <c r="J2912" t="s">
        <v>345</v>
      </c>
      <c r="K2912" t="s">
        <v>345</v>
      </c>
      <c r="L2912" t="s">
        <v>4</v>
      </c>
      <c r="M2912" s="12" t="s">
        <v>1</v>
      </c>
      <c r="N2912" s="73" t="str">
        <f t="shared" si="106"/>
        <v>177712. Vigilancia de la Salud AmbientalVigilancia de la Salud Ambiental2_SANTA_FE2_NOVIEMBRE_2025</v>
      </c>
      <c r="O2912" s="91">
        <f t="shared" si="105"/>
        <v>0</v>
      </c>
      <c r="R2912" s="21">
        <v>0</v>
      </c>
      <c r="S2912" s="21">
        <v>0</v>
      </c>
    </row>
    <row r="2913" spans="2:19" ht="30" customHeight="1">
      <c r="B2913">
        <v>1777</v>
      </c>
      <c r="C2913" t="s">
        <v>340</v>
      </c>
      <c r="D2913" s="73" t="s">
        <v>341</v>
      </c>
      <c r="E2913" s="89" t="str">
        <f t="shared" si="107"/>
        <v>177712. Vigilancia de la Salud AmbientalVigilancia de la Salud Ambiental</v>
      </c>
      <c r="F2913" t="s">
        <v>342</v>
      </c>
      <c r="G2913" t="s">
        <v>343</v>
      </c>
      <c r="H2913" s="77" t="s">
        <v>44</v>
      </c>
      <c r="I2913" t="s">
        <v>344</v>
      </c>
      <c r="J2913" t="s">
        <v>345</v>
      </c>
      <c r="K2913" t="s">
        <v>345</v>
      </c>
      <c r="L2913" t="s">
        <v>6</v>
      </c>
      <c r="M2913" s="12" t="s">
        <v>1</v>
      </c>
      <c r="N2913" s="73" t="str">
        <f t="shared" si="106"/>
        <v>177712. Vigilancia de la Salud AmbientalVigilancia de la Salud Ambiental4_SAN_CRISTOBAL2_NOVIEMBRE_2025</v>
      </c>
      <c r="O2913" s="91">
        <f t="shared" si="105"/>
        <v>0</v>
      </c>
      <c r="R2913" s="21">
        <v>0</v>
      </c>
      <c r="S2913" s="21">
        <v>0</v>
      </c>
    </row>
    <row r="2914" spans="2:19" ht="30" customHeight="1">
      <c r="B2914">
        <v>1777</v>
      </c>
      <c r="C2914" t="s">
        <v>340</v>
      </c>
      <c r="D2914" s="73" t="s">
        <v>341</v>
      </c>
      <c r="E2914" s="89" t="str">
        <f t="shared" si="107"/>
        <v>177712. Vigilancia de la Salud AmbientalVigilancia de la Salud Ambiental</v>
      </c>
      <c r="F2914" t="s">
        <v>342</v>
      </c>
      <c r="G2914" t="s">
        <v>343</v>
      </c>
      <c r="H2914" s="77" t="s">
        <v>44</v>
      </c>
      <c r="I2914" t="s">
        <v>344</v>
      </c>
      <c r="J2914" t="s">
        <v>345</v>
      </c>
      <c r="K2914" t="s">
        <v>345</v>
      </c>
      <c r="L2914" t="s">
        <v>5</v>
      </c>
      <c r="M2914" s="12" t="s">
        <v>1</v>
      </c>
      <c r="N2914" s="73" t="str">
        <f t="shared" si="106"/>
        <v>177712. Vigilancia de la Salud AmbientalVigilancia de la Salud Ambiental3_MARTIRES2_NOVIEMBRE_2025</v>
      </c>
      <c r="O2914" s="91">
        <f t="shared" si="105"/>
        <v>0</v>
      </c>
      <c r="R2914" s="21">
        <v>0</v>
      </c>
      <c r="S2914" s="21">
        <v>0</v>
      </c>
    </row>
    <row r="2915" spans="2:19" ht="30" customHeight="1">
      <c r="B2915">
        <v>1777</v>
      </c>
      <c r="C2915" t="s">
        <v>340</v>
      </c>
      <c r="D2915" s="73" t="s">
        <v>341</v>
      </c>
      <c r="E2915" s="89" t="str">
        <f t="shared" si="107"/>
        <v>177712. Vigilancia de la Salud AmbientalVigilancia de la Salud Ambiental</v>
      </c>
      <c r="F2915" t="s">
        <v>342</v>
      </c>
      <c r="G2915" t="s">
        <v>343</v>
      </c>
      <c r="H2915" s="77" t="s">
        <v>44</v>
      </c>
      <c r="I2915" t="s">
        <v>344</v>
      </c>
      <c r="J2915" t="s">
        <v>345</v>
      </c>
      <c r="K2915" t="s">
        <v>345</v>
      </c>
      <c r="L2915" t="s">
        <v>8</v>
      </c>
      <c r="M2915" s="12" t="s">
        <v>1</v>
      </c>
      <c r="N2915" s="73" t="str">
        <f t="shared" si="106"/>
        <v>177712. Vigilancia de la Salud AmbientalVigilancia de la Salud Ambiental6_ANTONIO_NARIÑO2_NOVIEMBRE_2025</v>
      </c>
      <c r="O2915" s="91">
        <f t="shared" si="105"/>
        <v>0</v>
      </c>
      <c r="R2915" s="21">
        <v>0</v>
      </c>
      <c r="S2915" s="21">
        <v>0</v>
      </c>
    </row>
    <row r="2916" spans="2:19" ht="30" customHeight="1">
      <c r="B2916">
        <v>1780</v>
      </c>
      <c r="C2916" t="s">
        <v>340</v>
      </c>
      <c r="D2916" s="73" t="s">
        <v>341</v>
      </c>
      <c r="E2916" s="89" t="str">
        <f t="shared" si="107"/>
        <v>178012. Vigilancia de la Salud AmbientalVigilancia de la Salud Ambiental</v>
      </c>
      <c r="F2916" t="s">
        <v>342</v>
      </c>
      <c r="G2916" t="s">
        <v>350</v>
      </c>
      <c r="H2916" s="77" t="s">
        <v>44</v>
      </c>
      <c r="I2916" t="s">
        <v>344</v>
      </c>
      <c r="J2916" t="s">
        <v>345</v>
      </c>
      <c r="K2916" t="s">
        <v>345</v>
      </c>
      <c r="L2916" t="s">
        <v>4</v>
      </c>
      <c r="M2916" s="12" t="s">
        <v>1</v>
      </c>
      <c r="N2916" s="73" t="str">
        <f t="shared" si="106"/>
        <v>178012. Vigilancia de la Salud AmbientalVigilancia de la Salud Ambiental2_SANTA_FE2_NOVIEMBRE_2025</v>
      </c>
      <c r="O2916" s="91">
        <f t="shared" si="105"/>
        <v>0</v>
      </c>
      <c r="R2916" s="21">
        <v>0</v>
      </c>
      <c r="S2916" s="21">
        <v>0</v>
      </c>
    </row>
    <row r="2917" spans="2:19" ht="30" customHeight="1">
      <c r="B2917">
        <v>1780</v>
      </c>
      <c r="C2917" t="s">
        <v>340</v>
      </c>
      <c r="D2917" s="73" t="s">
        <v>341</v>
      </c>
      <c r="E2917" s="89" t="str">
        <f t="shared" si="107"/>
        <v>178012. Vigilancia de la Salud AmbientalVigilancia de la Salud Ambiental</v>
      </c>
      <c r="F2917" t="s">
        <v>342</v>
      </c>
      <c r="G2917" t="s">
        <v>350</v>
      </c>
      <c r="H2917" s="77" t="s">
        <v>44</v>
      </c>
      <c r="I2917" t="s">
        <v>344</v>
      </c>
      <c r="J2917" t="s">
        <v>345</v>
      </c>
      <c r="K2917" t="s">
        <v>345</v>
      </c>
      <c r="L2917" t="s">
        <v>6</v>
      </c>
      <c r="M2917" s="12" t="s">
        <v>1</v>
      </c>
      <c r="N2917" s="73" t="str">
        <f t="shared" si="106"/>
        <v>178012. Vigilancia de la Salud AmbientalVigilancia de la Salud Ambiental4_SAN_CRISTOBAL2_NOVIEMBRE_2025</v>
      </c>
      <c r="O2917" s="91">
        <f t="shared" si="105"/>
        <v>0</v>
      </c>
      <c r="R2917" s="21">
        <v>0</v>
      </c>
      <c r="S2917" s="21">
        <v>0</v>
      </c>
    </row>
    <row r="2918" spans="2:19" ht="30" customHeight="1">
      <c r="B2918">
        <v>1780</v>
      </c>
      <c r="C2918" t="s">
        <v>340</v>
      </c>
      <c r="D2918" s="73" t="s">
        <v>341</v>
      </c>
      <c r="E2918" s="89" t="str">
        <f t="shared" si="107"/>
        <v>178012. Vigilancia de la Salud AmbientalVigilancia de la Salud Ambiental</v>
      </c>
      <c r="F2918" t="s">
        <v>342</v>
      </c>
      <c r="G2918" t="s">
        <v>350</v>
      </c>
      <c r="H2918" s="77" t="s">
        <v>44</v>
      </c>
      <c r="I2918" t="s">
        <v>344</v>
      </c>
      <c r="J2918" t="s">
        <v>345</v>
      </c>
      <c r="K2918" t="s">
        <v>345</v>
      </c>
      <c r="L2918" t="s">
        <v>5</v>
      </c>
      <c r="M2918" s="12" t="s">
        <v>1</v>
      </c>
      <c r="N2918" s="73" t="str">
        <f t="shared" si="106"/>
        <v>178012. Vigilancia de la Salud AmbientalVigilancia de la Salud Ambiental3_MARTIRES2_NOVIEMBRE_2025</v>
      </c>
      <c r="O2918" s="91">
        <f t="shared" si="105"/>
        <v>0</v>
      </c>
      <c r="R2918" s="21">
        <v>0</v>
      </c>
      <c r="S2918" s="21">
        <v>0</v>
      </c>
    </row>
    <row r="2919" spans="2:19" ht="30" customHeight="1">
      <c r="B2919">
        <v>1780</v>
      </c>
      <c r="C2919" t="s">
        <v>340</v>
      </c>
      <c r="D2919" s="73" t="s">
        <v>341</v>
      </c>
      <c r="E2919" s="89" t="str">
        <f t="shared" si="107"/>
        <v>178012. Vigilancia de la Salud AmbientalVigilancia de la Salud Ambiental</v>
      </c>
      <c r="F2919" t="s">
        <v>342</v>
      </c>
      <c r="G2919" t="s">
        <v>350</v>
      </c>
      <c r="H2919" s="77" t="s">
        <v>44</v>
      </c>
      <c r="I2919" t="s">
        <v>344</v>
      </c>
      <c r="J2919" t="s">
        <v>345</v>
      </c>
      <c r="K2919" t="s">
        <v>345</v>
      </c>
      <c r="L2919" t="s">
        <v>8</v>
      </c>
      <c r="M2919" s="12" t="s">
        <v>1</v>
      </c>
      <c r="N2919" s="73" t="str">
        <f t="shared" si="106"/>
        <v>178012. Vigilancia de la Salud AmbientalVigilancia de la Salud Ambiental6_ANTONIO_NARIÑO2_NOVIEMBRE_2025</v>
      </c>
      <c r="O2919" s="91">
        <f t="shared" si="105"/>
        <v>0</v>
      </c>
      <c r="R2919" s="21">
        <v>0</v>
      </c>
      <c r="S2919" s="21">
        <v>0</v>
      </c>
    </row>
    <row r="2920" spans="2:19" ht="30" customHeight="1">
      <c r="B2920">
        <v>1780</v>
      </c>
      <c r="C2920" t="s">
        <v>340</v>
      </c>
      <c r="D2920" s="73" t="s">
        <v>341</v>
      </c>
      <c r="E2920" s="89" t="str">
        <f t="shared" si="107"/>
        <v>178012. Vigilancia de la Salud AmbientalVigilancia de la Salud Ambiental</v>
      </c>
      <c r="F2920" t="s">
        <v>342</v>
      </c>
      <c r="G2920" t="s">
        <v>350</v>
      </c>
      <c r="H2920" s="77" t="s">
        <v>44</v>
      </c>
      <c r="I2920" t="s">
        <v>344</v>
      </c>
      <c r="J2920" t="s">
        <v>345</v>
      </c>
      <c r="K2920" t="s">
        <v>345</v>
      </c>
      <c r="L2920" t="s">
        <v>3</v>
      </c>
      <c r="M2920" s="12" t="s">
        <v>1</v>
      </c>
      <c r="N2920" s="73" t="str">
        <f t="shared" si="106"/>
        <v>178012. Vigilancia de la Salud AmbientalVigilancia de la Salud Ambiental1_CANDELARIA2_NOVIEMBRE_2025</v>
      </c>
      <c r="O2920" s="91">
        <f t="shared" si="105"/>
        <v>0</v>
      </c>
      <c r="R2920" s="21">
        <v>0</v>
      </c>
      <c r="S2920" s="21">
        <v>0</v>
      </c>
    </row>
    <row r="2921" spans="2:19" ht="30" customHeight="1">
      <c r="B2921">
        <v>1780</v>
      </c>
      <c r="C2921" t="s">
        <v>340</v>
      </c>
      <c r="D2921" s="73" t="s">
        <v>341</v>
      </c>
      <c r="E2921" s="89" t="str">
        <f t="shared" si="107"/>
        <v>178012. Vigilancia de la Salud AmbientalVigilancia de la Salud Ambiental</v>
      </c>
      <c r="F2921" t="s">
        <v>342</v>
      </c>
      <c r="G2921" t="s">
        <v>350</v>
      </c>
      <c r="H2921" s="77" t="s">
        <v>44</v>
      </c>
      <c r="I2921" t="s">
        <v>344</v>
      </c>
      <c r="J2921" t="s">
        <v>345</v>
      </c>
      <c r="K2921" t="s">
        <v>345</v>
      </c>
      <c r="L2921" t="s">
        <v>7</v>
      </c>
      <c r="M2921" s="12" t="s">
        <v>1</v>
      </c>
      <c r="N2921" s="73" t="str">
        <f t="shared" si="106"/>
        <v>178012. Vigilancia de la Salud AmbientalVigilancia de la Salud Ambiental5_RAFAEL_URIBE2_NOVIEMBRE_2025</v>
      </c>
      <c r="O2921" s="91">
        <f t="shared" si="105"/>
        <v>0</v>
      </c>
      <c r="R2921" s="21">
        <v>0</v>
      </c>
      <c r="S2921" s="21">
        <v>0</v>
      </c>
    </row>
    <row r="2922" spans="2:19" ht="30" customHeight="1">
      <c r="B2922">
        <v>1783</v>
      </c>
      <c r="C2922" t="s">
        <v>340</v>
      </c>
      <c r="D2922" s="73" t="s">
        <v>341</v>
      </c>
      <c r="E2922" s="89" t="str">
        <f t="shared" si="107"/>
        <v>178312. Vigilancia de la Salud AmbientalVigilancia de la Salud Ambiental</v>
      </c>
      <c r="F2922" t="s">
        <v>342</v>
      </c>
      <c r="G2922" t="s">
        <v>355</v>
      </c>
      <c r="H2922" s="77" t="s">
        <v>44</v>
      </c>
      <c r="I2922" t="s">
        <v>344</v>
      </c>
      <c r="J2922" t="s">
        <v>345</v>
      </c>
      <c r="K2922" t="s">
        <v>345</v>
      </c>
      <c r="L2922" t="s">
        <v>4</v>
      </c>
      <c r="M2922" s="12" t="s">
        <v>1</v>
      </c>
      <c r="N2922" s="73" t="str">
        <f t="shared" si="106"/>
        <v>178312. Vigilancia de la Salud AmbientalVigilancia de la Salud Ambiental2_SANTA_FE2_NOVIEMBRE_2025</v>
      </c>
      <c r="O2922" s="91">
        <f t="shared" si="105"/>
        <v>0</v>
      </c>
      <c r="R2922" s="21">
        <v>0</v>
      </c>
      <c r="S2922" s="21">
        <v>0</v>
      </c>
    </row>
    <row r="2923" spans="2:19" ht="30" customHeight="1">
      <c r="B2923">
        <v>1783</v>
      </c>
      <c r="C2923" t="s">
        <v>340</v>
      </c>
      <c r="D2923" s="73" t="s">
        <v>341</v>
      </c>
      <c r="E2923" s="89" t="str">
        <f t="shared" si="107"/>
        <v>178312. Vigilancia de la Salud AmbientalVigilancia de la Salud Ambiental</v>
      </c>
      <c r="F2923" t="s">
        <v>342</v>
      </c>
      <c r="G2923" t="s">
        <v>355</v>
      </c>
      <c r="H2923" s="77" t="s">
        <v>44</v>
      </c>
      <c r="I2923" t="s">
        <v>344</v>
      </c>
      <c r="J2923" t="s">
        <v>345</v>
      </c>
      <c r="K2923" t="s">
        <v>345</v>
      </c>
      <c r="L2923" t="s">
        <v>6</v>
      </c>
      <c r="M2923" s="12" t="s">
        <v>1</v>
      </c>
      <c r="N2923" s="73" t="str">
        <f t="shared" si="106"/>
        <v>178312. Vigilancia de la Salud AmbientalVigilancia de la Salud Ambiental4_SAN_CRISTOBAL2_NOVIEMBRE_2025</v>
      </c>
      <c r="O2923" s="91">
        <f t="shared" si="105"/>
        <v>0</v>
      </c>
      <c r="R2923" s="21">
        <v>0</v>
      </c>
      <c r="S2923" s="21">
        <v>0</v>
      </c>
    </row>
    <row r="2924" spans="2:19" ht="30" customHeight="1">
      <c r="B2924">
        <v>1783</v>
      </c>
      <c r="C2924" t="s">
        <v>340</v>
      </c>
      <c r="D2924" s="73" t="s">
        <v>341</v>
      </c>
      <c r="E2924" s="89" t="str">
        <f t="shared" si="107"/>
        <v>178312. Vigilancia de la Salud AmbientalVigilancia de la Salud Ambiental</v>
      </c>
      <c r="F2924" t="s">
        <v>342</v>
      </c>
      <c r="G2924" t="s">
        <v>355</v>
      </c>
      <c r="H2924" s="77" t="s">
        <v>44</v>
      </c>
      <c r="I2924" t="s">
        <v>344</v>
      </c>
      <c r="J2924" t="s">
        <v>345</v>
      </c>
      <c r="K2924" t="s">
        <v>345</v>
      </c>
      <c r="L2924" t="s">
        <v>5</v>
      </c>
      <c r="M2924" s="12" t="s">
        <v>1</v>
      </c>
      <c r="N2924" s="73" t="str">
        <f t="shared" si="106"/>
        <v>178312. Vigilancia de la Salud AmbientalVigilancia de la Salud Ambiental3_MARTIRES2_NOVIEMBRE_2025</v>
      </c>
      <c r="O2924" s="91">
        <f t="shared" si="105"/>
        <v>0</v>
      </c>
      <c r="R2924" s="21">
        <v>0</v>
      </c>
      <c r="S2924" s="21">
        <v>0</v>
      </c>
    </row>
    <row r="2925" spans="2:19" ht="30" customHeight="1">
      <c r="B2925">
        <v>1783</v>
      </c>
      <c r="C2925" t="s">
        <v>340</v>
      </c>
      <c r="D2925" s="73" t="s">
        <v>341</v>
      </c>
      <c r="E2925" s="89" t="str">
        <f t="shared" si="107"/>
        <v>178312. Vigilancia de la Salud AmbientalVigilancia de la Salud Ambiental</v>
      </c>
      <c r="F2925" t="s">
        <v>342</v>
      </c>
      <c r="G2925" t="s">
        <v>355</v>
      </c>
      <c r="H2925" s="77" t="s">
        <v>44</v>
      </c>
      <c r="I2925" t="s">
        <v>344</v>
      </c>
      <c r="J2925" t="s">
        <v>345</v>
      </c>
      <c r="K2925" t="s">
        <v>345</v>
      </c>
      <c r="L2925" t="s">
        <v>8</v>
      </c>
      <c r="M2925" s="12" t="s">
        <v>1</v>
      </c>
      <c r="N2925" s="73" t="str">
        <f t="shared" si="106"/>
        <v>178312. Vigilancia de la Salud AmbientalVigilancia de la Salud Ambiental6_ANTONIO_NARIÑO2_NOVIEMBRE_2025</v>
      </c>
      <c r="O2925" s="91">
        <f t="shared" si="105"/>
        <v>0</v>
      </c>
      <c r="R2925" s="21">
        <v>0</v>
      </c>
      <c r="S2925" s="21">
        <v>0</v>
      </c>
    </row>
    <row r="2926" spans="2:19" ht="30" customHeight="1">
      <c r="B2926">
        <v>1783</v>
      </c>
      <c r="C2926" t="s">
        <v>340</v>
      </c>
      <c r="D2926" s="73" t="s">
        <v>341</v>
      </c>
      <c r="E2926" s="89" t="str">
        <f t="shared" si="107"/>
        <v>178312. Vigilancia de la Salud AmbientalVigilancia de la Salud Ambiental</v>
      </c>
      <c r="F2926" t="s">
        <v>342</v>
      </c>
      <c r="G2926" t="s">
        <v>355</v>
      </c>
      <c r="H2926" s="77" t="s">
        <v>44</v>
      </c>
      <c r="I2926" t="s">
        <v>344</v>
      </c>
      <c r="J2926" t="s">
        <v>345</v>
      </c>
      <c r="K2926" t="s">
        <v>345</v>
      </c>
      <c r="L2926" t="s">
        <v>3</v>
      </c>
      <c r="M2926" s="12" t="s">
        <v>1</v>
      </c>
      <c r="N2926" s="73" t="str">
        <f t="shared" si="106"/>
        <v>178312. Vigilancia de la Salud AmbientalVigilancia de la Salud Ambiental1_CANDELARIA2_NOVIEMBRE_2025</v>
      </c>
      <c r="O2926" s="91">
        <f t="shared" si="105"/>
        <v>0</v>
      </c>
      <c r="R2926" s="21">
        <v>0</v>
      </c>
      <c r="S2926" s="21">
        <v>0</v>
      </c>
    </row>
    <row r="2927" spans="2:19" ht="30" customHeight="1">
      <c r="B2927">
        <v>1783</v>
      </c>
      <c r="C2927" t="s">
        <v>340</v>
      </c>
      <c r="D2927" s="73" t="s">
        <v>341</v>
      </c>
      <c r="E2927" s="89" t="str">
        <f t="shared" si="107"/>
        <v>178312. Vigilancia de la Salud AmbientalVigilancia de la Salud Ambiental</v>
      </c>
      <c r="F2927" t="s">
        <v>342</v>
      </c>
      <c r="G2927" t="s">
        <v>355</v>
      </c>
      <c r="H2927" s="77" t="s">
        <v>44</v>
      </c>
      <c r="I2927" t="s">
        <v>344</v>
      </c>
      <c r="J2927" t="s">
        <v>345</v>
      </c>
      <c r="K2927" t="s">
        <v>345</v>
      </c>
      <c r="L2927" t="s">
        <v>7</v>
      </c>
      <c r="M2927" s="12" t="s">
        <v>1</v>
      </c>
      <c r="N2927" s="73" t="str">
        <f t="shared" si="106"/>
        <v>178312. Vigilancia de la Salud AmbientalVigilancia de la Salud Ambiental5_RAFAEL_URIBE2_NOVIEMBRE_2025</v>
      </c>
      <c r="O2927" s="91">
        <f t="shared" si="105"/>
        <v>0</v>
      </c>
      <c r="R2927" s="21">
        <v>0</v>
      </c>
      <c r="S2927" s="21">
        <v>0</v>
      </c>
    </row>
    <row r="2928" spans="2:19" ht="30" customHeight="1">
      <c r="B2928">
        <v>1860</v>
      </c>
      <c r="C2928" t="s">
        <v>340</v>
      </c>
      <c r="D2928" s="73" t="s">
        <v>341</v>
      </c>
      <c r="E2928" s="89" t="str">
        <f t="shared" si="107"/>
        <v>186012. Vigilancia de la Salud AmbientalVigilancia de la Salud Ambiental</v>
      </c>
      <c r="F2928" t="s">
        <v>351</v>
      </c>
      <c r="G2928" t="s">
        <v>343</v>
      </c>
      <c r="H2928" s="77" t="s">
        <v>44</v>
      </c>
      <c r="I2928" t="s">
        <v>360</v>
      </c>
      <c r="J2928" t="s">
        <v>345</v>
      </c>
      <c r="K2928" t="s">
        <v>345</v>
      </c>
      <c r="L2928" t="s">
        <v>4</v>
      </c>
      <c r="M2928" s="12" t="s">
        <v>1</v>
      </c>
      <c r="N2928" s="73" t="str">
        <f t="shared" si="106"/>
        <v>186012. Vigilancia de la Salud AmbientalVigilancia de la Salud Ambiental2_SANTA_FE2_NOVIEMBRE_2025</v>
      </c>
      <c r="O2928" s="91">
        <f t="shared" si="105"/>
        <v>183312</v>
      </c>
      <c r="R2928" s="21">
        <v>1</v>
      </c>
      <c r="S2928" s="21">
        <v>183312</v>
      </c>
    </row>
    <row r="2929" spans="2:19" ht="30" customHeight="1">
      <c r="B2929">
        <v>1860</v>
      </c>
      <c r="C2929" t="s">
        <v>340</v>
      </c>
      <c r="D2929" s="73" t="s">
        <v>341</v>
      </c>
      <c r="E2929" s="89" t="str">
        <f t="shared" si="107"/>
        <v>186012. Vigilancia de la Salud AmbientalVigilancia de la Salud Ambiental</v>
      </c>
      <c r="F2929" t="s">
        <v>351</v>
      </c>
      <c r="G2929" t="s">
        <v>343</v>
      </c>
      <c r="H2929" s="77" t="s">
        <v>44</v>
      </c>
      <c r="I2929" t="s">
        <v>360</v>
      </c>
      <c r="J2929" t="s">
        <v>345</v>
      </c>
      <c r="K2929" t="s">
        <v>345</v>
      </c>
      <c r="L2929" t="s">
        <v>6</v>
      </c>
      <c r="M2929" s="12" t="s">
        <v>1</v>
      </c>
      <c r="N2929" s="73" t="str">
        <f t="shared" si="106"/>
        <v>186012. Vigilancia de la Salud AmbientalVigilancia de la Salud Ambiental4_SAN_CRISTOBAL2_NOVIEMBRE_2025</v>
      </c>
      <c r="O2929" s="91">
        <f t="shared" si="105"/>
        <v>183312</v>
      </c>
      <c r="R2929" s="21">
        <v>1</v>
      </c>
      <c r="S2929" s="21">
        <v>183312</v>
      </c>
    </row>
    <row r="2930" spans="2:19" ht="30" customHeight="1">
      <c r="B2930">
        <v>1860</v>
      </c>
      <c r="C2930" t="s">
        <v>340</v>
      </c>
      <c r="D2930" s="73" t="s">
        <v>341</v>
      </c>
      <c r="E2930" s="89" t="str">
        <f t="shared" si="107"/>
        <v>186012. Vigilancia de la Salud AmbientalVigilancia de la Salud Ambiental</v>
      </c>
      <c r="F2930" t="s">
        <v>351</v>
      </c>
      <c r="G2930" t="s">
        <v>343</v>
      </c>
      <c r="H2930" s="77" t="s">
        <v>44</v>
      </c>
      <c r="I2930" t="s">
        <v>360</v>
      </c>
      <c r="J2930" t="s">
        <v>345</v>
      </c>
      <c r="K2930" t="s">
        <v>345</v>
      </c>
      <c r="L2930" t="s">
        <v>5</v>
      </c>
      <c r="M2930" s="12" t="s">
        <v>1</v>
      </c>
      <c r="N2930" s="73" t="str">
        <f t="shared" si="106"/>
        <v>186012. Vigilancia de la Salud AmbientalVigilancia de la Salud Ambiental3_MARTIRES2_NOVIEMBRE_2025</v>
      </c>
      <c r="O2930" s="91">
        <f t="shared" si="105"/>
        <v>183312</v>
      </c>
      <c r="R2930" s="21">
        <v>1</v>
      </c>
      <c r="S2930" s="21">
        <v>183312</v>
      </c>
    </row>
    <row r="2931" spans="2:19" ht="30" customHeight="1">
      <c r="B2931">
        <v>1860</v>
      </c>
      <c r="C2931" t="s">
        <v>340</v>
      </c>
      <c r="D2931" s="73" t="s">
        <v>341</v>
      </c>
      <c r="E2931" s="89" t="str">
        <f t="shared" si="107"/>
        <v>186012. Vigilancia de la Salud AmbientalVigilancia de la Salud Ambiental</v>
      </c>
      <c r="F2931" t="s">
        <v>351</v>
      </c>
      <c r="G2931" t="s">
        <v>343</v>
      </c>
      <c r="H2931" s="77" t="s">
        <v>44</v>
      </c>
      <c r="I2931" t="s">
        <v>360</v>
      </c>
      <c r="J2931" t="s">
        <v>345</v>
      </c>
      <c r="K2931" t="s">
        <v>345</v>
      </c>
      <c r="L2931" t="s">
        <v>8</v>
      </c>
      <c r="M2931" s="12" t="s">
        <v>1</v>
      </c>
      <c r="N2931" s="73" t="str">
        <f t="shared" si="106"/>
        <v>186012. Vigilancia de la Salud AmbientalVigilancia de la Salud Ambiental6_ANTONIO_NARIÑO2_NOVIEMBRE_2025</v>
      </c>
      <c r="O2931" s="91">
        <f t="shared" si="105"/>
        <v>183312</v>
      </c>
      <c r="R2931" s="21">
        <v>1</v>
      </c>
      <c r="S2931" s="21">
        <v>183312</v>
      </c>
    </row>
    <row r="2932" spans="2:19" ht="30" customHeight="1">
      <c r="B2932">
        <v>1860</v>
      </c>
      <c r="C2932" t="s">
        <v>340</v>
      </c>
      <c r="D2932" s="73" t="s">
        <v>341</v>
      </c>
      <c r="E2932" s="89" t="str">
        <f t="shared" si="107"/>
        <v>186012. Vigilancia de la Salud AmbientalVigilancia de la Salud Ambiental</v>
      </c>
      <c r="F2932" t="s">
        <v>351</v>
      </c>
      <c r="G2932" t="s">
        <v>343</v>
      </c>
      <c r="H2932" s="77" t="s">
        <v>44</v>
      </c>
      <c r="I2932" t="s">
        <v>360</v>
      </c>
      <c r="J2932" t="s">
        <v>345</v>
      </c>
      <c r="K2932" t="s">
        <v>345</v>
      </c>
      <c r="L2932" t="s">
        <v>7</v>
      </c>
      <c r="M2932" s="12" t="s">
        <v>1</v>
      </c>
      <c r="N2932" s="73" t="str">
        <f t="shared" si="106"/>
        <v>186012. Vigilancia de la Salud AmbientalVigilancia de la Salud Ambiental5_RAFAEL_URIBE2_NOVIEMBRE_2025</v>
      </c>
      <c r="O2932" s="91">
        <f t="shared" ref="O2932:O2995" si="108">IFERROR(S2932/R2932,0)</f>
        <v>183312</v>
      </c>
      <c r="R2932" s="21">
        <v>1</v>
      </c>
      <c r="S2932" s="21">
        <v>183312</v>
      </c>
    </row>
    <row r="2933" spans="2:19" ht="30" customHeight="1">
      <c r="B2933">
        <v>1861</v>
      </c>
      <c r="C2933" t="s">
        <v>340</v>
      </c>
      <c r="D2933" s="73" t="s">
        <v>341</v>
      </c>
      <c r="E2933" s="89" t="str">
        <f t="shared" si="107"/>
        <v>186112. Vigilancia de la Salud AmbientalVigilancia de la Salud Ambiental</v>
      </c>
      <c r="F2933" t="s">
        <v>351</v>
      </c>
      <c r="G2933" t="s">
        <v>343</v>
      </c>
      <c r="H2933" s="77" t="s">
        <v>44</v>
      </c>
      <c r="I2933" t="s">
        <v>360</v>
      </c>
      <c r="J2933" t="s">
        <v>345</v>
      </c>
      <c r="K2933" t="s">
        <v>345</v>
      </c>
      <c r="L2933" t="s">
        <v>6</v>
      </c>
      <c r="M2933" s="12" t="s">
        <v>1</v>
      </c>
      <c r="N2933" s="73" t="str">
        <f t="shared" si="106"/>
        <v>186112. Vigilancia de la Salud AmbientalVigilancia de la Salud Ambiental4_SAN_CRISTOBAL2_NOVIEMBRE_2025</v>
      </c>
      <c r="O2933" s="91">
        <f t="shared" si="108"/>
        <v>183312</v>
      </c>
      <c r="R2933" s="21">
        <v>1</v>
      </c>
      <c r="S2933" s="21">
        <v>183312</v>
      </c>
    </row>
    <row r="2934" spans="2:19" ht="30" customHeight="1">
      <c r="B2934">
        <v>1861</v>
      </c>
      <c r="C2934" t="s">
        <v>340</v>
      </c>
      <c r="D2934" s="73" t="s">
        <v>341</v>
      </c>
      <c r="E2934" s="89" t="str">
        <f t="shared" si="107"/>
        <v>186112. Vigilancia de la Salud AmbientalVigilancia de la Salud Ambiental</v>
      </c>
      <c r="F2934" t="s">
        <v>351</v>
      </c>
      <c r="G2934" t="s">
        <v>343</v>
      </c>
      <c r="H2934" s="77" t="s">
        <v>44</v>
      </c>
      <c r="I2934" t="s">
        <v>360</v>
      </c>
      <c r="J2934" t="s">
        <v>345</v>
      </c>
      <c r="K2934" t="s">
        <v>345</v>
      </c>
      <c r="L2934" t="s">
        <v>5</v>
      </c>
      <c r="M2934" s="12" t="s">
        <v>1</v>
      </c>
      <c r="N2934" s="73" t="str">
        <f t="shared" si="106"/>
        <v>186112. Vigilancia de la Salud AmbientalVigilancia de la Salud Ambiental3_MARTIRES2_NOVIEMBRE_2025</v>
      </c>
      <c r="O2934" s="91">
        <f t="shared" si="108"/>
        <v>183312</v>
      </c>
      <c r="R2934" s="21">
        <v>1</v>
      </c>
      <c r="S2934" s="21">
        <v>183312</v>
      </c>
    </row>
    <row r="2935" spans="2:19" ht="30" customHeight="1">
      <c r="B2935">
        <v>1861</v>
      </c>
      <c r="C2935" t="s">
        <v>340</v>
      </c>
      <c r="D2935" s="73" t="s">
        <v>341</v>
      </c>
      <c r="E2935" s="89" t="str">
        <f t="shared" si="107"/>
        <v>186112. Vigilancia de la Salud AmbientalVigilancia de la Salud Ambiental</v>
      </c>
      <c r="F2935" t="s">
        <v>351</v>
      </c>
      <c r="G2935" t="s">
        <v>343</v>
      </c>
      <c r="H2935" s="77" t="s">
        <v>44</v>
      </c>
      <c r="I2935" t="s">
        <v>360</v>
      </c>
      <c r="J2935" t="s">
        <v>345</v>
      </c>
      <c r="K2935" t="s">
        <v>345</v>
      </c>
      <c r="L2935" t="s">
        <v>8</v>
      </c>
      <c r="M2935" s="12" t="s">
        <v>1</v>
      </c>
      <c r="N2935" s="73" t="str">
        <f t="shared" si="106"/>
        <v>186112. Vigilancia de la Salud AmbientalVigilancia de la Salud Ambiental6_ANTONIO_NARIÑO2_NOVIEMBRE_2025</v>
      </c>
      <c r="O2935" s="91">
        <f t="shared" si="108"/>
        <v>183312</v>
      </c>
      <c r="R2935" s="21">
        <v>1</v>
      </c>
      <c r="S2935" s="21">
        <v>183312</v>
      </c>
    </row>
    <row r="2936" spans="2:19" ht="30" customHeight="1">
      <c r="B2936">
        <v>1861</v>
      </c>
      <c r="C2936" t="s">
        <v>340</v>
      </c>
      <c r="D2936" s="73" t="s">
        <v>341</v>
      </c>
      <c r="E2936" s="89" t="str">
        <f t="shared" si="107"/>
        <v>186112. Vigilancia de la Salud AmbientalVigilancia de la Salud Ambiental</v>
      </c>
      <c r="F2936" t="s">
        <v>351</v>
      </c>
      <c r="G2936" t="s">
        <v>343</v>
      </c>
      <c r="H2936" s="77" t="s">
        <v>44</v>
      </c>
      <c r="I2936" t="s">
        <v>360</v>
      </c>
      <c r="J2936" t="s">
        <v>345</v>
      </c>
      <c r="K2936" t="s">
        <v>345</v>
      </c>
      <c r="L2936" t="s">
        <v>7</v>
      </c>
      <c r="M2936" s="12" t="s">
        <v>1</v>
      </c>
      <c r="N2936" s="73" t="str">
        <f t="shared" si="106"/>
        <v>186112. Vigilancia de la Salud AmbientalVigilancia de la Salud Ambiental5_RAFAEL_URIBE2_NOVIEMBRE_2025</v>
      </c>
      <c r="O2936" s="91">
        <f t="shared" si="108"/>
        <v>183312</v>
      </c>
      <c r="R2936" s="21">
        <v>1</v>
      </c>
      <c r="S2936" s="21">
        <v>183312</v>
      </c>
    </row>
    <row r="2937" spans="2:19" ht="30" customHeight="1">
      <c r="B2937">
        <v>1863</v>
      </c>
      <c r="C2937" t="s">
        <v>340</v>
      </c>
      <c r="D2937" s="73" t="s">
        <v>341</v>
      </c>
      <c r="E2937" s="89" t="str">
        <f t="shared" si="107"/>
        <v>186312. Vigilancia de la Salud AmbientalVigilancia de la Salud Ambiental</v>
      </c>
      <c r="F2937" t="s">
        <v>351</v>
      </c>
      <c r="G2937" t="s">
        <v>349</v>
      </c>
      <c r="H2937" s="77" t="s">
        <v>44</v>
      </c>
      <c r="I2937" t="s">
        <v>360</v>
      </c>
      <c r="J2937" t="s">
        <v>345</v>
      </c>
      <c r="K2937" t="s">
        <v>345</v>
      </c>
      <c r="L2937" t="s">
        <v>4</v>
      </c>
      <c r="M2937" s="12" t="s">
        <v>1</v>
      </c>
      <c r="N2937" s="73" t="str">
        <f t="shared" si="106"/>
        <v>186312. Vigilancia de la Salud AmbientalVigilancia de la Salud Ambiental2_SANTA_FE2_NOVIEMBRE_2025</v>
      </c>
      <c r="O2937" s="91">
        <f t="shared" si="108"/>
        <v>0</v>
      </c>
      <c r="R2937" s="21">
        <v>0</v>
      </c>
      <c r="S2937" s="21">
        <v>0</v>
      </c>
    </row>
    <row r="2938" spans="2:19" ht="30" customHeight="1">
      <c r="B2938">
        <v>1863</v>
      </c>
      <c r="C2938" t="s">
        <v>340</v>
      </c>
      <c r="D2938" s="73" t="s">
        <v>341</v>
      </c>
      <c r="E2938" s="89" t="str">
        <f t="shared" si="107"/>
        <v>186312. Vigilancia de la Salud AmbientalVigilancia de la Salud Ambiental</v>
      </c>
      <c r="F2938" t="s">
        <v>351</v>
      </c>
      <c r="G2938" t="s">
        <v>349</v>
      </c>
      <c r="H2938" s="77" t="s">
        <v>44</v>
      </c>
      <c r="I2938" t="s">
        <v>360</v>
      </c>
      <c r="J2938" t="s">
        <v>345</v>
      </c>
      <c r="K2938" t="s">
        <v>345</v>
      </c>
      <c r="L2938" t="s">
        <v>3</v>
      </c>
      <c r="M2938" s="12" t="s">
        <v>1</v>
      </c>
      <c r="N2938" s="73" t="str">
        <f t="shared" si="106"/>
        <v>186312. Vigilancia de la Salud AmbientalVigilancia de la Salud Ambiental1_CANDELARIA2_NOVIEMBRE_2025</v>
      </c>
      <c r="O2938" s="91">
        <f t="shared" si="108"/>
        <v>211452</v>
      </c>
      <c r="R2938" s="21">
        <v>1</v>
      </c>
      <c r="S2938" s="21">
        <v>211452</v>
      </c>
    </row>
    <row r="2939" spans="2:19" ht="30" customHeight="1">
      <c r="B2939">
        <v>1864</v>
      </c>
      <c r="C2939" t="s">
        <v>340</v>
      </c>
      <c r="D2939" s="73" t="s">
        <v>341</v>
      </c>
      <c r="E2939" s="89" t="str">
        <f t="shared" si="107"/>
        <v>186412. Vigilancia de la Salud AmbientalVigilancia de la Salud Ambiental</v>
      </c>
      <c r="F2939" t="s">
        <v>351</v>
      </c>
      <c r="G2939" t="s">
        <v>350</v>
      </c>
      <c r="H2939" s="77" t="s">
        <v>44</v>
      </c>
      <c r="I2939" t="s">
        <v>360</v>
      </c>
      <c r="J2939" t="s">
        <v>345</v>
      </c>
      <c r="K2939" t="s">
        <v>345</v>
      </c>
      <c r="L2939" t="s">
        <v>4</v>
      </c>
      <c r="M2939" s="12" t="s">
        <v>1</v>
      </c>
      <c r="N2939" s="73" t="str">
        <f t="shared" si="106"/>
        <v>186412. Vigilancia de la Salud AmbientalVigilancia de la Salud Ambiental2_SANTA_FE2_NOVIEMBRE_2025</v>
      </c>
      <c r="O2939" s="91">
        <f t="shared" si="108"/>
        <v>91656</v>
      </c>
      <c r="R2939" s="21">
        <v>3</v>
      </c>
      <c r="S2939" s="21">
        <v>274968</v>
      </c>
    </row>
    <row r="2940" spans="2:19" ht="30" customHeight="1">
      <c r="B2940">
        <v>1864</v>
      </c>
      <c r="C2940" t="s">
        <v>340</v>
      </c>
      <c r="D2940" s="73" t="s">
        <v>341</v>
      </c>
      <c r="E2940" s="89" t="str">
        <f t="shared" si="107"/>
        <v>186412. Vigilancia de la Salud AmbientalVigilancia de la Salud Ambiental</v>
      </c>
      <c r="F2940" t="s">
        <v>351</v>
      </c>
      <c r="G2940" t="s">
        <v>350</v>
      </c>
      <c r="H2940" s="77" t="s">
        <v>44</v>
      </c>
      <c r="I2940" t="s">
        <v>360</v>
      </c>
      <c r="J2940" t="s">
        <v>345</v>
      </c>
      <c r="K2940" t="s">
        <v>345</v>
      </c>
      <c r="L2940" t="s">
        <v>6</v>
      </c>
      <c r="M2940" s="12" t="s">
        <v>1</v>
      </c>
      <c r="N2940" s="73" t="str">
        <f t="shared" si="106"/>
        <v>186412. Vigilancia de la Salud AmbientalVigilancia de la Salud Ambiental4_SAN_CRISTOBAL2_NOVIEMBRE_2025</v>
      </c>
      <c r="O2940" s="91">
        <f t="shared" si="108"/>
        <v>91656</v>
      </c>
      <c r="R2940" s="21">
        <v>2</v>
      </c>
      <c r="S2940" s="21">
        <v>183312</v>
      </c>
    </row>
    <row r="2941" spans="2:19" ht="30" customHeight="1">
      <c r="B2941">
        <v>1864</v>
      </c>
      <c r="C2941" t="s">
        <v>340</v>
      </c>
      <c r="D2941" s="73" t="s">
        <v>341</v>
      </c>
      <c r="E2941" s="89" t="str">
        <f t="shared" si="107"/>
        <v>186412. Vigilancia de la Salud AmbientalVigilancia de la Salud Ambiental</v>
      </c>
      <c r="F2941" t="s">
        <v>351</v>
      </c>
      <c r="G2941" t="s">
        <v>350</v>
      </c>
      <c r="H2941" s="77" t="s">
        <v>44</v>
      </c>
      <c r="I2941" t="s">
        <v>360</v>
      </c>
      <c r="J2941" t="s">
        <v>345</v>
      </c>
      <c r="K2941" t="s">
        <v>345</v>
      </c>
      <c r="L2941" t="s">
        <v>5</v>
      </c>
      <c r="M2941" s="12" t="s">
        <v>1</v>
      </c>
      <c r="N2941" s="73" t="str">
        <f t="shared" si="106"/>
        <v>186412. Vigilancia de la Salud AmbientalVigilancia de la Salud Ambiental3_MARTIRES2_NOVIEMBRE_2025</v>
      </c>
      <c r="O2941" s="91">
        <f t="shared" si="108"/>
        <v>91656</v>
      </c>
      <c r="R2941" s="21">
        <v>3</v>
      </c>
      <c r="S2941" s="21">
        <v>274968</v>
      </c>
    </row>
    <row r="2942" spans="2:19" ht="30" customHeight="1">
      <c r="B2942">
        <v>1864</v>
      </c>
      <c r="C2942" t="s">
        <v>340</v>
      </c>
      <c r="D2942" s="73" t="s">
        <v>341</v>
      </c>
      <c r="E2942" s="89" t="str">
        <f t="shared" si="107"/>
        <v>186412. Vigilancia de la Salud AmbientalVigilancia de la Salud Ambiental</v>
      </c>
      <c r="F2942" t="s">
        <v>351</v>
      </c>
      <c r="G2942" t="s">
        <v>350</v>
      </c>
      <c r="H2942" s="77" t="s">
        <v>44</v>
      </c>
      <c r="I2942" t="s">
        <v>360</v>
      </c>
      <c r="J2942" t="s">
        <v>345</v>
      </c>
      <c r="K2942" t="s">
        <v>345</v>
      </c>
      <c r="L2942" t="s">
        <v>8</v>
      </c>
      <c r="M2942" s="12" t="s">
        <v>1</v>
      </c>
      <c r="N2942" s="73" t="str">
        <f t="shared" si="106"/>
        <v>186412. Vigilancia de la Salud AmbientalVigilancia de la Salud Ambiental6_ANTONIO_NARIÑO2_NOVIEMBRE_2025</v>
      </c>
      <c r="O2942" s="91">
        <f t="shared" si="108"/>
        <v>91656</v>
      </c>
      <c r="R2942" s="21">
        <v>3</v>
      </c>
      <c r="S2942" s="21">
        <v>274968</v>
      </c>
    </row>
    <row r="2943" spans="2:19" ht="30" customHeight="1">
      <c r="B2943">
        <v>1864</v>
      </c>
      <c r="C2943" t="s">
        <v>340</v>
      </c>
      <c r="D2943" s="73" t="s">
        <v>341</v>
      </c>
      <c r="E2943" s="89" t="str">
        <f t="shared" si="107"/>
        <v>186412. Vigilancia de la Salud AmbientalVigilancia de la Salud Ambiental</v>
      </c>
      <c r="F2943" t="s">
        <v>351</v>
      </c>
      <c r="G2943" t="s">
        <v>350</v>
      </c>
      <c r="H2943" s="77" t="s">
        <v>44</v>
      </c>
      <c r="I2943" t="s">
        <v>360</v>
      </c>
      <c r="J2943" t="s">
        <v>345</v>
      </c>
      <c r="K2943" t="s">
        <v>345</v>
      </c>
      <c r="L2943" t="s">
        <v>3</v>
      </c>
      <c r="M2943" s="12" t="s">
        <v>1</v>
      </c>
      <c r="N2943" s="73" t="str">
        <f t="shared" si="106"/>
        <v>186412. Vigilancia de la Salud AmbientalVigilancia de la Salud Ambiental1_CANDELARIA2_NOVIEMBRE_2025</v>
      </c>
      <c r="O2943" s="91">
        <f t="shared" si="108"/>
        <v>91656</v>
      </c>
      <c r="R2943" s="21">
        <v>3</v>
      </c>
      <c r="S2943" s="21">
        <v>274968</v>
      </c>
    </row>
    <row r="2944" spans="2:19" ht="30" customHeight="1">
      <c r="B2944">
        <v>1864</v>
      </c>
      <c r="C2944" t="s">
        <v>340</v>
      </c>
      <c r="D2944" s="73" t="s">
        <v>341</v>
      </c>
      <c r="E2944" s="89" t="str">
        <f t="shared" si="107"/>
        <v>186412. Vigilancia de la Salud AmbientalVigilancia de la Salud Ambiental</v>
      </c>
      <c r="F2944" t="s">
        <v>351</v>
      </c>
      <c r="G2944" t="s">
        <v>350</v>
      </c>
      <c r="H2944" s="77" t="s">
        <v>44</v>
      </c>
      <c r="I2944" t="s">
        <v>360</v>
      </c>
      <c r="J2944" t="s">
        <v>345</v>
      </c>
      <c r="K2944" t="s">
        <v>345</v>
      </c>
      <c r="L2944" t="s">
        <v>7</v>
      </c>
      <c r="M2944" s="12" t="s">
        <v>1</v>
      </c>
      <c r="N2944" s="73" t="str">
        <f t="shared" si="106"/>
        <v>186412. Vigilancia de la Salud AmbientalVigilancia de la Salud Ambiental5_RAFAEL_URIBE2_NOVIEMBRE_2025</v>
      </c>
      <c r="O2944" s="91">
        <f t="shared" si="108"/>
        <v>91656</v>
      </c>
      <c r="R2944" s="21">
        <v>3</v>
      </c>
      <c r="S2944" s="21">
        <v>274968</v>
      </c>
    </row>
    <row r="2945" spans="2:19" ht="30" customHeight="1">
      <c r="B2945">
        <v>1868</v>
      </c>
      <c r="C2945" t="s">
        <v>340</v>
      </c>
      <c r="D2945" s="73" t="s">
        <v>341</v>
      </c>
      <c r="E2945" s="89" t="str">
        <f t="shared" si="107"/>
        <v>186812. Vigilancia de la Salud AmbientalVigilancia de la Salud Ambiental</v>
      </c>
      <c r="F2945" t="s">
        <v>342</v>
      </c>
      <c r="G2945" t="s">
        <v>346</v>
      </c>
      <c r="H2945" s="77" t="s">
        <v>44</v>
      </c>
      <c r="I2945" t="s">
        <v>344</v>
      </c>
      <c r="J2945" t="s">
        <v>345</v>
      </c>
      <c r="K2945" t="s">
        <v>345</v>
      </c>
      <c r="L2945" t="s">
        <v>4</v>
      </c>
      <c r="M2945" s="12" t="s">
        <v>1</v>
      </c>
      <c r="N2945" s="73" t="str">
        <f t="shared" si="106"/>
        <v>186812. Vigilancia de la Salud AmbientalVigilancia de la Salud Ambiental2_SANTA_FE2_NOVIEMBRE_2025</v>
      </c>
      <c r="O2945" s="91">
        <f t="shared" si="108"/>
        <v>0</v>
      </c>
      <c r="R2945" s="21">
        <v>0</v>
      </c>
      <c r="S2945" s="21">
        <v>0</v>
      </c>
    </row>
    <row r="2946" spans="2:19" ht="30" customHeight="1">
      <c r="B2946">
        <v>1868</v>
      </c>
      <c r="C2946" t="s">
        <v>340</v>
      </c>
      <c r="D2946" s="73" t="s">
        <v>341</v>
      </c>
      <c r="E2946" s="89" t="str">
        <f t="shared" si="107"/>
        <v>186812. Vigilancia de la Salud AmbientalVigilancia de la Salud Ambiental</v>
      </c>
      <c r="F2946" t="s">
        <v>342</v>
      </c>
      <c r="G2946" t="s">
        <v>346</v>
      </c>
      <c r="H2946" s="77" t="s">
        <v>44</v>
      </c>
      <c r="I2946" t="s">
        <v>344</v>
      </c>
      <c r="J2946" t="s">
        <v>345</v>
      </c>
      <c r="K2946" t="s">
        <v>345</v>
      </c>
      <c r="L2946" t="s">
        <v>6</v>
      </c>
      <c r="M2946" s="12" t="s">
        <v>1</v>
      </c>
      <c r="N2946" s="73" t="str">
        <f t="shared" si="106"/>
        <v>186812. Vigilancia de la Salud AmbientalVigilancia de la Salud Ambiental4_SAN_CRISTOBAL2_NOVIEMBRE_2025</v>
      </c>
      <c r="O2946" s="91">
        <f t="shared" si="108"/>
        <v>0</v>
      </c>
      <c r="R2946" s="21">
        <v>0</v>
      </c>
      <c r="S2946" s="21">
        <v>0</v>
      </c>
    </row>
    <row r="2947" spans="2:19" ht="30" customHeight="1">
      <c r="B2947">
        <v>1868</v>
      </c>
      <c r="C2947" t="s">
        <v>340</v>
      </c>
      <c r="D2947" s="73" t="s">
        <v>341</v>
      </c>
      <c r="E2947" s="89" t="str">
        <f t="shared" si="107"/>
        <v>186812. Vigilancia de la Salud AmbientalVigilancia de la Salud Ambiental</v>
      </c>
      <c r="F2947" t="s">
        <v>342</v>
      </c>
      <c r="G2947" t="s">
        <v>346</v>
      </c>
      <c r="H2947" s="77" t="s">
        <v>44</v>
      </c>
      <c r="I2947" t="s">
        <v>344</v>
      </c>
      <c r="J2947" t="s">
        <v>345</v>
      </c>
      <c r="K2947" t="s">
        <v>345</v>
      </c>
      <c r="L2947" t="s">
        <v>5</v>
      </c>
      <c r="M2947" s="12" t="s">
        <v>1</v>
      </c>
      <c r="N2947" s="73" t="str">
        <f t="shared" si="106"/>
        <v>186812. Vigilancia de la Salud AmbientalVigilancia de la Salud Ambiental3_MARTIRES2_NOVIEMBRE_2025</v>
      </c>
      <c r="O2947" s="91">
        <f t="shared" si="108"/>
        <v>0</v>
      </c>
      <c r="R2947" s="21">
        <v>0</v>
      </c>
      <c r="S2947" s="21">
        <v>0</v>
      </c>
    </row>
    <row r="2948" spans="2:19" ht="30" customHeight="1">
      <c r="B2948">
        <v>1868</v>
      </c>
      <c r="C2948" t="s">
        <v>340</v>
      </c>
      <c r="D2948" s="73" t="s">
        <v>341</v>
      </c>
      <c r="E2948" s="89" t="str">
        <f t="shared" si="107"/>
        <v>186812. Vigilancia de la Salud AmbientalVigilancia de la Salud Ambiental</v>
      </c>
      <c r="F2948" t="s">
        <v>342</v>
      </c>
      <c r="G2948" t="s">
        <v>346</v>
      </c>
      <c r="H2948" s="77" t="s">
        <v>44</v>
      </c>
      <c r="I2948" t="s">
        <v>344</v>
      </c>
      <c r="J2948" t="s">
        <v>345</v>
      </c>
      <c r="K2948" t="s">
        <v>345</v>
      </c>
      <c r="L2948" t="s">
        <v>8</v>
      </c>
      <c r="M2948" s="12" t="s">
        <v>1</v>
      </c>
      <c r="N2948" s="73" t="str">
        <f t="shared" si="106"/>
        <v>186812. Vigilancia de la Salud AmbientalVigilancia de la Salud Ambiental6_ANTONIO_NARIÑO2_NOVIEMBRE_2025</v>
      </c>
      <c r="O2948" s="91">
        <f t="shared" si="108"/>
        <v>0</v>
      </c>
      <c r="R2948" s="21">
        <v>0</v>
      </c>
      <c r="S2948" s="21">
        <v>0</v>
      </c>
    </row>
    <row r="2949" spans="2:19" ht="30" customHeight="1">
      <c r="B2949">
        <v>1868</v>
      </c>
      <c r="C2949" t="s">
        <v>340</v>
      </c>
      <c r="D2949" s="73" t="s">
        <v>341</v>
      </c>
      <c r="E2949" s="89" t="str">
        <f t="shared" si="107"/>
        <v>186812. Vigilancia de la Salud AmbientalVigilancia de la Salud Ambiental</v>
      </c>
      <c r="F2949" t="s">
        <v>342</v>
      </c>
      <c r="G2949" t="s">
        <v>346</v>
      </c>
      <c r="H2949" s="77" t="s">
        <v>44</v>
      </c>
      <c r="I2949" t="s">
        <v>344</v>
      </c>
      <c r="J2949" t="s">
        <v>345</v>
      </c>
      <c r="K2949" t="s">
        <v>345</v>
      </c>
      <c r="L2949" t="s">
        <v>3</v>
      </c>
      <c r="M2949" s="12" t="s">
        <v>1</v>
      </c>
      <c r="N2949" s="73" t="str">
        <f t="shared" ref="N2949:N3012" si="109">+E2949&amp;L2949&amp;M2949</f>
        <v>186812. Vigilancia de la Salud AmbientalVigilancia de la Salud Ambiental1_CANDELARIA2_NOVIEMBRE_2025</v>
      </c>
      <c r="O2949" s="91">
        <f t="shared" si="108"/>
        <v>0</v>
      </c>
      <c r="R2949" s="21">
        <v>0</v>
      </c>
      <c r="S2949" s="21">
        <v>0</v>
      </c>
    </row>
    <row r="2950" spans="2:19" ht="30" customHeight="1">
      <c r="B2950">
        <v>1868</v>
      </c>
      <c r="C2950" t="s">
        <v>340</v>
      </c>
      <c r="D2950" s="73" t="s">
        <v>341</v>
      </c>
      <c r="E2950" s="89" t="str">
        <f t="shared" si="107"/>
        <v>186812. Vigilancia de la Salud AmbientalVigilancia de la Salud Ambiental</v>
      </c>
      <c r="F2950" t="s">
        <v>342</v>
      </c>
      <c r="G2950" t="s">
        <v>346</v>
      </c>
      <c r="H2950" s="77" t="s">
        <v>44</v>
      </c>
      <c r="I2950" t="s">
        <v>344</v>
      </c>
      <c r="J2950" t="s">
        <v>345</v>
      </c>
      <c r="K2950" t="s">
        <v>345</v>
      </c>
      <c r="L2950" t="s">
        <v>7</v>
      </c>
      <c r="M2950" s="12" t="s">
        <v>1</v>
      </c>
      <c r="N2950" s="73" t="str">
        <f t="shared" si="109"/>
        <v>186812. Vigilancia de la Salud AmbientalVigilancia de la Salud Ambiental5_RAFAEL_URIBE2_NOVIEMBRE_2025</v>
      </c>
      <c r="O2950" s="91">
        <f t="shared" si="108"/>
        <v>0</v>
      </c>
      <c r="R2950" s="21">
        <v>0</v>
      </c>
      <c r="S2950" s="21">
        <v>0</v>
      </c>
    </row>
    <row r="2951" spans="2:19" ht="30" customHeight="1">
      <c r="B2951">
        <v>1880</v>
      </c>
      <c r="C2951" t="s">
        <v>340</v>
      </c>
      <c r="D2951" s="73" t="s">
        <v>341</v>
      </c>
      <c r="E2951" s="89" t="str">
        <f t="shared" si="107"/>
        <v>188012. Vigilancia de la Salud AmbientalVigilancia de la Salud Ambiental</v>
      </c>
      <c r="F2951" t="s">
        <v>361</v>
      </c>
      <c r="G2951" t="s">
        <v>352</v>
      </c>
      <c r="H2951" s="77" t="s">
        <v>44</v>
      </c>
      <c r="I2951" t="s">
        <v>353</v>
      </c>
      <c r="J2951" t="s">
        <v>345</v>
      </c>
      <c r="K2951" t="s">
        <v>345</v>
      </c>
      <c r="L2951" t="s">
        <v>6</v>
      </c>
      <c r="M2951" s="12" t="s">
        <v>1</v>
      </c>
      <c r="N2951" s="73" t="str">
        <f t="shared" si="109"/>
        <v>188012. Vigilancia de la Salud AmbientalVigilancia de la Salud Ambiental4_SAN_CRISTOBAL2_NOVIEMBRE_2025</v>
      </c>
      <c r="O2951" s="91">
        <f t="shared" si="108"/>
        <v>434160</v>
      </c>
      <c r="R2951" s="21">
        <v>2</v>
      </c>
      <c r="S2951" s="21">
        <v>868320</v>
      </c>
    </row>
    <row r="2952" spans="2:19" ht="30" customHeight="1">
      <c r="B2952">
        <v>1880</v>
      </c>
      <c r="C2952" t="s">
        <v>340</v>
      </c>
      <c r="D2952" s="73" t="s">
        <v>341</v>
      </c>
      <c r="E2952" s="89" t="str">
        <f t="shared" si="107"/>
        <v>188012. Vigilancia de la Salud AmbientalVigilancia de la Salud Ambiental</v>
      </c>
      <c r="F2952" t="s">
        <v>361</v>
      </c>
      <c r="G2952" t="s">
        <v>352</v>
      </c>
      <c r="H2952" s="77" t="s">
        <v>44</v>
      </c>
      <c r="I2952" t="s">
        <v>353</v>
      </c>
      <c r="J2952" t="s">
        <v>345</v>
      </c>
      <c r="K2952" t="s">
        <v>345</v>
      </c>
      <c r="L2952" t="s">
        <v>5</v>
      </c>
      <c r="M2952" s="12" t="s">
        <v>1</v>
      </c>
      <c r="N2952" s="73" t="str">
        <f t="shared" si="109"/>
        <v>188012. Vigilancia de la Salud AmbientalVigilancia de la Salud Ambiental3_MARTIRES2_NOVIEMBRE_2025</v>
      </c>
      <c r="O2952" s="91">
        <f t="shared" si="108"/>
        <v>434160</v>
      </c>
      <c r="R2952" s="21">
        <v>2</v>
      </c>
      <c r="S2952" s="21">
        <v>868320</v>
      </c>
    </row>
    <row r="2953" spans="2:19" ht="30" customHeight="1">
      <c r="B2953">
        <v>1880</v>
      </c>
      <c r="C2953" t="s">
        <v>340</v>
      </c>
      <c r="D2953" s="73" t="s">
        <v>341</v>
      </c>
      <c r="E2953" s="89" t="str">
        <f t="shared" si="107"/>
        <v>188012. Vigilancia de la Salud AmbientalVigilancia de la Salud Ambiental</v>
      </c>
      <c r="F2953" t="s">
        <v>361</v>
      </c>
      <c r="G2953" t="s">
        <v>352</v>
      </c>
      <c r="H2953" s="77" t="s">
        <v>44</v>
      </c>
      <c r="I2953" t="s">
        <v>353</v>
      </c>
      <c r="J2953" t="s">
        <v>345</v>
      </c>
      <c r="K2953" t="s">
        <v>345</v>
      </c>
      <c r="L2953" t="s">
        <v>7</v>
      </c>
      <c r="M2953" s="12" t="s">
        <v>1</v>
      </c>
      <c r="N2953" s="73" t="str">
        <f t="shared" si="109"/>
        <v>188012. Vigilancia de la Salud AmbientalVigilancia de la Salud Ambiental5_RAFAEL_URIBE2_NOVIEMBRE_2025</v>
      </c>
      <c r="O2953" s="91">
        <f t="shared" si="108"/>
        <v>434160</v>
      </c>
      <c r="R2953" s="21">
        <v>2</v>
      </c>
      <c r="S2953" s="21">
        <v>868320</v>
      </c>
    </row>
    <row r="2954" spans="2:19" ht="30" customHeight="1">
      <c r="B2954">
        <v>1882</v>
      </c>
      <c r="C2954" t="s">
        <v>340</v>
      </c>
      <c r="D2954" s="73" t="s">
        <v>341</v>
      </c>
      <c r="E2954" s="89" t="str">
        <f t="shared" si="107"/>
        <v>188212. Vigilancia de la Salud AmbientalVigilancia de la Salud Ambiental</v>
      </c>
      <c r="F2954" t="s">
        <v>342</v>
      </c>
      <c r="G2954" t="s">
        <v>349</v>
      </c>
      <c r="H2954" s="77" t="s">
        <v>44</v>
      </c>
      <c r="I2954" t="s">
        <v>344</v>
      </c>
      <c r="J2954" t="s">
        <v>345</v>
      </c>
      <c r="K2954" t="s">
        <v>345</v>
      </c>
      <c r="L2954" t="s">
        <v>4</v>
      </c>
      <c r="M2954" s="12" t="s">
        <v>1</v>
      </c>
      <c r="N2954" s="73" t="str">
        <f t="shared" si="109"/>
        <v>188212. Vigilancia de la Salud AmbientalVigilancia de la Salud Ambiental2_SANTA_FE2_NOVIEMBRE_2025</v>
      </c>
      <c r="O2954" s="91">
        <f t="shared" si="108"/>
        <v>0</v>
      </c>
      <c r="R2954" s="21">
        <v>0</v>
      </c>
      <c r="S2954" s="21">
        <v>0</v>
      </c>
    </row>
    <row r="2955" spans="2:19" ht="30" customHeight="1">
      <c r="B2955">
        <v>1882</v>
      </c>
      <c r="C2955" t="s">
        <v>340</v>
      </c>
      <c r="D2955" s="73" t="s">
        <v>341</v>
      </c>
      <c r="E2955" s="89" t="str">
        <f t="shared" si="107"/>
        <v>188212. Vigilancia de la Salud AmbientalVigilancia de la Salud Ambiental</v>
      </c>
      <c r="F2955" t="s">
        <v>342</v>
      </c>
      <c r="G2955" t="s">
        <v>349</v>
      </c>
      <c r="H2955" s="77" t="s">
        <v>44</v>
      </c>
      <c r="I2955" t="s">
        <v>344</v>
      </c>
      <c r="J2955" t="s">
        <v>345</v>
      </c>
      <c r="K2955" t="s">
        <v>345</v>
      </c>
      <c r="L2955" t="s">
        <v>6</v>
      </c>
      <c r="M2955" s="12" t="s">
        <v>1</v>
      </c>
      <c r="N2955" s="73" t="str">
        <f t="shared" si="109"/>
        <v>188212. Vigilancia de la Salud AmbientalVigilancia de la Salud Ambiental4_SAN_CRISTOBAL2_NOVIEMBRE_2025</v>
      </c>
      <c r="O2955" s="91">
        <f t="shared" si="108"/>
        <v>0</v>
      </c>
      <c r="R2955" s="21">
        <v>0</v>
      </c>
      <c r="S2955" s="21">
        <v>0</v>
      </c>
    </row>
    <row r="2956" spans="2:19" ht="30" customHeight="1">
      <c r="B2956">
        <v>1945</v>
      </c>
      <c r="C2956" t="s">
        <v>340</v>
      </c>
      <c r="D2956" s="73" t="s">
        <v>341</v>
      </c>
      <c r="E2956" s="89" t="str">
        <f t="shared" si="107"/>
        <v>194512. Vigilancia de la Salud AmbientalVigilancia de la Salud Ambiental</v>
      </c>
      <c r="F2956" t="s">
        <v>342</v>
      </c>
      <c r="G2956" t="s">
        <v>349</v>
      </c>
      <c r="H2956" s="77" t="s">
        <v>44</v>
      </c>
      <c r="I2956" t="s">
        <v>344</v>
      </c>
      <c r="J2956" t="s">
        <v>345</v>
      </c>
      <c r="K2956" t="s">
        <v>345</v>
      </c>
      <c r="L2956" t="s">
        <v>4</v>
      </c>
      <c r="M2956" s="12" t="s">
        <v>1</v>
      </c>
      <c r="N2956" s="73" t="str">
        <f t="shared" si="109"/>
        <v>194512. Vigilancia de la Salud AmbientalVigilancia de la Salud Ambiental2_SANTA_FE2_NOVIEMBRE_2025</v>
      </c>
      <c r="O2956" s="91">
        <f t="shared" si="108"/>
        <v>0</v>
      </c>
      <c r="R2956" s="21">
        <v>0</v>
      </c>
      <c r="S2956" s="21">
        <v>0</v>
      </c>
    </row>
    <row r="2957" spans="2:19" ht="30" customHeight="1">
      <c r="B2957">
        <v>1946</v>
      </c>
      <c r="C2957" t="s">
        <v>340</v>
      </c>
      <c r="D2957" s="73" t="s">
        <v>341</v>
      </c>
      <c r="E2957" s="89" t="str">
        <f t="shared" si="107"/>
        <v>194612. Vigilancia de la Salud AmbientalVigilancia de la Salud Ambiental</v>
      </c>
      <c r="F2957" t="s">
        <v>342</v>
      </c>
      <c r="G2957" t="s">
        <v>350</v>
      </c>
      <c r="H2957" s="77" t="s">
        <v>44</v>
      </c>
      <c r="I2957" t="s">
        <v>344</v>
      </c>
      <c r="J2957" t="s">
        <v>345</v>
      </c>
      <c r="K2957" t="s">
        <v>345</v>
      </c>
      <c r="L2957" t="s">
        <v>4</v>
      </c>
      <c r="M2957" s="12" t="s">
        <v>1</v>
      </c>
      <c r="N2957" s="73" t="str">
        <f t="shared" si="109"/>
        <v>194612. Vigilancia de la Salud AmbientalVigilancia de la Salud Ambiental2_SANTA_FE2_NOVIEMBRE_2025</v>
      </c>
      <c r="O2957" s="91">
        <f t="shared" si="108"/>
        <v>163614</v>
      </c>
      <c r="R2957" s="21">
        <v>15</v>
      </c>
      <c r="S2957" s="21">
        <v>2454210</v>
      </c>
    </row>
    <row r="2958" spans="2:19" ht="30" customHeight="1">
      <c r="B2958">
        <v>1946</v>
      </c>
      <c r="C2958" t="s">
        <v>340</v>
      </c>
      <c r="D2958" s="73" t="s">
        <v>341</v>
      </c>
      <c r="E2958" s="89" t="str">
        <f t="shared" si="107"/>
        <v>194612. Vigilancia de la Salud AmbientalVigilancia de la Salud Ambiental</v>
      </c>
      <c r="F2958" t="s">
        <v>342</v>
      </c>
      <c r="G2958" t="s">
        <v>350</v>
      </c>
      <c r="H2958" s="77" t="s">
        <v>44</v>
      </c>
      <c r="I2958" t="s">
        <v>344</v>
      </c>
      <c r="J2958" t="s">
        <v>345</v>
      </c>
      <c r="K2958" t="s">
        <v>345</v>
      </c>
      <c r="L2958" t="s">
        <v>6</v>
      </c>
      <c r="M2958" s="12" t="s">
        <v>1</v>
      </c>
      <c r="N2958" s="73" t="str">
        <f t="shared" si="109"/>
        <v>194612. Vigilancia de la Salud AmbientalVigilancia de la Salud Ambiental4_SAN_CRISTOBAL2_NOVIEMBRE_2025</v>
      </c>
      <c r="O2958" s="91">
        <f t="shared" si="108"/>
        <v>163614</v>
      </c>
      <c r="R2958" s="21">
        <v>6</v>
      </c>
      <c r="S2958" s="21">
        <v>981684</v>
      </c>
    </row>
    <row r="2959" spans="2:19" ht="30" customHeight="1">
      <c r="B2959">
        <v>1946</v>
      </c>
      <c r="C2959" t="s">
        <v>340</v>
      </c>
      <c r="D2959" s="73" t="s">
        <v>341</v>
      </c>
      <c r="E2959" s="89" t="str">
        <f t="shared" si="107"/>
        <v>194612. Vigilancia de la Salud AmbientalVigilancia de la Salud Ambiental</v>
      </c>
      <c r="F2959" t="s">
        <v>342</v>
      </c>
      <c r="G2959" t="s">
        <v>350</v>
      </c>
      <c r="H2959" s="77" t="s">
        <v>44</v>
      </c>
      <c r="I2959" t="s">
        <v>344</v>
      </c>
      <c r="J2959" t="s">
        <v>345</v>
      </c>
      <c r="K2959" t="s">
        <v>345</v>
      </c>
      <c r="L2959" t="s">
        <v>5</v>
      </c>
      <c r="M2959" s="12" t="s">
        <v>1</v>
      </c>
      <c r="N2959" s="73" t="str">
        <f t="shared" si="109"/>
        <v>194612. Vigilancia de la Salud AmbientalVigilancia de la Salud Ambiental3_MARTIRES2_NOVIEMBRE_2025</v>
      </c>
      <c r="O2959" s="91">
        <f t="shared" si="108"/>
        <v>163614</v>
      </c>
      <c r="R2959" s="21">
        <v>4</v>
      </c>
      <c r="S2959" s="21">
        <v>654456</v>
      </c>
    </row>
    <row r="2960" spans="2:19" ht="30" customHeight="1">
      <c r="B2960">
        <v>1946</v>
      </c>
      <c r="C2960" t="s">
        <v>340</v>
      </c>
      <c r="D2960" s="73" t="s">
        <v>341</v>
      </c>
      <c r="E2960" s="89" t="str">
        <f t="shared" si="107"/>
        <v>194612. Vigilancia de la Salud AmbientalVigilancia de la Salud Ambiental</v>
      </c>
      <c r="F2960" t="s">
        <v>342</v>
      </c>
      <c r="G2960" t="s">
        <v>350</v>
      </c>
      <c r="H2960" s="77" t="s">
        <v>44</v>
      </c>
      <c r="I2960" t="s">
        <v>344</v>
      </c>
      <c r="J2960" t="s">
        <v>345</v>
      </c>
      <c r="K2960" t="s">
        <v>345</v>
      </c>
      <c r="L2960" t="s">
        <v>8</v>
      </c>
      <c r="M2960" s="12" t="s">
        <v>1</v>
      </c>
      <c r="N2960" s="73" t="str">
        <f t="shared" si="109"/>
        <v>194612. Vigilancia de la Salud AmbientalVigilancia de la Salud Ambiental6_ANTONIO_NARIÑO2_NOVIEMBRE_2025</v>
      </c>
      <c r="O2960" s="91">
        <f t="shared" si="108"/>
        <v>163614</v>
      </c>
      <c r="R2960" s="21">
        <v>5</v>
      </c>
      <c r="S2960" s="21">
        <v>818070</v>
      </c>
    </row>
    <row r="2961" spans="2:19" ht="30" customHeight="1">
      <c r="B2961">
        <v>1946</v>
      </c>
      <c r="C2961" t="s">
        <v>340</v>
      </c>
      <c r="D2961" s="73" t="s">
        <v>341</v>
      </c>
      <c r="E2961" s="89" t="str">
        <f t="shared" si="107"/>
        <v>194612. Vigilancia de la Salud AmbientalVigilancia de la Salud Ambiental</v>
      </c>
      <c r="F2961" t="s">
        <v>342</v>
      </c>
      <c r="G2961" t="s">
        <v>350</v>
      </c>
      <c r="H2961" s="77" t="s">
        <v>44</v>
      </c>
      <c r="I2961" t="s">
        <v>344</v>
      </c>
      <c r="J2961" t="s">
        <v>345</v>
      </c>
      <c r="K2961" t="s">
        <v>345</v>
      </c>
      <c r="L2961" t="s">
        <v>3</v>
      </c>
      <c r="M2961" s="12" t="s">
        <v>1</v>
      </c>
      <c r="N2961" s="73" t="str">
        <f t="shared" si="109"/>
        <v>194612. Vigilancia de la Salud AmbientalVigilancia de la Salud Ambiental1_CANDELARIA2_NOVIEMBRE_2025</v>
      </c>
      <c r="O2961" s="91">
        <f t="shared" si="108"/>
        <v>163614</v>
      </c>
      <c r="R2961" s="21">
        <v>2</v>
      </c>
      <c r="S2961" s="21">
        <v>327228</v>
      </c>
    </row>
    <row r="2962" spans="2:19" ht="30" customHeight="1">
      <c r="B2962">
        <v>1946</v>
      </c>
      <c r="C2962" t="s">
        <v>340</v>
      </c>
      <c r="D2962" s="73" t="s">
        <v>341</v>
      </c>
      <c r="E2962" s="89" t="str">
        <f t="shared" si="107"/>
        <v>194612. Vigilancia de la Salud AmbientalVigilancia de la Salud Ambiental</v>
      </c>
      <c r="F2962" t="s">
        <v>342</v>
      </c>
      <c r="G2962" t="s">
        <v>350</v>
      </c>
      <c r="H2962" s="77" t="s">
        <v>44</v>
      </c>
      <c r="I2962" t="s">
        <v>344</v>
      </c>
      <c r="J2962" t="s">
        <v>345</v>
      </c>
      <c r="K2962" t="s">
        <v>345</v>
      </c>
      <c r="L2962" t="s">
        <v>7</v>
      </c>
      <c r="M2962" s="12" t="s">
        <v>1</v>
      </c>
      <c r="N2962" s="73" t="str">
        <f t="shared" si="109"/>
        <v>194612. Vigilancia de la Salud AmbientalVigilancia de la Salud Ambiental5_RAFAEL_URIBE2_NOVIEMBRE_2025</v>
      </c>
      <c r="O2962" s="91">
        <f t="shared" si="108"/>
        <v>163614</v>
      </c>
      <c r="R2962" s="21">
        <v>12</v>
      </c>
      <c r="S2962" s="21">
        <v>1963368</v>
      </c>
    </row>
    <row r="2963" spans="2:19" ht="30" customHeight="1">
      <c r="B2963">
        <v>1949</v>
      </c>
      <c r="C2963" t="s">
        <v>340</v>
      </c>
      <c r="D2963" s="73" t="s">
        <v>341</v>
      </c>
      <c r="E2963" s="89" t="str">
        <f t="shared" si="107"/>
        <v>194912. Vigilancia de la Salud AmbientalVigilancia de la Salud Ambiental</v>
      </c>
      <c r="F2963" t="s">
        <v>354</v>
      </c>
      <c r="G2963" t="s">
        <v>355</v>
      </c>
      <c r="H2963" s="77" t="s">
        <v>44</v>
      </c>
      <c r="I2963" t="s">
        <v>356</v>
      </c>
      <c r="J2963" t="s">
        <v>345</v>
      </c>
      <c r="K2963" t="s">
        <v>345</v>
      </c>
      <c r="L2963" t="s">
        <v>4</v>
      </c>
      <c r="M2963" s="12" t="s">
        <v>1</v>
      </c>
      <c r="N2963" s="73" t="str">
        <f t="shared" si="109"/>
        <v>194912. Vigilancia de la Salud AmbientalVigilancia de la Salud Ambiental2_SANTA_FE2_NOVIEMBRE_2025</v>
      </c>
      <c r="O2963" s="91">
        <f t="shared" si="108"/>
        <v>418884</v>
      </c>
      <c r="R2963" s="21">
        <v>3</v>
      </c>
      <c r="S2963" s="21">
        <v>1256652</v>
      </c>
    </row>
    <row r="2964" spans="2:19" ht="30" customHeight="1">
      <c r="B2964">
        <v>1949</v>
      </c>
      <c r="C2964" t="s">
        <v>340</v>
      </c>
      <c r="D2964" s="73" t="s">
        <v>341</v>
      </c>
      <c r="E2964" s="89" t="str">
        <f t="shared" ref="E2964:E3027" si="110">B2964&amp;C2964&amp;D2964</f>
        <v>194912. Vigilancia de la Salud AmbientalVigilancia de la Salud Ambiental</v>
      </c>
      <c r="F2964" t="s">
        <v>354</v>
      </c>
      <c r="G2964" t="s">
        <v>355</v>
      </c>
      <c r="H2964" s="77" t="s">
        <v>44</v>
      </c>
      <c r="I2964" t="s">
        <v>356</v>
      </c>
      <c r="J2964" t="s">
        <v>345</v>
      </c>
      <c r="K2964" t="s">
        <v>345</v>
      </c>
      <c r="L2964" t="s">
        <v>6</v>
      </c>
      <c r="M2964" s="12" t="s">
        <v>1</v>
      </c>
      <c r="N2964" s="73" t="str">
        <f t="shared" si="109"/>
        <v>194912. Vigilancia de la Salud AmbientalVigilancia de la Salud Ambiental4_SAN_CRISTOBAL2_NOVIEMBRE_2025</v>
      </c>
      <c r="O2964" s="91">
        <f t="shared" si="108"/>
        <v>418884</v>
      </c>
      <c r="R2964" s="21">
        <v>4</v>
      </c>
      <c r="S2964" s="21">
        <v>1675536</v>
      </c>
    </row>
    <row r="2965" spans="2:19" ht="30" customHeight="1">
      <c r="B2965">
        <v>1949</v>
      </c>
      <c r="C2965" t="s">
        <v>340</v>
      </c>
      <c r="D2965" s="73" t="s">
        <v>341</v>
      </c>
      <c r="E2965" s="89" t="str">
        <f t="shared" si="110"/>
        <v>194912. Vigilancia de la Salud AmbientalVigilancia de la Salud Ambiental</v>
      </c>
      <c r="F2965" t="s">
        <v>354</v>
      </c>
      <c r="G2965" t="s">
        <v>355</v>
      </c>
      <c r="H2965" s="77" t="s">
        <v>44</v>
      </c>
      <c r="I2965" t="s">
        <v>356</v>
      </c>
      <c r="J2965" t="s">
        <v>345</v>
      </c>
      <c r="K2965" t="s">
        <v>345</v>
      </c>
      <c r="L2965" t="s">
        <v>5</v>
      </c>
      <c r="M2965" s="12" t="s">
        <v>1</v>
      </c>
      <c r="N2965" s="73" t="str">
        <f t="shared" si="109"/>
        <v>194912. Vigilancia de la Salud AmbientalVigilancia de la Salud Ambiental3_MARTIRES2_NOVIEMBRE_2025</v>
      </c>
      <c r="O2965" s="91">
        <f t="shared" si="108"/>
        <v>418884</v>
      </c>
      <c r="R2965" s="21">
        <v>2</v>
      </c>
      <c r="S2965" s="21">
        <v>837768</v>
      </c>
    </row>
    <row r="2966" spans="2:19" ht="30" customHeight="1">
      <c r="B2966">
        <v>1949</v>
      </c>
      <c r="C2966" t="s">
        <v>340</v>
      </c>
      <c r="D2966" s="73" t="s">
        <v>341</v>
      </c>
      <c r="E2966" s="89" t="str">
        <f t="shared" si="110"/>
        <v>194912. Vigilancia de la Salud AmbientalVigilancia de la Salud Ambiental</v>
      </c>
      <c r="F2966" t="s">
        <v>354</v>
      </c>
      <c r="G2966" t="s">
        <v>355</v>
      </c>
      <c r="H2966" s="77" t="s">
        <v>44</v>
      </c>
      <c r="I2966" t="s">
        <v>356</v>
      </c>
      <c r="J2966" t="s">
        <v>345</v>
      </c>
      <c r="K2966" t="s">
        <v>345</v>
      </c>
      <c r="L2966" t="s">
        <v>8</v>
      </c>
      <c r="M2966" s="12" t="s">
        <v>1</v>
      </c>
      <c r="N2966" s="73" t="str">
        <f t="shared" si="109"/>
        <v>194912. Vigilancia de la Salud AmbientalVigilancia de la Salud Ambiental6_ANTONIO_NARIÑO2_NOVIEMBRE_2025</v>
      </c>
      <c r="O2966" s="91">
        <f t="shared" si="108"/>
        <v>0</v>
      </c>
      <c r="R2966" s="21">
        <v>0</v>
      </c>
      <c r="S2966" s="21">
        <v>0</v>
      </c>
    </row>
    <row r="2967" spans="2:19" ht="30" customHeight="1">
      <c r="B2967">
        <v>1949</v>
      </c>
      <c r="C2967" t="s">
        <v>340</v>
      </c>
      <c r="D2967" s="73" t="s">
        <v>341</v>
      </c>
      <c r="E2967" s="89" t="str">
        <f t="shared" si="110"/>
        <v>194912. Vigilancia de la Salud AmbientalVigilancia de la Salud Ambiental</v>
      </c>
      <c r="F2967" t="s">
        <v>354</v>
      </c>
      <c r="G2967" t="s">
        <v>355</v>
      </c>
      <c r="H2967" s="77" t="s">
        <v>44</v>
      </c>
      <c r="I2967" t="s">
        <v>356</v>
      </c>
      <c r="J2967" t="s">
        <v>345</v>
      </c>
      <c r="K2967" t="s">
        <v>345</v>
      </c>
      <c r="L2967" t="s">
        <v>3</v>
      </c>
      <c r="M2967" s="12" t="s">
        <v>1</v>
      </c>
      <c r="N2967" s="73" t="str">
        <f t="shared" si="109"/>
        <v>194912. Vigilancia de la Salud AmbientalVigilancia de la Salud Ambiental1_CANDELARIA2_NOVIEMBRE_2025</v>
      </c>
      <c r="O2967" s="91">
        <f t="shared" si="108"/>
        <v>418884</v>
      </c>
      <c r="R2967" s="21">
        <v>2</v>
      </c>
      <c r="S2967" s="21">
        <v>837768</v>
      </c>
    </row>
    <row r="2968" spans="2:19" ht="30" customHeight="1">
      <c r="B2968">
        <v>1949</v>
      </c>
      <c r="C2968" t="s">
        <v>340</v>
      </c>
      <c r="D2968" s="73" t="s">
        <v>341</v>
      </c>
      <c r="E2968" s="89" t="str">
        <f t="shared" si="110"/>
        <v>194912. Vigilancia de la Salud AmbientalVigilancia de la Salud Ambiental</v>
      </c>
      <c r="F2968" t="s">
        <v>354</v>
      </c>
      <c r="G2968" t="s">
        <v>355</v>
      </c>
      <c r="H2968" s="77" t="s">
        <v>44</v>
      </c>
      <c r="I2968" t="s">
        <v>356</v>
      </c>
      <c r="J2968" t="s">
        <v>345</v>
      </c>
      <c r="K2968" t="s">
        <v>345</v>
      </c>
      <c r="L2968" t="s">
        <v>7</v>
      </c>
      <c r="M2968" s="12" t="s">
        <v>1</v>
      </c>
      <c r="N2968" s="73" t="str">
        <f t="shared" si="109"/>
        <v>194912. Vigilancia de la Salud AmbientalVigilancia de la Salud Ambiental5_RAFAEL_URIBE2_NOVIEMBRE_2025</v>
      </c>
      <c r="O2968" s="91">
        <f t="shared" si="108"/>
        <v>418884</v>
      </c>
      <c r="R2968" s="21">
        <v>7</v>
      </c>
      <c r="S2968" s="21">
        <v>2932188</v>
      </c>
    </row>
    <row r="2969" spans="2:19" ht="30" customHeight="1">
      <c r="B2969">
        <v>1952</v>
      </c>
      <c r="C2969" t="s">
        <v>340</v>
      </c>
      <c r="D2969" s="73" t="s">
        <v>341</v>
      </c>
      <c r="E2969" s="89" t="str">
        <f t="shared" si="110"/>
        <v>195212. Vigilancia de la Salud AmbientalVigilancia de la Salud Ambiental</v>
      </c>
      <c r="F2969" t="s">
        <v>361</v>
      </c>
      <c r="G2969" t="s">
        <v>352</v>
      </c>
      <c r="H2969" s="77" t="s">
        <v>44</v>
      </c>
      <c r="I2969" t="s">
        <v>353</v>
      </c>
      <c r="J2969" t="s">
        <v>345</v>
      </c>
      <c r="K2969" t="s">
        <v>345</v>
      </c>
      <c r="L2969" t="s">
        <v>3</v>
      </c>
      <c r="M2969" s="12" t="s">
        <v>1</v>
      </c>
      <c r="N2969" s="73" t="str">
        <f t="shared" si="109"/>
        <v>195212. Vigilancia de la Salud AmbientalVigilancia de la Salud Ambiental1_CANDELARIA2_NOVIEMBRE_2025</v>
      </c>
      <c r="O2969" s="91">
        <f t="shared" si="108"/>
        <v>2810784</v>
      </c>
      <c r="R2969" s="21">
        <v>2</v>
      </c>
      <c r="S2969" s="21">
        <v>5621568</v>
      </c>
    </row>
    <row r="2970" spans="2:19" ht="30" customHeight="1">
      <c r="B2970">
        <v>2002</v>
      </c>
      <c r="C2970" t="s">
        <v>340</v>
      </c>
      <c r="D2970" s="73" t="s">
        <v>341</v>
      </c>
      <c r="E2970" s="89" t="str">
        <f t="shared" si="110"/>
        <v>200212. Vigilancia de la Salud AmbientalVigilancia de la Salud Ambiental</v>
      </c>
      <c r="F2970" t="s">
        <v>361</v>
      </c>
      <c r="G2970" t="s">
        <v>352</v>
      </c>
      <c r="H2970" s="77" t="s">
        <v>44</v>
      </c>
      <c r="I2970" t="s">
        <v>353</v>
      </c>
      <c r="J2970" t="s">
        <v>345</v>
      </c>
      <c r="K2970" t="s">
        <v>345</v>
      </c>
      <c r="L2970" t="s">
        <v>8</v>
      </c>
      <c r="M2970" s="12" t="s">
        <v>1</v>
      </c>
      <c r="N2970" s="73" t="str">
        <f t="shared" si="109"/>
        <v>200212. Vigilancia de la Salud AmbientalVigilancia de la Salud Ambiental6_ANTONIO_NARIÑO2_NOVIEMBRE_2025</v>
      </c>
      <c r="O2970" s="91">
        <f t="shared" si="108"/>
        <v>3673744</v>
      </c>
      <c r="R2970" s="21">
        <v>2</v>
      </c>
      <c r="S2970" s="21">
        <v>7347488</v>
      </c>
    </row>
    <row r="2971" spans="2:19" ht="30" customHeight="1">
      <c r="B2971">
        <v>2002</v>
      </c>
      <c r="C2971" t="s">
        <v>340</v>
      </c>
      <c r="D2971" s="73" t="s">
        <v>341</v>
      </c>
      <c r="E2971" s="89" t="str">
        <f t="shared" si="110"/>
        <v>200212. Vigilancia de la Salud AmbientalVigilancia de la Salud Ambiental</v>
      </c>
      <c r="F2971" t="s">
        <v>361</v>
      </c>
      <c r="G2971" t="s">
        <v>352</v>
      </c>
      <c r="H2971" s="77" t="s">
        <v>44</v>
      </c>
      <c r="I2971" t="s">
        <v>353</v>
      </c>
      <c r="J2971" t="s">
        <v>345</v>
      </c>
      <c r="K2971" t="s">
        <v>345</v>
      </c>
      <c r="L2971" t="s">
        <v>3</v>
      </c>
      <c r="M2971" s="12" t="s">
        <v>1</v>
      </c>
      <c r="N2971" s="73" t="str">
        <f t="shared" si="109"/>
        <v>200212. Vigilancia de la Salud AmbientalVigilancia de la Salud Ambiental1_CANDELARIA2_NOVIEMBRE_2025</v>
      </c>
      <c r="O2971" s="91">
        <f t="shared" si="108"/>
        <v>3673744</v>
      </c>
      <c r="R2971" s="21">
        <v>2</v>
      </c>
      <c r="S2971" s="21">
        <v>7347488</v>
      </c>
    </row>
    <row r="2972" spans="2:19" ht="30" customHeight="1">
      <c r="B2972">
        <v>2016</v>
      </c>
      <c r="C2972" t="s">
        <v>340</v>
      </c>
      <c r="D2972" s="73" t="s">
        <v>341</v>
      </c>
      <c r="E2972" s="89" t="str">
        <f t="shared" si="110"/>
        <v>201612. Vigilancia de la Salud AmbientalVigilancia de la Salud Ambiental</v>
      </c>
      <c r="F2972" t="s">
        <v>342</v>
      </c>
      <c r="G2972" t="s">
        <v>350</v>
      </c>
      <c r="H2972" s="77" t="s">
        <v>44</v>
      </c>
      <c r="I2972" t="s">
        <v>344</v>
      </c>
      <c r="J2972" t="s">
        <v>345</v>
      </c>
      <c r="K2972" t="s">
        <v>345</v>
      </c>
      <c r="L2972" t="s">
        <v>4</v>
      </c>
      <c r="M2972" s="12" t="s">
        <v>1</v>
      </c>
      <c r="N2972" s="73" t="str">
        <f t="shared" si="109"/>
        <v>201612. Vigilancia de la Salud AmbientalVigilancia de la Salud Ambiental2_SANTA_FE2_NOVIEMBRE_2025</v>
      </c>
      <c r="O2972" s="91">
        <f t="shared" si="108"/>
        <v>30552</v>
      </c>
      <c r="R2972" s="21">
        <v>3</v>
      </c>
      <c r="S2972" s="21">
        <v>91656</v>
      </c>
    </row>
    <row r="2973" spans="2:19" ht="30" customHeight="1">
      <c r="B2973">
        <v>2016</v>
      </c>
      <c r="C2973" t="s">
        <v>340</v>
      </c>
      <c r="D2973" s="73" t="s">
        <v>341</v>
      </c>
      <c r="E2973" s="89" t="str">
        <f t="shared" si="110"/>
        <v>201612. Vigilancia de la Salud AmbientalVigilancia de la Salud Ambiental</v>
      </c>
      <c r="F2973" t="s">
        <v>342</v>
      </c>
      <c r="G2973" t="s">
        <v>350</v>
      </c>
      <c r="H2973" s="77" t="s">
        <v>44</v>
      </c>
      <c r="I2973" t="s">
        <v>344</v>
      </c>
      <c r="J2973" t="s">
        <v>345</v>
      </c>
      <c r="K2973" t="s">
        <v>345</v>
      </c>
      <c r="L2973" t="s">
        <v>6</v>
      </c>
      <c r="M2973" s="12" t="s">
        <v>1</v>
      </c>
      <c r="N2973" s="73" t="str">
        <f t="shared" si="109"/>
        <v>201612. Vigilancia de la Salud AmbientalVigilancia de la Salud Ambiental4_SAN_CRISTOBAL2_NOVIEMBRE_2025</v>
      </c>
      <c r="O2973" s="91">
        <f t="shared" si="108"/>
        <v>30552</v>
      </c>
      <c r="R2973" s="21">
        <v>3</v>
      </c>
      <c r="S2973" s="21">
        <v>91656</v>
      </c>
    </row>
    <row r="2974" spans="2:19" ht="30" customHeight="1">
      <c r="B2974">
        <v>2016</v>
      </c>
      <c r="C2974" t="s">
        <v>340</v>
      </c>
      <c r="D2974" s="73" t="s">
        <v>341</v>
      </c>
      <c r="E2974" s="89" t="str">
        <f t="shared" si="110"/>
        <v>201612. Vigilancia de la Salud AmbientalVigilancia de la Salud Ambiental</v>
      </c>
      <c r="F2974" t="s">
        <v>342</v>
      </c>
      <c r="G2974" t="s">
        <v>350</v>
      </c>
      <c r="H2974" s="77" t="s">
        <v>44</v>
      </c>
      <c r="I2974" t="s">
        <v>344</v>
      </c>
      <c r="J2974" t="s">
        <v>345</v>
      </c>
      <c r="K2974" t="s">
        <v>345</v>
      </c>
      <c r="L2974" t="s">
        <v>5</v>
      </c>
      <c r="M2974" s="12" t="s">
        <v>1</v>
      </c>
      <c r="N2974" s="73" t="str">
        <f t="shared" si="109"/>
        <v>201612. Vigilancia de la Salud AmbientalVigilancia de la Salud Ambiental3_MARTIRES2_NOVIEMBRE_2025</v>
      </c>
      <c r="O2974" s="91">
        <f t="shared" si="108"/>
        <v>30552</v>
      </c>
      <c r="R2974" s="21">
        <v>3</v>
      </c>
      <c r="S2974" s="21">
        <v>91656</v>
      </c>
    </row>
    <row r="2975" spans="2:19" ht="30" customHeight="1">
      <c r="B2975">
        <v>2016</v>
      </c>
      <c r="C2975" t="s">
        <v>340</v>
      </c>
      <c r="D2975" s="73" t="s">
        <v>341</v>
      </c>
      <c r="E2975" s="89" t="str">
        <f t="shared" si="110"/>
        <v>201612. Vigilancia de la Salud AmbientalVigilancia de la Salud Ambiental</v>
      </c>
      <c r="F2975" t="s">
        <v>342</v>
      </c>
      <c r="G2975" t="s">
        <v>350</v>
      </c>
      <c r="H2975" s="77" t="s">
        <v>44</v>
      </c>
      <c r="I2975" t="s">
        <v>344</v>
      </c>
      <c r="J2975" t="s">
        <v>345</v>
      </c>
      <c r="K2975" t="s">
        <v>345</v>
      </c>
      <c r="L2975" t="s">
        <v>8</v>
      </c>
      <c r="M2975" s="12" t="s">
        <v>1</v>
      </c>
      <c r="N2975" s="73" t="str">
        <f t="shared" si="109"/>
        <v>201612. Vigilancia de la Salud AmbientalVigilancia de la Salud Ambiental6_ANTONIO_NARIÑO2_NOVIEMBRE_2025</v>
      </c>
      <c r="O2975" s="91">
        <f t="shared" si="108"/>
        <v>30552</v>
      </c>
      <c r="R2975" s="21">
        <v>3</v>
      </c>
      <c r="S2975" s="21">
        <v>91656</v>
      </c>
    </row>
    <row r="2976" spans="2:19" ht="30" customHeight="1">
      <c r="B2976">
        <v>2016</v>
      </c>
      <c r="C2976" t="s">
        <v>340</v>
      </c>
      <c r="D2976" s="73" t="s">
        <v>341</v>
      </c>
      <c r="E2976" s="89" t="str">
        <f t="shared" si="110"/>
        <v>201612. Vigilancia de la Salud AmbientalVigilancia de la Salud Ambiental</v>
      </c>
      <c r="F2976" t="s">
        <v>342</v>
      </c>
      <c r="G2976" t="s">
        <v>350</v>
      </c>
      <c r="H2976" s="77" t="s">
        <v>44</v>
      </c>
      <c r="I2976" t="s">
        <v>344</v>
      </c>
      <c r="J2976" t="s">
        <v>345</v>
      </c>
      <c r="K2976" t="s">
        <v>345</v>
      </c>
      <c r="L2976" t="s">
        <v>3</v>
      </c>
      <c r="M2976" s="12" t="s">
        <v>1</v>
      </c>
      <c r="N2976" s="73" t="str">
        <f t="shared" si="109"/>
        <v>201612. Vigilancia de la Salud AmbientalVigilancia de la Salud Ambiental1_CANDELARIA2_NOVIEMBRE_2025</v>
      </c>
      <c r="O2976" s="91">
        <f t="shared" si="108"/>
        <v>30552</v>
      </c>
      <c r="R2976" s="21">
        <v>3</v>
      </c>
      <c r="S2976" s="21">
        <v>91656</v>
      </c>
    </row>
    <row r="2977" spans="2:19" ht="30" customHeight="1">
      <c r="B2977">
        <v>2016</v>
      </c>
      <c r="C2977" t="s">
        <v>340</v>
      </c>
      <c r="D2977" s="73" t="s">
        <v>341</v>
      </c>
      <c r="E2977" s="89" t="str">
        <f t="shared" si="110"/>
        <v>201612. Vigilancia de la Salud AmbientalVigilancia de la Salud Ambiental</v>
      </c>
      <c r="F2977" t="s">
        <v>342</v>
      </c>
      <c r="G2977" t="s">
        <v>350</v>
      </c>
      <c r="H2977" s="77" t="s">
        <v>44</v>
      </c>
      <c r="I2977" t="s">
        <v>344</v>
      </c>
      <c r="J2977" t="s">
        <v>345</v>
      </c>
      <c r="K2977" t="s">
        <v>345</v>
      </c>
      <c r="L2977" t="s">
        <v>7</v>
      </c>
      <c r="M2977" s="12" t="s">
        <v>1</v>
      </c>
      <c r="N2977" s="73" t="str">
        <f t="shared" si="109"/>
        <v>201612. Vigilancia de la Salud AmbientalVigilancia de la Salud Ambiental5_RAFAEL_URIBE2_NOVIEMBRE_2025</v>
      </c>
      <c r="O2977" s="91">
        <f t="shared" si="108"/>
        <v>30552</v>
      </c>
      <c r="R2977" s="21">
        <v>3</v>
      </c>
      <c r="S2977" s="21">
        <v>91656</v>
      </c>
    </row>
    <row r="2978" spans="2:19" ht="30" customHeight="1">
      <c r="B2978">
        <v>2018</v>
      </c>
      <c r="C2978" t="s">
        <v>340</v>
      </c>
      <c r="D2978" s="73" t="s">
        <v>341</v>
      </c>
      <c r="E2978" s="89" t="str">
        <f t="shared" si="110"/>
        <v>201812. Vigilancia de la Salud AmbientalVigilancia de la Salud Ambiental</v>
      </c>
      <c r="F2978" t="s">
        <v>342</v>
      </c>
      <c r="G2978" t="s">
        <v>346</v>
      </c>
      <c r="H2978" s="77" t="s">
        <v>44</v>
      </c>
      <c r="I2978" t="s">
        <v>344</v>
      </c>
      <c r="J2978" t="s">
        <v>345</v>
      </c>
      <c r="K2978" t="s">
        <v>345</v>
      </c>
      <c r="L2978" t="s">
        <v>4</v>
      </c>
      <c r="M2978" s="12" t="s">
        <v>1</v>
      </c>
      <c r="N2978" s="73" t="str">
        <f t="shared" si="109"/>
        <v>201812. Vigilancia de la Salud AmbientalVigilancia de la Salud Ambiental2_SANTA_FE2_NOVIEMBRE_2025</v>
      </c>
      <c r="O2978" s="91">
        <f t="shared" si="108"/>
        <v>47972</v>
      </c>
      <c r="R2978" s="21">
        <v>256</v>
      </c>
      <c r="S2978" s="21">
        <v>12280832</v>
      </c>
    </row>
    <row r="2979" spans="2:19" ht="30" customHeight="1">
      <c r="B2979">
        <v>2018</v>
      </c>
      <c r="C2979" t="s">
        <v>340</v>
      </c>
      <c r="D2979" s="73" t="s">
        <v>341</v>
      </c>
      <c r="E2979" s="89" t="str">
        <f t="shared" si="110"/>
        <v>201812. Vigilancia de la Salud AmbientalVigilancia de la Salud Ambiental</v>
      </c>
      <c r="F2979" t="s">
        <v>342</v>
      </c>
      <c r="G2979" t="s">
        <v>346</v>
      </c>
      <c r="H2979" s="77" t="s">
        <v>44</v>
      </c>
      <c r="I2979" t="s">
        <v>344</v>
      </c>
      <c r="J2979" t="s">
        <v>345</v>
      </c>
      <c r="K2979" t="s">
        <v>345</v>
      </c>
      <c r="L2979" t="s">
        <v>6</v>
      </c>
      <c r="M2979" s="12" t="s">
        <v>1</v>
      </c>
      <c r="N2979" s="73" t="str">
        <f t="shared" si="109"/>
        <v>201812. Vigilancia de la Salud AmbientalVigilancia de la Salud Ambiental4_SAN_CRISTOBAL2_NOVIEMBRE_2025</v>
      </c>
      <c r="O2979" s="91">
        <f t="shared" si="108"/>
        <v>47972</v>
      </c>
      <c r="R2979" s="21">
        <v>55</v>
      </c>
      <c r="S2979" s="21">
        <v>2638460</v>
      </c>
    </row>
    <row r="2980" spans="2:19" ht="30" customHeight="1">
      <c r="B2980">
        <v>2018</v>
      </c>
      <c r="C2980" t="s">
        <v>340</v>
      </c>
      <c r="D2980" s="73" t="s">
        <v>341</v>
      </c>
      <c r="E2980" s="89" t="str">
        <f t="shared" si="110"/>
        <v>201812. Vigilancia de la Salud AmbientalVigilancia de la Salud Ambiental</v>
      </c>
      <c r="F2980" t="s">
        <v>342</v>
      </c>
      <c r="G2980" t="s">
        <v>346</v>
      </c>
      <c r="H2980" s="77" t="s">
        <v>44</v>
      </c>
      <c r="I2980" t="s">
        <v>344</v>
      </c>
      <c r="J2980" t="s">
        <v>345</v>
      </c>
      <c r="K2980" t="s">
        <v>345</v>
      </c>
      <c r="L2980" t="s">
        <v>5</v>
      </c>
      <c r="M2980" s="12" t="s">
        <v>1</v>
      </c>
      <c r="N2980" s="73" t="str">
        <f t="shared" si="109"/>
        <v>201812. Vigilancia de la Salud AmbientalVigilancia de la Salud Ambiental3_MARTIRES2_NOVIEMBRE_2025</v>
      </c>
      <c r="O2980" s="91">
        <f t="shared" si="108"/>
        <v>47972</v>
      </c>
      <c r="R2980" s="21">
        <v>145</v>
      </c>
      <c r="S2980" s="21">
        <v>6955940</v>
      </c>
    </row>
    <row r="2981" spans="2:19" ht="30" customHeight="1">
      <c r="B2981">
        <v>2018</v>
      </c>
      <c r="C2981" t="s">
        <v>340</v>
      </c>
      <c r="D2981" s="73" t="s">
        <v>341</v>
      </c>
      <c r="E2981" s="89" t="str">
        <f t="shared" si="110"/>
        <v>201812. Vigilancia de la Salud AmbientalVigilancia de la Salud Ambiental</v>
      </c>
      <c r="F2981" t="s">
        <v>342</v>
      </c>
      <c r="G2981" t="s">
        <v>346</v>
      </c>
      <c r="H2981" s="77" t="s">
        <v>44</v>
      </c>
      <c r="I2981" t="s">
        <v>344</v>
      </c>
      <c r="J2981" t="s">
        <v>345</v>
      </c>
      <c r="K2981" t="s">
        <v>345</v>
      </c>
      <c r="L2981" t="s">
        <v>8</v>
      </c>
      <c r="M2981" s="12" t="s">
        <v>1</v>
      </c>
      <c r="N2981" s="73" t="str">
        <f t="shared" si="109"/>
        <v>201812. Vigilancia de la Salud AmbientalVigilancia de la Salud Ambiental6_ANTONIO_NARIÑO2_NOVIEMBRE_2025</v>
      </c>
      <c r="O2981" s="91">
        <f t="shared" si="108"/>
        <v>47972</v>
      </c>
      <c r="R2981" s="21">
        <v>151</v>
      </c>
      <c r="S2981" s="21">
        <v>7243772</v>
      </c>
    </row>
    <row r="2982" spans="2:19" ht="30" customHeight="1">
      <c r="B2982">
        <v>2018</v>
      </c>
      <c r="C2982" t="s">
        <v>340</v>
      </c>
      <c r="D2982" s="73" t="s">
        <v>341</v>
      </c>
      <c r="E2982" s="89" t="str">
        <f t="shared" si="110"/>
        <v>201812. Vigilancia de la Salud AmbientalVigilancia de la Salud Ambiental</v>
      </c>
      <c r="F2982" t="s">
        <v>342</v>
      </c>
      <c r="G2982" t="s">
        <v>346</v>
      </c>
      <c r="H2982" s="77" t="s">
        <v>44</v>
      </c>
      <c r="I2982" t="s">
        <v>344</v>
      </c>
      <c r="J2982" t="s">
        <v>345</v>
      </c>
      <c r="K2982" t="s">
        <v>345</v>
      </c>
      <c r="L2982" t="s">
        <v>3</v>
      </c>
      <c r="M2982" s="12" t="s">
        <v>1</v>
      </c>
      <c r="N2982" s="73" t="str">
        <f t="shared" si="109"/>
        <v>201812. Vigilancia de la Salud AmbientalVigilancia de la Salud Ambiental1_CANDELARIA2_NOVIEMBRE_2025</v>
      </c>
      <c r="O2982" s="91">
        <f t="shared" si="108"/>
        <v>47972</v>
      </c>
      <c r="R2982" s="21">
        <v>52</v>
      </c>
      <c r="S2982" s="21">
        <v>2494544</v>
      </c>
    </row>
    <row r="2983" spans="2:19" ht="30" customHeight="1">
      <c r="B2983">
        <v>2018</v>
      </c>
      <c r="C2983" t="s">
        <v>340</v>
      </c>
      <c r="D2983" s="73" t="s">
        <v>341</v>
      </c>
      <c r="E2983" s="89" t="str">
        <f t="shared" si="110"/>
        <v>201812. Vigilancia de la Salud AmbientalVigilancia de la Salud Ambiental</v>
      </c>
      <c r="F2983" t="s">
        <v>342</v>
      </c>
      <c r="G2983" t="s">
        <v>346</v>
      </c>
      <c r="H2983" s="77" t="s">
        <v>44</v>
      </c>
      <c r="I2983" t="s">
        <v>344</v>
      </c>
      <c r="J2983" t="s">
        <v>345</v>
      </c>
      <c r="K2983" t="s">
        <v>345</v>
      </c>
      <c r="L2983" t="s">
        <v>7</v>
      </c>
      <c r="M2983" s="12" t="s">
        <v>1</v>
      </c>
      <c r="N2983" s="73" t="str">
        <f t="shared" si="109"/>
        <v>201812. Vigilancia de la Salud AmbientalVigilancia de la Salud Ambiental5_RAFAEL_URIBE2_NOVIEMBRE_2025</v>
      </c>
      <c r="O2983" s="91">
        <f t="shared" si="108"/>
        <v>47972</v>
      </c>
      <c r="R2983" s="21">
        <v>63</v>
      </c>
      <c r="S2983" s="21">
        <v>3022236</v>
      </c>
    </row>
    <row r="2984" spans="2:19" ht="30" customHeight="1">
      <c r="B2984">
        <v>2020</v>
      </c>
      <c r="C2984" t="s">
        <v>340</v>
      </c>
      <c r="D2984" s="73" t="s">
        <v>341</v>
      </c>
      <c r="E2984" s="89" t="str">
        <f t="shared" si="110"/>
        <v>202012. Vigilancia de la Salud AmbientalVigilancia de la Salud Ambiental</v>
      </c>
      <c r="F2984" t="s">
        <v>342</v>
      </c>
      <c r="G2984" t="s">
        <v>346</v>
      </c>
      <c r="H2984" s="77" t="s">
        <v>44</v>
      </c>
      <c r="I2984" t="s">
        <v>344</v>
      </c>
      <c r="J2984" t="s">
        <v>345</v>
      </c>
      <c r="K2984" t="s">
        <v>345</v>
      </c>
      <c r="L2984" t="s">
        <v>4</v>
      </c>
      <c r="M2984" s="12" t="s">
        <v>1</v>
      </c>
      <c r="N2984" s="73" t="str">
        <f t="shared" si="109"/>
        <v>202012. Vigilancia de la Salud AmbientalVigilancia de la Salud Ambiental2_SANTA_FE2_NOVIEMBRE_2025</v>
      </c>
      <c r="O2984" s="91">
        <f t="shared" si="108"/>
        <v>163614</v>
      </c>
      <c r="R2984" s="21">
        <v>2</v>
      </c>
      <c r="S2984" s="21">
        <v>327228</v>
      </c>
    </row>
    <row r="2985" spans="2:19" ht="30" customHeight="1">
      <c r="B2985">
        <v>2020</v>
      </c>
      <c r="C2985" t="s">
        <v>340</v>
      </c>
      <c r="D2985" s="73" t="s">
        <v>341</v>
      </c>
      <c r="E2985" s="89" t="str">
        <f t="shared" si="110"/>
        <v>202012. Vigilancia de la Salud AmbientalVigilancia de la Salud Ambiental</v>
      </c>
      <c r="F2985" t="s">
        <v>342</v>
      </c>
      <c r="G2985" t="s">
        <v>346</v>
      </c>
      <c r="H2985" s="77" t="s">
        <v>44</v>
      </c>
      <c r="I2985" t="s">
        <v>344</v>
      </c>
      <c r="J2985" t="s">
        <v>345</v>
      </c>
      <c r="K2985" t="s">
        <v>345</v>
      </c>
      <c r="L2985" t="s">
        <v>5</v>
      </c>
      <c r="M2985" s="12" t="s">
        <v>1</v>
      </c>
      <c r="N2985" s="73" t="str">
        <f t="shared" si="109"/>
        <v>202012. Vigilancia de la Salud AmbientalVigilancia de la Salud Ambiental3_MARTIRES2_NOVIEMBRE_2025</v>
      </c>
      <c r="O2985" s="91">
        <f t="shared" si="108"/>
        <v>163614</v>
      </c>
      <c r="R2985" s="21">
        <v>6</v>
      </c>
      <c r="S2985" s="21">
        <v>981684</v>
      </c>
    </row>
    <row r="2986" spans="2:19" ht="30" customHeight="1">
      <c r="B2986">
        <v>2020</v>
      </c>
      <c r="C2986" t="s">
        <v>340</v>
      </c>
      <c r="D2986" s="73" t="s">
        <v>341</v>
      </c>
      <c r="E2986" s="89" t="str">
        <f t="shared" si="110"/>
        <v>202012. Vigilancia de la Salud AmbientalVigilancia de la Salud Ambiental</v>
      </c>
      <c r="F2986" t="s">
        <v>342</v>
      </c>
      <c r="G2986" t="s">
        <v>346</v>
      </c>
      <c r="H2986" s="77" t="s">
        <v>44</v>
      </c>
      <c r="I2986" t="s">
        <v>344</v>
      </c>
      <c r="J2986" t="s">
        <v>345</v>
      </c>
      <c r="K2986" t="s">
        <v>345</v>
      </c>
      <c r="L2986" t="s">
        <v>8</v>
      </c>
      <c r="M2986" s="12" t="s">
        <v>1</v>
      </c>
      <c r="N2986" s="73" t="str">
        <f t="shared" si="109"/>
        <v>202012. Vigilancia de la Salud AmbientalVigilancia de la Salud Ambiental6_ANTONIO_NARIÑO2_NOVIEMBRE_2025</v>
      </c>
      <c r="O2986" s="91">
        <f t="shared" si="108"/>
        <v>0</v>
      </c>
      <c r="R2986" s="21">
        <v>0</v>
      </c>
      <c r="S2986" s="21">
        <v>0</v>
      </c>
    </row>
    <row r="2987" spans="2:19" ht="30" customHeight="1">
      <c r="B2987">
        <v>2020</v>
      </c>
      <c r="C2987" t="s">
        <v>340</v>
      </c>
      <c r="D2987" s="73" t="s">
        <v>341</v>
      </c>
      <c r="E2987" s="89" t="str">
        <f t="shared" si="110"/>
        <v>202012. Vigilancia de la Salud AmbientalVigilancia de la Salud Ambiental</v>
      </c>
      <c r="F2987" t="s">
        <v>342</v>
      </c>
      <c r="G2987" t="s">
        <v>346</v>
      </c>
      <c r="H2987" s="77" t="s">
        <v>44</v>
      </c>
      <c r="I2987" t="s">
        <v>344</v>
      </c>
      <c r="J2987" t="s">
        <v>345</v>
      </c>
      <c r="K2987" t="s">
        <v>345</v>
      </c>
      <c r="L2987" t="s">
        <v>7</v>
      </c>
      <c r="M2987" s="12" t="s">
        <v>1</v>
      </c>
      <c r="N2987" s="73" t="str">
        <f t="shared" si="109"/>
        <v>202012. Vigilancia de la Salud AmbientalVigilancia de la Salud Ambiental5_RAFAEL_URIBE2_NOVIEMBRE_2025</v>
      </c>
      <c r="O2987" s="91">
        <f t="shared" si="108"/>
        <v>163614</v>
      </c>
      <c r="R2987" s="21">
        <v>2</v>
      </c>
      <c r="S2987" s="21">
        <v>327228</v>
      </c>
    </row>
    <row r="2988" spans="2:19" ht="30" customHeight="1">
      <c r="B2988">
        <v>2021</v>
      </c>
      <c r="C2988" t="s">
        <v>340</v>
      </c>
      <c r="D2988" s="73" t="s">
        <v>341</v>
      </c>
      <c r="E2988" s="89" t="str">
        <f t="shared" si="110"/>
        <v>202112. Vigilancia de la Salud AmbientalVigilancia de la Salud Ambiental</v>
      </c>
      <c r="F2988" t="s">
        <v>342</v>
      </c>
      <c r="G2988" t="s">
        <v>346</v>
      </c>
      <c r="H2988" s="77" t="s">
        <v>44</v>
      </c>
      <c r="I2988" t="s">
        <v>344</v>
      </c>
      <c r="J2988" t="s">
        <v>345</v>
      </c>
      <c r="K2988" t="s">
        <v>345</v>
      </c>
      <c r="L2988" t="s">
        <v>4</v>
      </c>
      <c r="M2988" s="12" t="s">
        <v>1</v>
      </c>
      <c r="N2988" s="73" t="str">
        <f t="shared" si="109"/>
        <v>202112. Vigilancia de la Salud AmbientalVigilancia de la Salud Ambiental2_SANTA_FE2_NOVIEMBRE_2025</v>
      </c>
      <c r="O2988" s="91">
        <f t="shared" si="108"/>
        <v>305520</v>
      </c>
      <c r="R2988" s="21">
        <v>1</v>
      </c>
      <c r="S2988" s="21">
        <v>305520</v>
      </c>
    </row>
    <row r="2989" spans="2:19" ht="30" customHeight="1">
      <c r="B2989">
        <v>2021</v>
      </c>
      <c r="C2989" t="s">
        <v>340</v>
      </c>
      <c r="D2989" s="73" t="s">
        <v>341</v>
      </c>
      <c r="E2989" s="89" t="str">
        <f t="shared" si="110"/>
        <v>202112. Vigilancia de la Salud AmbientalVigilancia de la Salud Ambiental</v>
      </c>
      <c r="F2989" t="s">
        <v>342</v>
      </c>
      <c r="G2989" t="s">
        <v>346</v>
      </c>
      <c r="H2989" s="77" t="s">
        <v>44</v>
      </c>
      <c r="I2989" t="s">
        <v>344</v>
      </c>
      <c r="J2989" t="s">
        <v>345</v>
      </c>
      <c r="K2989" t="s">
        <v>345</v>
      </c>
      <c r="L2989" t="s">
        <v>5</v>
      </c>
      <c r="M2989" s="12" t="s">
        <v>1</v>
      </c>
      <c r="N2989" s="73" t="str">
        <f t="shared" si="109"/>
        <v>202112. Vigilancia de la Salud AmbientalVigilancia de la Salud Ambiental3_MARTIRES2_NOVIEMBRE_2025</v>
      </c>
      <c r="O2989" s="91">
        <f t="shared" si="108"/>
        <v>0</v>
      </c>
      <c r="R2989" s="21">
        <v>0</v>
      </c>
      <c r="S2989" s="21">
        <v>0</v>
      </c>
    </row>
    <row r="2990" spans="2:19" ht="30" customHeight="1">
      <c r="B2990">
        <v>2021</v>
      </c>
      <c r="C2990" t="s">
        <v>340</v>
      </c>
      <c r="D2990" s="73" t="s">
        <v>341</v>
      </c>
      <c r="E2990" s="89" t="str">
        <f t="shared" si="110"/>
        <v>202112. Vigilancia de la Salud AmbientalVigilancia de la Salud Ambiental</v>
      </c>
      <c r="F2990" t="s">
        <v>342</v>
      </c>
      <c r="G2990" t="s">
        <v>346</v>
      </c>
      <c r="H2990" s="77" t="s">
        <v>44</v>
      </c>
      <c r="I2990" t="s">
        <v>344</v>
      </c>
      <c r="J2990" t="s">
        <v>345</v>
      </c>
      <c r="K2990" t="s">
        <v>345</v>
      </c>
      <c r="L2990" t="s">
        <v>3</v>
      </c>
      <c r="M2990" s="12" t="s">
        <v>1</v>
      </c>
      <c r="N2990" s="73" t="str">
        <f t="shared" si="109"/>
        <v>202112. Vigilancia de la Salud AmbientalVigilancia de la Salud Ambiental1_CANDELARIA2_NOVIEMBRE_2025</v>
      </c>
      <c r="O2990" s="91">
        <f t="shared" si="108"/>
        <v>305520</v>
      </c>
      <c r="R2990" s="21">
        <v>1</v>
      </c>
      <c r="S2990" s="21">
        <v>305520</v>
      </c>
    </row>
    <row r="2991" spans="2:19" ht="30" customHeight="1">
      <c r="B2991">
        <v>2022</v>
      </c>
      <c r="C2991" t="s">
        <v>340</v>
      </c>
      <c r="D2991" s="73" t="s">
        <v>341</v>
      </c>
      <c r="E2991" s="89" t="str">
        <f t="shared" si="110"/>
        <v>202212. Vigilancia de la Salud AmbientalVigilancia de la Salud Ambiental</v>
      </c>
      <c r="F2991" t="s">
        <v>342</v>
      </c>
      <c r="G2991" t="s">
        <v>346</v>
      </c>
      <c r="H2991" s="77" t="s">
        <v>44</v>
      </c>
      <c r="I2991" t="s">
        <v>344</v>
      </c>
      <c r="J2991" t="s">
        <v>345</v>
      </c>
      <c r="K2991" t="s">
        <v>345</v>
      </c>
      <c r="L2991" t="s">
        <v>4</v>
      </c>
      <c r="M2991" s="12" t="s">
        <v>1</v>
      </c>
      <c r="N2991" s="73" t="str">
        <f t="shared" si="109"/>
        <v>202212. Vigilancia de la Salud AmbientalVigilancia de la Salud Ambiental2_SANTA_FE2_NOVIEMBRE_2025</v>
      </c>
      <c r="O2991" s="91">
        <f t="shared" si="108"/>
        <v>488832</v>
      </c>
      <c r="R2991" s="21">
        <v>1</v>
      </c>
      <c r="S2991" s="21">
        <v>488832</v>
      </c>
    </row>
    <row r="2992" spans="2:19" ht="30" customHeight="1">
      <c r="B2992">
        <v>2022</v>
      </c>
      <c r="C2992" t="s">
        <v>340</v>
      </c>
      <c r="D2992" s="73" t="s">
        <v>341</v>
      </c>
      <c r="E2992" s="89" t="str">
        <f t="shared" si="110"/>
        <v>202212. Vigilancia de la Salud AmbientalVigilancia de la Salud Ambiental</v>
      </c>
      <c r="F2992" t="s">
        <v>342</v>
      </c>
      <c r="G2992" t="s">
        <v>346</v>
      </c>
      <c r="H2992" s="77" t="s">
        <v>44</v>
      </c>
      <c r="I2992" t="s">
        <v>344</v>
      </c>
      <c r="J2992" t="s">
        <v>345</v>
      </c>
      <c r="K2992" t="s">
        <v>345</v>
      </c>
      <c r="L2992" t="s">
        <v>3</v>
      </c>
      <c r="M2992" s="12" t="s">
        <v>1</v>
      </c>
      <c r="N2992" s="73" t="str">
        <f t="shared" si="109"/>
        <v>202212. Vigilancia de la Salud AmbientalVigilancia de la Salud Ambiental1_CANDELARIA2_NOVIEMBRE_2025</v>
      </c>
      <c r="O2992" s="91">
        <f t="shared" si="108"/>
        <v>488832</v>
      </c>
      <c r="R2992" s="21">
        <v>1</v>
      </c>
      <c r="S2992" s="21">
        <v>488832</v>
      </c>
    </row>
    <row r="2993" spans="2:19" ht="30" customHeight="1">
      <c r="B2993">
        <v>2023</v>
      </c>
      <c r="C2993" t="s">
        <v>340</v>
      </c>
      <c r="D2993" s="73" t="s">
        <v>341</v>
      </c>
      <c r="E2993" s="89" t="str">
        <f t="shared" si="110"/>
        <v>202312. Vigilancia de la Salud AmbientalVigilancia de la Salud Ambiental</v>
      </c>
      <c r="F2993" t="s">
        <v>342</v>
      </c>
      <c r="G2993" t="s">
        <v>346</v>
      </c>
      <c r="H2993" s="77" t="s">
        <v>44</v>
      </c>
      <c r="I2993" t="s">
        <v>344</v>
      </c>
      <c r="J2993" t="s">
        <v>345</v>
      </c>
      <c r="K2993" t="s">
        <v>345</v>
      </c>
      <c r="L2993" t="s">
        <v>4</v>
      </c>
      <c r="M2993" s="12" t="s">
        <v>1</v>
      </c>
      <c r="N2993" s="73" t="str">
        <f t="shared" si="109"/>
        <v>202312. Vigilancia de la Salud AmbientalVigilancia de la Salud Ambiental2_SANTA_FE2_NOVIEMBRE_2025</v>
      </c>
      <c r="O2993" s="91">
        <f t="shared" si="108"/>
        <v>244416</v>
      </c>
      <c r="R2993" s="21">
        <v>2</v>
      </c>
      <c r="S2993" s="21">
        <v>488832</v>
      </c>
    </row>
    <row r="2994" spans="2:19" ht="30" customHeight="1">
      <c r="B2994">
        <v>2023</v>
      </c>
      <c r="C2994" t="s">
        <v>340</v>
      </c>
      <c r="D2994" s="73" t="s">
        <v>341</v>
      </c>
      <c r="E2994" s="89" t="str">
        <f t="shared" si="110"/>
        <v>202312. Vigilancia de la Salud AmbientalVigilancia de la Salud Ambiental</v>
      </c>
      <c r="F2994" t="s">
        <v>342</v>
      </c>
      <c r="G2994" t="s">
        <v>346</v>
      </c>
      <c r="H2994" s="77" t="s">
        <v>44</v>
      </c>
      <c r="I2994" t="s">
        <v>344</v>
      </c>
      <c r="J2994" t="s">
        <v>345</v>
      </c>
      <c r="K2994" t="s">
        <v>345</v>
      </c>
      <c r="L2994" t="s">
        <v>8</v>
      </c>
      <c r="M2994" s="12" t="s">
        <v>1</v>
      </c>
      <c r="N2994" s="73" t="str">
        <f t="shared" si="109"/>
        <v>202312. Vigilancia de la Salud AmbientalVigilancia de la Salud Ambiental6_ANTONIO_NARIÑO2_NOVIEMBRE_2025</v>
      </c>
      <c r="O2994" s="91">
        <f t="shared" si="108"/>
        <v>244416</v>
      </c>
      <c r="R2994" s="21">
        <v>1</v>
      </c>
      <c r="S2994" s="21">
        <v>244416</v>
      </c>
    </row>
    <row r="2995" spans="2:19" ht="30" customHeight="1">
      <c r="B2995">
        <v>2023</v>
      </c>
      <c r="C2995" t="s">
        <v>340</v>
      </c>
      <c r="D2995" s="73" t="s">
        <v>341</v>
      </c>
      <c r="E2995" s="89" t="str">
        <f t="shared" si="110"/>
        <v>202312. Vigilancia de la Salud AmbientalVigilancia de la Salud Ambiental</v>
      </c>
      <c r="F2995" t="s">
        <v>342</v>
      </c>
      <c r="G2995" t="s">
        <v>346</v>
      </c>
      <c r="H2995" s="77" t="s">
        <v>44</v>
      </c>
      <c r="I2995" t="s">
        <v>344</v>
      </c>
      <c r="J2995" t="s">
        <v>345</v>
      </c>
      <c r="K2995" t="s">
        <v>345</v>
      </c>
      <c r="L2995" t="s">
        <v>3</v>
      </c>
      <c r="M2995" s="12" t="s">
        <v>1</v>
      </c>
      <c r="N2995" s="73" t="str">
        <f t="shared" si="109"/>
        <v>202312. Vigilancia de la Salud AmbientalVigilancia de la Salud Ambiental1_CANDELARIA2_NOVIEMBRE_2025</v>
      </c>
      <c r="O2995" s="91">
        <f t="shared" si="108"/>
        <v>244416</v>
      </c>
      <c r="R2995" s="21">
        <v>1</v>
      </c>
      <c r="S2995" s="21">
        <v>244416</v>
      </c>
    </row>
    <row r="2996" spans="2:19" ht="30" customHeight="1">
      <c r="B2996">
        <v>2023</v>
      </c>
      <c r="C2996" t="s">
        <v>340</v>
      </c>
      <c r="D2996" s="73" t="s">
        <v>341</v>
      </c>
      <c r="E2996" s="89" t="str">
        <f t="shared" si="110"/>
        <v>202312. Vigilancia de la Salud AmbientalVigilancia de la Salud Ambiental</v>
      </c>
      <c r="F2996" t="s">
        <v>342</v>
      </c>
      <c r="G2996" t="s">
        <v>346</v>
      </c>
      <c r="H2996" s="77" t="s">
        <v>44</v>
      </c>
      <c r="I2996" t="s">
        <v>344</v>
      </c>
      <c r="J2996" t="s">
        <v>345</v>
      </c>
      <c r="K2996" t="s">
        <v>345</v>
      </c>
      <c r="L2996" t="s">
        <v>7</v>
      </c>
      <c r="M2996" s="12" t="s">
        <v>1</v>
      </c>
      <c r="N2996" s="73" t="str">
        <f t="shared" si="109"/>
        <v>202312. Vigilancia de la Salud AmbientalVigilancia de la Salud Ambiental5_RAFAEL_URIBE2_NOVIEMBRE_2025</v>
      </c>
      <c r="O2996" s="91">
        <f t="shared" ref="O2996:O3059" si="111">IFERROR(S2996/R2996,0)</f>
        <v>244416</v>
      </c>
      <c r="R2996" s="21">
        <v>1</v>
      </c>
      <c r="S2996" s="21">
        <v>244416</v>
      </c>
    </row>
    <row r="2997" spans="2:19" ht="30" customHeight="1">
      <c r="B2997">
        <v>2025</v>
      </c>
      <c r="C2997" t="s">
        <v>340</v>
      </c>
      <c r="D2997" s="73" t="s">
        <v>341</v>
      </c>
      <c r="E2997" s="89" t="str">
        <f t="shared" si="110"/>
        <v>202512. Vigilancia de la Salud AmbientalVigilancia de la Salud Ambiental</v>
      </c>
      <c r="F2997" t="s">
        <v>342</v>
      </c>
      <c r="G2997" t="s">
        <v>346</v>
      </c>
      <c r="H2997" s="77" t="s">
        <v>44</v>
      </c>
      <c r="I2997" t="s">
        <v>344</v>
      </c>
      <c r="J2997" t="s">
        <v>345</v>
      </c>
      <c r="K2997" t="s">
        <v>345</v>
      </c>
      <c r="L2997" t="s">
        <v>8</v>
      </c>
      <c r="M2997" s="12" t="s">
        <v>1</v>
      </c>
      <c r="N2997" s="73" t="str">
        <f t="shared" si="109"/>
        <v>202512. Vigilancia de la Salud AmbientalVigilancia de la Salud Ambiental6_ANTONIO_NARIÑO2_NOVIEMBRE_2025</v>
      </c>
      <c r="O2997" s="91">
        <f t="shared" si="111"/>
        <v>305520</v>
      </c>
      <c r="R2997" s="21">
        <v>1</v>
      </c>
      <c r="S2997" s="21">
        <v>305520</v>
      </c>
    </row>
    <row r="2998" spans="2:19" ht="30" customHeight="1">
      <c r="B2998">
        <v>2025</v>
      </c>
      <c r="C2998" t="s">
        <v>340</v>
      </c>
      <c r="D2998" s="73" t="s">
        <v>341</v>
      </c>
      <c r="E2998" s="89" t="str">
        <f t="shared" si="110"/>
        <v>202512. Vigilancia de la Salud AmbientalVigilancia de la Salud Ambiental</v>
      </c>
      <c r="F2998" t="s">
        <v>342</v>
      </c>
      <c r="G2998" t="s">
        <v>346</v>
      </c>
      <c r="H2998" s="77" t="s">
        <v>44</v>
      </c>
      <c r="I2998" t="s">
        <v>344</v>
      </c>
      <c r="J2998" t="s">
        <v>345</v>
      </c>
      <c r="K2998" t="s">
        <v>345</v>
      </c>
      <c r="L2998" t="s">
        <v>7</v>
      </c>
      <c r="M2998" s="12" t="s">
        <v>1</v>
      </c>
      <c r="N2998" s="73" t="str">
        <f t="shared" si="109"/>
        <v>202512. Vigilancia de la Salud AmbientalVigilancia de la Salud Ambiental5_RAFAEL_URIBE2_NOVIEMBRE_2025</v>
      </c>
      <c r="O2998" s="91">
        <f t="shared" si="111"/>
        <v>0</v>
      </c>
      <c r="R2998" s="21">
        <v>0</v>
      </c>
      <c r="S2998" s="21">
        <v>0</v>
      </c>
    </row>
    <row r="2999" spans="2:19" ht="30" customHeight="1">
      <c r="B2999">
        <v>2027</v>
      </c>
      <c r="C2999" t="s">
        <v>340</v>
      </c>
      <c r="D2999" s="73" t="s">
        <v>341</v>
      </c>
      <c r="E2999" s="89" t="str">
        <f t="shared" si="110"/>
        <v>202712. Vigilancia de la Salud AmbientalVigilancia de la Salud Ambiental</v>
      </c>
      <c r="F2999" t="s">
        <v>342</v>
      </c>
      <c r="G2999" t="s">
        <v>346</v>
      </c>
      <c r="H2999" s="77" t="s">
        <v>44</v>
      </c>
      <c r="I2999" t="s">
        <v>344</v>
      </c>
      <c r="J2999" t="s">
        <v>345</v>
      </c>
      <c r="K2999" t="s">
        <v>345</v>
      </c>
      <c r="L2999" t="s">
        <v>4</v>
      </c>
      <c r="M2999" s="12" t="s">
        <v>1</v>
      </c>
      <c r="N2999" s="73" t="str">
        <f t="shared" si="109"/>
        <v>202712. Vigilancia de la Salud AmbientalVigilancia de la Salud Ambiental2_SANTA_FE2_NOVIEMBRE_2025</v>
      </c>
      <c r="O2999" s="91">
        <f t="shared" si="111"/>
        <v>244416</v>
      </c>
      <c r="R2999" s="21">
        <v>2</v>
      </c>
      <c r="S2999" s="21">
        <v>488832</v>
      </c>
    </row>
    <row r="3000" spans="2:19" ht="30" customHeight="1">
      <c r="B3000">
        <v>2027</v>
      </c>
      <c r="C3000" t="s">
        <v>340</v>
      </c>
      <c r="D3000" s="73" t="s">
        <v>341</v>
      </c>
      <c r="E3000" s="89" t="str">
        <f t="shared" si="110"/>
        <v>202712. Vigilancia de la Salud AmbientalVigilancia de la Salud Ambiental</v>
      </c>
      <c r="F3000" t="s">
        <v>342</v>
      </c>
      <c r="G3000" t="s">
        <v>346</v>
      </c>
      <c r="H3000" s="77" t="s">
        <v>44</v>
      </c>
      <c r="I3000" t="s">
        <v>344</v>
      </c>
      <c r="J3000" t="s">
        <v>345</v>
      </c>
      <c r="K3000" t="s">
        <v>345</v>
      </c>
      <c r="L3000" t="s">
        <v>6</v>
      </c>
      <c r="M3000" s="12" t="s">
        <v>1</v>
      </c>
      <c r="N3000" s="73" t="str">
        <f t="shared" si="109"/>
        <v>202712. Vigilancia de la Salud AmbientalVigilancia de la Salud Ambiental4_SAN_CRISTOBAL2_NOVIEMBRE_2025</v>
      </c>
      <c r="O3000" s="91">
        <f t="shared" si="111"/>
        <v>244416</v>
      </c>
      <c r="R3000" s="21">
        <v>9</v>
      </c>
      <c r="S3000" s="21">
        <v>2199744</v>
      </c>
    </row>
    <row r="3001" spans="2:19" ht="30" customHeight="1">
      <c r="B3001">
        <v>2027</v>
      </c>
      <c r="C3001" t="s">
        <v>340</v>
      </c>
      <c r="D3001" s="73" t="s">
        <v>341</v>
      </c>
      <c r="E3001" s="89" t="str">
        <f t="shared" si="110"/>
        <v>202712. Vigilancia de la Salud AmbientalVigilancia de la Salud Ambiental</v>
      </c>
      <c r="F3001" t="s">
        <v>342</v>
      </c>
      <c r="G3001" t="s">
        <v>346</v>
      </c>
      <c r="H3001" s="77" t="s">
        <v>44</v>
      </c>
      <c r="I3001" t="s">
        <v>344</v>
      </c>
      <c r="J3001" t="s">
        <v>345</v>
      </c>
      <c r="K3001" t="s">
        <v>345</v>
      </c>
      <c r="L3001" t="s">
        <v>5</v>
      </c>
      <c r="M3001" s="12" t="s">
        <v>1</v>
      </c>
      <c r="N3001" s="73" t="str">
        <f t="shared" si="109"/>
        <v>202712. Vigilancia de la Salud AmbientalVigilancia de la Salud Ambiental3_MARTIRES2_NOVIEMBRE_2025</v>
      </c>
      <c r="O3001" s="91">
        <f t="shared" si="111"/>
        <v>244416</v>
      </c>
      <c r="R3001" s="21">
        <v>2</v>
      </c>
      <c r="S3001" s="21">
        <v>488832</v>
      </c>
    </row>
    <row r="3002" spans="2:19" ht="30" customHeight="1">
      <c r="B3002">
        <v>2027</v>
      </c>
      <c r="C3002" t="s">
        <v>340</v>
      </c>
      <c r="D3002" s="73" t="s">
        <v>341</v>
      </c>
      <c r="E3002" s="89" t="str">
        <f t="shared" si="110"/>
        <v>202712. Vigilancia de la Salud AmbientalVigilancia de la Salud Ambiental</v>
      </c>
      <c r="F3002" t="s">
        <v>342</v>
      </c>
      <c r="G3002" t="s">
        <v>346</v>
      </c>
      <c r="H3002" s="77" t="s">
        <v>44</v>
      </c>
      <c r="I3002" t="s">
        <v>344</v>
      </c>
      <c r="J3002" t="s">
        <v>345</v>
      </c>
      <c r="K3002" t="s">
        <v>345</v>
      </c>
      <c r="L3002" t="s">
        <v>8</v>
      </c>
      <c r="M3002" s="12" t="s">
        <v>1</v>
      </c>
      <c r="N3002" s="73" t="str">
        <f t="shared" si="109"/>
        <v>202712. Vigilancia de la Salud AmbientalVigilancia de la Salud Ambiental6_ANTONIO_NARIÑO2_NOVIEMBRE_2025</v>
      </c>
      <c r="O3002" s="91">
        <f t="shared" si="111"/>
        <v>244416</v>
      </c>
      <c r="R3002" s="21">
        <v>2</v>
      </c>
      <c r="S3002" s="21">
        <v>488832</v>
      </c>
    </row>
    <row r="3003" spans="2:19" ht="30" customHeight="1">
      <c r="B3003">
        <v>2027</v>
      </c>
      <c r="C3003" t="s">
        <v>340</v>
      </c>
      <c r="D3003" s="73" t="s">
        <v>341</v>
      </c>
      <c r="E3003" s="89" t="str">
        <f t="shared" si="110"/>
        <v>202712. Vigilancia de la Salud AmbientalVigilancia de la Salud Ambiental</v>
      </c>
      <c r="F3003" t="s">
        <v>342</v>
      </c>
      <c r="G3003" t="s">
        <v>346</v>
      </c>
      <c r="H3003" s="77" t="s">
        <v>44</v>
      </c>
      <c r="I3003" t="s">
        <v>344</v>
      </c>
      <c r="J3003" t="s">
        <v>345</v>
      </c>
      <c r="K3003" t="s">
        <v>345</v>
      </c>
      <c r="L3003" t="s">
        <v>3</v>
      </c>
      <c r="M3003" s="12" t="s">
        <v>1</v>
      </c>
      <c r="N3003" s="73" t="str">
        <f t="shared" si="109"/>
        <v>202712. Vigilancia de la Salud AmbientalVigilancia de la Salud Ambiental1_CANDELARIA2_NOVIEMBRE_2025</v>
      </c>
      <c r="O3003" s="91">
        <f t="shared" si="111"/>
        <v>244416</v>
      </c>
      <c r="R3003" s="21">
        <v>1</v>
      </c>
      <c r="S3003" s="21">
        <v>244416</v>
      </c>
    </row>
    <row r="3004" spans="2:19" ht="30" customHeight="1">
      <c r="B3004">
        <v>2027</v>
      </c>
      <c r="C3004" t="s">
        <v>340</v>
      </c>
      <c r="D3004" s="73" t="s">
        <v>341</v>
      </c>
      <c r="E3004" s="89" t="str">
        <f t="shared" si="110"/>
        <v>202712. Vigilancia de la Salud AmbientalVigilancia de la Salud Ambiental</v>
      </c>
      <c r="F3004" t="s">
        <v>342</v>
      </c>
      <c r="G3004" t="s">
        <v>346</v>
      </c>
      <c r="H3004" s="77" t="s">
        <v>44</v>
      </c>
      <c r="I3004" t="s">
        <v>344</v>
      </c>
      <c r="J3004" t="s">
        <v>345</v>
      </c>
      <c r="K3004" t="s">
        <v>345</v>
      </c>
      <c r="L3004" t="s">
        <v>7</v>
      </c>
      <c r="M3004" s="12" t="s">
        <v>1</v>
      </c>
      <c r="N3004" s="73" t="str">
        <f t="shared" si="109"/>
        <v>202712. Vigilancia de la Salud AmbientalVigilancia de la Salud Ambiental5_RAFAEL_URIBE2_NOVIEMBRE_2025</v>
      </c>
      <c r="O3004" s="91">
        <f t="shared" si="111"/>
        <v>244416</v>
      </c>
      <c r="R3004" s="21">
        <v>10</v>
      </c>
      <c r="S3004" s="21">
        <v>2444160</v>
      </c>
    </row>
    <row r="3005" spans="2:19" ht="30" customHeight="1">
      <c r="B3005">
        <v>2028</v>
      </c>
      <c r="C3005" t="s">
        <v>340</v>
      </c>
      <c r="D3005" s="73" t="s">
        <v>341</v>
      </c>
      <c r="E3005" s="89" t="str">
        <f t="shared" si="110"/>
        <v>202812. Vigilancia de la Salud AmbientalVigilancia de la Salud Ambiental</v>
      </c>
      <c r="F3005" t="s">
        <v>342</v>
      </c>
      <c r="G3005" t="s">
        <v>346</v>
      </c>
      <c r="H3005" s="77" t="s">
        <v>44</v>
      </c>
      <c r="I3005" t="s">
        <v>344</v>
      </c>
      <c r="J3005" t="s">
        <v>345</v>
      </c>
      <c r="K3005" t="s">
        <v>345</v>
      </c>
      <c r="L3005" t="s">
        <v>4</v>
      </c>
      <c r="M3005" s="12" t="s">
        <v>1</v>
      </c>
      <c r="N3005" s="73" t="str">
        <f t="shared" si="109"/>
        <v>202812. Vigilancia de la Salud AmbientalVigilancia de la Salud Ambiental2_SANTA_FE2_NOVIEMBRE_2025</v>
      </c>
      <c r="O3005" s="91">
        <f t="shared" si="111"/>
        <v>0</v>
      </c>
      <c r="R3005" s="21">
        <v>0</v>
      </c>
      <c r="S3005" s="21">
        <v>0</v>
      </c>
    </row>
    <row r="3006" spans="2:19" ht="30" customHeight="1">
      <c r="B3006">
        <v>2028</v>
      </c>
      <c r="C3006" t="s">
        <v>340</v>
      </c>
      <c r="D3006" s="73" t="s">
        <v>341</v>
      </c>
      <c r="E3006" s="89" t="str">
        <f t="shared" si="110"/>
        <v>202812. Vigilancia de la Salud AmbientalVigilancia de la Salud Ambiental</v>
      </c>
      <c r="F3006" t="s">
        <v>342</v>
      </c>
      <c r="G3006" t="s">
        <v>346</v>
      </c>
      <c r="H3006" s="77" t="s">
        <v>44</v>
      </c>
      <c r="I3006" t="s">
        <v>344</v>
      </c>
      <c r="J3006" t="s">
        <v>345</v>
      </c>
      <c r="K3006" t="s">
        <v>345</v>
      </c>
      <c r="L3006" t="s">
        <v>6</v>
      </c>
      <c r="M3006" s="12" t="s">
        <v>1</v>
      </c>
      <c r="N3006" s="73" t="str">
        <f t="shared" si="109"/>
        <v>202812. Vigilancia de la Salud AmbientalVigilancia de la Salud Ambiental4_SAN_CRISTOBAL2_NOVIEMBRE_2025</v>
      </c>
      <c r="O3006" s="91">
        <f t="shared" si="111"/>
        <v>91656</v>
      </c>
      <c r="R3006" s="21">
        <v>2</v>
      </c>
      <c r="S3006" s="21">
        <v>183312</v>
      </c>
    </row>
    <row r="3007" spans="2:19" ht="30" customHeight="1">
      <c r="B3007">
        <v>2028</v>
      </c>
      <c r="C3007" t="s">
        <v>340</v>
      </c>
      <c r="D3007" s="73" t="s">
        <v>341</v>
      </c>
      <c r="E3007" s="89" t="str">
        <f t="shared" si="110"/>
        <v>202812. Vigilancia de la Salud AmbientalVigilancia de la Salud Ambiental</v>
      </c>
      <c r="F3007" t="s">
        <v>342</v>
      </c>
      <c r="G3007" t="s">
        <v>346</v>
      </c>
      <c r="H3007" s="77" t="s">
        <v>44</v>
      </c>
      <c r="I3007" t="s">
        <v>344</v>
      </c>
      <c r="J3007" t="s">
        <v>345</v>
      </c>
      <c r="K3007" t="s">
        <v>345</v>
      </c>
      <c r="L3007" t="s">
        <v>5</v>
      </c>
      <c r="M3007" s="12" t="s">
        <v>1</v>
      </c>
      <c r="N3007" s="73" t="str">
        <f t="shared" si="109"/>
        <v>202812. Vigilancia de la Salud AmbientalVigilancia de la Salud Ambiental3_MARTIRES2_NOVIEMBRE_2025</v>
      </c>
      <c r="O3007" s="91">
        <f t="shared" si="111"/>
        <v>91656</v>
      </c>
      <c r="R3007" s="21">
        <v>1</v>
      </c>
      <c r="S3007" s="21">
        <v>91656</v>
      </c>
    </row>
    <row r="3008" spans="2:19" ht="30" customHeight="1">
      <c r="B3008">
        <v>2028</v>
      </c>
      <c r="C3008" t="s">
        <v>340</v>
      </c>
      <c r="D3008" s="73" t="s">
        <v>341</v>
      </c>
      <c r="E3008" s="89" t="str">
        <f t="shared" si="110"/>
        <v>202812. Vigilancia de la Salud AmbientalVigilancia de la Salud Ambiental</v>
      </c>
      <c r="F3008" t="s">
        <v>342</v>
      </c>
      <c r="G3008" t="s">
        <v>346</v>
      </c>
      <c r="H3008" s="77" t="s">
        <v>44</v>
      </c>
      <c r="I3008" t="s">
        <v>344</v>
      </c>
      <c r="J3008" t="s">
        <v>345</v>
      </c>
      <c r="K3008" t="s">
        <v>345</v>
      </c>
      <c r="L3008" t="s">
        <v>8</v>
      </c>
      <c r="M3008" s="12" t="s">
        <v>1</v>
      </c>
      <c r="N3008" s="73" t="str">
        <f t="shared" si="109"/>
        <v>202812. Vigilancia de la Salud AmbientalVigilancia de la Salud Ambiental6_ANTONIO_NARIÑO2_NOVIEMBRE_2025</v>
      </c>
      <c r="O3008" s="91">
        <f t="shared" si="111"/>
        <v>91656</v>
      </c>
      <c r="R3008" s="21">
        <v>7</v>
      </c>
      <c r="S3008" s="21">
        <v>641592</v>
      </c>
    </row>
    <row r="3009" spans="2:19" ht="30" customHeight="1">
      <c r="B3009">
        <v>2028</v>
      </c>
      <c r="C3009" t="s">
        <v>340</v>
      </c>
      <c r="D3009" s="73" t="s">
        <v>341</v>
      </c>
      <c r="E3009" s="89" t="str">
        <f t="shared" si="110"/>
        <v>202812. Vigilancia de la Salud AmbientalVigilancia de la Salud Ambiental</v>
      </c>
      <c r="F3009" t="s">
        <v>342</v>
      </c>
      <c r="G3009" t="s">
        <v>346</v>
      </c>
      <c r="H3009" s="77" t="s">
        <v>44</v>
      </c>
      <c r="I3009" t="s">
        <v>344</v>
      </c>
      <c r="J3009" t="s">
        <v>345</v>
      </c>
      <c r="K3009" t="s">
        <v>345</v>
      </c>
      <c r="L3009" t="s">
        <v>3</v>
      </c>
      <c r="M3009" s="12" t="s">
        <v>1</v>
      </c>
      <c r="N3009" s="73" t="str">
        <f t="shared" si="109"/>
        <v>202812. Vigilancia de la Salud AmbientalVigilancia de la Salud Ambiental1_CANDELARIA2_NOVIEMBRE_2025</v>
      </c>
      <c r="O3009" s="91">
        <f t="shared" si="111"/>
        <v>91656</v>
      </c>
      <c r="R3009" s="21">
        <v>1</v>
      </c>
      <c r="S3009" s="21">
        <v>91656</v>
      </c>
    </row>
    <row r="3010" spans="2:19" ht="30" customHeight="1">
      <c r="B3010">
        <v>2028</v>
      </c>
      <c r="C3010" t="s">
        <v>340</v>
      </c>
      <c r="D3010" s="73" t="s">
        <v>341</v>
      </c>
      <c r="E3010" s="89" t="str">
        <f t="shared" si="110"/>
        <v>202812. Vigilancia de la Salud AmbientalVigilancia de la Salud Ambiental</v>
      </c>
      <c r="F3010" t="s">
        <v>342</v>
      </c>
      <c r="G3010" t="s">
        <v>346</v>
      </c>
      <c r="H3010" s="77" t="s">
        <v>44</v>
      </c>
      <c r="I3010" t="s">
        <v>344</v>
      </c>
      <c r="J3010" t="s">
        <v>345</v>
      </c>
      <c r="K3010" t="s">
        <v>345</v>
      </c>
      <c r="L3010" t="s">
        <v>7</v>
      </c>
      <c r="M3010" s="12" t="s">
        <v>1</v>
      </c>
      <c r="N3010" s="73" t="str">
        <f t="shared" si="109"/>
        <v>202812. Vigilancia de la Salud AmbientalVigilancia de la Salud Ambiental5_RAFAEL_URIBE2_NOVIEMBRE_2025</v>
      </c>
      <c r="O3010" s="91">
        <f t="shared" si="111"/>
        <v>91656</v>
      </c>
      <c r="R3010" s="21">
        <v>2</v>
      </c>
      <c r="S3010" s="21">
        <v>183312</v>
      </c>
    </row>
    <row r="3011" spans="2:19" ht="30" customHeight="1">
      <c r="B3011">
        <v>2100</v>
      </c>
      <c r="C3011" t="s">
        <v>340</v>
      </c>
      <c r="D3011" s="73" t="s">
        <v>341</v>
      </c>
      <c r="E3011" s="89" t="str">
        <f t="shared" si="110"/>
        <v>210012. Vigilancia de la Salud AmbientalVigilancia de la Salud Ambiental</v>
      </c>
      <c r="F3011" t="s">
        <v>351</v>
      </c>
      <c r="G3011" t="s">
        <v>346</v>
      </c>
      <c r="H3011" s="77" t="s">
        <v>44</v>
      </c>
      <c r="I3011" t="s">
        <v>360</v>
      </c>
      <c r="J3011" t="s">
        <v>345</v>
      </c>
      <c r="K3011" t="s">
        <v>345</v>
      </c>
      <c r="L3011" t="s">
        <v>6</v>
      </c>
      <c r="M3011" s="12" t="s">
        <v>1</v>
      </c>
      <c r="N3011" s="73" t="str">
        <f t="shared" si="109"/>
        <v>210012. Vigilancia de la Salud AmbientalVigilancia de la Salud Ambiental4_SAN_CRISTOBAL2_NOVIEMBRE_2025</v>
      </c>
      <c r="O3011" s="91">
        <f t="shared" si="111"/>
        <v>122208</v>
      </c>
      <c r="R3011" s="21">
        <v>2</v>
      </c>
      <c r="S3011" s="21">
        <v>244416</v>
      </c>
    </row>
    <row r="3012" spans="2:19" ht="30" customHeight="1">
      <c r="B3012">
        <v>2100</v>
      </c>
      <c r="C3012" t="s">
        <v>340</v>
      </c>
      <c r="D3012" s="73" t="s">
        <v>341</v>
      </c>
      <c r="E3012" s="89" t="str">
        <f t="shared" si="110"/>
        <v>210012. Vigilancia de la Salud AmbientalVigilancia de la Salud Ambiental</v>
      </c>
      <c r="F3012" t="s">
        <v>351</v>
      </c>
      <c r="G3012" t="s">
        <v>346</v>
      </c>
      <c r="H3012" s="77" t="s">
        <v>44</v>
      </c>
      <c r="I3012" t="s">
        <v>360</v>
      </c>
      <c r="J3012" t="s">
        <v>345</v>
      </c>
      <c r="K3012" t="s">
        <v>345</v>
      </c>
      <c r="L3012" t="s">
        <v>7</v>
      </c>
      <c r="M3012" s="12" t="s">
        <v>1</v>
      </c>
      <c r="N3012" s="73" t="str">
        <f t="shared" si="109"/>
        <v>210012. Vigilancia de la Salud AmbientalVigilancia de la Salud Ambiental5_RAFAEL_URIBE2_NOVIEMBRE_2025</v>
      </c>
      <c r="O3012" s="91">
        <f t="shared" si="111"/>
        <v>122208</v>
      </c>
      <c r="R3012" s="21">
        <v>1</v>
      </c>
      <c r="S3012" s="21">
        <v>122208</v>
      </c>
    </row>
    <row r="3013" spans="2:19" ht="30" customHeight="1">
      <c r="B3013">
        <v>2102</v>
      </c>
      <c r="C3013" t="s">
        <v>340</v>
      </c>
      <c r="D3013" s="73" t="s">
        <v>341</v>
      </c>
      <c r="E3013" s="89" t="str">
        <f t="shared" si="110"/>
        <v>210212. Vigilancia de la Salud AmbientalVigilancia de la Salud Ambiental</v>
      </c>
      <c r="F3013" t="s">
        <v>354</v>
      </c>
      <c r="G3013" t="s">
        <v>355</v>
      </c>
      <c r="H3013" s="77" t="s">
        <v>44</v>
      </c>
      <c r="I3013" t="s">
        <v>356</v>
      </c>
      <c r="J3013" t="s">
        <v>345</v>
      </c>
      <c r="K3013" t="s">
        <v>345</v>
      </c>
      <c r="L3013" t="s">
        <v>3</v>
      </c>
      <c r="M3013" s="12" t="s">
        <v>1</v>
      </c>
      <c r="N3013" s="73" t="str">
        <f t="shared" ref="N3013:N3076" si="112">+E3013&amp;L3013&amp;M3013</f>
        <v>210212. Vigilancia de la Salud AmbientalVigilancia de la Salud Ambiental1_CANDELARIA2_NOVIEMBRE_2025</v>
      </c>
      <c r="O3013" s="91">
        <f t="shared" si="111"/>
        <v>109076</v>
      </c>
      <c r="R3013" s="21">
        <v>60</v>
      </c>
      <c r="S3013" s="21">
        <v>6544560</v>
      </c>
    </row>
    <row r="3014" spans="2:19" ht="30" customHeight="1">
      <c r="B3014">
        <v>2106</v>
      </c>
      <c r="C3014" t="s">
        <v>340</v>
      </c>
      <c r="D3014" s="73" t="s">
        <v>341</v>
      </c>
      <c r="E3014" s="89" t="str">
        <f t="shared" si="110"/>
        <v>210612. Vigilancia de la Salud AmbientalVigilancia de la Salud Ambiental</v>
      </c>
      <c r="F3014" t="s">
        <v>342</v>
      </c>
      <c r="G3014" t="s">
        <v>349</v>
      </c>
      <c r="H3014" s="77" t="s">
        <v>44</v>
      </c>
      <c r="I3014" t="s">
        <v>344</v>
      </c>
      <c r="J3014" t="s">
        <v>345</v>
      </c>
      <c r="K3014" t="s">
        <v>345</v>
      </c>
      <c r="L3014" t="s">
        <v>6</v>
      </c>
      <c r="M3014" s="12" t="s">
        <v>1</v>
      </c>
      <c r="N3014" s="73" t="str">
        <f t="shared" si="112"/>
        <v>210612. Vigilancia de la Salud AmbientalVigilancia de la Salud Ambiental4_SAN_CRISTOBAL2_NOVIEMBRE_2025</v>
      </c>
      <c r="O3014" s="91">
        <f t="shared" si="111"/>
        <v>0</v>
      </c>
      <c r="R3014" s="21">
        <v>0</v>
      </c>
      <c r="S3014" s="21">
        <v>0</v>
      </c>
    </row>
    <row r="3015" spans="2:19" ht="30" customHeight="1">
      <c r="B3015">
        <v>2106</v>
      </c>
      <c r="C3015" t="s">
        <v>340</v>
      </c>
      <c r="D3015" s="73" t="s">
        <v>341</v>
      </c>
      <c r="E3015" s="89" t="str">
        <f t="shared" si="110"/>
        <v>210612. Vigilancia de la Salud AmbientalVigilancia de la Salud Ambiental</v>
      </c>
      <c r="F3015" t="s">
        <v>342</v>
      </c>
      <c r="G3015" t="s">
        <v>349</v>
      </c>
      <c r="H3015" s="77" t="s">
        <v>44</v>
      </c>
      <c r="I3015" t="s">
        <v>344</v>
      </c>
      <c r="J3015" t="s">
        <v>345</v>
      </c>
      <c r="K3015" t="s">
        <v>345</v>
      </c>
      <c r="L3015" t="s">
        <v>5</v>
      </c>
      <c r="M3015" s="12" t="s">
        <v>1</v>
      </c>
      <c r="N3015" s="73" t="str">
        <f t="shared" si="112"/>
        <v>210612. Vigilancia de la Salud AmbientalVigilancia de la Salud Ambiental3_MARTIRES2_NOVIEMBRE_2025</v>
      </c>
      <c r="O3015" s="91">
        <f t="shared" si="111"/>
        <v>0</v>
      </c>
      <c r="R3015" s="21">
        <v>0</v>
      </c>
      <c r="S3015" s="21">
        <v>0</v>
      </c>
    </row>
    <row r="3016" spans="2:19" ht="30" customHeight="1">
      <c r="B3016">
        <v>2106</v>
      </c>
      <c r="C3016" t="s">
        <v>340</v>
      </c>
      <c r="D3016" s="73" t="s">
        <v>341</v>
      </c>
      <c r="E3016" s="89" t="str">
        <f t="shared" si="110"/>
        <v>210612. Vigilancia de la Salud AmbientalVigilancia de la Salud Ambiental</v>
      </c>
      <c r="F3016" t="s">
        <v>342</v>
      </c>
      <c r="G3016" t="s">
        <v>349</v>
      </c>
      <c r="H3016" s="77" t="s">
        <v>44</v>
      </c>
      <c r="I3016" t="s">
        <v>344</v>
      </c>
      <c r="J3016" t="s">
        <v>345</v>
      </c>
      <c r="K3016" t="s">
        <v>345</v>
      </c>
      <c r="L3016" t="s">
        <v>8</v>
      </c>
      <c r="M3016" s="12" t="s">
        <v>1</v>
      </c>
      <c r="N3016" s="73" t="str">
        <f t="shared" si="112"/>
        <v>210612. Vigilancia de la Salud AmbientalVigilancia de la Salud Ambiental6_ANTONIO_NARIÑO2_NOVIEMBRE_2025</v>
      </c>
      <c r="O3016" s="91">
        <f t="shared" si="111"/>
        <v>0</v>
      </c>
      <c r="R3016" s="21">
        <v>0</v>
      </c>
      <c r="S3016" s="21">
        <v>0</v>
      </c>
    </row>
    <row r="3017" spans="2:19" ht="30" customHeight="1">
      <c r="B3017">
        <v>2106</v>
      </c>
      <c r="C3017" t="s">
        <v>340</v>
      </c>
      <c r="D3017" s="73" t="s">
        <v>341</v>
      </c>
      <c r="E3017" s="89" t="str">
        <f t="shared" si="110"/>
        <v>210612. Vigilancia de la Salud AmbientalVigilancia de la Salud Ambiental</v>
      </c>
      <c r="F3017" t="s">
        <v>342</v>
      </c>
      <c r="G3017" t="s">
        <v>349</v>
      </c>
      <c r="H3017" s="77" t="s">
        <v>44</v>
      </c>
      <c r="I3017" t="s">
        <v>344</v>
      </c>
      <c r="J3017" t="s">
        <v>345</v>
      </c>
      <c r="K3017" t="s">
        <v>345</v>
      </c>
      <c r="L3017" t="s">
        <v>7</v>
      </c>
      <c r="M3017" s="12" t="s">
        <v>1</v>
      </c>
      <c r="N3017" s="73" t="str">
        <f t="shared" si="112"/>
        <v>210612. Vigilancia de la Salud AmbientalVigilancia de la Salud Ambiental5_RAFAEL_URIBE2_NOVIEMBRE_2025</v>
      </c>
      <c r="O3017" s="91">
        <f t="shared" si="111"/>
        <v>0</v>
      </c>
      <c r="R3017" s="21">
        <v>0</v>
      </c>
      <c r="S3017" s="21">
        <v>0</v>
      </c>
    </row>
    <row r="3018" spans="2:19" ht="30" customHeight="1">
      <c r="B3018">
        <v>2124</v>
      </c>
      <c r="C3018" t="s">
        <v>340</v>
      </c>
      <c r="D3018" s="73" t="s">
        <v>341</v>
      </c>
      <c r="E3018" s="89" t="str">
        <f t="shared" si="110"/>
        <v>212412. Vigilancia de la Salud AmbientalVigilancia de la Salud Ambiental</v>
      </c>
      <c r="F3018" t="s">
        <v>342</v>
      </c>
      <c r="G3018" t="s">
        <v>355</v>
      </c>
      <c r="H3018" s="77" t="s">
        <v>44</v>
      </c>
      <c r="I3018" t="s">
        <v>358</v>
      </c>
      <c r="J3018" t="s">
        <v>345</v>
      </c>
      <c r="K3018" t="s">
        <v>345</v>
      </c>
      <c r="L3018" t="s">
        <v>3</v>
      </c>
      <c r="M3018" s="12" t="s">
        <v>1</v>
      </c>
      <c r="N3018" s="73" t="str">
        <f t="shared" si="112"/>
        <v>212412. Vigilancia de la Salud AmbientalVigilancia de la Salud Ambiental1_CANDELARIA2_NOVIEMBRE_2025</v>
      </c>
      <c r="O3018" s="91">
        <f t="shared" si="111"/>
        <v>0</v>
      </c>
      <c r="R3018" s="21">
        <v>0</v>
      </c>
      <c r="S3018" s="21">
        <v>0</v>
      </c>
    </row>
    <row r="3019" spans="2:19" ht="30" customHeight="1">
      <c r="B3019">
        <v>2125</v>
      </c>
      <c r="C3019" t="s">
        <v>340</v>
      </c>
      <c r="D3019" s="73" t="s">
        <v>341</v>
      </c>
      <c r="E3019" s="89" t="str">
        <f t="shared" si="110"/>
        <v>212512. Vigilancia de la Salud AmbientalVigilancia de la Salud Ambiental</v>
      </c>
      <c r="F3019" t="s">
        <v>361</v>
      </c>
      <c r="G3019" t="s">
        <v>352</v>
      </c>
      <c r="H3019" s="77" t="s">
        <v>44</v>
      </c>
      <c r="I3019" t="s">
        <v>353</v>
      </c>
      <c r="J3019" t="s">
        <v>345</v>
      </c>
      <c r="K3019" t="s">
        <v>345</v>
      </c>
      <c r="L3019" t="s">
        <v>6</v>
      </c>
      <c r="M3019" s="12" t="s">
        <v>1</v>
      </c>
      <c r="N3019" s="73" t="str">
        <f t="shared" si="112"/>
        <v>212512. Vigilancia de la Salud AmbientalVigilancia de la Salud Ambiental4_SAN_CRISTOBAL2_NOVIEMBRE_2025</v>
      </c>
      <c r="O3019" s="91">
        <f t="shared" si="111"/>
        <v>0</v>
      </c>
      <c r="R3019" s="21">
        <v>0</v>
      </c>
      <c r="S3019" s="21">
        <v>0</v>
      </c>
    </row>
    <row r="3020" spans="2:19" ht="30" customHeight="1">
      <c r="B3020">
        <v>2125</v>
      </c>
      <c r="C3020" t="s">
        <v>340</v>
      </c>
      <c r="D3020" s="73" t="s">
        <v>341</v>
      </c>
      <c r="E3020" s="89" t="str">
        <f t="shared" si="110"/>
        <v>212512. Vigilancia de la Salud AmbientalVigilancia de la Salud Ambiental</v>
      </c>
      <c r="F3020" t="s">
        <v>361</v>
      </c>
      <c r="G3020" t="s">
        <v>352</v>
      </c>
      <c r="H3020" s="77" t="s">
        <v>44</v>
      </c>
      <c r="I3020" t="s">
        <v>353</v>
      </c>
      <c r="J3020" t="s">
        <v>345</v>
      </c>
      <c r="K3020" t="s">
        <v>345</v>
      </c>
      <c r="L3020" t="s">
        <v>5</v>
      </c>
      <c r="M3020" s="12" t="s">
        <v>1</v>
      </c>
      <c r="N3020" s="73" t="str">
        <f t="shared" si="112"/>
        <v>212512. Vigilancia de la Salud AmbientalVigilancia de la Salud Ambiental3_MARTIRES2_NOVIEMBRE_2025</v>
      </c>
      <c r="O3020" s="91">
        <f t="shared" si="111"/>
        <v>0</v>
      </c>
      <c r="R3020" s="21">
        <v>0</v>
      </c>
      <c r="S3020" s="21">
        <v>0</v>
      </c>
    </row>
    <row r="3021" spans="2:19" ht="30" customHeight="1">
      <c r="B3021">
        <v>2125</v>
      </c>
      <c r="C3021" t="s">
        <v>340</v>
      </c>
      <c r="D3021" s="73" t="s">
        <v>341</v>
      </c>
      <c r="E3021" s="89" t="str">
        <f t="shared" si="110"/>
        <v>212512. Vigilancia de la Salud AmbientalVigilancia de la Salud Ambiental</v>
      </c>
      <c r="F3021" t="s">
        <v>361</v>
      </c>
      <c r="G3021" t="s">
        <v>352</v>
      </c>
      <c r="H3021" s="77" t="s">
        <v>44</v>
      </c>
      <c r="I3021" t="s">
        <v>353</v>
      </c>
      <c r="J3021" t="s">
        <v>345</v>
      </c>
      <c r="K3021" t="s">
        <v>345</v>
      </c>
      <c r="L3021" t="s">
        <v>8</v>
      </c>
      <c r="M3021" s="12" t="s">
        <v>1</v>
      </c>
      <c r="N3021" s="73" t="str">
        <f t="shared" si="112"/>
        <v>212512. Vigilancia de la Salud AmbientalVigilancia de la Salud Ambiental6_ANTONIO_NARIÑO2_NOVIEMBRE_2025</v>
      </c>
      <c r="O3021" s="91">
        <f t="shared" si="111"/>
        <v>0</v>
      </c>
      <c r="R3021" s="21">
        <v>0</v>
      </c>
      <c r="S3021" s="21">
        <v>0</v>
      </c>
    </row>
    <row r="3022" spans="2:19" ht="30" customHeight="1">
      <c r="B3022">
        <v>2125</v>
      </c>
      <c r="C3022" t="s">
        <v>340</v>
      </c>
      <c r="D3022" s="73" t="s">
        <v>341</v>
      </c>
      <c r="E3022" s="89" t="str">
        <f t="shared" si="110"/>
        <v>212512. Vigilancia de la Salud AmbientalVigilancia de la Salud Ambiental</v>
      </c>
      <c r="F3022" t="s">
        <v>361</v>
      </c>
      <c r="G3022" t="s">
        <v>352</v>
      </c>
      <c r="H3022" s="77" t="s">
        <v>44</v>
      </c>
      <c r="I3022" t="s">
        <v>353</v>
      </c>
      <c r="J3022" t="s">
        <v>345</v>
      </c>
      <c r="K3022" t="s">
        <v>345</v>
      </c>
      <c r="L3022" t="s">
        <v>3</v>
      </c>
      <c r="M3022" s="12" t="s">
        <v>1</v>
      </c>
      <c r="N3022" s="73" t="str">
        <f t="shared" si="112"/>
        <v>212512. Vigilancia de la Salud AmbientalVigilancia de la Salud Ambiental1_CANDELARIA2_NOVIEMBRE_2025</v>
      </c>
      <c r="O3022" s="91">
        <f t="shared" si="111"/>
        <v>0</v>
      </c>
      <c r="R3022" s="21">
        <v>0</v>
      </c>
      <c r="S3022" s="21">
        <v>0</v>
      </c>
    </row>
    <row r="3023" spans="2:19" ht="30" customHeight="1">
      <c r="B3023">
        <v>2125</v>
      </c>
      <c r="C3023" t="s">
        <v>340</v>
      </c>
      <c r="D3023" s="73" t="s">
        <v>341</v>
      </c>
      <c r="E3023" s="89" t="str">
        <f t="shared" si="110"/>
        <v>212512. Vigilancia de la Salud AmbientalVigilancia de la Salud Ambiental</v>
      </c>
      <c r="F3023" t="s">
        <v>361</v>
      </c>
      <c r="G3023" t="s">
        <v>352</v>
      </c>
      <c r="H3023" s="77" t="s">
        <v>44</v>
      </c>
      <c r="I3023" t="s">
        <v>353</v>
      </c>
      <c r="J3023" t="s">
        <v>345</v>
      </c>
      <c r="K3023" t="s">
        <v>345</v>
      </c>
      <c r="L3023" t="s">
        <v>7</v>
      </c>
      <c r="M3023" s="12" t="s">
        <v>1</v>
      </c>
      <c r="N3023" s="73" t="str">
        <f t="shared" si="112"/>
        <v>212512. Vigilancia de la Salud AmbientalVigilancia de la Salud Ambiental5_RAFAEL_URIBE2_NOVIEMBRE_2025</v>
      </c>
      <c r="O3023" s="91">
        <f t="shared" si="111"/>
        <v>0</v>
      </c>
      <c r="R3023" s="21">
        <v>0</v>
      </c>
      <c r="S3023" s="21">
        <v>0</v>
      </c>
    </row>
    <row r="3024" spans="2:19" ht="30" customHeight="1">
      <c r="B3024">
        <v>2139</v>
      </c>
      <c r="C3024" t="s">
        <v>340</v>
      </c>
      <c r="D3024" s="73" t="s">
        <v>341</v>
      </c>
      <c r="E3024" s="89" t="str">
        <f t="shared" si="110"/>
        <v>213912. Vigilancia de la Salud AmbientalVigilancia de la Salud Ambiental</v>
      </c>
      <c r="F3024" t="s">
        <v>342</v>
      </c>
      <c r="G3024" t="s">
        <v>343</v>
      </c>
      <c r="H3024" s="77" t="s">
        <v>44</v>
      </c>
      <c r="I3024" t="s">
        <v>344</v>
      </c>
      <c r="J3024" t="s">
        <v>345</v>
      </c>
      <c r="K3024" t="s">
        <v>345</v>
      </c>
      <c r="L3024" t="s">
        <v>5</v>
      </c>
      <c r="M3024" s="12" t="s">
        <v>1</v>
      </c>
      <c r="N3024" s="73" t="str">
        <f t="shared" si="112"/>
        <v>213912. Vigilancia de la Salud AmbientalVigilancia de la Salud Ambiental3_MARTIRES2_NOVIEMBRE_2025</v>
      </c>
      <c r="O3024" s="91">
        <f t="shared" si="111"/>
        <v>0</v>
      </c>
      <c r="R3024" s="21">
        <v>0</v>
      </c>
      <c r="S3024" s="21">
        <v>0</v>
      </c>
    </row>
    <row r="3025" spans="2:19" ht="30" customHeight="1">
      <c r="B3025">
        <v>2150</v>
      </c>
      <c r="C3025" t="s">
        <v>340</v>
      </c>
      <c r="D3025" s="73" t="s">
        <v>341</v>
      </c>
      <c r="E3025" s="89" t="str">
        <f t="shared" si="110"/>
        <v>215012. Vigilancia de la Salud AmbientalVigilancia de la Salud Ambiental</v>
      </c>
      <c r="F3025" t="s">
        <v>342</v>
      </c>
      <c r="G3025" t="s">
        <v>346</v>
      </c>
      <c r="H3025" s="77" t="s">
        <v>44</v>
      </c>
      <c r="I3025" t="s">
        <v>344</v>
      </c>
      <c r="J3025" t="s">
        <v>345</v>
      </c>
      <c r="K3025" t="s">
        <v>345</v>
      </c>
      <c r="L3025" t="s">
        <v>4</v>
      </c>
      <c r="M3025" s="12" t="s">
        <v>1</v>
      </c>
      <c r="N3025" s="73" t="str">
        <f t="shared" si="112"/>
        <v>215012. Vigilancia de la Salud AmbientalVigilancia de la Salud Ambiental2_SANTA_FE2_NOVIEMBRE_2025</v>
      </c>
      <c r="O3025" s="91">
        <f t="shared" si="111"/>
        <v>122208</v>
      </c>
      <c r="R3025" s="21">
        <v>1</v>
      </c>
      <c r="S3025" s="21">
        <v>122208</v>
      </c>
    </row>
    <row r="3026" spans="2:19" ht="30" customHeight="1">
      <c r="B3026">
        <v>2150</v>
      </c>
      <c r="C3026" t="s">
        <v>340</v>
      </c>
      <c r="D3026" s="73" t="s">
        <v>341</v>
      </c>
      <c r="E3026" s="89" t="str">
        <f t="shared" si="110"/>
        <v>215012. Vigilancia de la Salud AmbientalVigilancia de la Salud Ambiental</v>
      </c>
      <c r="F3026" t="s">
        <v>342</v>
      </c>
      <c r="G3026" t="s">
        <v>346</v>
      </c>
      <c r="H3026" s="77" t="s">
        <v>44</v>
      </c>
      <c r="I3026" t="s">
        <v>344</v>
      </c>
      <c r="J3026" t="s">
        <v>345</v>
      </c>
      <c r="K3026" t="s">
        <v>345</v>
      </c>
      <c r="L3026" t="s">
        <v>5</v>
      </c>
      <c r="M3026" s="12" t="s">
        <v>1</v>
      </c>
      <c r="N3026" s="73" t="str">
        <f t="shared" si="112"/>
        <v>215012. Vigilancia de la Salud AmbientalVigilancia de la Salud Ambiental3_MARTIRES2_NOVIEMBRE_2025</v>
      </c>
      <c r="O3026" s="91">
        <f t="shared" si="111"/>
        <v>122208</v>
      </c>
      <c r="R3026" s="21">
        <v>2</v>
      </c>
      <c r="S3026" s="21">
        <v>244416</v>
      </c>
    </row>
    <row r="3027" spans="2:19" ht="30" customHeight="1">
      <c r="B3027">
        <v>2150</v>
      </c>
      <c r="C3027" t="s">
        <v>340</v>
      </c>
      <c r="D3027" s="73" t="s">
        <v>341</v>
      </c>
      <c r="E3027" s="89" t="str">
        <f t="shared" si="110"/>
        <v>215012. Vigilancia de la Salud AmbientalVigilancia de la Salud Ambiental</v>
      </c>
      <c r="F3027" t="s">
        <v>342</v>
      </c>
      <c r="G3027" t="s">
        <v>346</v>
      </c>
      <c r="H3027" s="77" t="s">
        <v>44</v>
      </c>
      <c r="I3027" t="s">
        <v>344</v>
      </c>
      <c r="J3027" t="s">
        <v>345</v>
      </c>
      <c r="K3027" t="s">
        <v>345</v>
      </c>
      <c r="L3027" t="s">
        <v>8</v>
      </c>
      <c r="M3027" s="12" t="s">
        <v>1</v>
      </c>
      <c r="N3027" s="73" t="str">
        <f t="shared" si="112"/>
        <v>215012. Vigilancia de la Salud AmbientalVigilancia de la Salud Ambiental6_ANTONIO_NARIÑO2_NOVIEMBRE_2025</v>
      </c>
      <c r="O3027" s="91">
        <f t="shared" si="111"/>
        <v>122208</v>
      </c>
      <c r="R3027" s="21">
        <v>7</v>
      </c>
      <c r="S3027" s="21">
        <v>855456</v>
      </c>
    </row>
    <row r="3028" spans="2:19" ht="30" customHeight="1">
      <c r="B3028">
        <v>2150</v>
      </c>
      <c r="C3028" t="s">
        <v>340</v>
      </c>
      <c r="D3028" s="73" t="s">
        <v>341</v>
      </c>
      <c r="E3028" s="89" t="str">
        <f t="shared" ref="E3028:E3091" si="113">B3028&amp;C3028&amp;D3028</f>
        <v>215012. Vigilancia de la Salud AmbientalVigilancia de la Salud Ambiental</v>
      </c>
      <c r="F3028" t="s">
        <v>342</v>
      </c>
      <c r="G3028" t="s">
        <v>346</v>
      </c>
      <c r="H3028" s="77" t="s">
        <v>44</v>
      </c>
      <c r="I3028" t="s">
        <v>344</v>
      </c>
      <c r="J3028" t="s">
        <v>345</v>
      </c>
      <c r="K3028" t="s">
        <v>345</v>
      </c>
      <c r="L3028" t="s">
        <v>7</v>
      </c>
      <c r="M3028" s="12" t="s">
        <v>1</v>
      </c>
      <c r="N3028" s="73" t="str">
        <f t="shared" si="112"/>
        <v>215012. Vigilancia de la Salud AmbientalVigilancia de la Salud Ambiental5_RAFAEL_URIBE2_NOVIEMBRE_2025</v>
      </c>
      <c r="O3028" s="91">
        <f t="shared" si="111"/>
        <v>122208</v>
      </c>
      <c r="R3028" s="21">
        <v>2</v>
      </c>
      <c r="S3028" s="21">
        <v>244416</v>
      </c>
    </row>
    <row r="3029" spans="2:19" ht="30" customHeight="1">
      <c r="B3029">
        <v>2151</v>
      </c>
      <c r="C3029" t="s">
        <v>340</v>
      </c>
      <c r="D3029" s="73" t="s">
        <v>341</v>
      </c>
      <c r="E3029" s="89" t="str">
        <f t="shared" si="113"/>
        <v>215112. Vigilancia de la Salud AmbientalVigilancia de la Salud Ambiental</v>
      </c>
      <c r="F3029" t="s">
        <v>342</v>
      </c>
      <c r="G3029" t="s">
        <v>346</v>
      </c>
      <c r="H3029" s="77" t="s">
        <v>44</v>
      </c>
      <c r="I3029" t="s">
        <v>344</v>
      </c>
      <c r="J3029" t="s">
        <v>345</v>
      </c>
      <c r="K3029" t="s">
        <v>345</v>
      </c>
      <c r="L3029" t="s">
        <v>4</v>
      </c>
      <c r="M3029" s="12" t="s">
        <v>1</v>
      </c>
      <c r="N3029" s="73" t="str">
        <f t="shared" si="112"/>
        <v>215112. Vigilancia de la Salud AmbientalVigilancia de la Salud Ambiental2_SANTA_FE2_NOVIEMBRE_2025</v>
      </c>
      <c r="O3029" s="91">
        <f t="shared" si="111"/>
        <v>91656</v>
      </c>
      <c r="R3029" s="21">
        <v>1</v>
      </c>
      <c r="S3029" s="21">
        <v>91656</v>
      </c>
    </row>
    <row r="3030" spans="2:19" ht="30" customHeight="1">
      <c r="B3030">
        <v>2151</v>
      </c>
      <c r="C3030" t="s">
        <v>340</v>
      </c>
      <c r="D3030" s="73" t="s">
        <v>341</v>
      </c>
      <c r="E3030" s="89" t="str">
        <f t="shared" si="113"/>
        <v>215112. Vigilancia de la Salud AmbientalVigilancia de la Salud Ambiental</v>
      </c>
      <c r="F3030" t="s">
        <v>342</v>
      </c>
      <c r="G3030" t="s">
        <v>346</v>
      </c>
      <c r="H3030" s="77" t="s">
        <v>44</v>
      </c>
      <c r="I3030" t="s">
        <v>344</v>
      </c>
      <c r="J3030" t="s">
        <v>345</v>
      </c>
      <c r="K3030" t="s">
        <v>345</v>
      </c>
      <c r="L3030" t="s">
        <v>6</v>
      </c>
      <c r="M3030" s="12" t="s">
        <v>1</v>
      </c>
      <c r="N3030" s="73" t="str">
        <f t="shared" si="112"/>
        <v>215112. Vigilancia de la Salud AmbientalVigilancia de la Salud Ambiental4_SAN_CRISTOBAL2_NOVIEMBRE_2025</v>
      </c>
      <c r="O3030" s="91">
        <f t="shared" si="111"/>
        <v>91656</v>
      </c>
      <c r="R3030" s="21">
        <v>2</v>
      </c>
      <c r="S3030" s="21">
        <v>183312</v>
      </c>
    </row>
    <row r="3031" spans="2:19" ht="30" customHeight="1">
      <c r="B3031">
        <v>2151</v>
      </c>
      <c r="C3031" t="s">
        <v>340</v>
      </c>
      <c r="D3031" s="73" t="s">
        <v>341</v>
      </c>
      <c r="E3031" s="89" t="str">
        <f t="shared" si="113"/>
        <v>215112. Vigilancia de la Salud AmbientalVigilancia de la Salud Ambiental</v>
      </c>
      <c r="F3031" t="s">
        <v>342</v>
      </c>
      <c r="G3031" t="s">
        <v>346</v>
      </c>
      <c r="H3031" s="77" t="s">
        <v>44</v>
      </c>
      <c r="I3031" t="s">
        <v>344</v>
      </c>
      <c r="J3031" t="s">
        <v>345</v>
      </c>
      <c r="K3031" t="s">
        <v>345</v>
      </c>
      <c r="L3031" t="s">
        <v>5</v>
      </c>
      <c r="M3031" s="12" t="s">
        <v>1</v>
      </c>
      <c r="N3031" s="73" t="str">
        <f t="shared" si="112"/>
        <v>215112. Vigilancia de la Salud AmbientalVigilancia de la Salud Ambiental3_MARTIRES2_NOVIEMBRE_2025</v>
      </c>
      <c r="O3031" s="91">
        <f t="shared" si="111"/>
        <v>91656</v>
      </c>
      <c r="R3031" s="21">
        <v>1</v>
      </c>
      <c r="S3031" s="21">
        <v>91656</v>
      </c>
    </row>
    <row r="3032" spans="2:19" ht="30" customHeight="1">
      <c r="B3032">
        <v>2151</v>
      </c>
      <c r="C3032" t="s">
        <v>340</v>
      </c>
      <c r="D3032" s="73" t="s">
        <v>341</v>
      </c>
      <c r="E3032" s="89" t="str">
        <f t="shared" si="113"/>
        <v>215112. Vigilancia de la Salud AmbientalVigilancia de la Salud Ambiental</v>
      </c>
      <c r="F3032" t="s">
        <v>342</v>
      </c>
      <c r="G3032" t="s">
        <v>346</v>
      </c>
      <c r="H3032" s="77" t="s">
        <v>44</v>
      </c>
      <c r="I3032" t="s">
        <v>344</v>
      </c>
      <c r="J3032" t="s">
        <v>345</v>
      </c>
      <c r="K3032" t="s">
        <v>345</v>
      </c>
      <c r="L3032" t="s">
        <v>3</v>
      </c>
      <c r="M3032" s="12" t="s">
        <v>1</v>
      </c>
      <c r="N3032" s="73" t="str">
        <f t="shared" si="112"/>
        <v>215112. Vigilancia de la Salud AmbientalVigilancia de la Salud Ambiental1_CANDELARIA2_NOVIEMBRE_2025</v>
      </c>
      <c r="O3032" s="91">
        <f t="shared" si="111"/>
        <v>91656</v>
      </c>
      <c r="R3032" s="21">
        <v>1</v>
      </c>
      <c r="S3032" s="21">
        <v>91656</v>
      </c>
    </row>
    <row r="3033" spans="2:19" ht="30" customHeight="1">
      <c r="B3033">
        <v>2151</v>
      </c>
      <c r="C3033" t="s">
        <v>340</v>
      </c>
      <c r="D3033" s="73" t="s">
        <v>341</v>
      </c>
      <c r="E3033" s="89" t="str">
        <f t="shared" si="113"/>
        <v>215112. Vigilancia de la Salud AmbientalVigilancia de la Salud Ambiental</v>
      </c>
      <c r="F3033" t="s">
        <v>342</v>
      </c>
      <c r="G3033" t="s">
        <v>346</v>
      </c>
      <c r="H3033" s="77" t="s">
        <v>44</v>
      </c>
      <c r="I3033" t="s">
        <v>344</v>
      </c>
      <c r="J3033" t="s">
        <v>345</v>
      </c>
      <c r="K3033" t="s">
        <v>345</v>
      </c>
      <c r="L3033" t="s">
        <v>7</v>
      </c>
      <c r="M3033" s="12" t="s">
        <v>1</v>
      </c>
      <c r="N3033" s="73" t="str">
        <f t="shared" si="112"/>
        <v>215112. Vigilancia de la Salud AmbientalVigilancia de la Salud Ambiental5_RAFAEL_URIBE2_NOVIEMBRE_2025</v>
      </c>
      <c r="O3033" s="91">
        <f t="shared" si="111"/>
        <v>91656</v>
      </c>
      <c r="R3033" s="21">
        <v>2</v>
      </c>
      <c r="S3033" s="21">
        <v>183312</v>
      </c>
    </row>
    <row r="3034" spans="2:19" ht="30" customHeight="1">
      <c r="B3034">
        <v>2152</v>
      </c>
      <c r="C3034" t="s">
        <v>340</v>
      </c>
      <c r="D3034" s="73" t="s">
        <v>341</v>
      </c>
      <c r="E3034" s="89" t="str">
        <f t="shared" si="113"/>
        <v>215212. Vigilancia de la Salud AmbientalVigilancia de la Salud Ambiental</v>
      </c>
      <c r="F3034" t="s">
        <v>342</v>
      </c>
      <c r="G3034" t="s">
        <v>346</v>
      </c>
      <c r="H3034" s="77" t="s">
        <v>44</v>
      </c>
      <c r="I3034" t="s">
        <v>344</v>
      </c>
      <c r="J3034" t="s">
        <v>345</v>
      </c>
      <c r="K3034" t="s">
        <v>345</v>
      </c>
      <c r="L3034" t="s">
        <v>4</v>
      </c>
      <c r="M3034" s="12" t="s">
        <v>1</v>
      </c>
      <c r="N3034" s="73" t="str">
        <f t="shared" si="112"/>
        <v>215212. Vigilancia de la Salud AmbientalVigilancia de la Salud Ambiental2_SANTA_FE2_NOVIEMBRE_2025</v>
      </c>
      <c r="O3034" s="91">
        <f t="shared" si="111"/>
        <v>122208</v>
      </c>
      <c r="R3034" s="21">
        <v>1</v>
      </c>
      <c r="S3034" s="21">
        <v>122208</v>
      </c>
    </row>
    <row r="3035" spans="2:19" ht="30" customHeight="1">
      <c r="B3035">
        <v>2152</v>
      </c>
      <c r="C3035" t="s">
        <v>340</v>
      </c>
      <c r="D3035" s="73" t="s">
        <v>341</v>
      </c>
      <c r="E3035" s="89" t="str">
        <f t="shared" si="113"/>
        <v>215212. Vigilancia de la Salud AmbientalVigilancia de la Salud Ambiental</v>
      </c>
      <c r="F3035" t="s">
        <v>342</v>
      </c>
      <c r="G3035" t="s">
        <v>346</v>
      </c>
      <c r="H3035" s="77" t="s">
        <v>44</v>
      </c>
      <c r="I3035" t="s">
        <v>344</v>
      </c>
      <c r="J3035" t="s">
        <v>345</v>
      </c>
      <c r="K3035" t="s">
        <v>345</v>
      </c>
      <c r="L3035" t="s">
        <v>6</v>
      </c>
      <c r="M3035" s="12" t="s">
        <v>1</v>
      </c>
      <c r="N3035" s="73" t="str">
        <f t="shared" si="112"/>
        <v>215212. Vigilancia de la Salud AmbientalVigilancia de la Salud Ambiental4_SAN_CRISTOBAL2_NOVIEMBRE_2025</v>
      </c>
      <c r="O3035" s="91">
        <f t="shared" si="111"/>
        <v>122208</v>
      </c>
      <c r="R3035" s="21">
        <v>8</v>
      </c>
      <c r="S3035" s="21">
        <v>977664</v>
      </c>
    </row>
    <row r="3036" spans="2:19" ht="30" customHeight="1">
      <c r="B3036">
        <v>2152</v>
      </c>
      <c r="C3036" t="s">
        <v>340</v>
      </c>
      <c r="D3036" s="73" t="s">
        <v>341</v>
      </c>
      <c r="E3036" s="89" t="str">
        <f t="shared" si="113"/>
        <v>215212. Vigilancia de la Salud AmbientalVigilancia de la Salud Ambiental</v>
      </c>
      <c r="F3036" t="s">
        <v>342</v>
      </c>
      <c r="G3036" t="s">
        <v>346</v>
      </c>
      <c r="H3036" s="77" t="s">
        <v>44</v>
      </c>
      <c r="I3036" t="s">
        <v>344</v>
      </c>
      <c r="J3036" t="s">
        <v>345</v>
      </c>
      <c r="K3036" t="s">
        <v>345</v>
      </c>
      <c r="L3036" t="s">
        <v>5</v>
      </c>
      <c r="M3036" s="12" t="s">
        <v>1</v>
      </c>
      <c r="N3036" s="73" t="str">
        <f t="shared" si="112"/>
        <v>215212. Vigilancia de la Salud AmbientalVigilancia de la Salud Ambiental3_MARTIRES2_NOVIEMBRE_2025</v>
      </c>
      <c r="O3036" s="91">
        <f t="shared" si="111"/>
        <v>122208</v>
      </c>
      <c r="R3036" s="21">
        <v>3</v>
      </c>
      <c r="S3036" s="21">
        <v>366624</v>
      </c>
    </row>
    <row r="3037" spans="2:19" ht="30" customHeight="1">
      <c r="B3037">
        <v>2152</v>
      </c>
      <c r="C3037" t="s">
        <v>340</v>
      </c>
      <c r="D3037" s="73" t="s">
        <v>341</v>
      </c>
      <c r="E3037" s="89" t="str">
        <f t="shared" si="113"/>
        <v>215212. Vigilancia de la Salud AmbientalVigilancia de la Salud Ambiental</v>
      </c>
      <c r="F3037" t="s">
        <v>342</v>
      </c>
      <c r="G3037" t="s">
        <v>346</v>
      </c>
      <c r="H3037" s="77" t="s">
        <v>44</v>
      </c>
      <c r="I3037" t="s">
        <v>344</v>
      </c>
      <c r="J3037" t="s">
        <v>345</v>
      </c>
      <c r="K3037" t="s">
        <v>345</v>
      </c>
      <c r="L3037" t="s">
        <v>8</v>
      </c>
      <c r="M3037" s="12" t="s">
        <v>1</v>
      </c>
      <c r="N3037" s="73" t="str">
        <f t="shared" si="112"/>
        <v>215212. Vigilancia de la Salud AmbientalVigilancia de la Salud Ambiental6_ANTONIO_NARIÑO2_NOVIEMBRE_2025</v>
      </c>
      <c r="O3037" s="91">
        <f t="shared" si="111"/>
        <v>122208</v>
      </c>
      <c r="R3037" s="21">
        <v>5</v>
      </c>
      <c r="S3037" s="21">
        <v>611040</v>
      </c>
    </row>
    <row r="3038" spans="2:19" ht="30" customHeight="1">
      <c r="B3038">
        <v>2152</v>
      </c>
      <c r="C3038" t="s">
        <v>340</v>
      </c>
      <c r="D3038" s="73" t="s">
        <v>341</v>
      </c>
      <c r="E3038" s="89" t="str">
        <f t="shared" si="113"/>
        <v>215212. Vigilancia de la Salud AmbientalVigilancia de la Salud Ambiental</v>
      </c>
      <c r="F3038" t="s">
        <v>342</v>
      </c>
      <c r="G3038" t="s">
        <v>346</v>
      </c>
      <c r="H3038" s="77" t="s">
        <v>44</v>
      </c>
      <c r="I3038" t="s">
        <v>344</v>
      </c>
      <c r="J3038" t="s">
        <v>345</v>
      </c>
      <c r="K3038" t="s">
        <v>345</v>
      </c>
      <c r="L3038" t="s">
        <v>3</v>
      </c>
      <c r="M3038" s="12" t="s">
        <v>1</v>
      </c>
      <c r="N3038" s="73" t="str">
        <f t="shared" si="112"/>
        <v>215212. Vigilancia de la Salud AmbientalVigilancia de la Salud Ambiental1_CANDELARIA2_NOVIEMBRE_2025</v>
      </c>
      <c r="O3038" s="91">
        <f t="shared" si="111"/>
        <v>0</v>
      </c>
      <c r="R3038" s="21">
        <v>0</v>
      </c>
      <c r="S3038" s="21">
        <v>0</v>
      </c>
    </row>
    <row r="3039" spans="2:19" ht="30" customHeight="1">
      <c r="B3039">
        <v>2152</v>
      </c>
      <c r="C3039" t="s">
        <v>340</v>
      </c>
      <c r="D3039" s="73" t="s">
        <v>341</v>
      </c>
      <c r="E3039" s="89" t="str">
        <f t="shared" si="113"/>
        <v>215212. Vigilancia de la Salud AmbientalVigilancia de la Salud Ambiental</v>
      </c>
      <c r="F3039" t="s">
        <v>342</v>
      </c>
      <c r="G3039" t="s">
        <v>346</v>
      </c>
      <c r="H3039" s="77" t="s">
        <v>44</v>
      </c>
      <c r="I3039" t="s">
        <v>344</v>
      </c>
      <c r="J3039" t="s">
        <v>345</v>
      </c>
      <c r="K3039" t="s">
        <v>345</v>
      </c>
      <c r="L3039" t="s">
        <v>7</v>
      </c>
      <c r="M3039" s="12" t="s">
        <v>1</v>
      </c>
      <c r="N3039" s="73" t="str">
        <f t="shared" si="112"/>
        <v>215212. Vigilancia de la Salud AmbientalVigilancia de la Salud Ambiental5_RAFAEL_URIBE2_NOVIEMBRE_2025</v>
      </c>
      <c r="O3039" s="91">
        <f t="shared" si="111"/>
        <v>122208</v>
      </c>
      <c r="R3039" s="21">
        <v>9</v>
      </c>
      <c r="S3039" s="21">
        <v>1099872</v>
      </c>
    </row>
    <row r="3040" spans="2:19" ht="30" customHeight="1">
      <c r="B3040">
        <v>2153</v>
      </c>
      <c r="C3040" t="s">
        <v>340</v>
      </c>
      <c r="D3040" s="73" t="s">
        <v>341</v>
      </c>
      <c r="E3040" s="89" t="str">
        <f t="shared" si="113"/>
        <v>215312. Vigilancia de la Salud AmbientalVigilancia de la Salud Ambiental</v>
      </c>
      <c r="F3040" t="s">
        <v>342</v>
      </c>
      <c r="G3040" t="s">
        <v>346</v>
      </c>
      <c r="H3040" s="77" t="s">
        <v>44</v>
      </c>
      <c r="I3040" t="s">
        <v>344</v>
      </c>
      <c r="J3040" t="s">
        <v>345</v>
      </c>
      <c r="K3040" t="s">
        <v>345</v>
      </c>
      <c r="L3040" t="s">
        <v>4</v>
      </c>
      <c r="M3040" s="12" t="s">
        <v>1</v>
      </c>
      <c r="N3040" s="73" t="str">
        <f t="shared" si="112"/>
        <v>215312. Vigilancia de la Salud AmbientalVigilancia de la Salud Ambiental2_SANTA_FE2_NOVIEMBRE_2025</v>
      </c>
      <c r="O3040" s="91">
        <f t="shared" si="111"/>
        <v>0</v>
      </c>
      <c r="R3040" s="21">
        <v>0</v>
      </c>
      <c r="S3040" s="21">
        <v>0</v>
      </c>
    </row>
    <row r="3041" spans="2:19" ht="30" customHeight="1">
      <c r="B3041">
        <v>2153</v>
      </c>
      <c r="C3041" t="s">
        <v>340</v>
      </c>
      <c r="D3041" s="73" t="s">
        <v>341</v>
      </c>
      <c r="E3041" s="89" t="str">
        <f t="shared" si="113"/>
        <v>215312. Vigilancia de la Salud AmbientalVigilancia de la Salud Ambiental</v>
      </c>
      <c r="F3041" t="s">
        <v>342</v>
      </c>
      <c r="G3041" t="s">
        <v>346</v>
      </c>
      <c r="H3041" s="77" t="s">
        <v>44</v>
      </c>
      <c r="I3041" t="s">
        <v>344</v>
      </c>
      <c r="J3041" t="s">
        <v>345</v>
      </c>
      <c r="K3041" t="s">
        <v>345</v>
      </c>
      <c r="L3041" t="s">
        <v>6</v>
      </c>
      <c r="M3041" s="12" t="s">
        <v>1</v>
      </c>
      <c r="N3041" s="73" t="str">
        <f t="shared" si="112"/>
        <v>215312. Vigilancia de la Salud AmbientalVigilancia de la Salud Ambiental4_SAN_CRISTOBAL2_NOVIEMBRE_2025</v>
      </c>
      <c r="O3041" s="91">
        <f t="shared" si="111"/>
        <v>183312</v>
      </c>
      <c r="R3041" s="21">
        <v>7</v>
      </c>
      <c r="S3041" s="21">
        <v>1283184</v>
      </c>
    </row>
    <row r="3042" spans="2:19" ht="30" customHeight="1">
      <c r="B3042">
        <v>2153</v>
      </c>
      <c r="C3042" t="s">
        <v>340</v>
      </c>
      <c r="D3042" s="73" t="s">
        <v>341</v>
      </c>
      <c r="E3042" s="89" t="str">
        <f t="shared" si="113"/>
        <v>215312. Vigilancia de la Salud AmbientalVigilancia de la Salud Ambiental</v>
      </c>
      <c r="F3042" t="s">
        <v>342</v>
      </c>
      <c r="G3042" t="s">
        <v>346</v>
      </c>
      <c r="H3042" s="77" t="s">
        <v>44</v>
      </c>
      <c r="I3042" t="s">
        <v>344</v>
      </c>
      <c r="J3042" t="s">
        <v>345</v>
      </c>
      <c r="K3042" t="s">
        <v>345</v>
      </c>
      <c r="L3042" t="s">
        <v>5</v>
      </c>
      <c r="M3042" s="12" t="s">
        <v>1</v>
      </c>
      <c r="N3042" s="73" t="str">
        <f t="shared" si="112"/>
        <v>215312. Vigilancia de la Salud AmbientalVigilancia de la Salud Ambiental3_MARTIRES2_NOVIEMBRE_2025</v>
      </c>
      <c r="O3042" s="91">
        <f t="shared" si="111"/>
        <v>0</v>
      </c>
      <c r="R3042" s="21">
        <v>0</v>
      </c>
      <c r="S3042" s="21">
        <v>0</v>
      </c>
    </row>
    <row r="3043" spans="2:19" ht="30" customHeight="1">
      <c r="B3043">
        <v>2153</v>
      </c>
      <c r="C3043" t="s">
        <v>340</v>
      </c>
      <c r="D3043" s="73" t="s">
        <v>341</v>
      </c>
      <c r="E3043" s="89" t="str">
        <f t="shared" si="113"/>
        <v>215312. Vigilancia de la Salud AmbientalVigilancia de la Salud Ambiental</v>
      </c>
      <c r="F3043" t="s">
        <v>342</v>
      </c>
      <c r="G3043" t="s">
        <v>346</v>
      </c>
      <c r="H3043" s="77" t="s">
        <v>44</v>
      </c>
      <c r="I3043" t="s">
        <v>344</v>
      </c>
      <c r="J3043" t="s">
        <v>345</v>
      </c>
      <c r="K3043" t="s">
        <v>345</v>
      </c>
      <c r="L3043" t="s">
        <v>8</v>
      </c>
      <c r="M3043" s="12" t="s">
        <v>1</v>
      </c>
      <c r="N3043" s="73" t="str">
        <f t="shared" si="112"/>
        <v>215312. Vigilancia de la Salud AmbientalVigilancia de la Salud Ambiental6_ANTONIO_NARIÑO2_NOVIEMBRE_2025</v>
      </c>
      <c r="O3043" s="91">
        <f t="shared" si="111"/>
        <v>183312</v>
      </c>
      <c r="R3043" s="21">
        <v>3</v>
      </c>
      <c r="S3043" s="21">
        <v>549936</v>
      </c>
    </row>
    <row r="3044" spans="2:19" ht="30" customHeight="1">
      <c r="B3044">
        <v>2153</v>
      </c>
      <c r="C3044" t="s">
        <v>340</v>
      </c>
      <c r="D3044" s="73" t="s">
        <v>341</v>
      </c>
      <c r="E3044" s="89" t="str">
        <f t="shared" si="113"/>
        <v>215312. Vigilancia de la Salud AmbientalVigilancia de la Salud Ambiental</v>
      </c>
      <c r="F3044" t="s">
        <v>342</v>
      </c>
      <c r="G3044" t="s">
        <v>346</v>
      </c>
      <c r="H3044" s="77" t="s">
        <v>44</v>
      </c>
      <c r="I3044" t="s">
        <v>344</v>
      </c>
      <c r="J3044" t="s">
        <v>345</v>
      </c>
      <c r="K3044" t="s">
        <v>345</v>
      </c>
      <c r="L3044" t="s">
        <v>3</v>
      </c>
      <c r="M3044" s="12" t="s">
        <v>1</v>
      </c>
      <c r="N3044" s="73" t="str">
        <f t="shared" si="112"/>
        <v>215312. Vigilancia de la Salud AmbientalVigilancia de la Salud Ambiental1_CANDELARIA2_NOVIEMBRE_2025</v>
      </c>
      <c r="O3044" s="91">
        <f t="shared" si="111"/>
        <v>0</v>
      </c>
      <c r="R3044" s="21">
        <v>0</v>
      </c>
      <c r="S3044" s="21">
        <v>0</v>
      </c>
    </row>
    <row r="3045" spans="2:19" ht="30" customHeight="1">
      <c r="B3045">
        <v>2153</v>
      </c>
      <c r="C3045" t="s">
        <v>340</v>
      </c>
      <c r="D3045" s="73" t="s">
        <v>341</v>
      </c>
      <c r="E3045" s="89" t="str">
        <f t="shared" si="113"/>
        <v>215312. Vigilancia de la Salud AmbientalVigilancia de la Salud Ambiental</v>
      </c>
      <c r="F3045" t="s">
        <v>342</v>
      </c>
      <c r="G3045" t="s">
        <v>346</v>
      </c>
      <c r="H3045" s="77" t="s">
        <v>44</v>
      </c>
      <c r="I3045" t="s">
        <v>344</v>
      </c>
      <c r="J3045" t="s">
        <v>345</v>
      </c>
      <c r="K3045" t="s">
        <v>345</v>
      </c>
      <c r="L3045" t="s">
        <v>7</v>
      </c>
      <c r="M3045" s="12" t="s">
        <v>1</v>
      </c>
      <c r="N3045" s="73" t="str">
        <f t="shared" si="112"/>
        <v>215312. Vigilancia de la Salud AmbientalVigilancia de la Salud Ambiental5_RAFAEL_URIBE2_NOVIEMBRE_2025</v>
      </c>
      <c r="O3045" s="91">
        <f t="shared" si="111"/>
        <v>183312</v>
      </c>
      <c r="R3045" s="21">
        <v>11</v>
      </c>
      <c r="S3045" s="21">
        <v>2016432</v>
      </c>
    </row>
    <row r="3046" spans="2:19" ht="30" customHeight="1">
      <c r="B3046">
        <v>2154</v>
      </c>
      <c r="C3046" t="s">
        <v>340</v>
      </c>
      <c r="D3046" s="73" t="s">
        <v>341</v>
      </c>
      <c r="E3046" s="89" t="str">
        <f t="shared" si="113"/>
        <v>215412. Vigilancia de la Salud AmbientalVigilancia de la Salud Ambiental</v>
      </c>
      <c r="F3046" t="s">
        <v>342</v>
      </c>
      <c r="G3046" t="s">
        <v>346</v>
      </c>
      <c r="H3046" s="77" t="s">
        <v>44</v>
      </c>
      <c r="I3046" t="s">
        <v>344</v>
      </c>
      <c r="J3046" t="s">
        <v>345</v>
      </c>
      <c r="K3046" t="s">
        <v>345</v>
      </c>
      <c r="L3046" t="s">
        <v>4</v>
      </c>
      <c r="M3046" s="12" t="s">
        <v>1</v>
      </c>
      <c r="N3046" s="73" t="str">
        <f t="shared" si="112"/>
        <v>215412. Vigilancia de la Salud AmbientalVigilancia de la Salud Ambiental2_SANTA_FE2_NOVIEMBRE_2025</v>
      </c>
      <c r="O3046" s="91">
        <f t="shared" si="111"/>
        <v>122208</v>
      </c>
      <c r="R3046" s="21">
        <v>4</v>
      </c>
      <c r="S3046" s="21">
        <v>488832</v>
      </c>
    </row>
    <row r="3047" spans="2:19" ht="30" customHeight="1">
      <c r="B3047">
        <v>2154</v>
      </c>
      <c r="C3047" t="s">
        <v>340</v>
      </c>
      <c r="D3047" s="73" t="s">
        <v>341</v>
      </c>
      <c r="E3047" s="89" t="str">
        <f t="shared" si="113"/>
        <v>215412. Vigilancia de la Salud AmbientalVigilancia de la Salud Ambiental</v>
      </c>
      <c r="F3047" t="s">
        <v>342</v>
      </c>
      <c r="G3047" t="s">
        <v>346</v>
      </c>
      <c r="H3047" s="77" t="s">
        <v>44</v>
      </c>
      <c r="I3047" t="s">
        <v>344</v>
      </c>
      <c r="J3047" t="s">
        <v>345</v>
      </c>
      <c r="K3047" t="s">
        <v>345</v>
      </c>
      <c r="L3047" t="s">
        <v>5</v>
      </c>
      <c r="M3047" s="12" t="s">
        <v>1</v>
      </c>
      <c r="N3047" s="73" t="str">
        <f t="shared" si="112"/>
        <v>215412. Vigilancia de la Salud AmbientalVigilancia de la Salud Ambiental3_MARTIRES2_NOVIEMBRE_2025</v>
      </c>
      <c r="O3047" s="91">
        <f t="shared" si="111"/>
        <v>122208</v>
      </c>
      <c r="R3047" s="21">
        <v>2</v>
      </c>
      <c r="S3047" s="21">
        <v>244416</v>
      </c>
    </row>
    <row r="3048" spans="2:19" ht="30" customHeight="1">
      <c r="B3048">
        <v>2154</v>
      </c>
      <c r="C3048" t="s">
        <v>340</v>
      </c>
      <c r="D3048" s="73" t="s">
        <v>341</v>
      </c>
      <c r="E3048" s="89" t="str">
        <f t="shared" si="113"/>
        <v>215412. Vigilancia de la Salud AmbientalVigilancia de la Salud Ambiental</v>
      </c>
      <c r="F3048" t="s">
        <v>342</v>
      </c>
      <c r="G3048" t="s">
        <v>346</v>
      </c>
      <c r="H3048" s="77" t="s">
        <v>44</v>
      </c>
      <c r="I3048" t="s">
        <v>344</v>
      </c>
      <c r="J3048" t="s">
        <v>345</v>
      </c>
      <c r="K3048" t="s">
        <v>345</v>
      </c>
      <c r="L3048" t="s">
        <v>8</v>
      </c>
      <c r="M3048" s="12" t="s">
        <v>1</v>
      </c>
      <c r="N3048" s="73" t="str">
        <f t="shared" si="112"/>
        <v>215412. Vigilancia de la Salud AmbientalVigilancia de la Salud Ambiental6_ANTONIO_NARIÑO2_NOVIEMBRE_2025</v>
      </c>
      <c r="O3048" s="91">
        <f t="shared" si="111"/>
        <v>122208</v>
      </c>
      <c r="R3048" s="21">
        <v>3</v>
      </c>
      <c r="S3048" s="21">
        <v>366624</v>
      </c>
    </row>
    <row r="3049" spans="2:19" ht="30" customHeight="1">
      <c r="B3049">
        <v>2154</v>
      </c>
      <c r="C3049" t="s">
        <v>340</v>
      </c>
      <c r="D3049" s="73" t="s">
        <v>341</v>
      </c>
      <c r="E3049" s="89" t="str">
        <f t="shared" si="113"/>
        <v>215412. Vigilancia de la Salud AmbientalVigilancia de la Salud Ambiental</v>
      </c>
      <c r="F3049" t="s">
        <v>342</v>
      </c>
      <c r="G3049" t="s">
        <v>346</v>
      </c>
      <c r="H3049" s="77" t="s">
        <v>44</v>
      </c>
      <c r="I3049" t="s">
        <v>344</v>
      </c>
      <c r="J3049" t="s">
        <v>345</v>
      </c>
      <c r="K3049" t="s">
        <v>345</v>
      </c>
      <c r="L3049" t="s">
        <v>3</v>
      </c>
      <c r="M3049" s="12" t="s">
        <v>1</v>
      </c>
      <c r="N3049" s="73" t="str">
        <f t="shared" si="112"/>
        <v>215412. Vigilancia de la Salud AmbientalVigilancia de la Salud Ambiental1_CANDELARIA2_NOVIEMBRE_2025</v>
      </c>
      <c r="O3049" s="91">
        <f t="shared" si="111"/>
        <v>0</v>
      </c>
      <c r="R3049" s="21">
        <v>0</v>
      </c>
      <c r="S3049" s="21">
        <v>0</v>
      </c>
    </row>
    <row r="3050" spans="2:19" ht="30" customHeight="1">
      <c r="B3050">
        <v>2154</v>
      </c>
      <c r="C3050" t="s">
        <v>340</v>
      </c>
      <c r="D3050" s="73" t="s">
        <v>341</v>
      </c>
      <c r="E3050" s="89" t="str">
        <f t="shared" si="113"/>
        <v>215412. Vigilancia de la Salud AmbientalVigilancia de la Salud Ambiental</v>
      </c>
      <c r="F3050" t="s">
        <v>342</v>
      </c>
      <c r="G3050" t="s">
        <v>346</v>
      </c>
      <c r="H3050" s="77" t="s">
        <v>44</v>
      </c>
      <c r="I3050" t="s">
        <v>344</v>
      </c>
      <c r="J3050" t="s">
        <v>345</v>
      </c>
      <c r="K3050" t="s">
        <v>345</v>
      </c>
      <c r="L3050" t="s">
        <v>7</v>
      </c>
      <c r="M3050" s="12" t="s">
        <v>1</v>
      </c>
      <c r="N3050" s="73" t="str">
        <f t="shared" si="112"/>
        <v>215412. Vigilancia de la Salud AmbientalVigilancia de la Salud Ambiental5_RAFAEL_URIBE2_NOVIEMBRE_2025</v>
      </c>
      <c r="O3050" s="91">
        <f t="shared" si="111"/>
        <v>122208</v>
      </c>
      <c r="R3050" s="21">
        <v>6</v>
      </c>
      <c r="S3050" s="21">
        <v>733248</v>
      </c>
    </row>
    <row r="3051" spans="2:19" ht="30" customHeight="1">
      <c r="B3051">
        <v>2193</v>
      </c>
      <c r="C3051" t="s">
        <v>340</v>
      </c>
      <c r="D3051" s="73" t="s">
        <v>341</v>
      </c>
      <c r="E3051" s="89" t="str">
        <f t="shared" si="113"/>
        <v>219312. Vigilancia de la Salud AmbientalVigilancia de la Salud Ambiental</v>
      </c>
      <c r="F3051" t="s">
        <v>342</v>
      </c>
      <c r="G3051" t="s">
        <v>346</v>
      </c>
      <c r="H3051" s="77" t="s">
        <v>44</v>
      </c>
      <c r="I3051" t="s">
        <v>344</v>
      </c>
      <c r="J3051" t="s">
        <v>345</v>
      </c>
      <c r="K3051" t="s">
        <v>345</v>
      </c>
      <c r="L3051" t="s">
        <v>4</v>
      </c>
      <c r="M3051" s="12" t="s">
        <v>1</v>
      </c>
      <c r="N3051" s="73" t="str">
        <f t="shared" si="112"/>
        <v>219312. Vigilancia de la Salud AmbientalVigilancia de la Salud Ambiental2_SANTA_FE2_NOVIEMBRE_2025</v>
      </c>
      <c r="O3051" s="91">
        <f t="shared" si="111"/>
        <v>0</v>
      </c>
      <c r="R3051" s="21">
        <v>0</v>
      </c>
      <c r="S3051" s="21">
        <v>0</v>
      </c>
    </row>
    <row r="3052" spans="2:19" ht="30" customHeight="1">
      <c r="B3052">
        <v>2193</v>
      </c>
      <c r="C3052" t="s">
        <v>340</v>
      </c>
      <c r="D3052" s="73" t="s">
        <v>341</v>
      </c>
      <c r="E3052" s="89" t="str">
        <f t="shared" si="113"/>
        <v>219312. Vigilancia de la Salud AmbientalVigilancia de la Salud Ambiental</v>
      </c>
      <c r="F3052" t="s">
        <v>342</v>
      </c>
      <c r="G3052" t="s">
        <v>346</v>
      </c>
      <c r="H3052" s="77" t="s">
        <v>44</v>
      </c>
      <c r="I3052" t="s">
        <v>344</v>
      </c>
      <c r="J3052" t="s">
        <v>345</v>
      </c>
      <c r="K3052" t="s">
        <v>345</v>
      </c>
      <c r="L3052" t="s">
        <v>5</v>
      </c>
      <c r="M3052" s="12" t="s">
        <v>1</v>
      </c>
      <c r="N3052" s="73" t="str">
        <f t="shared" si="112"/>
        <v>219312. Vigilancia de la Salud AmbientalVigilancia de la Salud Ambiental3_MARTIRES2_NOVIEMBRE_2025</v>
      </c>
      <c r="O3052" s="91">
        <f t="shared" si="111"/>
        <v>91656</v>
      </c>
      <c r="R3052" s="21">
        <v>1</v>
      </c>
      <c r="S3052" s="21">
        <v>91656</v>
      </c>
    </row>
    <row r="3053" spans="2:19" ht="30" customHeight="1">
      <c r="B3053">
        <v>2193</v>
      </c>
      <c r="C3053" t="s">
        <v>340</v>
      </c>
      <c r="D3053" s="73" t="s">
        <v>341</v>
      </c>
      <c r="E3053" s="89" t="str">
        <f t="shared" si="113"/>
        <v>219312. Vigilancia de la Salud AmbientalVigilancia de la Salud Ambiental</v>
      </c>
      <c r="F3053" t="s">
        <v>342</v>
      </c>
      <c r="G3053" t="s">
        <v>346</v>
      </c>
      <c r="H3053" s="77" t="s">
        <v>44</v>
      </c>
      <c r="I3053" t="s">
        <v>344</v>
      </c>
      <c r="J3053" t="s">
        <v>345</v>
      </c>
      <c r="K3053" t="s">
        <v>345</v>
      </c>
      <c r="L3053" t="s">
        <v>3</v>
      </c>
      <c r="M3053" s="12" t="s">
        <v>1</v>
      </c>
      <c r="N3053" s="73" t="str">
        <f t="shared" si="112"/>
        <v>219312. Vigilancia de la Salud AmbientalVigilancia de la Salud Ambiental1_CANDELARIA2_NOVIEMBRE_2025</v>
      </c>
      <c r="O3053" s="91">
        <f t="shared" si="111"/>
        <v>91656</v>
      </c>
      <c r="R3053" s="21">
        <v>2</v>
      </c>
      <c r="S3053" s="21">
        <v>183312</v>
      </c>
    </row>
    <row r="3054" spans="2:19" ht="30" customHeight="1">
      <c r="B3054">
        <v>2210</v>
      </c>
      <c r="C3054" t="s">
        <v>340</v>
      </c>
      <c r="D3054" s="73" t="s">
        <v>341</v>
      </c>
      <c r="E3054" s="89" t="str">
        <f t="shared" si="113"/>
        <v>221012. Vigilancia de la Salud AmbientalVigilancia de la Salud Ambiental</v>
      </c>
      <c r="F3054" t="s">
        <v>342</v>
      </c>
      <c r="G3054" t="s">
        <v>343</v>
      </c>
      <c r="H3054" s="77" t="s">
        <v>44</v>
      </c>
      <c r="I3054" t="s">
        <v>344</v>
      </c>
      <c r="J3054" t="s">
        <v>345</v>
      </c>
      <c r="K3054" t="s">
        <v>345</v>
      </c>
      <c r="L3054" t="s">
        <v>6</v>
      </c>
      <c r="M3054" s="12" t="s">
        <v>1</v>
      </c>
      <c r="N3054" s="73" t="str">
        <f t="shared" si="112"/>
        <v>221012. Vigilancia de la Salud AmbientalVigilancia de la Salud Ambiental4_SAN_CRISTOBAL2_NOVIEMBRE_2025</v>
      </c>
      <c r="O3054" s="91">
        <f t="shared" si="111"/>
        <v>91656</v>
      </c>
      <c r="R3054" s="21">
        <v>1</v>
      </c>
      <c r="S3054" s="21">
        <v>91656</v>
      </c>
    </row>
    <row r="3055" spans="2:19" ht="30" customHeight="1">
      <c r="B3055">
        <v>2261</v>
      </c>
      <c r="C3055" t="s">
        <v>340</v>
      </c>
      <c r="D3055" s="73" t="s">
        <v>341</v>
      </c>
      <c r="E3055" s="89" t="str">
        <f t="shared" si="113"/>
        <v>226112. Vigilancia de la Salud AmbientalVigilancia de la Salud Ambiental</v>
      </c>
      <c r="F3055" t="s">
        <v>342</v>
      </c>
      <c r="G3055" t="s">
        <v>346</v>
      </c>
      <c r="H3055" s="77" t="s">
        <v>44</v>
      </c>
      <c r="I3055" t="s">
        <v>344</v>
      </c>
      <c r="J3055" t="s">
        <v>345</v>
      </c>
      <c r="K3055" t="s">
        <v>345</v>
      </c>
      <c r="L3055" t="s">
        <v>8</v>
      </c>
      <c r="M3055" s="12" t="s">
        <v>1</v>
      </c>
      <c r="N3055" s="73" t="str">
        <f t="shared" si="112"/>
        <v>226112. Vigilancia de la Salud AmbientalVigilancia de la Salud Ambiental6_ANTONIO_NARIÑO2_NOVIEMBRE_2025</v>
      </c>
      <c r="O3055" s="91">
        <f t="shared" si="111"/>
        <v>71958</v>
      </c>
      <c r="R3055" s="21">
        <v>2</v>
      </c>
      <c r="S3055" s="21">
        <v>143916</v>
      </c>
    </row>
    <row r="3056" spans="2:19" ht="30" customHeight="1">
      <c r="B3056">
        <v>2342</v>
      </c>
      <c r="C3056" t="s">
        <v>340</v>
      </c>
      <c r="D3056" s="73" t="s">
        <v>341</v>
      </c>
      <c r="E3056" s="89" t="str">
        <f t="shared" si="113"/>
        <v>234212. Vigilancia de la Salud AmbientalVigilancia de la Salud Ambiental</v>
      </c>
      <c r="F3056" t="s">
        <v>342</v>
      </c>
      <c r="G3056" t="s">
        <v>362</v>
      </c>
      <c r="H3056" s="77" t="s">
        <v>44</v>
      </c>
      <c r="I3056" t="s">
        <v>353</v>
      </c>
      <c r="J3056" t="s">
        <v>345</v>
      </c>
      <c r="K3056" t="s">
        <v>345</v>
      </c>
      <c r="L3056" t="s">
        <v>8</v>
      </c>
      <c r="M3056" s="12" t="s">
        <v>1</v>
      </c>
      <c r="N3056" s="73" t="str">
        <f t="shared" si="112"/>
        <v>234212. Vigilancia de la Salud AmbientalVigilancia de la Salud Ambiental6_ANTONIO_NARIÑO2_NOVIEMBRE_2025</v>
      </c>
      <c r="O3056" s="91">
        <f t="shared" si="111"/>
        <v>0</v>
      </c>
      <c r="R3056" s="21">
        <v>0</v>
      </c>
      <c r="S3056" s="21">
        <v>0</v>
      </c>
    </row>
    <row r="3057" spans="2:19" ht="30" customHeight="1">
      <c r="B3057">
        <v>2378</v>
      </c>
      <c r="C3057" t="s">
        <v>340</v>
      </c>
      <c r="D3057" s="73" t="s">
        <v>341</v>
      </c>
      <c r="E3057" s="89" t="str">
        <f t="shared" si="113"/>
        <v>237812. Vigilancia de la Salud AmbientalVigilancia de la Salud Ambiental</v>
      </c>
      <c r="F3057" t="s">
        <v>361</v>
      </c>
      <c r="G3057" t="s">
        <v>352</v>
      </c>
      <c r="H3057" s="77" t="s">
        <v>44</v>
      </c>
      <c r="I3057" t="s">
        <v>353</v>
      </c>
      <c r="J3057" t="s">
        <v>345</v>
      </c>
      <c r="K3057" t="s">
        <v>345</v>
      </c>
      <c r="L3057" t="s">
        <v>4</v>
      </c>
      <c r="M3057" s="12" t="s">
        <v>1</v>
      </c>
      <c r="N3057" s="73" t="str">
        <f t="shared" si="112"/>
        <v>237812. Vigilancia de la Salud AmbientalVigilancia de la Salud Ambiental2_SANTA_FE2_NOVIEMBRE_2025</v>
      </c>
      <c r="O3057" s="91">
        <f t="shared" si="111"/>
        <v>54270</v>
      </c>
      <c r="R3057" s="21">
        <v>59</v>
      </c>
      <c r="S3057" s="21">
        <v>3201930</v>
      </c>
    </row>
    <row r="3058" spans="2:19" ht="30" customHeight="1">
      <c r="B3058">
        <v>2378</v>
      </c>
      <c r="C3058" t="s">
        <v>340</v>
      </c>
      <c r="D3058" s="73" t="s">
        <v>341</v>
      </c>
      <c r="E3058" s="89" t="str">
        <f t="shared" si="113"/>
        <v>237812. Vigilancia de la Salud AmbientalVigilancia de la Salud Ambiental</v>
      </c>
      <c r="F3058" t="s">
        <v>361</v>
      </c>
      <c r="G3058" t="s">
        <v>352</v>
      </c>
      <c r="H3058" s="77" t="s">
        <v>44</v>
      </c>
      <c r="I3058" t="s">
        <v>353</v>
      </c>
      <c r="J3058" t="s">
        <v>345</v>
      </c>
      <c r="K3058" t="s">
        <v>345</v>
      </c>
      <c r="L3058" t="s">
        <v>6</v>
      </c>
      <c r="M3058" s="12" t="s">
        <v>1</v>
      </c>
      <c r="N3058" s="73" t="str">
        <f t="shared" si="112"/>
        <v>237812. Vigilancia de la Salud AmbientalVigilancia de la Salud Ambiental4_SAN_CRISTOBAL2_NOVIEMBRE_2025</v>
      </c>
      <c r="O3058" s="91">
        <f t="shared" si="111"/>
        <v>54270</v>
      </c>
      <c r="R3058" s="21">
        <v>48</v>
      </c>
      <c r="S3058" s="21">
        <v>2604960</v>
      </c>
    </row>
    <row r="3059" spans="2:19" ht="30" customHeight="1">
      <c r="B3059">
        <v>2378</v>
      </c>
      <c r="C3059" t="s">
        <v>340</v>
      </c>
      <c r="D3059" s="73" t="s">
        <v>341</v>
      </c>
      <c r="E3059" s="89" t="str">
        <f t="shared" si="113"/>
        <v>237812. Vigilancia de la Salud AmbientalVigilancia de la Salud Ambiental</v>
      </c>
      <c r="F3059" t="s">
        <v>361</v>
      </c>
      <c r="G3059" t="s">
        <v>352</v>
      </c>
      <c r="H3059" s="77" t="s">
        <v>44</v>
      </c>
      <c r="I3059" t="s">
        <v>353</v>
      </c>
      <c r="J3059" t="s">
        <v>345</v>
      </c>
      <c r="K3059" t="s">
        <v>345</v>
      </c>
      <c r="L3059" t="s">
        <v>5</v>
      </c>
      <c r="M3059" s="12" t="s">
        <v>1</v>
      </c>
      <c r="N3059" s="73" t="str">
        <f t="shared" si="112"/>
        <v>237812. Vigilancia de la Salud AmbientalVigilancia de la Salud Ambiental3_MARTIRES2_NOVIEMBRE_2025</v>
      </c>
      <c r="O3059" s="91">
        <f t="shared" si="111"/>
        <v>54270</v>
      </c>
      <c r="R3059" s="21">
        <v>38</v>
      </c>
      <c r="S3059" s="21">
        <v>2062260</v>
      </c>
    </row>
    <row r="3060" spans="2:19" ht="30" customHeight="1">
      <c r="B3060">
        <v>2378</v>
      </c>
      <c r="C3060" t="s">
        <v>340</v>
      </c>
      <c r="D3060" s="73" t="s">
        <v>341</v>
      </c>
      <c r="E3060" s="89" t="str">
        <f t="shared" si="113"/>
        <v>237812. Vigilancia de la Salud AmbientalVigilancia de la Salud Ambiental</v>
      </c>
      <c r="F3060" t="s">
        <v>361</v>
      </c>
      <c r="G3060" t="s">
        <v>352</v>
      </c>
      <c r="H3060" s="77" t="s">
        <v>44</v>
      </c>
      <c r="I3060" t="s">
        <v>353</v>
      </c>
      <c r="J3060" t="s">
        <v>345</v>
      </c>
      <c r="K3060" t="s">
        <v>345</v>
      </c>
      <c r="L3060" t="s">
        <v>8</v>
      </c>
      <c r="M3060" s="12" t="s">
        <v>1</v>
      </c>
      <c r="N3060" s="73" t="str">
        <f t="shared" si="112"/>
        <v>237812. Vigilancia de la Salud AmbientalVigilancia de la Salud Ambiental6_ANTONIO_NARIÑO2_NOVIEMBRE_2025</v>
      </c>
      <c r="O3060" s="91">
        <f t="shared" ref="O3060:O3123" si="114">IFERROR(S3060/R3060,0)</f>
        <v>54270</v>
      </c>
      <c r="R3060" s="21">
        <v>27</v>
      </c>
      <c r="S3060" s="21">
        <v>1465290</v>
      </c>
    </row>
    <row r="3061" spans="2:19" ht="30" customHeight="1">
      <c r="B3061">
        <v>2378</v>
      </c>
      <c r="C3061" t="s">
        <v>340</v>
      </c>
      <c r="D3061" s="73" t="s">
        <v>341</v>
      </c>
      <c r="E3061" s="89" t="str">
        <f t="shared" si="113"/>
        <v>237812. Vigilancia de la Salud AmbientalVigilancia de la Salud Ambiental</v>
      </c>
      <c r="F3061" t="s">
        <v>361</v>
      </c>
      <c r="G3061" t="s">
        <v>352</v>
      </c>
      <c r="H3061" s="77" t="s">
        <v>44</v>
      </c>
      <c r="I3061" t="s">
        <v>353</v>
      </c>
      <c r="J3061" t="s">
        <v>345</v>
      </c>
      <c r="K3061" t="s">
        <v>345</v>
      </c>
      <c r="L3061" t="s">
        <v>3</v>
      </c>
      <c r="M3061" s="12" t="s">
        <v>1</v>
      </c>
      <c r="N3061" s="73" t="str">
        <f t="shared" si="112"/>
        <v>237812. Vigilancia de la Salud AmbientalVigilancia de la Salud Ambiental1_CANDELARIA2_NOVIEMBRE_2025</v>
      </c>
      <c r="O3061" s="91">
        <f t="shared" si="114"/>
        <v>54270</v>
      </c>
      <c r="R3061" s="21">
        <v>15</v>
      </c>
      <c r="S3061" s="21">
        <v>814050</v>
      </c>
    </row>
    <row r="3062" spans="2:19" ht="30" customHeight="1">
      <c r="B3062">
        <v>2378</v>
      </c>
      <c r="C3062" t="s">
        <v>340</v>
      </c>
      <c r="D3062" s="73" t="s">
        <v>341</v>
      </c>
      <c r="E3062" s="89" t="str">
        <f t="shared" si="113"/>
        <v>237812. Vigilancia de la Salud AmbientalVigilancia de la Salud Ambiental</v>
      </c>
      <c r="F3062" t="s">
        <v>361</v>
      </c>
      <c r="G3062" t="s">
        <v>352</v>
      </c>
      <c r="H3062" s="77" t="s">
        <v>44</v>
      </c>
      <c r="I3062" t="s">
        <v>353</v>
      </c>
      <c r="J3062" t="s">
        <v>345</v>
      </c>
      <c r="K3062" t="s">
        <v>345</v>
      </c>
      <c r="L3062" t="s">
        <v>7</v>
      </c>
      <c r="M3062" s="12" t="s">
        <v>1</v>
      </c>
      <c r="N3062" s="73" t="str">
        <f t="shared" si="112"/>
        <v>237812. Vigilancia de la Salud AmbientalVigilancia de la Salud Ambiental5_RAFAEL_URIBE2_NOVIEMBRE_2025</v>
      </c>
      <c r="O3062" s="91">
        <f t="shared" si="114"/>
        <v>54270</v>
      </c>
      <c r="R3062" s="21">
        <v>42</v>
      </c>
      <c r="S3062" s="21">
        <v>2279340</v>
      </c>
    </row>
    <row r="3063" spans="2:19" ht="30" customHeight="1">
      <c r="B3063">
        <v>2379</v>
      </c>
      <c r="C3063" t="s">
        <v>340</v>
      </c>
      <c r="D3063" s="73" t="s">
        <v>341</v>
      </c>
      <c r="E3063" s="89" t="str">
        <f t="shared" si="113"/>
        <v>237912. Vigilancia de la Salud AmbientalVigilancia de la Salud Ambiental</v>
      </c>
      <c r="F3063" t="s">
        <v>361</v>
      </c>
      <c r="G3063" t="s">
        <v>352</v>
      </c>
      <c r="H3063" s="77" t="s">
        <v>44</v>
      </c>
      <c r="I3063" t="s">
        <v>353</v>
      </c>
      <c r="J3063" t="s">
        <v>345</v>
      </c>
      <c r="K3063" t="s">
        <v>345</v>
      </c>
      <c r="L3063" t="s">
        <v>4</v>
      </c>
      <c r="M3063" s="12" t="s">
        <v>1</v>
      </c>
      <c r="N3063" s="73" t="str">
        <f t="shared" si="112"/>
        <v>237912. Vigilancia de la Salud AmbientalVigilancia de la Salud Ambiental2_SANTA_FE2_NOVIEMBRE_2025</v>
      </c>
      <c r="O3063" s="91">
        <f t="shared" si="114"/>
        <v>3673744</v>
      </c>
      <c r="R3063" s="21">
        <v>2</v>
      </c>
      <c r="S3063" s="21">
        <v>7347488</v>
      </c>
    </row>
    <row r="3064" spans="2:19" ht="30" customHeight="1">
      <c r="B3064">
        <v>2379</v>
      </c>
      <c r="C3064" t="s">
        <v>340</v>
      </c>
      <c r="D3064" s="73" t="s">
        <v>341</v>
      </c>
      <c r="E3064" s="89" t="str">
        <f t="shared" si="113"/>
        <v>237912. Vigilancia de la Salud AmbientalVigilancia de la Salud Ambiental</v>
      </c>
      <c r="F3064" t="s">
        <v>361</v>
      </c>
      <c r="G3064" t="s">
        <v>352</v>
      </c>
      <c r="H3064" s="77" t="s">
        <v>44</v>
      </c>
      <c r="I3064" t="s">
        <v>353</v>
      </c>
      <c r="J3064" t="s">
        <v>345</v>
      </c>
      <c r="K3064" t="s">
        <v>345</v>
      </c>
      <c r="L3064" t="s">
        <v>6</v>
      </c>
      <c r="M3064" s="12" t="s">
        <v>1</v>
      </c>
      <c r="N3064" s="73" t="str">
        <f t="shared" si="112"/>
        <v>237912. Vigilancia de la Salud AmbientalVigilancia de la Salud Ambiental4_SAN_CRISTOBAL2_NOVIEMBRE_2025</v>
      </c>
      <c r="O3064" s="91">
        <f t="shared" si="114"/>
        <v>3673744</v>
      </c>
      <c r="R3064" s="21">
        <v>2</v>
      </c>
      <c r="S3064" s="21">
        <v>7347488</v>
      </c>
    </row>
    <row r="3065" spans="2:19" ht="30" customHeight="1">
      <c r="B3065">
        <v>2379</v>
      </c>
      <c r="C3065" t="s">
        <v>340</v>
      </c>
      <c r="D3065" s="73" t="s">
        <v>341</v>
      </c>
      <c r="E3065" s="89" t="str">
        <f t="shared" si="113"/>
        <v>237912. Vigilancia de la Salud AmbientalVigilancia de la Salud Ambiental</v>
      </c>
      <c r="F3065" t="s">
        <v>361</v>
      </c>
      <c r="G3065" t="s">
        <v>352</v>
      </c>
      <c r="H3065" s="77" t="s">
        <v>44</v>
      </c>
      <c r="I3065" t="s">
        <v>353</v>
      </c>
      <c r="J3065" t="s">
        <v>345</v>
      </c>
      <c r="K3065" t="s">
        <v>345</v>
      </c>
      <c r="L3065" t="s">
        <v>7</v>
      </c>
      <c r="M3065" s="12" t="s">
        <v>1</v>
      </c>
      <c r="N3065" s="73" t="str">
        <f t="shared" si="112"/>
        <v>237912. Vigilancia de la Salud AmbientalVigilancia de la Salud Ambiental5_RAFAEL_URIBE2_NOVIEMBRE_2025</v>
      </c>
      <c r="O3065" s="91">
        <f t="shared" si="114"/>
        <v>3673744</v>
      </c>
      <c r="R3065" s="21">
        <v>2</v>
      </c>
      <c r="S3065" s="21">
        <v>7347488</v>
      </c>
    </row>
    <row r="3066" spans="2:19" ht="30" customHeight="1">
      <c r="B3066">
        <v>2380</v>
      </c>
      <c r="C3066" t="s">
        <v>340</v>
      </c>
      <c r="D3066" s="73" t="s">
        <v>341</v>
      </c>
      <c r="E3066" s="89" t="str">
        <f t="shared" si="113"/>
        <v>238012. Vigilancia de la Salud AmbientalVigilancia de la Salud Ambiental</v>
      </c>
      <c r="F3066" t="s">
        <v>361</v>
      </c>
      <c r="G3066" t="s">
        <v>352</v>
      </c>
      <c r="H3066" s="77" t="s">
        <v>44</v>
      </c>
      <c r="I3066" t="s">
        <v>353</v>
      </c>
      <c r="J3066" t="s">
        <v>345</v>
      </c>
      <c r="K3066" t="s">
        <v>345</v>
      </c>
      <c r="L3066" t="s">
        <v>6</v>
      </c>
      <c r="M3066" s="12" t="s">
        <v>1</v>
      </c>
      <c r="N3066" s="73" t="str">
        <f t="shared" si="112"/>
        <v>238012. Vigilancia de la Salud AmbientalVigilancia de la Salud Ambiental4_SAN_CRISTOBAL2_NOVIEMBRE_2025</v>
      </c>
      <c r="O3066" s="91">
        <f t="shared" si="114"/>
        <v>3673744</v>
      </c>
      <c r="R3066" s="21">
        <v>2</v>
      </c>
      <c r="S3066" s="21">
        <v>7347488</v>
      </c>
    </row>
    <row r="3067" spans="2:19" ht="30" customHeight="1">
      <c r="B3067">
        <v>2386</v>
      </c>
      <c r="C3067" t="s">
        <v>340</v>
      </c>
      <c r="D3067" s="73" t="s">
        <v>341</v>
      </c>
      <c r="E3067" s="89" t="str">
        <f t="shared" si="113"/>
        <v>238612. Vigilancia de la Salud AmbientalVigilancia de la Salud Ambiental</v>
      </c>
      <c r="F3067" t="s">
        <v>357</v>
      </c>
      <c r="G3067" t="s">
        <v>346</v>
      </c>
      <c r="H3067" s="77" t="s">
        <v>44</v>
      </c>
      <c r="I3067" t="s">
        <v>357</v>
      </c>
      <c r="J3067" t="s">
        <v>345</v>
      </c>
      <c r="K3067" t="s">
        <v>345</v>
      </c>
      <c r="L3067" t="s">
        <v>6</v>
      </c>
      <c r="M3067" s="12" t="s">
        <v>1</v>
      </c>
      <c r="N3067" s="73" t="str">
        <f t="shared" si="112"/>
        <v>238612. Vigilancia de la Salud AmbientalVigilancia de la Salud Ambiental4_SAN_CRISTOBAL2_NOVIEMBRE_2025</v>
      </c>
      <c r="O3067" s="91">
        <f t="shared" si="114"/>
        <v>5621568</v>
      </c>
      <c r="R3067" s="21">
        <v>1</v>
      </c>
      <c r="S3067" s="21">
        <v>5621568</v>
      </c>
    </row>
    <row r="3068" spans="2:19" ht="30" customHeight="1">
      <c r="B3068">
        <v>2387</v>
      </c>
      <c r="C3068" t="s">
        <v>340</v>
      </c>
      <c r="D3068" s="73" t="s">
        <v>341</v>
      </c>
      <c r="E3068" s="89" t="str">
        <f t="shared" si="113"/>
        <v>238712. Vigilancia de la Salud AmbientalVigilancia de la Salud Ambiental</v>
      </c>
      <c r="F3068" t="s">
        <v>342</v>
      </c>
      <c r="G3068" t="s">
        <v>355</v>
      </c>
      <c r="H3068" s="77" t="s">
        <v>44</v>
      </c>
      <c r="I3068" t="s">
        <v>344</v>
      </c>
      <c r="J3068" t="s">
        <v>345</v>
      </c>
      <c r="K3068" t="s">
        <v>345</v>
      </c>
      <c r="L3068" t="s">
        <v>4</v>
      </c>
      <c r="M3068" s="12" t="s">
        <v>1</v>
      </c>
      <c r="N3068" s="73" t="str">
        <f t="shared" si="112"/>
        <v>238712. Vigilancia de la Salud AmbientalVigilancia de la Salud Ambiental2_SANTA_FE2_NOVIEMBRE_2025</v>
      </c>
      <c r="O3068" s="91">
        <f t="shared" si="114"/>
        <v>61104</v>
      </c>
      <c r="R3068" s="21">
        <v>1</v>
      </c>
      <c r="S3068" s="21">
        <v>61104</v>
      </c>
    </row>
    <row r="3069" spans="2:19" ht="30" customHeight="1">
      <c r="B3069">
        <v>2387</v>
      </c>
      <c r="C3069" t="s">
        <v>340</v>
      </c>
      <c r="D3069" s="73" t="s">
        <v>341</v>
      </c>
      <c r="E3069" s="89" t="str">
        <f t="shared" si="113"/>
        <v>238712. Vigilancia de la Salud AmbientalVigilancia de la Salud Ambiental</v>
      </c>
      <c r="F3069" t="s">
        <v>342</v>
      </c>
      <c r="G3069" t="s">
        <v>355</v>
      </c>
      <c r="H3069" s="77" t="s">
        <v>44</v>
      </c>
      <c r="I3069" t="s">
        <v>344</v>
      </c>
      <c r="J3069" t="s">
        <v>345</v>
      </c>
      <c r="K3069" t="s">
        <v>345</v>
      </c>
      <c r="L3069" t="s">
        <v>6</v>
      </c>
      <c r="M3069" s="12" t="s">
        <v>1</v>
      </c>
      <c r="N3069" s="73" t="str">
        <f t="shared" si="112"/>
        <v>238712. Vigilancia de la Salud AmbientalVigilancia de la Salud Ambiental4_SAN_CRISTOBAL2_NOVIEMBRE_2025</v>
      </c>
      <c r="O3069" s="91">
        <f t="shared" si="114"/>
        <v>0</v>
      </c>
      <c r="R3069" s="21">
        <v>0</v>
      </c>
      <c r="S3069" s="21">
        <v>0</v>
      </c>
    </row>
    <row r="3070" spans="2:19" ht="30" customHeight="1">
      <c r="B3070">
        <v>2387</v>
      </c>
      <c r="C3070" t="s">
        <v>340</v>
      </c>
      <c r="D3070" s="73" t="s">
        <v>341</v>
      </c>
      <c r="E3070" s="89" t="str">
        <f t="shared" si="113"/>
        <v>238712. Vigilancia de la Salud AmbientalVigilancia de la Salud Ambiental</v>
      </c>
      <c r="F3070" t="s">
        <v>342</v>
      </c>
      <c r="G3070" t="s">
        <v>355</v>
      </c>
      <c r="H3070" s="77" t="s">
        <v>44</v>
      </c>
      <c r="I3070" t="s">
        <v>344</v>
      </c>
      <c r="J3070" t="s">
        <v>345</v>
      </c>
      <c r="K3070" t="s">
        <v>345</v>
      </c>
      <c r="L3070" t="s">
        <v>5</v>
      </c>
      <c r="M3070" s="12" t="s">
        <v>1</v>
      </c>
      <c r="N3070" s="73" t="str">
        <f t="shared" si="112"/>
        <v>238712. Vigilancia de la Salud AmbientalVigilancia de la Salud Ambiental3_MARTIRES2_NOVIEMBRE_2025</v>
      </c>
      <c r="O3070" s="91">
        <f t="shared" si="114"/>
        <v>0</v>
      </c>
      <c r="R3070" s="21">
        <v>0</v>
      </c>
      <c r="S3070" s="21">
        <v>0</v>
      </c>
    </row>
    <row r="3071" spans="2:19" ht="30" customHeight="1">
      <c r="B3071">
        <v>2387</v>
      </c>
      <c r="C3071" t="s">
        <v>340</v>
      </c>
      <c r="D3071" s="73" t="s">
        <v>341</v>
      </c>
      <c r="E3071" s="89" t="str">
        <f t="shared" si="113"/>
        <v>238712. Vigilancia de la Salud AmbientalVigilancia de la Salud Ambiental</v>
      </c>
      <c r="F3071" t="s">
        <v>342</v>
      </c>
      <c r="G3071" t="s">
        <v>355</v>
      </c>
      <c r="H3071" s="77" t="s">
        <v>44</v>
      </c>
      <c r="I3071" t="s">
        <v>344</v>
      </c>
      <c r="J3071" t="s">
        <v>345</v>
      </c>
      <c r="K3071" t="s">
        <v>345</v>
      </c>
      <c r="L3071" t="s">
        <v>8</v>
      </c>
      <c r="M3071" s="12" t="s">
        <v>1</v>
      </c>
      <c r="N3071" s="73" t="str">
        <f t="shared" si="112"/>
        <v>238712. Vigilancia de la Salud AmbientalVigilancia de la Salud Ambiental6_ANTONIO_NARIÑO2_NOVIEMBRE_2025</v>
      </c>
      <c r="O3071" s="91">
        <f t="shared" si="114"/>
        <v>0</v>
      </c>
      <c r="R3071" s="21">
        <v>0</v>
      </c>
      <c r="S3071" s="21">
        <v>0</v>
      </c>
    </row>
    <row r="3072" spans="2:19" ht="30" customHeight="1">
      <c r="B3072">
        <v>2387</v>
      </c>
      <c r="C3072" t="s">
        <v>340</v>
      </c>
      <c r="D3072" s="73" t="s">
        <v>341</v>
      </c>
      <c r="E3072" s="89" t="str">
        <f t="shared" si="113"/>
        <v>238712. Vigilancia de la Salud AmbientalVigilancia de la Salud Ambiental</v>
      </c>
      <c r="F3072" t="s">
        <v>342</v>
      </c>
      <c r="G3072" t="s">
        <v>355</v>
      </c>
      <c r="H3072" s="77" t="s">
        <v>44</v>
      </c>
      <c r="I3072" t="s">
        <v>344</v>
      </c>
      <c r="J3072" t="s">
        <v>345</v>
      </c>
      <c r="K3072" t="s">
        <v>345</v>
      </c>
      <c r="L3072" t="s">
        <v>3</v>
      </c>
      <c r="M3072" s="12" t="s">
        <v>1</v>
      </c>
      <c r="N3072" s="73" t="str">
        <f t="shared" si="112"/>
        <v>238712. Vigilancia de la Salud AmbientalVigilancia de la Salud Ambiental1_CANDELARIA2_NOVIEMBRE_2025</v>
      </c>
      <c r="O3072" s="91">
        <f t="shared" si="114"/>
        <v>61104</v>
      </c>
      <c r="R3072" s="21">
        <v>1</v>
      </c>
      <c r="S3072" s="21">
        <v>61104</v>
      </c>
    </row>
    <row r="3073" spans="2:19" ht="30" customHeight="1">
      <c r="B3073">
        <v>2387</v>
      </c>
      <c r="C3073" t="s">
        <v>340</v>
      </c>
      <c r="D3073" s="73" t="s">
        <v>341</v>
      </c>
      <c r="E3073" s="89" t="str">
        <f t="shared" si="113"/>
        <v>238712. Vigilancia de la Salud AmbientalVigilancia de la Salud Ambiental</v>
      </c>
      <c r="F3073" t="s">
        <v>342</v>
      </c>
      <c r="G3073" t="s">
        <v>355</v>
      </c>
      <c r="H3073" s="77" t="s">
        <v>44</v>
      </c>
      <c r="I3073" t="s">
        <v>344</v>
      </c>
      <c r="J3073" t="s">
        <v>345</v>
      </c>
      <c r="K3073" t="s">
        <v>345</v>
      </c>
      <c r="L3073" t="s">
        <v>7</v>
      </c>
      <c r="M3073" s="12" t="s">
        <v>1</v>
      </c>
      <c r="N3073" s="73" t="str">
        <f t="shared" si="112"/>
        <v>238712. Vigilancia de la Salud AmbientalVigilancia de la Salud Ambiental5_RAFAEL_URIBE2_NOVIEMBRE_2025</v>
      </c>
      <c r="O3073" s="91">
        <f t="shared" si="114"/>
        <v>61104</v>
      </c>
      <c r="R3073" s="21">
        <v>1</v>
      </c>
      <c r="S3073" s="21">
        <v>61104</v>
      </c>
    </row>
    <row r="3074" spans="2:19" ht="30" customHeight="1">
      <c r="B3074">
        <v>2388</v>
      </c>
      <c r="C3074" t="s">
        <v>340</v>
      </c>
      <c r="D3074" s="73" t="s">
        <v>341</v>
      </c>
      <c r="E3074" s="89" t="str">
        <f t="shared" si="113"/>
        <v>238812. Vigilancia de la Salud AmbientalVigilancia de la Salud Ambiental</v>
      </c>
      <c r="F3074" t="s">
        <v>342</v>
      </c>
      <c r="G3074" t="s">
        <v>355</v>
      </c>
      <c r="H3074" s="77" t="s">
        <v>44</v>
      </c>
      <c r="I3074" t="s">
        <v>344</v>
      </c>
      <c r="J3074" t="s">
        <v>345</v>
      </c>
      <c r="K3074" t="s">
        <v>345</v>
      </c>
      <c r="L3074" t="s">
        <v>4</v>
      </c>
      <c r="M3074" s="12" t="s">
        <v>1</v>
      </c>
      <c r="N3074" s="73" t="str">
        <f t="shared" si="112"/>
        <v>238812. Vigilancia de la Salud AmbientalVigilancia de la Salud Ambiental2_SANTA_FE2_NOVIEMBRE_2025</v>
      </c>
      <c r="O3074" s="91">
        <f t="shared" si="114"/>
        <v>91656</v>
      </c>
      <c r="R3074" s="21">
        <v>2</v>
      </c>
      <c r="S3074" s="21">
        <v>183312</v>
      </c>
    </row>
    <row r="3075" spans="2:19" ht="30" customHeight="1">
      <c r="B3075">
        <v>2388</v>
      </c>
      <c r="C3075" t="s">
        <v>340</v>
      </c>
      <c r="D3075" s="73" t="s">
        <v>341</v>
      </c>
      <c r="E3075" s="89" t="str">
        <f t="shared" si="113"/>
        <v>238812. Vigilancia de la Salud AmbientalVigilancia de la Salud Ambiental</v>
      </c>
      <c r="F3075" t="s">
        <v>342</v>
      </c>
      <c r="G3075" t="s">
        <v>355</v>
      </c>
      <c r="H3075" s="77" t="s">
        <v>44</v>
      </c>
      <c r="I3075" t="s">
        <v>344</v>
      </c>
      <c r="J3075" t="s">
        <v>345</v>
      </c>
      <c r="K3075" t="s">
        <v>345</v>
      </c>
      <c r="L3075" t="s">
        <v>6</v>
      </c>
      <c r="M3075" s="12" t="s">
        <v>1</v>
      </c>
      <c r="N3075" s="73" t="str">
        <f t="shared" si="112"/>
        <v>238812. Vigilancia de la Salud AmbientalVigilancia de la Salud Ambiental4_SAN_CRISTOBAL2_NOVIEMBRE_2025</v>
      </c>
      <c r="O3075" s="91">
        <f t="shared" si="114"/>
        <v>91656</v>
      </c>
      <c r="R3075" s="21">
        <v>5</v>
      </c>
      <c r="S3075" s="21">
        <v>458280</v>
      </c>
    </row>
    <row r="3076" spans="2:19" ht="30" customHeight="1">
      <c r="B3076">
        <v>2388</v>
      </c>
      <c r="C3076" t="s">
        <v>340</v>
      </c>
      <c r="D3076" s="73" t="s">
        <v>341</v>
      </c>
      <c r="E3076" s="89" t="str">
        <f t="shared" si="113"/>
        <v>238812. Vigilancia de la Salud AmbientalVigilancia de la Salud Ambiental</v>
      </c>
      <c r="F3076" t="s">
        <v>342</v>
      </c>
      <c r="G3076" t="s">
        <v>355</v>
      </c>
      <c r="H3076" s="77" t="s">
        <v>44</v>
      </c>
      <c r="I3076" t="s">
        <v>344</v>
      </c>
      <c r="J3076" t="s">
        <v>345</v>
      </c>
      <c r="K3076" t="s">
        <v>345</v>
      </c>
      <c r="L3076" t="s">
        <v>5</v>
      </c>
      <c r="M3076" s="12" t="s">
        <v>1</v>
      </c>
      <c r="N3076" s="73" t="str">
        <f t="shared" si="112"/>
        <v>238812. Vigilancia de la Salud AmbientalVigilancia de la Salud Ambiental3_MARTIRES2_NOVIEMBRE_2025</v>
      </c>
      <c r="O3076" s="91">
        <f t="shared" si="114"/>
        <v>91656</v>
      </c>
      <c r="R3076" s="21">
        <v>2</v>
      </c>
      <c r="S3076" s="21">
        <v>183312</v>
      </c>
    </row>
    <row r="3077" spans="2:19" ht="30" customHeight="1">
      <c r="B3077">
        <v>2388</v>
      </c>
      <c r="C3077" t="s">
        <v>340</v>
      </c>
      <c r="D3077" s="73" t="s">
        <v>341</v>
      </c>
      <c r="E3077" s="89" t="str">
        <f t="shared" si="113"/>
        <v>238812. Vigilancia de la Salud AmbientalVigilancia de la Salud Ambiental</v>
      </c>
      <c r="F3077" t="s">
        <v>342</v>
      </c>
      <c r="G3077" t="s">
        <v>355</v>
      </c>
      <c r="H3077" s="77" t="s">
        <v>44</v>
      </c>
      <c r="I3077" t="s">
        <v>344</v>
      </c>
      <c r="J3077" t="s">
        <v>345</v>
      </c>
      <c r="K3077" t="s">
        <v>345</v>
      </c>
      <c r="L3077" t="s">
        <v>8</v>
      </c>
      <c r="M3077" s="12" t="s">
        <v>1</v>
      </c>
      <c r="N3077" s="73" t="str">
        <f t="shared" ref="N3077:N3140" si="115">+E3077&amp;L3077&amp;M3077</f>
        <v>238812. Vigilancia de la Salud AmbientalVigilancia de la Salud Ambiental6_ANTONIO_NARIÑO2_NOVIEMBRE_2025</v>
      </c>
      <c r="O3077" s="91">
        <f t="shared" si="114"/>
        <v>91656</v>
      </c>
      <c r="R3077" s="21">
        <v>2</v>
      </c>
      <c r="S3077" s="21">
        <v>183312</v>
      </c>
    </row>
    <row r="3078" spans="2:19" ht="30" customHeight="1">
      <c r="B3078">
        <v>2388</v>
      </c>
      <c r="C3078" t="s">
        <v>340</v>
      </c>
      <c r="D3078" s="73" t="s">
        <v>341</v>
      </c>
      <c r="E3078" s="89" t="str">
        <f t="shared" si="113"/>
        <v>238812. Vigilancia de la Salud AmbientalVigilancia de la Salud Ambiental</v>
      </c>
      <c r="F3078" t="s">
        <v>342</v>
      </c>
      <c r="G3078" t="s">
        <v>355</v>
      </c>
      <c r="H3078" s="77" t="s">
        <v>44</v>
      </c>
      <c r="I3078" t="s">
        <v>344</v>
      </c>
      <c r="J3078" t="s">
        <v>345</v>
      </c>
      <c r="K3078" t="s">
        <v>345</v>
      </c>
      <c r="L3078" t="s">
        <v>7</v>
      </c>
      <c r="M3078" s="12" t="s">
        <v>1</v>
      </c>
      <c r="N3078" s="73" t="str">
        <f t="shared" si="115"/>
        <v>238812. Vigilancia de la Salud AmbientalVigilancia de la Salud Ambiental5_RAFAEL_URIBE2_NOVIEMBRE_2025</v>
      </c>
      <c r="O3078" s="91">
        <f t="shared" si="114"/>
        <v>91656</v>
      </c>
      <c r="R3078" s="21">
        <v>3</v>
      </c>
      <c r="S3078" s="21">
        <v>274968</v>
      </c>
    </row>
    <row r="3079" spans="2:19" ht="30" customHeight="1">
      <c r="B3079">
        <v>2389</v>
      </c>
      <c r="C3079" t="s">
        <v>340</v>
      </c>
      <c r="D3079" s="73" t="s">
        <v>341</v>
      </c>
      <c r="E3079" s="89" t="str">
        <f t="shared" si="113"/>
        <v>238912. Vigilancia de la Salud AmbientalVigilancia de la Salud Ambiental</v>
      </c>
      <c r="F3079" t="s">
        <v>347</v>
      </c>
      <c r="G3079" t="s">
        <v>355</v>
      </c>
      <c r="H3079" s="77" t="s">
        <v>44</v>
      </c>
      <c r="I3079" t="s">
        <v>348</v>
      </c>
      <c r="J3079" t="s">
        <v>345</v>
      </c>
      <c r="K3079" t="s">
        <v>345</v>
      </c>
      <c r="L3079" t="s">
        <v>3</v>
      </c>
      <c r="M3079" s="12" t="s">
        <v>1</v>
      </c>
      <c r="N3079" s="73" t="str">
        <f t="shared" si="115"/>
        <v>238912. Vigilancia de la Salud AmbientalVigilancia de la Salud Ambiental1_CANDELARIA2_NOVIEMBRE_2025</v>
      </c>
      <c r="O3079" s="91">
        <f t="shared" si="114"/>
        <v>61104</v>
      </c>
      <c r="R3079" s="21">
        <v>2</v>
      </c>
      <c r="S3079" s="21">
        <v>122208</v>
      </c>
    </row>
    <row r="3080" spans="2:19" ht="30" customHeight="1">
      <c r="B3080">
        <v>2390</v>
      </c>
      <c r="C3080" t="s">
        <v>340</v>
      </c>
      <c r="D3080" s="73" t="s">
        <v>341</v>
      </c>
      <c r="E3080" s="89" t="str">
        <f t="shared" si="113"/>
        <v>239012. Vigilancia de la Salud AmbientalVigilancia de la Salud Ambiental</v>
      </c>
      <c r="F3080" t="s">
        <v>347</v>
      </c>
      <c r="G3080" t="s">
        <v>355</v>
      </c>
      <c r="H3080" s="77" t="s">
        <v>44</v>
      </c>
      <c r="I3080" t="s">
        <v>348</v>
      </c>
      <c r="J3080" t="s">
        <v>345</v>
      </c>
      <c r="K3080" t="s">
        <v>345</v>
      </c>
      <c r="L3080" t="s">
        <v>3</v>
      </c>
      <c r="M3080" s="12" t="s">
        <v>1</v>
      </c>
      <c r="N3080" s="73" t="str">
        <f t="shared" si="115"/>
        <v>239012. Vigilancia de la Salud AmbientalVigilancia de la Salud Ambiental1_CANDELARIA2_NOVIEMBRE_2025</v>
      </c>
      <c r="O3080" s="91">
        <f t="shared" si="114"/>
        <v>61104</v>
      </c>
      <c r="R3080" s="21">
        <v>25</v>
      </c>
      <c r="S3080" s="21">
        <v>1527600</v>
      </c>
    </row>
    <row r="3081" spans="2:19" ht="30" customHeight="1">
      <c r="B3081">
        <v>2392</v>
      </c>
      <c r="C3081" t="s">
        <v>340</v>
      </c>
      <c r="D3081" s="73" t="s">
        <v>341</v>
      </c>
      <c r="E3081" s="89" t="str">
        <f t="shared" si="113"/>
        <v>239212. Vigilancia de la Salud AmbientalVigilancia de la Salud Ambiental</v>
      </c>
      <c r="F3081" t="s">
        <v>347</v>
      </c>
      <c r="G3081" t="s">
        <v>355</v>
      </c>
      <c r="H3081" s="77" t="s">
        <v>44</v>
      </c>
      <c r="I3081" t="s">
        <v>348</v>
      </c>
      <c r="J3081" t="s">
        <v>345</v>
      </c>
      <c r="K3081" t="s">
        <v>345</v>
      </c>
      <c r="L3081" t="s">
        <v>8</v>
      </c>
      <c r="M3081" s="12" t="s">
        <v>1</v>
      </c>
      <c r="N3081" s="73" t="str">
        <f t="shared" si="115"/>
        <v>239212. Vigilancia de la Salud AmbientalVigilancia de la Salud Ambiental6_ANTONIO_NARIÑO2_NOVIEMBRE_2025</v>
      </c>
      <c r="O3081" s="91">
        <f t="shared" si="114"/>
        <v>61104</v>
      </c>
      <c r="R3081" s="21">
        <v>5</v>
      </c>
      <c r="S3081" s="21">
        <v>305520</v>
      </c>
    </row>
    <row r="3082" spans="2:19" ht="30" customHeight="1">
      <c r="B3082">
        <v>2392</v>
      </c>
      <c r="C3082" t="s">
        <v>340</v>
      </c>
      <c r="D3082" s="73" t="s">
        <v>341</v>
      </c>
      <c r="E3082" s="89" t="str">
        <f t="shared" si="113"/>
        <v>239212. Vigilancia de la Salud AmbientalVigilancia de la Salud Ambiental</v>
      </c>
      <c r="F3082" t="s">
        <v>347</v>
      </c>
      <c r="G3082" t="s">
        <v>355</v>
      </c>
      <c r="H3082" s="77" t="s">
        <v>44</v>
      </c>
      <c r="I3082" t="s">
        <v>348</v>
      </c>
      <c r="J3082" t="s">
        <v>345</v>
      </c>
      <c r="K3082" t="s">
        <v>345</v>
      </c>
      <c r="L3082" t="s">
        <v>3</v>
      </c>
      <c r="M3082" s="12" t="s">
        <v>1</v>
      </c>
      <c r="N3082" s="73" t="str">
        <f t="shared" si="115"/>
        <v>239212. Vigilancia de la Salud AmbientalVigilancia de la Salud Ambiental1_CANDELARIA2_NOVIEMBRE_2025</v>
      </c>
      <c r="O3082" s="91">
        <f t="shared" si="114"/>
        <v>61104</v>
      </c>
      <c r="R3082" s="21">
        <v>6</v>
      </c>
      <c r="S3082" s="21">
        <v>366624</v>
      </c>
    </row>
    <row r="3083" spans="2:19" ht="30" customHeight="1">
      <c r="B3083">
        <v>2393</v>
      </c>
      <c r="C3083" t="s">
        <v>340</v>
      </c>
      <c r="D3083" s="73" t="s">
        <v>341</v>
      </c>
      <c r="E3083" s="89" t="str">
        <f t="shared" si="113"/>
        <v>239312. Vigilancia de la Salud AmbientalVigilancia de la Salud Ambiental</v>
      </c>
      <c r="F3083" t="s">
        <v>342</v>
      </c>
      <c r="G3083" t="s">
        <v>355</v>
      </c>
      <c r="H3083" s="77" t="s">
        <v>44</v>
      </c>
      <c r="I3083" t="s">
        <v>344</v>
      </c>
      <c r="J3083" t="s">
        <v>345</v>
      </c>
      <c r="K3083" t="s">
        <v>345</v>
      </c>
      <c r="L3083" t="s">
        <v>4</v>
      </c>
      <c r="M3083" s="12" t="s">
        <v>1</v>
      </c>
      <c r="N3083" s="73" t="str">
        <f t="shared" si="115"/>
        <v>239312. Vigilancia de la Salud AmbientalVigilancia de la Salud Ambiental2_SANTA_FE2_NOVIEMBRE_2025</v>
      </c>
      <c r="O3083" s="91">
        <f t="shared" si="114"/>
        <v>91656</v>
      </c>
      <c r="R3083" s="21">
        <v>2</v>
      </c>
      <c r="S3083" s="21">
        <v>183312</v>
      </c>
    </row>
    <row r="3084" spans="2:19" ht="30" customHeight="1">
      <c r="B3084">
        <v>2393</v>
      </c>
      <c r="C3084" t="s">
        <v>340</v>
      </c>
      <c r="D3084" s="73" t="s">
        <v>341</v>
      </c>
      <c r="E3084" s="89" t="str">
        <f t="shared" si="113"/>
        <v>239312. Vigilancia de la Salud AmbientalVigilancia de la Salud Ambiental</v>
      </c>
      <c r="F3084" t="s">
        <v>342</v>
      </c>
      <c r="G3084" t="s">
        <v>355</v>
      </c>
      <c r="H3084" s="77" t="s">
        <v>44</v>
      </c>
      <c r="I3084" t="s">
        <v>344</v>
      </c>
      <c r="J3084" t="s">
        <v>345</v>
      </c>
      <c r="K3084" t="s">
        <v>345</v>
      </c>
      <c r="L3084" t="s">
        <v>6</v>
      </c>
      <c r="M3084" s="12" t="s">
        <v>1</v>
      </c>
      <c r="N3084" s="73" t="str">
        <f t="shared" si="115"/>
        <v>239312. Vigilancia de la Salud AmbientalVigilancia de la Salud Ambiental4_SAN_CRISTOBAL2_NOVIEMBRE_2025</v>
      </c>
      <c r="O3084" s="91">
        <f t="shared" si="114"/>
        <v>91656</v>
      </c>
      <c r="R3084" s="21">
        <v>9</v>
      </c>
      <c r="S3084" s="21">
        <v>824904</v>
      </c>
    </row>
    <row r="3085" spans="2:19" ht="30" customHeight="1">
      <c r="B3085">
        <v>2393</v>
      </c>
      <c r="C3085" t="s">
        <v>340</v>
      </c>
      <c r="D3085" s="73" t="s">
        <v>341</v>
      </c>
      <c r="E3085" s="89" t="str">
        <f t="shared" si="113"/>
        <v>239312. Vigilancia de la Salud AmbientalVigilancia de la Salud Ambiental</v>
      </c>
      <c r="F3085" t="s">
        <v>342</v>
      </c>
      <c r="G3085" t="s">
        <v>355</v>
      </c>
      <c r="H3085" s="77" t="s">
        <v>44</v>
      </c>
      <c r="I3085" t="s">
        <v>344</v>
      </c>
      <c r="J3085" t="s">
        <v>345</v>
      </c>
      <c r="K3085" t="s">
        <v>345</v>
      </c>
      <c r="L3085" t="s">
        <v>5</v>
      </c>
      <c r="M3085" s="12" t="s">
        <v>1</v>
      </c>
      <c r="N3085" s="73" t="str">
        <f t="shared" si="115"/>
        <v>239312. Vigilancia de la Salud AmbientalVigilancia de la Salud Ambiental3_MARTIRES2_NOVIEMBRE_2025</v>
      </c>
      <c r="O3085" s="91">
        <f t="shared" si="114"/>
        <v>91656</v>
      </c>
      <c r="R3085" s="21">
        <v>7</v>
      </c>
      <c r="S3085" s="21">
        <v>641592</v>
      </c>
    </row>
    <row r="3086" spans="2:19" ht="30" customHeight="1">
      <c r="B3086">
        <v>2393</v>
      </c>
      <c r="C3086" t="s">
        <v>340</v>
      </c>
      <c r="D3086" s="73" t="s">
        <v>341</v>
      </c>
      <c r="E3086" s="89" t="str">
        <f t="shared" si="113"/>
        <v>239312. Vigilancia de la Salud AmbientalVigilancia de la Salud Ambiental</v>
      </c>
      <c r="F3086" t="s">
        <v>342</v>
      </c>
      <c r="G3086" t="s">
        <v>355</v>
      </c>
      <c r="H3086" s="77" t="s">
        <v>44</v>
      </c>
      <c r="I3086" t="s">
        <v>344</v>
      </c>
      <c r="J3086" t="s">
        <v>345</v>
      </c>
      <c r="K3086" t="s">
        <v>345</v>
      </c>
      <c r="L3086" t="s">
        <v>8</v>
      </c>
      <c r="M3086" s="12" t="s">
        <v>1</v>
      </c>
      <c r="N3086" s="73" t="str">
        <f t="shared" si="115"/>
        <v>239312. Vigilancia de la Salud AmbientalVigilancia de la Salud Ambiental6_ANTONIO_NARIÑO2_NOVIEMBRE_2025</v>
      </c>
      <c r="O3086" s="91">
        <f t="shared" si="114"/>
        <v>91656</v>
      </c>
      <c r="R3086" s="21">
        <v>3</v>
      </c>
      <c r="S3086" s="21">
        <v>274968</v>
      </c>
    </row>
    <row r="3087" spans="2:19" ht="30" customHeight="1">
      <c r="B3087">
        <v>2393</v>
      </c>
      <c r="C3087" t="s">
        <v>340</v>
      </c>
      <c r="D3087" s="73" t="s">
        <v>341</v>
      </c>
      <c r="E3087" s="89" t="str">
        <f t="shared" si="113"/>
        <v>239312. Vigilancia de la Salud AmbientalVigilancia de la Salud Ambiental</v>
      </c>
      <c r="F3087" t="s">
        <v>342</v>
      </c>
      <c r="G3087" t="s">
        <v>355</v>
      </c>
      <c r="H3087" s="77" t="s">
        <v>44</v>
      </c>
      <c r="I3087" t="s">
        <v>344</v>
      </c>
      <c r="J3087" t="s">
        <v>345</v>
      </c>
      <c r="K3087" t="s">
        <v>345</v>
      </c>
      <c r="L3087" t="s">
        <v>3</v>
      </c>
      <c r="M3087" s="12" t="s">
        <v>1</v>
      </c>
      <c r="N3087" s="73" t="str">
        <f t="shared" si="115"/>
        <v>239312. Vigilancia de la Salud AmbientalVigilancia de la Salud Ambiental1_CANDELARIA2_NOVIEMBRE_2025</v>
      </c>
      <c r="O3087" s="91">
        <f t="shared" si="114"/>
        <v>91656</v>
      </c>
      <c r="R3087" s="21">
        <v>1</v>
      </c>
      <c r="S3087" s="21">
        <v>91656</v>
      </c>
    </row>
    <row r="3088" spans="2:19" ht="30" customHeight="1">
      <c r="B3088">
        <v>2393</v>
      </c>
      <c r="C3088" t="s">
        <v>340</v>
      </c>
      <c r="D3088" s="73" t="s">
        <v>341</v>
      </c>
      <c r="E3088" s="89" t="str">
        <f t="shared" si="113"/>
        <v>239312. Vigilancia de la Salud AmbientalVigilancia de la Salud Ambiental</v>
      </c>
      <c r="F3088" t="s">
        <v>342</v>
      </c>
      <c r="G3088" t="s">
        <v>355</v>
      </c>
      <c r="H3088" s="77" t="s">
        <v>44</v>
      </c>
      <c r="I3088" t="s">
        <v>344</v>
      </c>
      <c r="J3088" t="s">
        <v>345</v>
      </c>
      <c r="K3088" t="s">
        <v>345</v>
      </c>
      <c r="L3088" t="s">
        <v>7</v>
      </c>
      <c r="M3088" s="12" t="s">
        <v>1</v>
      </c>
      <c r="N3088" s="73" t="str">
        <f t="shared" si="115"/>
        <v>239312. Vigilancia de la Salud AmbientalVigilancia de la Salud Ambiental5_RAFAEL_URIBE2_NOVIEMBRE_2025</v>
      </c>
      <c r="O3088" s="91">
        <f t="shared" si="114"/>
        <v>91656</v>
      </c>
      <c r="R3088" s="21">
        <v>11</v>
      </c>
      <c r="S3088" s="21">
        <v>1008216</v>
      </c>
    </row>
    <row r="3089" spans="2:19" ht="30" customHeight="1">
      <c r="B3089">
        <v>2394</v>
      </c>
      <c r="C3089" t="s">
        <v>340</v>
      </c>
      <c r="D3089" s="73" t="s">
        <v>341</v>
      </c>
      <c r="E3089" s="89" t="str">
        <f t="shared" si="113"/>
        <v>239412. Vigilancia de la Salud AmbientalVigilancia de la Salud Ambiental</v>
      </c>
      <c r="F3089" t="s">
        <v>342</v>
      </c>
      <c r="G3089" t="s">
        <v>346</v>
      </c>
      <c r="H3089" s="77" t="s">
        <v>44</v>
      </c>
      <c r="I3089" t="s">
        <v>344</v>
      </c>
      <c r="J3089" t="s">
        <v>345</v>
      </c>
      <c r="K3089" t="s">
        <v>345</v>
      </c>
      <c r="L3089" t="s">
        <v>4</v>
      </c>
      <c r="M3089" s="12" t="s">
        <v>1</v>
      </c>
      <c r="N3089" s="73" t="str">
        <f t="shared" si="115"/>
        <v>239412. Vigilancia de la Salud AmbientalVigilancia de la Salud Ambiental2_SANTA_FE2_NOVIEMBRE_2025</v>
      </c>
      <c r="O3089" s="91">
        <f t="shared" si="114"/>
        <v>143916</v>
      </c>
      <c r="R3089" s="21">
        <v>10</v>
      </c>
      <c r="S3089" s="21">
        <v>1439160</v>
      </c>
    </row>
    <row r="3090" spans="2:19" ht="30" customHeight="1">
      <c r="B3090">
        <v>2394</v>
      </c>
      <c r="C3090" t="s">
        <v>340</v>
      </c>
      <c r="D3090" s="73" t="s">
        <v>341</v>
      </c>
      <c r="E3090" s="89" t="str">
        <f t="shared" si="113"/>
        <v>239412. Vigilancia de la Salud AmbientalVigilancia de la Salud Ambiental</v>
      </c>
      <c r="F3090" t="s">
        <v>342</v>
      </c>
      <c r="G3090" t="s">
        <v>346</v>
      </c>
      <c r="H3090" s="77" t="s">
        <v>44</v>
      </c>
      <c r="I3090" t="s">
        <v>344</v>
      </c>
      <c r="J3090" t="s">
        <v>345</v>
      </c>
      <c r="K3090" t="s">
        <v>345</v>
      </c>
      <c r="L3090" t="s">
        <v>6</v>
      </c>
      <c r="M3090" s="12" t="s">
        <v>1</v>
      </c>
      <c r="N3090" s="73" t="str">
        <f t="shared" si="115"/>
        <v>239412. Vigilancia de la Salud AmbientalVigilancia de la Salud Ambiental4_SAN_CRISTOBAL2_NOVIEMBRE_2025</v>
      </c>
      <c r="O3090" s="91">
        <f t="shared" si="114"/>
        <v>143916</v>
      </c>
      <c r="R3090" s="21">
        <v>4</v>
      </c>
      <c r="S3090" s="21">
        <v>575664</v>
      </c>
    </row>
    <row r="3091" spans="2:19" ht="30" customHeight="1">
      <c r="B3091">
        <v>2394</v>
      </c>
      <c r="C3091" t="s">
        <v>340</v>
      </c>
      <c r="D3091" s="73" t="s">
        <v>341</v>
      </c>
      <c r="E3091" s="89" t="str">
        <f t="shared" si="113"/>
        <v>239412. Vigilancia de la Salud AmbientalVigilancia de la Salud Ambiental</v>
      </c>
      <c r="F3091" t="s">
        <v>342</v>
      </c>
      <c r="G3091" t="s">
        <v>346</v>
      </c>
      <c r="H3091" s="77" t="s">
        <v>44</v>
      </c>
      <c r="I3091" t="s">
        <v>344</v>
      </c>
      <c r="J3091" t="s">
        <v>345</v>
      </c>
      <c r="K3091" t="s">
        <v>345</v>
      </c>
      <c r="L3091" t="s">
        <v>5</v>
      </c>
      <c r="M3091" s="12" t="s">
        <v>1</v>
      </c>
      <c r="N3091" s="73" t="str">
        <f t="shared" si="115"/>
        <v>239412. Vigilancia de la Salud AmbientalVigilancia de la Salud Ambiental3_MARTIRES2_NOVIEMBRE_2025</v>
      </c>
      <c r="O3091" s="91">
        <f t="shared" si="114"/>
        <v>143916</v>
      </c>
      <c r="R3091" s="21">
        <v>10</v>
      </c>
      <c r="S3091" s="21">
        <v>1439160</v>
      </c>
    </row>
    <row r="3092" spans="2:19" ht="30" customHeight="1">
      <c r="B3092">
        <v>2394</v>
      </c>
      <c r="C3092" t="s">
        <v>340</v>
      </c>
      <c r="D3092" s="73" t="s">
        <v>341</v>
      </c>
      <c r="E3092" s="89" t="str">
        <f t="shared" ref="E3092:E3155" si="116">B3092&amp;C3092&amp;D3092</f>
        <v>239412. Vigilancia de la Salud AmbientalVigilancia de la Salud Ambiental</v>
      </c>
      <c r="F3092" t="s">
        <v>342</v>
      </c>
      <c r="G3092" t="s">
        <v>346</v>
      </c>
      <c r="H3092" s="77" t="s">
        <v>44</v>
      </c>
      <c r="I3092" t="s">
        <v>344</v>
      </c>
      <c r="J3092" t="s">
        <v>345</v>
      </c>
      <c r="K3092" t="s">
        <v>345</v>
      </c>
      <c r="L3092" t="s">
        <v>8</v>
      </c>
      <c r="M3092" s="12" t="s">
        <v>1</v>
      </c>
      <c r="N3092" s="73" t="str">
        <f t="shared" si="115"/>
        <v>239412. Vigilancia de la Salud AmbientalVigilancia de la Salud Ambiental6_ANTONIO_NARIÑO2_NOVIEMBRE_2025</v>
      </c>
      <c r="O3092" s="91">
        <f t="shared" si="114"/>
        <v>143916</v>
      </c>
      <c r="R3092" s="21">
        <v>2</v>
      </c>
      <c r="S3092" s="21">
        <v>287832</v>
      </c>
    </row>
    <row r="3093" spans="2:19" ht="30" customHeight="1">
      <c r="B3093">
        <v>2394</v>
      </c>
      <c r="C3093" t="s">
        <v>340</v>
      </c>
      <c r="D3093" s="73" t="s">
        <v>341</v>
      </c>
      <c r="E3093" s="89" t="str">
        <f t="shared" si="116"/>
        <v>239412. Vigilancia de la Salud AmbientalVigilancia de la Salud Ambiental</v>
      </c>
      <c r="F3093" t="s">
        <v>342</v>
      </c>
      <c r="G3093" t="s">
        <v>346</v>
      </c>
      <c r="H3093" s="77" t="s">
        <v>44</v>
      </c>
      <c r="I3093" t="s">
        <v>344</v>
      </c>
      <c r="J3093" t="s">
        <v>345</v>
      </c>
      <c r="K3093" t="s">
        <v>345</v>
      </c>
      <c r="L3093" t="s">
        <v>3</v>
      </c>
      <c r="M3093" s="12" t="s">
        <v>1</v>
      </c>
      <c r="N3093" s="73" t="str">
        <f t="shared" si="115"/>
        <v>239412. Vigilancia de la Salud AmbientalVigilancia de la Salud Ambiental1_CANDELARIA2_NOVIEMBRE_2025</v>
      </c>
      <c r="O3093" s="91">
        <f t="shared" si="114"/>
        <v>143916</v>
      </c>
      <c r="R3093" s="21">
        <v>2</v>
      </c>
      <c r="S3093" s="21">
        <v>287832</v>
      </c>
    </row>
    <row r="3094" spans="2:19" ht="30" customHeight="1">
      <c r="B3094">
        <v>2394</v>
      </c>
      <c r="C3094" t="s">
        <v>340</v>
      </c>
      <c r="D3094" s="73" t="s">
        <v>341</v>
      </c>
      <c r="E3094" s="89" t="str">
        <f t="shared" si="116"/>
        <v>239412. Vigilancia de la Salud AmbientalVigilancia de la Salud Ambiental</v>
      </c>
      <c r="F3094" t="s">
        <v>342</v>
      </c>
      <c r="G3094" t="s">
        <v>346</v>
      </c>
      <c r="H3094" s="77" t="s">
        <v>44</v>
      </c>
      <c r="I3094" t="s">
        <v>344</v>
      </c>
      <c r="J3094" t="s">
        <v>345</v>
      </c>
      <c r="K3094" t="s">
        <v>345</v>
      </c>
      <c r="L3094" t="s">
        <v>7</v>
      </c>
      <c r="M3094" s="12" t="s">
        <v>1</v>
      </c>
      <c r="N3094" s="73" t="str">
        <f t="shared" si="115"/>
        <v>239412. Vigilancia de la Salud AmbientalVigilancia de la Salud Ambiental5_RAFAEL_URIBE2_NOVIEMBRE_2025</v>
      </c>
      <c r="O3094" s="91">
        <f t="shared" si="114"/>
        <v>143916</v>
      </c>
      <c r="R3094" s="21">
        <v>3</v>
      </c>
      <c r="S3094" s="21">
        <v>431748</v>
      </c>
    </row>
    <row r="3095" spans="2:19" ht="30" customHeight="1">
      <c r="B3095">
        <v>2395</v>
      </c>
      <c r="C3095" t="s">
        <v>340</v>
      </c>
      <c r="D3095" s="73" t="s">
        <v>341</v>
      </c>
      <c r="E3095" s="89" t="str">
        <f t="shared" si="116"/>
        <v>239512. Vigilancia de la Salud AmbientalVigilancia de la Salud Ambiental</v>
      </c>
      <c r="F3095" t="s">
        <v>354</v>
      </c>
      <c r="G3095" t="s">
        <v>355</v>
      </c>
      <c r="H3095" s="77" t="s">
        <v>44</v>
      </c>
      <c r="I3095" t="s">
        <v>359</v>
      </c>
      <c r="J3095" t="s">
        <v>345</v>
      </c>
      <c r="K3095" t="s">
        <v>345</v>
      </c>
      <c r="L3095" t="s">
        <v>3</v>
      </c>
      <c r="M3095" s="12" t="s">
        <v>1</v>
      </c>
      <c r="N3095" s="73" t="str">
        <f t="shared" si="115"/>
        <v>239512. Vigilancia de la Salud AmbientalVigilancia de la Salud Ambiental1_CANDELARIA2_NOVIEMBRE_2025</v>
      </c>
      <c r="O3095" s="91">
        <f t="shared" si="114"/>
        <v>183312</v>
      </c>
      <c r="R3095" s="21">
        <v>92</v>
      </c>
      <c r="S3095" s="21">
        <v>16864704</v>
      </c>
    </row>
    <row r="3096" spans="2:19" ht="30" customHeight="1">
      <c r="B3096">
        <v>2396</v>
      </c>
      <c r="C3096" t="s">
        <v>340</v>
      </c>
      <c r="D3096" s="73" t="s">
        <v>341</v>
      </c>
      <c r="E3096" s="89" t="str">
        <f t="shared" si="116"/>
        <v>239612. Vigilancia de la Salud AmbientalVigilancia de la Salud Ambiental</v>
      </c>
      <c r="F3096" t="s">
        <v>354</v>
      </c>
      <c r="G3096" t="s">
        <v>355</v>
      </c>
      <c r="H3096" s="77" t="s">
        <v>44</v>
      </c>
      <c r="I3096" t="s">
        <v>358</v>
      </c>
      <c r="J3096" t="s">
        <v>345</v>
      </c>
      <c r="K3096" t="s">
        <v>345</v>
      </c>
      <c r="L3096" t="s">
        <v>6</v>
      </c>
      <c r="M3096" s="12" t="s">
        <v>1</v>
      </c>
      <c r="N3096" s="73" t="str">
        <f t="shared" si="115"/>
        <v>239612. Vigilancia de la Salud AmbientalVigilancia de la Salud Ambiental4_SAN_CRISTOBAL2_NOVIEMBRE_2025</v>
      </c>
      <c r="O3096" s="91">
        <f t="shared" si="114"/>
        <v>5234844</v>
      </c>
      <c r="R3096" s="21">
        <v>1</v>
      </c>
      <c r="S3096" s="21">
        <v>5234844</v>
      </c>
    </row>
    <row r="3097" spans="2:19" ht="30" customHeight="1">
      <c r="B3097">
        <v>2399</v>
      </c>
      <c r="C3097" t="s">
        <v>340</v>
      </c>
      <c r="D3097" s="73" t="s">
        <v>341</v>
      </c>
      <c r="E3097" s="89" t="str">
        <f t="shared" si="116"/>
        <v>239912. Vigilancia de la Salud AmbientalVigilancia de la Salud Ambiental</v>
      </c>
      <c r="F3097" t="s">
        <v>342</v>
      </c>
      <c r="G3097" t="s">
        <v>352</v>
      </c>
      <c r="H3097" s="77" t="s">
        <v>44</v>
      </c>
      <c r="I3097" t="s">
        <v>344</v>
      </c>
      <c r="J3097" t="s">
        <v>345</v>
      </c>
      <c r="K3097" t="s">
        <v>345</v>
      </c>
      <c r="L3097" t="s">
        <v>4</v>
      </c>
      <c r="M3097" s="12" t="s">
        <v>1</v>
      </c>
      <c r="N3097" s="73" t="str">
        <f t="shared" si="115"/>
        <v>239912. Vigilancia de la Salud AmbientalVigilancia de la Salud Ambiental2_SANTA_FE2_NOVIEMBRE_2025</v>
      </c>
      <c r="O3097" s="91">
        <f t="shared" si="114"/>
        <v>35979</v>
      </c>
      <c r="R3097" s="21">
        <v>78</v>
      </c>
      <c r="S3097" s="21">
        <v>2806362</v>
      </c>
    </row>
    <row r="3098" spans="2:19" ht="30" customHeight="1">
      <c r="B3098">
        <v>2399</v>
      </c>
      <c r="C3098" t="s">
        <v>340</v>
      </c>
      <c r="D3098" s="73" t="s">
        <v>341</v>
      </c>
      <c r="E3098" s="89" t="str">
        <f t="shared" si="116"/>
        <v>239912. Vigilancia de la Salud AmbientalVigilancia de la Salud Ambiental</v>
      </c>
      <c r="F3098" t="s">
        <v>342</v>
      </c>
      <c r="G3098" t="s">
        <v>352</v>
      </c>
      <c r="H3098" s="77" t="s">
        <v>44</v>
      </c>
      <c r="I3098" t="s">
        <v>344</v>
      </c>
      <c r="J3098" t="s">
        <v>345</v>
      </c>
      <c r="K3098" t="s">
        <v>345</v>
      </c>
      <c r="L3098" t="s">
        <v>6</v>
      </c>
      <c r="M3098" s="12" t="s">
        <v>1</v>
      </c>
      <c r="N3098" s="73" t="str">
        <f t="shared" si="115"/>
        <v>239912. Vigilancia de la Salud AmbientalVigilancia de la Salud Ambiental4_SAN_CRISTOBAL2_NOVIEMBRE_2025</v>
      </c>
      <c r="O3098" s="91">
        <f t="shared" si="114"/>
        <v>35979</v>
      </c>
      <c r="R3098" s="21">
        <v>89</v>
      </c>
      <c r="S3098" s="21">
        <v>3202131</v>
      </c>
    </row>
    <row r="3099" spans="2:19" ht="30" customHeight="1">
      <c r="B3099">
        <v>2399</v>
      </c>
      <c r="C3099" t="s">
        <v>340</v>
      </c>
      <c r="D3099" s="73" t="s">
        <v>341</v>
      </c>
      <c r="E3099" s="89" t="str">
        <f t="shared" si="116"/>
        <v>239912. Vigilancia de la Salud AmbientalVigilancia de la Salud Ambiental</v>
      </c>
      <c r="F3099" t="s">
        <v>342</v>
      </c>
      <c r="G3099" t="s">
        <v>352</v>
      </c>
      <c r="H3099" s="77" t="s">
        <v>44</v>
      </c>
      <c r="I3099" t="s">
        <v>344</v>
      </c>
      <c r="J3099" t="s">
        <v>345</v>
      </c>
      <c r="K3099" t="s">
        <v>345</v>
      </c>
      <c r="L3099" t="s">
        <v>5</v>
      </c>
      <c r="M3099" s="12" t="s">
        <v>1</v>
      </c>
      <c r="N3099" s="73" t="str">
        <f t="shared" si="115"/>
        <v>239912. Vigilancia de la Salud AmbientalVigilancia de la Salud Ambiental3_MARTIRES2_NOVIEMBRE_2025</v>
      </c>
      <c r="O3099" s="91">
        <f t="shared" si="114"/>
        <v>35979</v>
      </c>
      <c r="R3099" s="21">
        <v>156</v>
      </c>
      <c r="S3099" s="21">
        <v>5612724</v>
      </c>
    </row>
    <row r="3100" spans="2:19" ht="30" customHeight="1">
      <c r="B3100">
        <v>2399</v>
      </c>
      <c r="C3100" t="s">
        <v>340</v>
      </c>
      <c r="D3100" s="73" t="s">
        <v>341</v>
      </c>
      <c r="E3100" s="89" t="str">
        <f t="shared" si="116"/>
        <v>239912. Vigilancia de la Salud AmbientalVigilancia de la Salud Ambiental</v>
      </c>
      <c r="F3100" t="s">
        <v>342</v>
      </c>
      <c r="G3100" t="s">
        <v>352</v>
      </c>
      <c r="H3100" s="77" t="s">
        <v>44</v>
      </c>
      <c r="I3100" t="s">
        <v>344</v>
      </c>
      <c r="J3100" t="s">
        <v>345</v>
      </c>
      <c r="K3100" t="s">
        <v>345</v>
      </c>
      <c r="L3100" t="s">
        <v>8</v>
      </c>
      <c r="M3100" s="12" t="s">
        <v>1</v>
      </c>
      <c r="N3100" s="73" t="str">
        <f t="shared" si="115"/>
        <v>239912. Vigilancia de la Salud AmbientalVigilancia de la Salud Ambiental6_ANTONIO_NARIÑO2_NOVIEMBRE_2025</v>
      </c>
      <c r="O3100" s="91">
        <f t="shared" si="114"/>
        <v>35979</v>
      </c>
      <c r="R3100" s="21">
        <v>85</v>
      </c>
      <c r="S3100" s="21">
        <v>3058215</v>
      </c>
    </row>
    <row r="3101" spans="2:19" ht="30" customHeight="1">
      <c r="B3101">
        <v>2399</v>
      </c>
      <c r="C3101" t="s">
        <v>340</v>
      </c>
      <c r="D3101" s="73" t="s">
        <v>341</v>
      </c>
      <c r="E3101" s="89" t="str">
        <f t="shared" si="116"/>
        <v>239912. Vigilancia de la Salud AmbientalVigilancia de la Salud Ambiental</v>
      </c>
      <c r="F3101" t="s">
        <v>342</v>
      </c>
      <c r="G3101" t="s">
        <v>352</v>
      </c>
      <c r="H3101" s="77" t="s">
        <v>44</v>
      </c>
      <c r="I3101" t="s">
        <v>344</v>
      </c>
      <c r="J3101" t="s">
        <v>345</v>
      </c>
      <c r="K3101" t="s">
        <v>345</v>
      </c>
      <c r="L3101" t="s">
        <v>3</v>
      </c>
      <c r="M3101" s="12" t="s">
        <v>1</v>
      </c>
      <c r="N3101" s="73" t="str">
        <f t="shared" si="115"/>
        <v>239912. Vigilancia de la Salud AmbientalVigilancia de la Salud Ambiental1_CANDELARIA2_NOVIEMBRE_2025</v>
      </c>
      <c r="O3101" s="91">
        <f t="shared" si="114"/>
        <v>35979</v>
      </c>
      <c r="R3101" s="21">
        <v>16</v>
      </c>
      <c r="S3101" s="21">
        <v>575664</v>
      </c>
    </row>
    <row r="3102" spans="2:19" ht="30" customHeight="1">
      <c r="B3102">
        <v>2399</v>
      </c>
      <c r="C3102" t="s">
        <v>340</v>
      </c>
      <c r="D3102" s="73" t="s">
        <v>341</v>
      </c>
      <c r="E3102" s="89" t="str">
        <f t="shared" si="116"/>
        <v>239912. Vigilancia de la Salud AmbientalVigilancia de la Salud Ambiental</v>
      </c>
      <c r="F3102" t="s">
        <v>342</v>
      </c>
      <c r="G3102" t="s">
        <v>352</v>
      </c>
      <c r="H3102" s="77" t="s">
        <v>44</v>
      </c>
      <c r="I3102" t="s">
        <v>344</v>
      </c>
      <c r="J3102" t="s">
        <v>345</v>
      </c>
      <c r="K3102" t="s">
        <v>345</v>
      </c>
      <c r="L3102" t="s">
        <v>7</v>
      </c>
      <c r="M3102" s="12" t="s">
        <v>1</v>
      </c>
      <c r="N3102" s="73" t="str">
        <f t="shared" si="115"/>
        <v>239912. Vigilancia de la Salud AmbientalVigilancia de la Salud Ambiental5_RAFAEL_URIBE2_NOVIEMBRE_2025</v>
      </c>
      <c r="O3102" s="91">
        <f t="shared" si="114"/>
        <v>35979</v>
      </c>
      <c r="R3102" s="21">
        <v>131</v>
      </c>
      <c r="S3102" s="21">
        <v>4713249</v>
      </c>
    </row>
    <row r="3103" spans="2:19" ht="30" customHeight="1">
      <c r="B3103">
        <v>2400</v>
      </c>
      <c r="C3103" t="s">
        <v>340</v>
      </c>
      <c r="D3103" s="73" t="s">
        <v>341</v>
      </c>
      <c r="E3103" s="89" t="str">
        <f t="shared" si="116"/>
        <v>240012. Vigilancia de la Salud AmbientalVigilancia de la Salud Ambiental</v>
      </c>
      <c r="F3103" t="s">
        <v>351</v>
      </c>
      <c r="G3103" t="s">
        <v>352</v>
      </c>
      <c r="H3103" s="77" t="s">
        <v>44</v>
      </c>
      <c r="I3103" t="s">
        <v>353</v>
      </c>
      <c r="J3103" t="s">
        <v>345</v>
      </c>
      <c r="K3103" t="s">
        <v>345</v>
      </c>
      <c r="L3103" t="s">
        <v>4</v>
      </c>
      <c r="M3103" s="12" t="s">
        <v>1</v>
      </c>
      <c r="N3103" s="73" t="str">
        <f t="shared" si="115"/>
        <v>240012. Vigilancia de la Salud AmbientalVigilancia de la Salud Ambiental2_SANTA_FE2_NOVIEMBRE_2025</v>
      </c>
      <c r="O3103" s="91">
        <f t="shared" si="114"/>
        <v>418080</v>
      </c>
      <c r="R3103" s="21">
        <v>1</v>
      </c>
      <c r="S3103" s="21">
        <v>418080</v>
      </c>
    </row>
    <row r="3104" spans="2:19" ht="30" customHeight="1">
      <c r="B3104">
        <v>2400</v>
      </c>
      <c r="C3104" t="s">
        <v>340</v>
      </c>
      <c r="D3104" s="73" t="s">
        <v>341</v>
      </c>
      <c r="E3104" s="89" t="str">
        <f t="shared" si="116"/>
        <v>240012. Vigilancia de la Salud AmbientalVigilancia de la Salud Ambiental</v>
      </c>
      <c r="F3104" t="s">
        <v>351</v>
      </c>
      <c r="G3104" t="s">
        <v>352</v>
      </c>
      <c r="H3104" s="77" t="s">
        <v>44</v>
      </c>
      <c r="I3104" t="s">
        <v>353</v>
      </c>
      <c r="J3104" t="s">
        <v>345</v>
      </c>
      <c r="K3104" t="s">
        <v>345</v>
      </c>
      <c r="L3104" t="s">
        <v>6</v>
      </c>
      <c r="M3104" s="12" t="s">
        <v>1</v>
      </c>
      <c r="N3104" s="73" t="str">
        <f t="shared" si="115"/>
        <v>240012. Vigilancia de la Salud AmbientalVigilancia de la Salud Ambiental4_SAN_CRISTOBAL2_NOVIEMBRE_2025</v>
      </c>
      <c r="O3104" s="91">
        <f t="shared" si="114"/>
        <v>418080</v>
      </c>
      <c r="R3104" s="21">
        <v>1</v>
      </c>
      <c r="S3104" s="21">
        <v>418080</v>
      </c>
    </row>
    <row r="3105" spans="2:19" ht="30" customHeight="1">
      <c r="B3105">
        <v>2400</v>
      </c>
      <c r="C3105" t="s">
        <v>340</v>
      </c>
      <c r="D3105" s="73" t="s">
        <v>341</v>
      </c>
      <c r="E3105" s="89" t="str">
        <f t="shared" si="116"/>
        <v>240012. Vigilancia de la Salud AmbientalVigilancia de la Salud Ambiental</v>
      </c>
      <c r="F3105" t="s">
        <v>351</v>
      </c>
      <c r="G3105" t="s">
        <v>352</v>
      </c>
      <c r="H3105" s="77" t="s">
        <v>44</v>
      </c>
      <c r="I3105" t="s">
        <v>353</v>
      </c>
      <c r="J3105" t="s">
        <v>345</v>
      </c>
      <c r="K3105" t="s">
        <v>345</v>
      </c>
      <c r="L3105" t="s">
        <v>5</v>
      </c>
      <c r="M3105" s="12" t="s">
        <v>1</v>
      </c>
      <c r="N3105" s="73" t="str">
        <f t="shared" si="115"/>
        <v>240012. Vigilancia de la Salud AmbientalVigilancia de la Salud Ambiental3_MARTIRES2_NOVIEMBRE_2025</v>
      </c>
      <c r="O3105" s="91">
        <f t="shared" si="114"/>
        <v>418080</v>
      </c>
      <c r="R3105" s="21">
        <v>1</v>
      </c>
      <c r="S3105" s="21">
        <v>418080</v>
      </c>
    </row>
    <row r="3106" spans="2:19" ht="30" customHeight="1">
      <c r="B3106">
        <v>2400</v>
      </c>
      <c r="C3106" t="s">
        <v>340</v>
      </c>
      <c r="D3106" s="73" t="s">
        <v>341</v>
      </c>
      <c r="E3106" s="89" t="str">
        <f t="shared" si="116"/>
        <v>240012. Vigilancia de la Salud AmbientalVigilancia de la Salud Ambiental</v>
      </c>
      <c r="F3106" t="s">
        <v>351</v>
      </c>
      <c r="G3106" t="s">
        <v>352</v>
      </c>
      <c r="H3106" s="77" t="s">
        <v>44</v>
      </c>
      <c r="I3106" t="s">
        <v>353</v>
      </c>
      <c r="J3106" t="s">
        <v>345</v>
      </c>
      <c r="K3106" t="s">
        <v>345</v>
      </c>
      <c r="L3106" t="s">
        <v>8</v>
      </c>
      <c r="M3106" s="12" t="s">
        <v>1</v>
      </c>
      <c r="N3106" s="73" t="str">
        <f t="shared" si="115"/>
        <v>240012. Vigilancia de la Salud AmbientalVigilancia de la Salud Ambiental6_ANTONIO_NARIÑO2_NOVIEMBRE_2025</v>
      </c>
      <c r="O3106" s="91">
        <f t="shared" si="114"/>
        <v>418080</v>
      </c>
      <c r="R3106" s="21">
        <v>1</v>
      </c>
      <c r="S3106" s="21">
        <v>418080</v>
      </c>
    </row>
    <row r="3107" spans="2:19" ht="30" customHeight="1">
      <c r="B3107">
        <v>2400</v>
      </c>
      <c r="C3107" t="s">
        <v>340</v>
      </c>
      <c r="D3107" s="73" t="s">
        <v>341</v>
      </c>
      <c r="E3107" s="89" t="str">
        <f t="shared" si="116"/>
        <v>240012. Vigilancia de la Salud AmbientalVigilancia de la Salud Ambiental</v>
      </c>
      <c r="F3107" t="s">
        <v>351</v>
      </c>
      <c r="G3107" t="s">
        <v>352</v>
      </c>
      <c r="H3107" s="77" t="s">
        <v>44</v>
      </c>
      <c r="I3107" t="s">
        <v>353</v>
      </c>
      <c r="J3107" t="s">
        <v>345</v>
      </c>
      <c r="K3107" t="s">
        <v>345</v>
      </c>
      <c r="L3107" t="s">
        <v>3</v>
      </c>
      <c r="M3107" s="12" t="s">
        <v>1</v>
      </c>
      <c r="N3107" s="73" t="str">
        <f t="shared" si="115"/>
        <v>240012. Vigilancia de la Salud AmbientalVigilancia de la Salud Ambiental1_CANDELARIA2_NOVIEMBRE_2025</v>
      </c>
      <c r="O3107" s="91">
        <f t="shared" si="114"/>
        <v>418080</v>
      </c>
      <c r="R3107" s="21">
        <v>1</v>
      </c>
      <c r="S3107" s="21">
        <v>418080</v>
      </c>
    </row>
    <row r="3108" spans="2:19" ht="30" customHeight="1">
      <c r="B3108">
        <v>2400</v>
      </c>
      <c r="C3108" t="s">
        <v>340</v>
      </c>
      <c r="D3108" s="73" t="s">
        <v>341</v>
      </c>
      <c r="E3108" s="89" t="str">
        <f t="shared" si="116"/>
        <v>240012. Vigilancia de la Salud AmbientalVigilancia de la Salud Ambiental</v>
      </c>
      <c r="F3108" t="s">
        <v>351</v>
      </c>
      <c r="G3108" t="s">
        <v>352</v>
      </c>
      <c r="H3108" s="77" t="s">
        <v>44</v>
      </c>
      <c r="I3108" t="s">
        <v>353</v>
      </c>
      <c r="J3108" t="s">
        <v>345</v>
      </c>
      <c r="K3108" t="s">
        <v>345</v>
      </c>
      <c r="L3108" t="s">
        <v>7</v>
      </c>
      <c r="M3108" s="12" t="s">
        <v>1</v>
      </c>
      <c r="N3108" s="73" t="str">
        <f t="shared" si="115"/>
        <v>240012. Vigilancia de la Salud AmbientalVigilancia de la Salud Ambiental5_RAFAEL_URIBE2_NOVIEMBRE_2025</v>
      </c>
      <c r="O3108" s="91">
        <f t="shared" si="114"/>
        <v>418080</v>
      </c>
      <c r="R3108" s="21">
        <v>1</v>
      </c>
      <c r="S3108" s="21">
        <v>418080</v>
      </c>
    </row>
    <row r="3109" spans="2:19" ht="30" customHeight="1">
      <c r="B3109">
        <v>2401</v>
      </c>
      <c r="C3109" t="s">
        <v>340</v>
      </c>
      <c r="D3109" s="73" t="s">
        <v>341</v>
      </c>
      <c r="E3109" s="89" t="str">
        <f t="shared" si="116"/>
        <v>240112. Vigilancia de la Salud AmbientalVigilancia de la Salud Ambiental</v>
      </c>
      <c r="F3109" t="s">
        <v>361</v>
      </c>
      <c r="G3109" t="s">
        <v>352</v>
      </c>
      <c r="H3109" s="77" t="s">
        <v>44</v>
      </c>
      <c r="I3109" t="s">
        <v>353</v>
      </c>
      <c r="J3109" t="s">
        <v>345</v>
      </c>
      <c r="K3109" t="s">
        <v>345</v>
      </c>
      <c r="L3109" t="s">
        <v>4</v>
      </c>
      <c r="M3109" s="12" t="s">
        <v>1</v>
      </c>
      <c r="N3109" s="73" t="str">
        <f t="shared" si="115"/>
        <v>240112. Vigilancia de la Salud AmbientalVigilancia de la Salud Ambiental2_SANTA_FE2_NOVIEMBRE_2025</v>
      </c>
      <c r="O3109" s="91">
        <f t="shared" si="114"/>
        <v>3673744</v>
      </c>
      <c r="R3109" s="21">
        <v>2</v>
      </c>
      <c r="S3109" s="21">
        <v>7347488</v>
      </c>
    </row>
    <row r="3110" spans="2:19" ht="30" customHeight="1">
      <c r="B3110">
        <v>2402</v>
      </c>
      <c r="C3110" t="s">
        <v>340</v>
      </c>
      <c r="D3110" s="73" t="s">
        <v>341</v>
      </c>
      <c r="E3110" s="89" t="str">
        <f t="shared" si="116"/>
        <v>240212. Vigilancia de la Salud AmbientalVigilancia de la Salud Ambiental</v>
      </c>
      <c r="F3110" t="s">
        <v>361</v>
      </c>
      <c r="G3110" t="s">
        <v>352</v>
      </c>
      <c r="H3110" s="77" t="s">
        <v>44</v>
      </c>
      <c r="I3110" t="s">
        <v>353</v>
      </c>
      <c r="J3110" t="s">
        <v>345</v>
      </c>
      <c r="K3110" t="s">
        <v>345</v>
      </c>
      <c r="L3110" t="s">
        <v>4</v>
      </c>
      <c r="M3110" s="12" t="s">
        <v>1</v>
      </c>
      <c r="N3110" s="73" t="str">
        <f t="shared" si="115"/>
        <v>240212. Vigilancia de la Salud AmbientalVigilancia de la Salud Ambiental2_SANTA_FE2_NOVIEMBRE_2025</v>
      </c>
      <c r="O3110" s="91">
        <f t="shared" si="114"/>
        <v>733248</v>
      </c>
      <c r="R3110" s="21">
        <v>3</v>
      </c>
      <c r="S3110" s="21">
        <v>2199744</v>
      </c>
    </row>
    <row r="3111" spans="2:19" ht="30" customHeight="1">
      <c r="B3111">
        <v>2402</v>
      </c>
      <c r="C3111" t="s">
        <v>340</v>
      </c>
      <c r="D3111" s="73" t="s">
        <v>341</v>
      </c>
      <c r="E3111" s="89" t="str">
        <f t="shared" si="116"/>
        <v>240212. Vigilancia de la Salud AmbientalVigilancia de la Salud Ambiental</v>
      </c>
      <c r="F3111" t="s">
        <v>361</v>
      </c>
      <c r="G3111" t="s">
        <v>352</v>
      </c>
      <c r="H3111" s="77" t="s">
        <v>44</v>
      </c>
      <c r="I3111" t="s">
        <v>353</v>
      </c>
      <c r="J3111" t="s">
        <v>345</v>
      </c>
      <c r="K3111" t="s">
        <v>345</v>
      </c>
      <c r="L3111" t="s">
        <v>5</v>
      </c>
      <c r="M3111" s="12" t="s">
        <v>1</v>
      </c>
      <c r="N3111" s="73" t="str">
        <f t="shared" si="115"/>
        <v>240212. Vigilancia de la Salud AmbientalVigilancia de la Salud Ambiental3_MARTIRES2_NOVIEMBRE_2025</v>
      </c>
      <c r="O3111" s="91">
        <f t="shared" si="114"/>
        <v>733248</v>
      </c>
      <c r="R3111" s="21">
        <v>2</v>
      </c>
      <c r="S3111" s="21">
        <v>1466496</v>
      </c>
    </row>
    <row r="3112" spans="2:19" ht="30" customHeight="1">
      <c r="B3112">
        <v>2402</v>
      </c>
      <c r="C3112" t="s">
        <v>340</v>
      </c>
      <c r="D3112" s="73" t="s">
        <v>341</v>
      </c>
      <c r="E3112" s="89" t="str">
        <f t="shared" si="116"/>
        <v>240212. Vigilancia de la Salud AmbientalVigilancia de la Salud Ambiental</v>
      </c>
      <c r="F3112" t="s">
        <v>361</v>
      </c>
      <c r="G3112" t="s">
        <v>352</v>
      </c>
      <c r="H3112" s="77" t="s">
        <v>44</v>
      </c>
      <c r="I3112" t="s">
        <v>353</v>
      </c>
      <c r="J3112" t="s">
        <v>345</v>
      </c>
      <c r="K3112" t="s">
        <v>345</v>
      </c>
      <c r="L3112" t="s">
        <v>8</v>
      </c>
      <c r="M3112" s="12" t="s">
        <v>1</v>
      </c>
      <c r="N3112" s="73" t="str">
        <f t="shared" si="115"/>
        <v>240212. Vigilancia de la Salud AmbientalVigilancia de la Salud Ambiental6_ANTONIO_NARIÑO2_NOVIEMBRE_2025</v>
      </c>
      <c r="O3112" s="91">
        <f t="shared" si="114"/>
        <v>733248</v>
      </c>
      <c r="R3112" s="21">
        <v>3</v>
      </c>
      <c r="S3112" s="21">
        <v>2199744</v>
      </c>
    </row>
    <row r="3113" spans="2:19" ht="30" customHeight="1">
      <c r="B3113">
        <v>2403</v>
      </c>
      <c r="C3113" t="s">
        <v>340</v>
      </c>
      <c r="D3113" s="73" t="s">
        <v>341</v>
      </c>
      <c r="E3113" s="89" t="str">
        <f t="shared" si="116"/>
        <v>240312. Vigilancia de la Salud AmbientalVigilancia de la Salud Ambiental</v>
      </c>
      <c r="F3113" t="s">
        <v>342</v>
      </c>
      <c r="G3113" t="s">
        <v>352</v>
      </c>
      <c r="H3113" s="77" t="s">
        <v>44</v>
      </c>
      <c r="I3113" t="s">
        <v>344</v>
      </c>
      <c r="J3113" t="s">
        <v>345</v>
      </c>
      <c r="K3113" t="s">
        <v>345</v>
      </c>
      <c r="L3113" t="s">
        <v>4</v>
      </c>
      <c r="M3113" s="12" t="s">
        <v>1</v>
      </c>
      <c r="N3113" s="73" t="str">
        <f t="shared" si="115"/>
        <v>240312. Vigilancia de la Salud AmbientalVigilancia de la Salud Ambiental2_SANTA_FE2_NOVIEMBRE_2025</v>
      </c>
      <c r="O3113" s="91">
        <f t="shared" si="114"/>
        <v>0</v>
      </c>
      <c r="R3113" s="21">
        <v>0</v>
      </c>
      <c r="S3113" s="21">
        <v>0</v>
      </c>
    </row>
    <row r="3114" spans="2:19" ht="30" customHeight="1">
      <c r="B3114">
        <v>2403</v>
      </c>
      <c r="C3114" t="s">
        <v>340</v>
      </c>
      <c r="D3114" s="73" t="s">
        <v>341</v>
      </c>
      <c r="E3114" s="89" t="str">
        <f t="shared" si="116"/>
        <v>240312. Vigilancia de la Salud AmbientalVigilancia de la Salud Ambiental</v>
      </c>
      <c r="F3114" t="s">
        <v>342</v>
      </c>
      <c r="G3114" t="s">
        <v>352</v>
      </c>
      <c r="H3114" s="77" t="s">
        <v>44</v>
      </c>
      <c r="I3114" t="s">
        <v>344</v>
      </c>
      <c r="J3114" t="s">
        <v>345</v>
      </c>
      <c r="K3114" t="s">
        <v>345</v>
      </c>
      <c r="L3114" t="s">
        <v>6</v>
      </c>
      <c r="M3114" s="12" t="s">
        <v>1</v>
      </c>
      <c r="N3114" s="73" t="str">
        <f t="shared" si="115"/>
        <v>240312. Vigilancia de la Salud AmbientalVigilancia de la Salud Ambiental4_SAN_CRISTOBAL2_NOVIEMBRE_2025</v>
      </c>
      <c r="O3114" s="91">
        <f t="shared" si="114"/>
        <v>0</v>
      </c>
      <c r="R3114" s="21">
        <v>0</v>
      </c>
      <c r="S3114" s="21">
        <v>0</v>
      </c>
    </row>
    <row r="3115" spans="2:19" ht="30" customHeight="1">
      <c r="B3115">
        <v>2403</v>
      </c>
      <c r="C3115" t="s">
        <v>340</v>
      </c>
      <c r="D3115" s="73" t="s">
        <v>341</v>
      </c>
      <c r="E3115" s="89" t="str">
        <f t="shared" si="116"/>
        <v>240312. Vigilancia de la Salud AmbientalVigilancia de la Salud Ambiental</v>
      </c>
      <c r="F3115" t="s">
        <v>342</v>
      </c>
      <c r="G3115" t="s">
        <v>352</v>
      </c>
      <c r="H3115" s="77" t="s">
        <v>44</v>
      </c>
      <c r="I3115" t="s">
        <v>344</v>
      </c>
      <c r="J3115" t="s">
        <v>345</v>
      </c>
      <c r="K3115" t="s">
        <v>345</v>
      </c>
      <c r="L3115" t="s">
        <v>5</v>
      </c>
      <c r="M3115" s="12" t="s">
        <v>1</v>
      </c>
      <c r="N3115" s="73" t="str">
        <f t="shared" si="115"/>
        <v>240312. Vigilancia de la Salud AmbientalVigilancia de la Salud Ambiental3_MARTIRES2_NOVIEMBRE_2025</v>
      </c>
      <c r="O3115" s="91">
        <f t="shared" si="114"/>
        <v>244416</v>
      </c>
      <c r="R3115" s="21">
        <v>1</v>
      </c>
      <c r="S3115" s="21">
        <v>244416</v>
      </c>
    </row>
    <row r="3116" spans="2:19" ht="30" customHeight="1">
      <c r="B3116">
        <v>2403</v>
      </c>
      <c r="C3116" t="s">
        <v>340</v>
      </c>
      <c r="D3116" s="73" t="s">
        <v>341</v>
      </c>
      <c r="E3116" s="89" t="str">
        <f t="shared" si="116"/>
        <v>240312. Vigilancia de la Salud AmbientalVigilancia de la Salud Ambiental</v>
      </c>
      <c r="F3116" t="s">
        <v>342</v>
      </c>
      <c r="G3116" t="s">
        <v>352</v>
      </c>
      <c r="H3116" s="77" t="s">
        <v>44</v>
      </c>
      <c r="I3116" t="s">
        <v>344</v>
      </c>
      <c r="J3116" t="s">
        <v>345</v>
      </c>
      <c r="K3116" t="s">
        <v>345</v>
      </c>
      <c r="L3116" t="s">
        <v>8</v>
      </c>
      <c r="M3116" s="12" t="s">
        <v>1</v>
      </c>
      <c r="N3116" s="73" t="str">
        <f t="shared" si="115"/>
        <v>240312. Vigilancia de la Salud AmbientalVigilancia de la Salud Ambiental6_ANTONIO_NARIÑO2_NOVIEMBRE_2025</v>
      </c>
      <c r="O3116" s="91">
        <f t="shared" si="114"/>
        <v>244416</v>
      </c>
      <c r="R3116" s="21">
        <v>1</v>
      </c>
      <c r="S3116" s="21">
        <v>244416</v>
      </c>
    </row>
    <row r="3117" spans="2:19" ht="30" customHeight="1">
      <c r="B3117">
        <v>2403</v>
      </c>
      <c r="C3117" t="s">
        <v>340</v>
      </c>
      <c r="D3117" s="73" t="s">
        <v>341</v>
      </c>
      <c r="E3117" s="89" t="str">
        <f t="shared" si="116"/>
        <v>240312. Vigilancia de la Salud AmbientalVigilancia de la Salud Ambiental</v>
      </c>
      <c r="F3117" t="s">
        <v>342</v>
      </c>
      <c r="G3117" t="s">
        <v>352</v>
      </c>
      <c r="H3117" s="77" t="s">
        <v>44</v>
      </c>
      <c r="I3117" t="s">
        <v>344</v>
      </c>
      <c r="J3117" t="s">
        <v>345</v>
      </c>
      <c r="K3117" t="s">
        <v>345</v>
      </c>
      <c r="L3117" t="s">
        <v>3</v>
      </c>
      <c r="M3117" s="12" t="s">
        <v>1</v>
      </c>
      <c r="N3117" s="73" t="str">
        <f t="shared" si="115"/>
        <v>240312. Vigilancia de la Salud AmbientalVigilancia de la Salud Ambiental1_CANDELARIA2_NOVIEMBRE_2025</v>
      </c>
      <c r="O3117" s="91">
        <f t="shared" si="114"/>
        <v>244416</v>
      </c>
      <c r="R3117" s="21">
        <v>1</v>
      </c>
      <c r="S3117" s="21">
        <v>244416</v>
      </c>
    </row>
    <row r="3118" spans="2:19" ht="30" customHeight="1">
      <c r="B3118">
        <v>2403</v>
      </c>
      <c r="C3118" t="s">
        <v>340</v>
      </c>
      <c r="D3118" s="73" t="s">
        <v>341</v>
      </c>
      <c r="E3118" s="89" t="str">
        <f t="shared" si="116"/>
        <v>240312. Vigilancia de la Salud AmbientalVigilancia de la Salud Ambiental</v>
      </c>
      <c r="F3118" t="s">
        <v>342</v>
      </c>
      <c r="G3118" t="s">
        <v>352</v>
      </c>
      <c r="H3118" s="77" t="s">
        <v>44</v>
      </c>
      <c r="I3118" t="s">
        <v>344</v>
      </c>
      <c r="J3118" t="s">
        <v>345</v>
      </c>
      <c r="K3118" t="s">
        <v>345</v>
      </c>
      <c r="L3118" t="s">
        <v>7</v>
      </c>
      <c r="M3118" s="12" t="s">
        <v>1</v>
      </c>
      <c r="N3118" s="73" t="str">
        <f t="shared" si="115"/>
        <v>240312. Vigilancia de la Salud AmbientalVigilancia de la Salud Ambiental5_RAFAEL_URIBE2_NOVIEMBRE_2025</v>
      </c>
      <c r="O3118" s="91">
        <f t="shared" si="114"/>
        <v>0</v>
      </c>
      <c r="R3118" s="21">
        <v>0</v>
      </c>
      <c r="S3118" s="21">
        <v>0</v>
      </c>
    </row>
    <row r="3119" spans="2:19" ht="30" customHeight="1">
      <c r="B3119">
        <v>2405</v>
      </c>
      <c r="C3119" t="s">
        <v>340</v>
      </c>
      <c r="D3119" s="73" t="s">
        <v>341</v>
      </c>
      <c r="E3119" s="89" t="str">
        <f t="shared" si="116"/>
        <v>240512. Vigilancia de la Salud AmbientalVigilancia de la Salud Ambiental</v>
      </c>
      <c r="F3119" t="s">
        <v>361</v>
      </c>
      <c r="G3119" t="s">
        <v>352</v>
      </c>
      <c r="H3119" s="77" t="s">
        <v>44</v>
      </c>
      <c r="I3119" t="s">
        <v>353</v>
      </c>
      <c r="J3119" t="s">
        <v>345</v>
      </c>
      <c r="K3119" t="s">
        <v>345</v>
      </c>
      <c r="L3119" t="s">
        <v>7</v>
      </c>
      <c r="M3119" s="12" t="s">
        <v>1</v>
      </c>
      <c r="N3119" s="73" t="str">
        <f t="shared" si="115"/>
        <v>240512. Vigilancia de la Salud AmbientalVigilancia de la Salud Ambiental5_RAFAEL_URIBE2_NOVIEMBRE_2025</v>
      </c>
      <c r="O3119" s="91">
        <f t="shared" si="114"/>
        <v>836160</v>
      </c>
      <c r="R3119" s="21">
        <v>1</v>
      </c>
      <c r="S3119" s="21">
        <v>836160</v>
      </c>
    </row>
    <row r="3120" spans="2:19" ht="30" customHeight="1">
      <c r="B3120">
        <v>2406</v>
      </c>
      <c r="C3120" t="s">
        <v>340</v>
      </c>
      <c r="D3120" s="73" t="s">
        <v>341</v>
      </c>
      <c r="E3120" s="89" t="str">
        <f t="shared" si="116"/>
        <v>240612. Vigilancia de la Salud AmbientalVigilancia de la Salud Ambiental</v>
      </c>
      <c r="F3120" t="s">
        <v>361</v>
      </c>
      <c r="G3120" t="s">
        <v>352</v>
      </c>
      <c r="H3120" s="77" t="s">
        <v>44</v>
      </c>
      <c r="I3120" t="s">
        <v>353</v>
      </c>
      <c r="J3120" t="s">
        <v>345</v>
      </c>
      <c r="K3120" t="s">
        <v>345</v>
      </c>
      <c r="L3120" t="s">
        <v>4</v>
      </c>
      <c r="M3120" s="12" t="s">
        <v>1</v>
      </c>
      <c r="N3120" s="73" t="str">
        <f t="shared" si="115"/>
        <v>240612. Vigilancia de la Salud AmbientalVigilancia de la Salud Ambiental2_SANTA_FE2_NOVIEMBRE_2025</v>
      </c>
      <c r="O3120" s="91">
        <f t="shared" si="114"/>
        <v>209040</v>
      </c>
      <c r="R3120" s="21">
        <v>1</v>
      </c>
      <c r="S3120" s="21">
        <v>209040</v>
      </c>
    </row>
    <row r="3121" spans="2:19" ht="30" customHeight="1">
      <c r="B3121">
        <v>2406</v>
      </c>
      <c r="C3121" t="s">
        <v>340</v>
      </c>
      <c r="D3121" s="73" t="s">
        <v>341</v>
      </c>
      <c r="E3121" s="89" t="str">
        <f t="shared" si="116"/>
        <v>240612. Vigilancia de la Salud AmbientalVigilancia de la Salud Ambiental</v>
      </c>
      <c r="F3121" t="s">
        <v>361</v>
      </c>
      <c r="G3121" t="s">
        <v>352</v>
      </c>
      <c r="H3121" s="77" t="s">
        <v>44</v>
      </c>
      <c r="I3121" t="s">
        <v>353</v>
      </c>
      <c r="J3121" t="s">
        <v>345</v>
      </c>
      <c r="K3121" t="s">
        <v>345</v>
      </c>
      <c r="L3121" t="s">
        <v>6</v>
      </c>
      <c r="M3121" s="12" t="s">
        <v>1</v>
      </c>
      <c r="N3121" s="73" t="str">
        <f t="shared" si="115"/>
        <v>240612. Vigilancia de la Salud AmbientalVigilancia de la Salud Ambiental4_SAN_CRISTOBAL2_NOVIEMBRE_2025</v>
      </c>
      <c r="O3121" s="91">
        <f t="shared" si="114"/>
        <v>209040</v>
      </c>
      <c r="R3121" s="21">
        <v>1</v>
      </c>
      <c r="S3121" s="21">
        <v>209040</v>
      </c>
    </row>
    <row r="3122" spans="2:19" ht="30" customHeight="1">
      <c r="B3122">
        <v>2406</v>
      </c>
      <c r="C3122" t="s">
        <v>340</v>
      </c>
      <c r="D3122" s="73" t="s">
        <v>341</v>
      </c>
      <c r="E3122" s="89" t="str">
        <f t="shared" si="116"/>
        <v>240612. Vigilancia de la Salud AmbientalVigilancia de la Salud Ambiental</v>
      </c>
      <c r="F3122" t="s">
        <v>361</v>
      </c>
      <c r="G3122" t="s">
        <v>352</v>
      </c>
      <c r="H3122" s="77" t="s">
        <v>44</v>
      </c>
      <c r="I3122" t="s">
        <v>353</v>
      </c>
      <c r="J3122" t="s">
        <v>345</v>
      </c>
      <c r="K3122" t="s">
        <v>345</v>
      </c>
      <c r="L3122" t="s">
        <v>5</v>
      </c>
      <c r="M3122" s="12" t="s">
        <v>1</v>
      </c>
      <c r="N3122" s="73" t="str">
        <f t="shared" si="115"/>
        <v>240612. Vigilancia de la Salud AmbientalVigilancia de la Salud Ambiental3_MARTIRES2_NOVIEMBRE_2025</v>
      </c>
      <c r="O3122" s="91">
        <f t="shared" si="114"/>
        <v>209040</v>
      </c>
      <c r="R3122" s="21">
        <v>1</v>
      </c>
      <c r="S3122" s="21">
        <v>209040</v>
      </c>
    </row>
    <row r="3123" spans="2:19" ht="30" customHeight="1">
      <c r="B3123">
        <v>2406</v>
      </c>
      <c r="C3123" t="s">
        <v>340</v>
      </c>
      <c r="D3123" s="73" t="s">
        <v>341</v>
      </c>
      <c r="E3123" s="89" t="str">
        <f t="shared" si="116"/>
        <v>240612. Vigilancia de la Salud AmbientalVigilancia de la Salud Ambiental</v>
      </c>
      <c r="F3123" t="s">
        <v>361</v>
      </c>
      <c r="G3123" t="s">
        <v>352</v>
      </c>
      <c r="H3123" s="77" t="s">
        <v>44</v>
      </c>
      <c r="I3123" t="s">
        <v>353</v>
      </c>
      <c r="J3123" t="s">
        <v>345</v>
      </c>
      <c r="K3123" t="s">
        <v>345</v>
      </c>
      <c r="L3123" t="s">
        <v>8</v>
      </c>
      <c r="M3123" s="12" t="s">
        <v>1</v>
      </c>
      <c r="N3123" s="73" t="str">
        <f t="shared" si="115"/>
        <v>240612. Vigilancia de la Salud AmbientalVigilancia de la Salud Ambiental6_ANTONIO_NARIÑO2_NOVIEMBRE_2025</v>
      </c>
      <c r="O3123" s="91">
        <f t="shared" si="114"/>
        <v>209040</v>
      </c>
      <c r="R3123" s="21">
        <v>2</v>
      </c>
      <c r="S3123" s="21">
        <v>418080</v>
      </c>
    </row>
    <row r="3124" spans="2:19" ht="30" customHeight="1">
      <c r="B3124">
        <v>2406</v>
      </c>
      <c r="C3124" t="s">
        <v>340</v>
      </c>
      <c r="D3124" s="73" t="s">
        <v>341</v>
      </c>
      <c r="E3124" s="89" t="str">
        <f t="shared" si="116"/>
        <v>240612. Vigilancia de la Salud AmbientalVigilancia de la Salud Ambiental</v>
      </c>
      <c r="F3124" t="s">
        <v>361</v>
      </c>
      <c r="G3124" t="s">
        <v>352</v>
      </c>
      <c r="H3124" s="77" t="s">
        <v>44</v>
      </c>
      <c r="I3124" t="s">
        <v>353</v>
      </c>
      <c r="J3124" t="s">
        <v>345</v>
      </c>
      <c r="K3124" t="s">
        <v>345</v>
      </c>
      <c r="L3124" t="s">
        <v>3</v>
      </c>
      <c r="M3124" s="12" t="s">
        <v>1</v>
      </c>
      <c r="N3124" s="73" t="str">
        <f t="shared" si="115"/>
        <v>240612. Vigilancia de la Salud AmbientalVigilancia de la Salud Ambiental1_CANDELARIA2_NOVIEMBRE_2025</v>
      </c>
      <c r="O3124" s="91">
        <f t="shared" ref="O3124:O3187" si="117">IFERROR(S3124/R3124,0)</f>
        <v>0</v>
      </c>
      <c r="R3124" s="21">
        <v>0</v>
      </c>
      <c r="S3124" s="21">
        <v>0</v>
      </c>
    </row>
    <row r="3125" spans="2:19" ht="30" customHeight="1">
      <c r="B3125">
        <v>2406</v>
      </c>
      <c r="C3125" t="s">
        <v>340</v>
      </c>
      <c r="D3125" s="73" t="s">
        <v>341</v>
      </c>
      <c r="E3125" s="89" t="str">
        <f t="shared" si="116"/>
        <v>240612. Vigilancia de la Salud AmbientalVigilancia de la Salud Ambiental</v>
      </c>
      <c r="F3125" t="s">
        <v>361</v>
      </c>
      <c r="G3125" t="s">
        <v>352</v>
      </c>
      <c r="H3125" s="77" t="s">
        <v>44</v>
      </c>
      <c r="I3125" t="s">
        <v>353</v>
      </c>
      <c r="J3125" t="s">
        <v>345</v>
      </c>
      <c r="K3125" t="s">
        <v>345</v>
      </c>
      <c r="L3125" t="s">
        <v>7</v>
      </c>
      <c r="M3125" s="12" t="s">
        <v>1</v>
      </c>
      <c r="N3125" s="73" t="str">
        <f t="shared" si="115"/>
        <v>240612. Vigilancia de la Salud AmbientalVigilancia de la Salud Ambiental5_RAFAEL_URIBE2_NOVIEMBRE_2025</v>
      </c>
      <c r="O3125" s="91">
        <f t="shared" si="117"/>
        <v>209040</v>
      </c>
      <c r="R3125" s="21">
        <v>3</v>
      </c>
      <c r="S3125" s="21">
        <v>627120</v>
      </c>
    </row>
    <row r="3126" spans="2:19" ht="30" customHeight="1">
      <c r="B3126">
        <v>2409</v>
      </c>
      <c r="C3126" t="s">
        <v>340</v>
      </c>
      <c r="D3126" s="73" t="s">
        <v>341</v>
      </c>
      <c r="E3126" s="89" t="str">
        <f t="shared" si="116"/>
        <v>240912. Vigilancia de la Salud AmbientalVigilancia de la Salud Ambiental</v>
      </c>
      <c r="F3126" t="s">
        <v>361</v>
      </c>
      <c r="G3126" t="s">
        <v>352</v>
      </c>
      <c r="H3126" s="77" t="s">
        <v>44</v>
      </c>
      <c r="I3126" t="s">
        <v>353</v>
      </c>
      <c r="J3126" t="s">
        <v>345</v>
      </c>
      <c r="K3126" t="s">
        <v>345</v>
      </c>
      <c r="L3126" t="s">
        <v>5</v>
      </c>
      <c r="M3126" s="12" t="s">
        <v>1</v>
      </c>
      <c r="N3126" s="73" t="str">
        <f t="shared" si="115"/>
        <v>240912. Vigilancia de la Salud AmbientalVigilancia de la Salud Ambiental3_MARTIRES2_NOVIEMBRE_2025</v>
      </c>
      <c r="O3126" s="91">
        <f t="shared" si="117"/>
        <v>10158272</v>
      </c>
      <c r="R3126" s="21">
        <v>2</v>
      </c>
      <c r="S3126" s="21">
        <v>20316544</v>
      </c>
    </row>
    <row r="3127" spans="2:19" ht="30" customHeight="1">
      <c r="B3127">
        <v>2415</v>
      </c>
      <c r="C3127" t="s">
        <v>340</v>
      </c>
      <c r="D3127" s="73" t="s">
        <v>341</v>
      </c>
      <c r="E3127" s="89" t="str">
        <f t="shared" si="116"/>
        <v>241512. Vigilancia de la Salud AmbientalVigilancia de la Salud Ambiental</v>
      </c>
      <c r="F3127" t="s">
        <v>361</v>
      </c>
      <c r="G3127" t="s">
        <v>362</v>
      </c>
      <c r="H3127" s="77" t="s">
        <v>44</v>
      </c>
      <c r="I3127" t="s">
        <v>353</v>
      </c>
      <c r="J3127" t="s">
        <v>345</v>
      </c>
      <c r="K3127" t="s">
        <v>345</v>
      </c>
      <c r="L3127" t="s">
        <v>4</v>
      </c>
      <c r="M3127" s="12" t="s">
        <v>1</v>
      </c>
      <c r="N3127" s="73" t="str">
        <f t="shared" si="115"/>
        <v>241512. Vigilancia de la Salud AmbientalVigilancia de la Salud Ambiental2_SANTA_FE2_NOVIEMBRE_2025</v>
      </c>
      <c r="O3127" s="91">
        <f t="shared" si="117"/>
        <v>0</v>
      </c>
      <c r="R3127" s="21">
        <v>0</v>
      </c>
      <c r="S3127" s="21">
        <v>0</v>
      </c>
    </row>
    <row r="3128" spans="2:19" ht="30" customHeight="1">
      <c r="B3128">
        <v>2415</v>
      </c>
      <c r="C3128" t="s">
        <v>340</v>
      </c>
      <c r="D3128" s="73" t="s">
        <v>341</v>
      </c>
      <c r="E3128" s="89" t="str">
        <f t="shared" si="116"/>
        <v>241512. Vigilancia de la Salud AmbientalVigilancia de la Salud Ambiental</v>
      </c>
      <c r="F3128" t="s">
        <v>361</v>
      </c>
      <c r="G3128" t="s">
        <v>362</v>
      </c>
      <c r="H3128" s="77" t="s">
        <v>44</v>
      </c>
      <c r="I3128" t="s">
        <v>353</v>
      </c>
      <c r="J3128" t="s">
        <v>345</v>
      </c>
      <c r="K3128" t="s">
        <v>345</v>
      </c>
      <c r="L3128" t="s">
        <v>5</v>
      </c>
      <c r="M3128" s="12" t="s">
        <v>1</v>
      </c>
      <c r="N3128" s="73" t="str">
        <f t="shared" si="115"/>
        <v>241512. Vigilancia de la Salud AmbientalVigilancia de la Salud Ambiental3_MARTIRES2_NOVIEMBRE_2025</v>
      </c>
      <c r="O3128" s="91">
        <f t="shared" si="117"/>
        <v>0</v>
      </c>
      <c r="R3128" s="21">
        <v>0</v>
      </c>
      <c r="S3128" s="21">
        <v>0</v>
      </c>
    </row>
    <row r="3129" spans="2:19" ht="30" customHeight="1">
      <c r="B3129">
        <v>2450</v>
      </c>
      <c r="C3129" t="s">
        <v>340</v>
      </c>
      <c r="D3129" s="73" t="s">
        <v>341</v>
      </c>
      <c r="E3129" s="89" t="str">
        <f t="shared" si="116"/>
        <v>245012. Vigilancia de la Salud AmbientalVigilancia de la Salud Ambiental</v>
      </c>
      <c r="F3129" t="s">
        <v>342</v>
      </c>
      <c r="G3129" t="s">
        <v>343</v>
      </c>
      <c r="H3129" s="77" t="s">
        <v>44</v>
      </c>
      <c r="I3129" t="s">
        <v>344</v>
      </c>
      <c r="J3129" t="s">
        <v>345</v>
      </c>
      <c r="K3129" t="s">
        <v>345</v>
      </c>
      <c r="L3129" t="s">
        <v>6</v>
      </c>
      <c r="M3129" s="12" t="s">
        <v>1</v>
      </c>
      <c r="N3129" s="73" t="str">
        <f t="shared" si="115"/>
        <v>245012. Vigilancia de la Salud AmbientalVigilancia de la Salud Ambiental4_SAN_CRISTOBAL2_NOVIEMBRE_2025</v>
      </c>
      <c r="O3129" s="91">
        <f t="shared" si="117"/>
        <v>0</v>
      </c>
      <c r="R3129" s="21">
        <v>0</v>
      </c>
      <c r="S3129" s="21">
        <v>0</v>
      </c>
    </row>
    <row r="3130" spans="2:19" ht="30" customHeight="1">
      <c r="B3130">
        <v>2450</v>
      </c>
      <c r="C3130" t="s">
        <v>340</v>
      </c>
      <c r="D3130" s="73" t="s">
        <v>341</v>
      </c>
      <c r="E3130" s="89" t="str">
        <f t="shared" si="116"/>
        <v>245012. Vigilancia de la Salud AmbientalVigilancia de la Salud Ambiental</v>
      </c>
      <c r="F3130" t="s">
        <v>342</v>
      </c>
      <c r="G3130" t="s">
        <v>343</v>
      </c>
      <c r="H3130" s="77" t="s">
        <v>44</v>
      </c>
      <c r="I3130" t="s">
        <v>344</v>
      </c>
      <c r="J3130" t="s">
        <v>345</v>
      </c>
      <c r="K3130" t="s">
        <v>345</v>
      </c>
      <c r="L3130" t="s">
        <v>5</v>
      </c>
      <c r="M3130" s="12" t="s">
        <v>1</v>
      </c>
      <c r="N3130" s="73" t="str">
        <f t="shared" si="115"/>
        <v>245012. Vigilancia de la Salud AmbientalVigilancia de la Salud Ambiental3_MARTIRES2_NOVIEMBRE_2025</v>
      </c>
      <c r="O3130" s="91">
        <f t="shared" si="117"/>
        <v>91656</v>
      </c>
      <c r="R3130" s="21">
        <v>3</v>
      </c>
      <c r="S3130" s="21">
        <v>274968</v>
      </c>
    </row>
    <row r="3131" spans="2:19" ht="30" customHeight="1">
      <c r="B3131">
        <v>2450</v>
      </c>
      <c r="C3131" t="s">
        <v>340</v>
      </c>
      <c r="D3131" s="73" t="s">
        <v>341</v>
      </c>
      <c r="E3131" s="89" t="str">
        <f t="shared" si="116"/>
        <v>245012. Vigilancia de la Salud AmbientalVigilancia de la Salud Ambiental</v>
      </c>
      <c r="F3131" t="s">
        <v>342</v>
      </c>
      <c r="G3131" t="s">
        <v>343</v>
      </c>
      <c r="H3131" s="77" t="s">
        <v>44</v>
      </c>
      <c r="I3131" t="s">
        <v>344</v>
      </c>
      <c r="J3131" t="s">
        <v>345</v>
      </c>
      <c r="K3131" t="s">
        <v>345</v>
      </c>
      <c r="L3131" t="s">
        <v>8</v>
      </c>
      <c r="M3131" s="12" t="s">
        <v>1</v>
      </c>
      <c r="N3131" s="73" t="str">
        <f t="shared" si="115"/>
        <v>245012. Vigilancia de la Salud AmbientalVigilancia de la Salud Ambiental6_ANTONIO_NARIÑO2_NOVIEMBRE_2025</v>
      </c>
      <c r="O3131" s="91">
        <f t="shared" si="117"/>
        <v>91656</v>
      </c>
      <c r="R3131" s="21">
        <v>1</v>
      </c>
      <c r="S3131" s="21">
        <v>91656</v>
      </c>
    </row>
    <row r="3132" spans="2:19" ht="30" customHeight="1">
      <c r="B3132">
        <v>2450</v>
      </c>
      <c r="C3132" t="s">
        <v>340</v>
      </c>
      <c r="D3132" s="73" t="s">
        <v>341</v>
      </c>
      <c r="E3132" s="89" t="str">
        <f t="shared" si="116"/>
        <v>245012. Vigilancia de la Salud AmbientalVigilancia de la Salud Ambiental</v>
      </c>
      <c r="F3132" t="s">
        <v>342</v>
      </c>
      <c r="G3132" t="s">
        <v>343</v>
      </c>
      <c r="H3132" s="77" t="s">
        <v>44</v>
      </c>
      <c r="I3132" t="s">
        <v>344</v>
      </c>
      <c r="J3132" t="s">
        <v>345</v>
      </c>
      <c r="K3132" t="s">
        <v>345</v>
      </c>
      <c r="L3132" t="s">
        <v>7</v>
      </c>
      <c r="M3132" s="12" t="s">
        <v>1</v>
      </c>
      <c r="N3132" s="73" t="str">
        <f t="shared" si="115"/>
        <v>245012. Vigilancia de la Salud AmbientalVigilancia de la Salud Ambiental5_RAFAEL_URIBE2_NOVIEMBRE_2025</v>
      </c>
      <c r="O3132" s="91">
        <f t="shared" si="117"/>
        <v>91656</v>
      </c>
      <c r="R3132" s="21">
        <v>1</v>
      </c>
      <c r="S3132" s="21">
        <v>91656</v>
      </c>
    </row>
    <row r="3133" spans="2:19" ht="30" customHeight="1">
      <c r="B3133">
        <v>2451</v>
      </c>
      <c r="C3133" t="s">
        <v>340</v>
      </c>
      <c r="D3133" s="73" t="s">
        <v>341</v>
      </c>
      <c r="E3133" s="89" t="str">
        <f t="shared" si="116"/>
        <v>245112. Vigilancia de la Salud AmbientalVigilancia de la Salud Ambiental</v>
      </c>
      <c r="F3133" t="s">
        <v>342</v>
      </c>
      <c r="G3133" t="s">
        <v>343</v>
      </c>
      <c r="H3133" s="77" t="s">
        <v>44</v>
      </c>
      <c r="I3133" t="s">
        <v>344</v>
      </c>
      <c r="J3133" t="s">
        <v>345</v>
      </c>
      <c r="K3133" t="s">
        <v>345</v>
      </c>
      <c r="L3133" t="s">
        <v>4</v>
      </c>
      <c r="M3133" s="12" t="s">
        <v>1</v>
      </c>
      <c r="N3133" s="73" t="str">
        <f t="shared" si="115"/>
        <v>245112. Vigilancia de la Salud AmbientalVigilancia de la Salud Ambiental2_SANTA_FE2_NOVIEMBRE_2025</v>
      </c>
      <c r="O3133" s="91">
        <f t="shared" si="117"/>
        <v>76380</v>
      </c>
      <c r="R3133" s="21">
        <v>10</v>
      </c>
      <c r="S3133" s="21">
        <v>763800</v>
      </c>
    </row>
    <row r="3134" spans="2:19" ht="30" customHeight="1">
      <c r="B3134">
        <v>2451</v>
      </c>
      <c r="C3134" t="s">
        <v>340</v>
      </c>
      <c r="D3134" s="73" t="s">
        <v>341</v>
      </c>
      <c r="E3134" s="89" t="str">
        <f t="shared" si="116"/>
        <v>245112. Vigilancia de la Salud AmbientalVigilancia de la Salud Ambiental</v>
      </c>
      <c r="F3134" t="s">
        <v>342</v>
      </c>
      <c r="G3134" t="s">
        <v>343</v>
      </c>
      <c r="H3134" s="77" t="s">
        <v>44</v>
      </c>
      <c r="I3134" t="s">
        <v>344</v>
      </c>
      <c r="J3134" t="s">
        <v>345</v>
      </c>
      <c r="K3134" t="s">
        <v>345</v>
      </c>
      <c r="L3134" t="s">
        <v>6</v>
      </c>
      <c r="M3134" s="12" t="s">
        <v>1</v>
      </c>
      <c r="N3134" s="73" t="str">
        <f t="shared" si="115"/>
        <v>245112. Vigilancia de la Salud AmbientalVigilancia de la Salud Ambiental4_SAN_CRISTOBAL2_NOVIEMBRE_2025</v>
      </c>
      <c r="O3134" s="91">
        <f t="shared" si="117"/>
        <v>76380</v>
      </c>
      <c r="R3134" s="21">
        <v>19</v>
      </c>
      <c r="S3134" s="21">
        <v>1451220</v>
      </c>
    </row>
    <row r="3135" spans="2:19" ht="30" customHeight="1">
      <c r="B3135">
        <v>2451</v>
      </c>
      <c r="C3135" t="s">
        <v>340</v>
      </c>
      <c r="D3135" s="73" t="s">
        <v>341</v>
      </c>
      <c r="E3135" s="89" t="str">
        <f t="shared" si="116"/>
        <v>245112. Vigilancia de la Salud AmbientalVigilancia de la Salud Ambiental</v>
      </c>
      <c r="F3135" t="s">
        <v>342</v>
      </c>
      <c r="G3135" t="s">
        <v>343</v>
      </c>
      <c r="H3135" s="77" t="s">
        <v>44</v>
      </c>
      <c r="I3135" t="s">
        <v>344</v>
      </c>
      <c r="J3135" t="s">
        <v>345</v>
      </c>
      <c r="K3135" t="s">
        <v>345</v>
      </c>
      <c r="L3135" t="s">
        <v>5</v>
      </c>
      <c r="M3135" s="12" t="s">
        <v>1</v>
      </c>
      <c r="N3135" s="73" t="str">
        <f t="shared" si="115"/>
        <v>245112. Vigilancia de la Salud AmbientalVigilancia de la Salud Ambiental3_MARTIRES2_NOVIEMBRE_2025</v>
      </c>
      <c r="O3135" s="91">
        <f t="shared" si="117"/>
        <v>76380</v>
      </c>
      <c r="R3135" s="21">
        <v>83</v>
      </c>
      <c r="S3135" s="21">
        <v>6339540</v>
      </c>
    </row>
    <row r="3136" spans="2:19" ht="30" customHeight="1">
      <c r="B3136">
        <v>2451</v>
      </c>
      <c r="C3136" t="s">
        <v>340</v>
      </c>
      <c r="D3136" s="73" t="s">
        <v>341</v>
      </c>
      <c r="E3136" s="89" t="str">
        <f t="shared" si="116"/>
        <v>245112. Vigilancia de la Salud AmbientalVigilancia de la Salud Ambiental</v>
      </c>
      <c r="F3136" t="s">
        <v>342</v>
      </c>
      <c r="G3136" t="s">
        <v>343</v>
      </c>
      <c r="H3136" s="77" t="s">
        <v>44</v>
      </c>
      <c r="I3136" t="s">
        <v>344</v>
      </c>
      <c r="J3136" t="s">
        <v>345</v>
      </c>
      <c r="K3136" t="s">
        <v>345</v>
      </c>
      <c r="L3136" t="s">
        <v>8</v>
      </c>
      <c r="M3136" s="12" t="s">
        <v>1</v>
      </c>
      <c r="N3136" s="73" t="str">
        <f t="shared" si="115"/>
        <v>245112. Vigilancia de la Salud AmbientalVigilancia de la Salud Ambiental6_ANTONIO_NARIÑO2_NOVIEMBRE_2025</v>
      </c>
      <c r="O3136" s="91">
        <f t="shared" si="117"/>
        <v>76380</v>
      </c>
      <c r="R3136" s="21">
        <v>24</v>
      </c>
      <c r="S3136" s="21">
        <v>1833120</v>
      </c>
    </row>
    <row r="3137" spans="2:19" ht="30" customHeight="1">
      <c r="B3137">
        <v>2451</v>
      </c>
      <c r="C3137" t="s">
        <v>340</v>
      </c>
      <c r="D3137" s="73" t="s">
        <v>341</v>
      </c>
      <c r="E3137" s="89" t="str">
        <f t="shared" si="116"/>
        <v>245112. Vigilancia de la Salud AmbientalVigilancia de la Salud Ambiental</v>
      </c>
      <c r="F3137" t="s">
        <v>342</v>
      </c>
      <c r="G3137" t="s">
        <v>343</v>
      </c>
      <c r="H3137" s="77" t="s">
        <v>44</v>
      </c>
      <c r="I3137" t="s">
        <v>344</v>
      </c>
      <c r="J3137" t="s">
        <v>345</v>
      </c>
      <c r="K3137" t="s">
        <v>345</v>
      </c>
      <c r="L3137" t="s">
        <v>3</v>
      </c>
      <c r="M3137" s="12" t="s">
        <v>1</v>
      </c>
      <c r="N3137" s="73" t="str">
        <f t="shared" si="115"/>
        <v>245112. Vigilancia de la Salud AmbientalVigilancia de la Salud Ambiental1_CANDELARIA2_NOVIEMBRE_2025</v>
      </c>
      <c r="O3137" s="91">
        <f t="shared" si="117"/>
        <v>76380</v>
      </c>
      <c r="R3137" s="21">
        <v>2</v>
      </c>
      <c r="S3137" s="21">
        <v>152760</v>
      </c>
    </row>
    <row r="3138" spans="2:19" ht="30" customHeight="1">
      <c r="B3138">
        <v>2451</v>
      </c>
      <c r="C3138" t="s">
        <v>340</v>
      </c>
      <c r="D3138" s="73" t="s">
        <v>341</v>
      </c>
      <c r="E3138" s="89" t="str">
        <f t="shared" si="116"/>
        <v>245112. Vigilancia de la Salud AmbientalVigilancia de la Salud Ambiental</v>
      </c>
      <c r="F3138" t="s">
        <v>342</v>
      </c>
      <c r="G3138" t="s">
        <v>343</v>
      </c>
      <c r="H3138" s="77" t="s">
        <v>44</v>
      </c>
      <c r="I3138" t="s">
        <v>344</v>
      </c>
      <c r="J3138" t="s">
        <v>345</v>
      </c>
      <c r="K3138" t="s">
        <v>345</v>
      </c>
      <c r="L3138" t="s">
        <v>7</v>
      </c>
      <c r="M3138" s="12" t="s">
        <v>1</v>
      </c>
      <c r="N3138" s="73" t="str">
        <f t="shared" si="115"/>
        <v>245112. Vigilancia de la Salud AmbientalVigilancia de la Salud Ambiental5_RAFAEL_URIBE2_NOVIEMBRE_2025</v>
      </c>
      <c r="O3138" s="91">
        <f t="shared" si="117"/>
        <v>76380</v>
      </c>
      <c r="R3138" s="21">
        <v>26</v>
      </c>
      <c r="S3138" s="21">
        <v>1985880</v>
      </c>
    </row>
    <row r="3139" spans="2:19" ht="30" customHeight="1">
      <c r="B3139">
        <v>2456</v>
      </c>
      <c r="C3139" t="s">
        <v>340</v>
      </c>
      <c r="D3139" s="73" t="s">
        <v>341</v>
      </c>
      <c r="E3139" s="89" t="str">
        <f t="shared" si="116"/>
        <v>245612. Vigilancia de la Salud AmbientalVigilancia de la Salud Ambiental</v>
      </c>
      <c r="F3139" t="s">
        <v>354</v>
      </c>
      <c r="G3139" t="s">
        <v>355</v>
      </c>
      <c r="H3139" s="77" t="s">
        <v>44</v>
      </c>
      <c r="I3139" t="s">
        <v>359</v>
      </c>
      <c r="J3139" t="s">
        <v>345</v>
      </c>
      <c r="K3139" t="s">
        <v>345</v>
      </c>
      <c r="L3139" t="s">
        <v>6</v>
      </c>
      <c r="M3139" s="12" t="s">
        <v>1</v>
      </c>
      <c r="N3139" s="73" t="str">
        <f t="shared" si="115"/>
        <v>245612. Vigilancia de la Salud AmbientalVigilancia de la Salud Ambiental4_SAN_CRISTOBAL2_NOVIEMBRE_2025</v>
      </c>
      <c r="O3139" s="91">
        <f t="shared" si="117"/>
        <v>48389866</v>
      </c>
      <c r="R3139" s="21">
        <v>1</v>
      </c>
      <c r="S3139" s="21">
        <v>48389866</v>
      </c>
    </row>
    <row r="3140" spans="2:19" ht="30" customHeight="1">
      <c r="B3140">
        <v>2458</v>
      </c>
      <c r="C3140" t="s">
        <v>340</v>
      </c>
      <c r="D3140" s="73" t="s">
        <v>341</v>
      </c>
      <c r="E3140" s="89" t="str">
        <f t="shared" si="116"/>
        <v>245812. Vigilancia de la Salud AmbientalVigilancia de la Salud Ambiental</v>
      </c>
      <c r="F3140" t="s">
        <v>342</v>
      </c>
      <c r="G3140" t="s">
        <v>355</v>
      </c>
      <c r="H3140" s="77" t="s">
        <v>44</v>
      </c>
      <c r="I3140" t="s">
        <v>344</v>
      </c>
      <c r="J3140" t="s">
        <v>345</v>
      </c>
      <c r="K3140" t="s">
        <v>345</v>
      </c>
      <c r="L3140" t="s">
        <v>4</v>
      </c>
      <c r="M3140" s="12" t="s">
        <v>1</v>
      </c>
      <c r="N3140" s="73" t="str">
        <f t="shared" si="115"/>
        <v>245812. Vigilancia de la Salud AmbientalVigilancia de la Salud Ambiental2_SANTA_FE2_NOVIEMBRE_2025</v>
      </c>
      <c r="O3140" s="91">
        <f t="shared" si="117"/>
        <v>122208</v>
      </c>
      <c r="R3140" s="21">
        <v>1</v>
      </c>
      <c r="S3140" s="21">
        <v>122208</v>
      </c>
    </row>
    <row r="3141" spans="2:19" ht="30" customHeight="1">
      <c r="B3141">
        <v>2458</v>
      </c>
      <c r="C3141" t="s">
        <v>340</v>
      </c>
      <c r="D3141" s="73" t="s">
        <v>341</v>
      </c>
      <c r="E3141" s="89" t="str">
        <f t="shared" si="116"/>
        <v>245812. Vigilancia de la Salud AmbientalVigilancia de la Salud Ambiental</v>
      </c>
      <c r="F3141" t="s">
        <v>342</v>
      </c>
      <c r="G3141" t="s">
        <v>355</v>
      </c>
      <c r="H3141" s="77" t="s">
        <v>44</v>
      </c>
      <c r="I3141" t="s">
        <v>344</v>
      </c>
      <c r="J3141" t="s">
        <v>345</v>
      </c>
      <c r="K3141" t="s">
        <v>345</v>
      </c>
      <c r="L3141" t="s">
        <v>6</v>
      </c>
      <c r="M3141" s="12" t="s">
        <v>1</v>
      </c>
      <c r="N3141" s="73" t="str">
        <f t="shared" ref="N3141:N3204" si="118">+E3141&amp;L3141&amp;M3141</f>
        <v>245812. Vigilancia de la Salud AmbientalVigilancia de la Salud Ambiental4_SAN_CRISTOBAL2_NOVIEMBRE_2025</v>
      </c>
      <c r="O3141" s="91">
        <f t="shared" si="117"/>
        <v>122208</v>
      </c>
      <c r="R3141" s="21">
        <v>3</v>
      </c>
      <c r="S3141" s="21">
        <v>366624</v>
      </c>
    </row>
    <row r="3142" spans="2:19" ht="30" customHeight="1">
      <c r="B3142">
        <v>2458</v>
      </c>
      <c r="C3142" t="s">
        <v>340</v>
      </c>
      <c r="D3142" s="73" t="s">
        <v>341</v>
      </c>
      <c r="E3142" s="89" t="str">
        <f t="shared" si="116"/>
        <v>245812. Vigilancia de la Salud AmbientalVigilancia de la Salud Ambiental</v>
      </c>
      <c r="F3142" t="s">
        <v>342</v>
      </c>
      <c r="G3142" t="s">
        <v>355</v>
      </c>
      <c r="H3142" s="77" t="s">
        <v>44</v>
      </c>
      <c r="I3142" t="s">
        <v>344</v>
      </c>
      <c r="J3142" t="s">
        <v>345</v>
      </c>
      <c r="K3142" t="s">
        <v>345</v>
      </c>
      <c r="L3142" t="s">
        <v>5</v>
      </c>
      <c r="M3142" s="12" t="s">
        <v>1</v>
      </c>
      <c r="N3142" s="73" t="str">
        <f t="shared" si="118"/>
        <v>245812. Vigilancia de la Salud AmbientalVigilancia de la Salud Ambiental3_MARTIRES2_NOVIEMBRE_2025</v>
      </c>
      <c r="O3142" s="91">
        <f t="shared" si="117"/>
        <v>122208</v>
      </c>
      <c r="R3142" s="21">
        <v>1</v>
      </c>
      <c r="S3142" s="21">
        <v>122208</v>
      </c>
    </row>
    <row r="3143" spans="2:19" ht="30" customHeight="1">
      <c r="B3143">
        <v>2458</v>
      </c>
      <c r="C3143" t="s">
        <v>340</v>
      </c>
      <c r="D3143" s="73" t="s">
        <v>341</v>
      </c>
      <c r="E3143" s="89" t="str">
        <f t="shared" si="116"/>
        <v>245812. Vigilancia de la Salud AmbientalVigilancia de la Salud Ambiental</v>
      </c>
      <c r="F3143" t="s">
        <v>342</v>
      </c>
      <c r="G3143" t="s">
        <v>355</v>
      </c>
      <c r="H3143" s="77" t="s">
        <v>44</v>
      </c>
      <c r="I3143" t="s">
        <v>344</v>
      </c>
      <c r="J3143" t="s">
        <v>345</v>
      </c>
      <c r="K3143" t="s">
        <v>345</v>
      </c>
      <c r="L3143" t="s">
        <v>8</v>
      </c>
      <c r="M3143" s="12" t="s">
        <v>1</v>
      </c>
      <c r="N3143" s="73" t="str">
        <f t="shared" si="118"/>
        <v>245812. Vigilancia de la Salud AmbientalVigilancia de la Salud Ambiental6_ANTONIO_NARIÑO2_NOVIEMBRE_2025</v>
      </c>
      <c r="O3143" s="91">
        <f t="shared" si="117"/>
        <v>122208</v>
      </c>
      <c r="R3143" s="21">
        <v>1</v>
      </c>
      <c r="S3143" s="21">
        <v>122208</v>
      </c>
    </row>
    <row r="3144" spans="2:19" ht="30" customHeight="1">
      <c r="B3144">
        <v>2458</v>
      </c>
      <c r="C3144" t="s">
        <v>340</v>
      </c>
      <c r="D3144" s="73" t="s">
        <v>341</v>
      </c>
      <c r="E3144" s="89" t="str">
        <f t="shared" si="116"/>
        <v>245812. Vigilancia de la Salud AmbientalVigilancia de la Salud Ambiental</v>
      </c>
      <c r="F3144" t="s">
        <v>342</v>
      </c>
      <c r="G3144" t="s">
        <v>355</v>
      </c>
      <c r="H3144" s="77" t="s">
        <v>44</v>
      </c>
      <c r="I3144" t="s">
        <v>344</v>
      </c>
      <c r="J3144" t="s">
        <v>345</v>
      </c>
      <c r="K3144" t="s">
        <v>345</v>
      </c>
      <c r="L3144" t="s">
        <v>3</v>
      </c>
      <c r="M3144" s="12" t="s">
        <v>1</v>
      </c>
      <c r="N3144" s="73" t="str">
        <f t="shared" si="118"/>
        <v>245812. Vigilancia de la Salud AmbientalVigilancia de la Salud Ambiental1_CANDELARIA2_NOVIEMBRE_2025</v>
      </c>
      <c r="O3144" s="91">
        <f t="shared" si="117"/>
        <v>122208</v>
      </c>
      <c r="R3144" s="21">
        <v>1</v>
      </c>
      <c r="S3144" s="21">
        <v>122208</v>
      </c>
    </row>
    <row r="3145" spans="2:19" ht="30" customHeight="1">
      <c r="B3145">
        <v>2458</v>
      </c>
      <c r="C3145" t="s">
        <v>340</v>
      </c>
      <c r="D3145" s="73" t="s">
        <v>341</v>
      </c>
      <c r="E3145" s="89" t="str">
        <f t="shared" si="116"/>
        <v>245812. Vigilancia de la Salud AmbientalVigilancia de la Salud Ambiental</v>
      </c>
      <c r="F3145" t="s">
        <v>342</v>
      </c>
      <c r="G3145" t="s">
        <v>355</v>
      </c>
      <c r="H3145" s="77" t="s">
        <v>44</v>
      </c>
      <c r="I3145" t="s">
        <v>344</v>
      </c>
      <c r="J3145" t="s">
        <v>345</v>
      </c>
      <c r="K3145" t="s">
        <v>345</v>
      </c>
      <c r="L3145" t="s">
        <v>7</v>
      </c>
      <c r="M3145" s="12" t="s">
        <v>1</v>
      </c>
      <c r="N3145" s="73" t="str">
        <f t="shared" si="118"/>
        <v>245812. Vigilancia de la Salud AmbientalVigilancia de la Salud Ambiental5_RAFAEL_URIBE2_NOVIEMBRE_2025</v>
      </c>
      <c r="O3145" s="91">
        <f t="shared" si="117"/>
        <v>122208</v>
      </c>
      <c r="R3145" s="21">
        <v>3</v>
      </c>
      <c r="S3145" s="21">
        <v>366624</v>
      </c>
    </row>
    <row r="3146" spans="2:19" ht="30" customHeight="1">
      <c r="B3146">
        <v>2459</v>
      </c>
      <c r="C3146" t="s">
        <v>340</v>
      </c>
      <c r="D3146" s="73" t="s">
        <v>341</v>
      </c>
      <c r="E3146" s="89" t="str">
        <f t="shared" si="116"/>
        <v>245912. Vigilancia de la Salud AmbientalVigilancia de la Salud Ambiental</v>
      </c>
      <c r="F3146" t="s">
        <v>342</v>
      </c>
      <c r="G3146" t="s">
        <v>355</v>
      </c>
      <c r="H3146" s="77" t="s">
        <v>44</v>
      </c>
      <c r="I3146" t="s">
        <v>344</v>
      </c>
      <c r="J3146" t="s">
        <v>345</v>
      </c>
      <c r="K3146" t="s">
        <v>345</v>
      </c>
      <c r="L3146" t="s">
        <v>6</v>
      </c>
      <c r="M3146" s="12" t="s">
        <v>1</v>
      </c>
      <c r="N3146" s="73" t="str">
        <f t="shared" si="118"/>
        <v>245912. Vigilancia de la Salud AmbientalVigilancia de la Salud Ambiental4_SAN_CRISTOBAL2_NOVIEMBRE_2025</v>
      </c>
      <c r="O3146" s="91">
        <f t="shared" si="117"/>
        <v>122208</v>
      </c>
      <c r="R3146" s="21">
        <v>2</v>
      </c>
      <c r="S3146" s="21">
        <v>244416</v>
      </c>
    </row>
    <row r="3147" spans="2:19" ht="30" customHeight="1">
      <c r="B3147">
        <v>2459</v>
      </c>
      <c r="C3147" t="s">
        <v>340</v>
      </c>
      <c r="D3147" s="73" t="s">
        <v>341</v>
      </c>
      <c r="E3147" s="89" t="str">
        <f t="shared" si="116"/>
        <v>245912. Vigilancia de la Salud AmbientalVigilancia de la Salud Ambiental</v>
      </c>
      <c r="F3147" t="s">
        <v>342</v>
      </c>
      <c r="G3147" t="s">
        <v>355</v>
      </c>
      <c r="H3147" s="77" t="s">
        <v>44</v>
      </c>
      <c r="I3147" t="s">
        <v>344</v>
      </c>
      <c r="J3147" t="s">
        <v>345</v>
      </c>
      <c r="K3147" t="s">
        <v>345</v>
      </c>
      <c r="L3147" t="s">
        <v>5</v>
      </c>
      <c r="M3147" s="12" t="s">
        <v>1</v>
      </c>
      <c r="N3147" s="73" t="str">
        <f t="shared" si="118"/>
        <v>245912. Vigilancia de la Salud AmbientalVigilancia de la Salud Ambiental3_MARTIRES2_NOVIEMBRE_2025</v>
      </c>
      <c r="O3147" s="91">
        <f t="shared" si="117"/>
        <v>0</v>
      </c>
      <c r="R3147" s="21">
        <v>0</v>
      </c>
      <c r="S3147" s="21">
        <v>0</v>
      </c>
    </row>
    <row r="3148" spans="2:19" ht="30" customHeight="1">
      <c r="B3148">
        <v>2459</v>
      </c>
      <c r="C3148" t="s">
        <v>340</v>
      </c>
      <c r="D3148" s="73" t="s">
        <v>341</v>
      </c>
      <c r="E3148" s="89" t="str">
        <f t="shared" si="116"/>
        <v>245912. Vigilancia de la Salud AmbientalVigilancia de la Salud Ambiental</v>
      </c>
      <c r="F3148" t="s">
        <v>342</v>
      </c>
      <c r="G3148" t="s">
        <v>355</v>
      </c>
      <c r="H3148" s="77" t="s">
        <v>44</v>
      </c>
      <c r="I3148" t="s">
        <v>344</v>
      </c>
      <c r="J3148" t="s">
        <v>345</v>
      </c>
      <c r="K3148" t="s">
        <v>345</v>
      </c>
      <c r="L3148" t="s">
        <v>8</v>
      </c>
      <c r="M3148" s="12" t="s">
        <v>1</v>
      </c>
      <c r="N3148" s="73" t="str">
        <f t="shared" si="118"/>
        <v>245912. Vigilancia de la Salud AmbientalVigilancia de la Salud Ambiental6_ANTONIO_NARIÑO2_NOVIEMBRE_2025</v>
      </c>
      <c r="O3148" s="91">
        <f t="shared" si="117"/>
        <v>122208</v>
      </c>
      <c r="R3148" s="21">
        <v>3</v>
      </c>
      <c r="S3148" s="21">
        <v>366624</v>
      </c>
    </row>
    <row r="3149" spans="2:19" ht="30" customHeight="1">
      <c r="B3149">
        <v>2459</v>
      </c>
      <c r="C3149" t="s">
        <v>340</v>
      </c>
      <c r="D3149" s="73" t="s">
        <v>341</v>
      </c>
      <c r="E3149" s="89" t="str">
        <f t="shared" si="116"/>
        <v>245912. Vigilancia de la Salud AmbientalVigilancia de la Salud Ambiental</v>
      </c>
      <c r="F3149" t="s">
        <v>342</v>
      </c>
      <c r="G3149" t="s">
        <v>355</v>
      </c>
      <c r="H3149" s="77" t="s">
        <v>44</v>
      </c>
      <c r="I3149" t="s">
        <v>344</v>
      </c>
      <c r="J3149" t="s">
        <v>345</v>
      </c>
      <c r="K3149" t="s">
        <v>345</v>
      </c>
      <c r="L3149" t="s">
        <v>7</v>
      </c>
      <c r="M3149" s="12" t="s">
        <v>1</v>
      </c>
      <c r="N3149" s="73" t="str">
        <f t="shared" si="118"/>
        <v>245912. Vigilancia de la Salud AmbientalVigilancia de la Salud Ambiental5_RAFAEL_URIBE2_NOVIEMBRE_2025</v>
      </c>
      <c r="O3149" s="91">
        <f t="shared" si="117"/>
        <v>122208</v>
      </c>
      <c r="R3149" s="21">
        <v>6</v>
      </c>
      <c r="S3149" s="21">
        <v>733248</v>
      </c>
    </row>
    <row r="3150" spans="2:19" ht="30" customHeight="1">
      <c r="B3150">
        <v>2460</v>
      </c>
      <c r="C3150" t="s">
        <v>340</v>
      </c>
      <c r="D3150" s="73" t="s">
        <v>341</v>
      </c>
      <c r="E3150" s="89" t="str">
        <f t="shared" si="116"/>
        <v>246012. Vigilancia de la Salud AmbientalVigilancia de la Salud Ambiental</v>
      </c>
      <c r="F3150" t="s">
        <v>342</v>
      </c>
      <c r="G3150" t="s">
        <v>355</v>
      </c>
      <c r="H3150" s="77" t="s">
        <v>44</v>
      </c>
      <c r="I3150" t="s">
        <v>344</v>
      </c>
      <c r="J3150" t="s">
        <v>345</v>
      </c>
      <c r="K3150" t="s">
        <v>345</v>
      </c>
      <c r="L3150" t="s">
        <v>7</v>
      </c>
      <c r="M3150" s="12" t="s">
        <v>1</v>
      </c>
      <c r="N3150" s="73" t="str">
        <f t="shared" si="118"/>
        <v>246012. Vigilancia de la Salud AmbientalVigilancia de la Salud Ambiental5_RAFAEL_URIBE2_NOVIEMBRE_2025</v>
      </c>
      <c r="O3150" s="91">
        <f t="shared" si="117"/>
        <v>0</v>
      </c>
      <c r="R3150" s="21">
        <v>0</v>
      </c>
      <c r="S3150" s="21">
        <v>0</v>
      </c>
    </row>
    <row r="3151" spans="2:19" ht="30" customHeight="1">
      <c r="B3151">
        <v>2463</v>
      </c>
      <c r="C3151" t="s">
        <v>340</v>
      </c>
      <c r="D3151" s="73" t="s">
        <v>341</v>
      </c>
      <c r="E3151" s="89" t="str">
        <f t="shared" si="116"/>
        <v>246312. Vigilancia de la Salud AmbientalVigilancia de la Salud Ambiental</v>
      </c>
      <c r="F3151" t="s">
        <v>361</v>
      </c>
      <c r="G3151" t="s">
        <v>362</v>
      </c>
      <c r="H3151" s="77" t="s">
        <v>44</v>
      </c>
      <c r="I3151" t="s">
        <v>353</v>
      </c>
      <c r="J3151" t="s">
        <v>345</v>
      </c>
      <c r="K3151" t="s">
        <v>345</v>
      </c>
      <c r="L3151" t="s">
        <v>6</v>
      </c>
      <c r="M3151" s="12" t="s">
        <v>1</v>
      </c>
      <c r="N3151" s="73" t="str">
        <f t="shared" si="118"/>
        <v>246312. Vigilancia de la Salud AmbientalVigilancia de la Salud Ambiental4_SAN_CRISTOBAL2_NOVIEMBRE_2025</v>
      </c>
      <c r="O3151" s="91">
        <f t="shared" si="117"/>
        <v>3673744</v>
      </c>
      <c r="R3151" s="21">
        <v>4</v>
      </c>
      <c r="S3151" s="21">
        <v>14694976</v>
      </c>
    </row>
    <row r="3152" spans="2:19" ht="30" customHeight="1">
      <c r="B3152">
        <v>2464</v>
      </c>
      <c r="C3152" t="s">
        <v>340</v>
      </c>
      <c r="D3152" s="73" t="s">
        <v>341</v>
      </c>
      <c r="E3152" s="89" t="str">
        <f t="shared" si="116"/>
        <v>246412. Vigilancia de la Salud AmbientalVigilancia de la Salud Ambiental</v>
      </c>
      <c r="F3152" t="s">
        <v>361</v>
      </c>
      <c r="G3152" t="s">
        <v>362</v>
      </c>
      <c r="H3152" s="77" t="s">
        <v>44</v>
      </c>
      <c r="I3152" t="s">
        <v>353</v>
      </c>
      <c r="J3152" t="s">
        <v>345</v>
      </c>
      <c r="K3152" t="s">
        <v>345</v>
      </c>
      <c r="L3152" t="s">
        <v>6</v>
      </c>
      <c r="M3152" s="12" t="s">
        <v>1</v>
      </c>
      <c r="N3152" s="73" t="str">
        <f t="shared" si="118"/>
        <v>246412. Vigilancia de la Salud AmbientalVigilancia de la Salud Ambiental4_SAN_CRISTOBAL2_NOVIEMBRE_2025</v>
      </c>
      <c r="O3152" s="91">
        <f t="shared" si="117"/>
        <v>3673744</v>
      </c>
      <c r="R3152" s="21">
        <v>4</v>
      </c>
      <c r="S3152" s="21">
        <v>14694976</v>
      </c>
    </row>
    <row r="3153" spans="2:19" ht="30" customHeight="1">
      <c r="B3153">
        <v>2465</v>
      </c>
      <c r="C3153" t="s">
        <v>340</v>
      </c>
      <c r="D3153" s="73" t="s">
        <v>341</v>
      </c>
      <c r="E3153" s="89" t="str">
        <f t="shared" si="116"/>
        <v>246512. Vigilancia de la Salud AmbientalVigilancia de la Salud Ambiental</v>
      </c>
      <c r="F3153" t="s">
        <v>361</v>
      </c>
      <c r="G3153" t="s">
        <v>362</v>
      </c>
      <c r="H3153" s="77" t="s">
        <v>44</v>
      </c>
      <c r="I3153" t="s">
        <v>353</v>
      </c>
      <c r="J3153" t="s">
        <v>345</v>
      </c>
      <c r="K3153" t="s">
        <v>345</v>
      </c>
      <c r="L3153" t="s">
        <v>6</v>
      </c>
      <c r="M3153" s="12" t="s">
        <v>1</v>
      </c>
      <c r="N3153" s="73" t="str">
        <f t="shared" si="118"/>
        <v>246512. Vigilancia de la Salud AmbientalVigilancia de la Salud Ambiental4_SAN_CRISTOBAL2_NOVIEMBRE_2025</v>
      </c>
      <c r="O3153" s="91">
        <f t="shared" si="117"/>
        <v>3673744</v>
      </c>
      <c r="R3153" s="21">
        <v>4</v>
      </c>
      <c r="S3153" s="21">
        <v>14694976</v>
      </c>
    </row>
    <row r="3154" spans="2:19" ht="30" customHeight="1">
      <c r="B3154">
        <v>2469</v>
      </c>
      <c r="C3154" t="s">
        <v>340</v>
      </c>
      <c r="D3154" s="73" t="s">
        <v>341</v>
      </c>
      <c r="E3154" s="89" t="str">
        <f t="shared" si="116"/>
        <v>246912. Vigilancia de la Salud AmbientalVigilancia de la Salud Ambiental</v>
      </c>
      <c r="F3154" t="s">
        <v>363</v>
      </c>
      <c r="G3154" t="s">
        <v>362</v>
      </c>
      <c r="H3154" s="77" t="s">
        <v>44</v>
      </c>
      <c r="I3154" t="s">
        <v>365</v>
      </c>
      <c r="J3154" t="s">
        <v>345</v>
      </c>
      <c r="K3154" t="s">
        <v>345</v>
      </c>
      <c r="L3154" t="s">
        <v>6</v>
      </c>
      <c r="M3154" s="12" t="s">
        <v>1</v>
      </c>
      <c r="N3154" s="73" t="str">
        <f t="shared" si="118"/>
        <v>246912. Vigilancia de la Salud AmbientalVigilancia de la Salud Ambiental4_SAN_CRISTOBAL2_NOVIEMBRE_2025</v>
      </c>
      <c r="O3154" s="91">
        <f t="shared" si="117"/>
        <v>356976</v>
      </c>
      <c r="R3154" s="21">
        <v>1</v>
      </c>
      <c r="S3154" s="21">
        <v>356976</v>
      </c>
    </row>
    <row r="3155" spans="2:19" ht="30" customHeight="1">
      <c r="B3155">
        <v>2472</v>
      </c>
      <c r="C3155" t="s">
        <v>340</v>
      </c>
      <c r="D3155" s="73" t="s">
        <v>341</v>
      </c>
      <c r="E3155" s="89" t="str">
        <f t="shared" si="116"/>
        <v>247212. Vigilancia de la Salud AmbientalVigilancia de la Salud Ambiental</v>
      </c>
      <c r="F3155" t="s">
        <v>363</v>
      </c>
      <c r="G3155" t="s">
        <v>352</v>
      </c>
      <c r="H3155" s="77" t="s">
        <v>44</v>
      </c>
      <c r="I3155" t="s">
        <v>365</v>
      </c>
      <c r="J3155" t="s">
        <v>345</v>
      </c>
      <c r="K3155" t="s">
        <v>345</v>
      </c>
      <c r="L3155" t="s">
        <v>6</v>
      </c>
      <c r="M3155" s="12" t="s">
        <v>1</v>
      </c>
      <c r="N3155" s="73" t="str">
        <f t="shared" si="118"/>
        <v>247212. Vigilancia de la Salud AmbientalVigilancia de la Salud Ambiental4_SAN_CRISTOBAL2_NOVIEMBRE_2025</v>
      </c>
      <c r="O3155" s="91">
        <f t="shared" si="117"/>
        <v>0</v>
      </c>
      <c r="R3155" s="21">
        <v>0</v>
      </c>
      <c r="S3155" s="21">
        <v>0</v>
      </c>
    </row>
    <row r="3156" spans="2:19" ht="30" customHeight="1">
      <c r="B3156">
        <v>2472</v>
      </c>
      <c r="C3156" t="s">
        <v>340</v>
      </c>
      <c r="D3156" s="73" t="s">
        <v>341</v>
      </c>
      <c r="E3156" s="89" t="str">
        <f t="shared" ref="E3156:E3219" si="119">B3156&amp;C3156&amp;D3156</f>
        <v>247212. Vigilancia de la Salud AmbientalVigilancia de la Salud Ambiental</v>
      </c>
      <c r="F3156" t="s">
        <v>363</v>
      </c>
      <c r="G3156" t="s">
        <v>352</v>
      </c>
      <c r="H3156" s="77" t="s">
        <v>44</v>
      </c>
      <c r="I3156" t="s">
        <v>365</v>
      </c>
      <c r="J3156" t="s">
        <v>345</v>
      </c>
      <c r="K3156" t="s">
        <v>345</v>
      </c>
      <c r="L3156" t="s">
        <v>5</v>
      </c>
      <c r="M3156" s="12" t="s">
        <v>1</v>
      </c>
      <c r="N3156" s="73" t="str">
        <f t="shared" si="118"/>
        <v>247212. Vigilancia de la Salud AmbientalVigilancia de la Salud Ambiental3_MARTIRES2_NOVIEMBRE_2025</v>
      </c>
      <c r="O3156" s="91">
        <f t="shared" si="117"/>
        <v>0</v>
      </c>
      <c r="R3156" s="21">
        <v>0</v>
      </c>
      <c r="S3156" s="21">
        <v>0</v>
      </c>
    </row>
    <row r="3157" spans="2:19" ht="30" customHeight="1">
      <c r="B3157">
        <v>2472</v>
      </c>
      <c r="C3157" t="s">
        <v>340</v>
      </c>
      <c r="D3157" s="73" t="s">
        <v>341</v>
      </c>
      <c r="E3157" s="89" t="str">
        <f t="shared" si="119"/>
        <v>247212. Vigilancia de la Salud AmbientalVigilancia de la Salud Ambiental</v>
      </c>
      <c r="F3157" t="s">
        <v>363</v>
      </c>
      <c r="G3157" t="s">
        <v>352</v>
      </c>
      <c r="H3157" s="77" t="s">
        <v>44</v>
      </c>
      <c r="I3157" t="s">
        <v>365</v>
      </c>
      <c r="J3157" t="s">
        <v>345</v>
      </c>
      <c r="K3157" t="s">
        <v>345</v>
      </c>
      <c r="L3157" t="s">
        <v>7</v>
      </c>
      <c r="M3157" s="12" t="s">
        <v>1</v>
      </c>
      <c r="N3157" s="73" t="str">
        <f t="shared" si="118"/>
        <v>247212. Vigilancia de la Salud AmbientalVigilancia de la Salud Ambiental5_RAFAEL_URIBE2_NOVIEMBRE_2025</v>
      </c>
      <c r="O3157" s="91">
        <f t="shared" si="117"/>
        <v>0</v>
      </c>
      <c r="R3157" s="21">
        <v>0</v>
      </c>
      <c r="S3157" s="21">
        <v>0</v>
      </c>
    </row>
    <row r="3158" spans="2:19" ht="30" customHeight="1">
      <c r="B3158">
        <v>2473</v>
      </c>
      <c r="C3158" t="s">
        <v>340</v>
      </c>
      <c r="D3158" s="73" t="s">
        <v>341</v>
      </c>
      <c r="E3158" s="89" t="str">
        <f t="shared" si="119"/>
        <v>247312. Vigilancia de la Salud AmbientalVigilancia de la Salud Ambiental</v>
      </c>
      <c r="F3158" t="s">
        <v>363</v>
      </c>
      <c r="G3158" t="s">
        <v>352</v>
      </c>
      <c r="H3158" s="77" t="s">
        <v>44</v>
      </c>
      <c r="I3158" t="s">
        <v>365</v>
      </c>
      <c r="J3158" t="s">
        <v>345</v>
      </c>
      <c r="K3158" t="s">
        <v>345</v>
      </c>
      <c r="L3158" t="s">
        <v>5</v>
      </c>
      <c r="M3158" s="12" t="s">
        <v>1</v>
      </c>
      <c r="N3158" s="73" t="str">
        <f t="shared" si="118"/>
        <v>247312. Vigilancia de la Salud AmbientalVigilancia de la Salud Ambiental3_MARTIRES2_NOVIEMBRE_2025</v>
      </c>
      <c r="O3158" s="91">
        <f t="shared" si="117"/>
        <v>0</v>
      </c>
      <c r="R3158" s="21">
        <v>0</v>
      </c>
      <c r="S3158" s="21">
        <v>0</v>
      </c>
    </row>
    <row r="3159" spans="2:19" ht="30" customHeight="1">
      <c r="B3159">
        <v>2473</v>
      </c>
      <c r="C3159" t="s">
        <v>340</v>
      </c>
      <c r="D3159" s="73" t="s">
        <v>341</v>
      </c>
      <c r="E3159" s="89" t="str">
        <f t="shared" si="119"/>
        <v>247312. Vigilancia de la Salud AmbientalVigilancia de la Salud Ambiental</v>
      </c>
      <c r="F3159" t="s">
        <v>363</v>
      </c>
      <c r="G3159" t="s">
        <v>352</v>
      </c>
      <c r="H3159" s="77" t="s">
        <v>44</v>
      </c>
      <c r="I3159" t="s">
        <v>365</v>
      </c>
      <c r="J3159" t="s">
        <v>345</v>
      </c>
      <c r="K3159" t="s">
        <v>345</v>
      </c>
      <c r="L3159" t="s">
        <v>8</v>
      </c>
      <c r="M3159" s="12" t="s">
        <v>1</v>
      </c>
      <c r="N3159" s="73" t="str">
        <f t="shared" si="118"/>
        <v>247312. Vigilancia de la Salud AmbientalVigilancia de la Salud Ambiental6_ANTONIO_NARIÑO2_NOVIEMBRE_2025</v>
      </c>
      <c r="O3159" s="91">
        <f t="shared" si="117"/>
        <v>0</v>
      </c>
      <c r="R3159" s="21">
        <v>0</v>
      </c>
      <c r="S3159" s="21">
        <v>0</v>
      </c>
    </row>
    <row r="3160" spans="2:19" ht="30" customHeight="1">
      <c r="B3160">
        <v>2473</v>
      </c>
      <c r="C3160" t="s">
        <v>340</v>
      </c>
      <c r="D3160" s="73" t="s">
        <v>341</v>
      </c>
      <c r="E3160" s="89" t="str">
        <f t="shared" si="119"/>
        <v>247312. Vigilancia de la Salud AmbientalVigilancia de la Salud Ambiental</v>
      </c>
      <c r="F3160" t="s">
        <v>363</v>
      </c>
      <c r="G3160" t="s">
        <v>352</v>
      </c>
      <c r="H3160" s="77" t="s">
        <v>44</v>
      </c>
      <c r="I3160" t="s">
        <v>365</v>
      </c>
      <c r="J3160" t="s">
        <v>345</v>
      </c>
      <c r="K3160" t="s">
        <v>345</v>
      </c>
      <c r="L3160" t="s">
        <v>7</v>
      </c>
      <c r="M3160" s="12" t="s">
        <v>1</v>
      </c>
      <c r="N3160" s="73" t="str">
        <f t="shared" si="118"/>
        <v>247312. Vigilancia de la Salud AmbientalVigilancia de la Salud Ambiental5_RAFAEL_URIBE2_NOVIEMBRE_2025</v>
      </c>
      <c r="O3160" s="91">
        <f t="shared" si="117"/>
        <v>0</v>
      </c>
      <c r="R3160" s="21">
        <v>0</v>
      </c>
      <c r="S3160" s="21">
        <v>0</v>
      </c>
    </row>
    <row r="3161" spans="2:19" ht="30" customHeight="1">
      <c r="B3161">
        <v>2474</v>
      </c>
      <c r="C3161" t="s">
        <v>340</v>
      </c>
      <c r="D3161" s="73" t="s">
        <v>341</v>
      </c>
      <c r="E3161" s="89" t="str">
        <f t="shared" si="119"/>
        <v>247412. Vigilancia de la Salud AmbientalVigilancia de la Salud Ambiental</v>
      </c>
      <c r="F3161" t="s">
        <v>363</v>
      </c>
      <c r="G3161" t="s">
        <v>352</v>
      </c>
      <c r="H3161" s="77" t="s">
        <v>44</v>
      </c>
      <c r="I3161" t="s">
        <v>365</v>
      </c>
      <c r="J3161" t="s">
        <v>345</v>
      </c>
      <c r="K3161" t="s">
        <v>345</v>
      </c>
      <c r="L3161" t="s">
        <v>8</v>
      </c>
      <c r="M3161" s="12" t="s">
        <v>1</v>
      </c>
      <c r="N3161" s="73" t="str">
        <f t="shared" si="118"/>
        <v>247412. Vigilancia de la Salud AmbientalVigilancia de la Salud Ambiental6_ANTONIO_NARIÑO2_NOVIEMBRE_2025</v>
      </c>
      <c r="O3161" s="91">
        <f t="shared" si="117"/>
        <v>0</v>
      </c>
      <c r="R3161" s="21">
        <v>0</v>
      </c>
      <c r="S3161" s="21">
        <v>0</v>
      </c>
    </row>
    <row r="3162" spans="2:19" ht="30" customHeight="1">
      <c r="B3162">
        <v>2474</v>
      </c>
      <c r="C3162" t="s">
        <v>340</v>
      </c>
      <c r="D3162" s="73" t="s">
        <v>341</v>
      </c>
      <c r="E3162" s="89" t="str">
        <f t="shared" si="119"/>
        <v>247412. Vigilancia de la Salud AmbientalVigilancia de la Salud Ambiental</v>
      </c>
      <c r="F3162" t="s">
        <v>363</v>
      </c>
      <c r="G3162" t="s">
        <v>352</v>
      </c>
      <c r="H3162" s="77" t="s">
        <v>44</v>
      </c>
      <c r="I3162" t="s">
        <v>365</v>
      </c>
      <c r="J3162" t="s">
        <v>345</v>
      </c>
      <c r="K3162" t="s">
        <v>345</v>
      </c>
      <c r="L3162" t="s">
        <v>7</v>
      </c>
      <c r="M3162" s="12" t="s">
        <v>1</v>
      </c>
      <c r="N3162" s="73" t="str">
        <f t="shared" si="118"/>
        <v>247412. Vigilancia de la Salud AmbientalVigilancia de la Salud Ambiental5_RAFAEL_URIBE2_NOVIEMBRE_2025</v>
      </c>
      <c r="O3162" s="91">
        <f t="shared" si="117"/>
        <v>0</v>
      </c>
      <c r="R3162" s="21">
        <v>0</v>
      </c>
      <c r="S3162" s="21">
        <v>0</v>
      </c>
    </row>
    <row r="3163" spans="2:19" ht="30" customHeight="1">
      <c r="B3163">
        <v>2476</v>
      </c>
      <c r="C3163" t="s">
        <v>340</v>
      </c>
      <c r="D3163" s="73" t="s">
        <v>341</v>
      </c>
      <c r="E3163" s="89" t="str">
        <f t="shared" si="119"/>
        <v>247612. Vigilancia de la Salud AmbientalVigilancia de la Salud Ambiental</v>
      </c>
      <c r="F3163" t="s">
        <v>363</v>
      </c>
      <c r="G3163" t="s">
        <v>352</v>
      </c>
      <c r="H3163" s="77" t="s">
        <v>44</v>
      </c>
      <c r="I3163" t="s">
        <v>365</v>
      </c>
      <c r="J3163" t="s">
        <v>345</v>
      </c>
      <c r="K3163" t="s">
        <v>345</v>
      </c>
      <c r="L3163" t="s">
        <v>3</v>
      </c>
      <c r="M3163" s="12" t="s">
        <v>1</v>
      </c>
      <c r="N3163" s="73" t="str">
        <f t="shared" si="118"/>
        <v>247612. Vigilancia de la Salud AmbientalVigilancia de la Salud Ambiental1_CANDELARIA2_NOVIEMBRE_2025</v>
      </c>
      <c r="O3163" s="91">
        <f t="shared" si="117"/>
        <v>356976</v>
      </c>
      <c r="R3163" s="21">
        <v>1</v>
      </c>
      <c r="S3163" s="21">
        <v>356976</v>
      </c>
    </row>
    <row r="3164" spans="2:19" ht="30" customHeight="1">
      <c r="B3164">
        <v>2486</v>
      </c>
      <c r="C3164" t="s">
        <v>340</v>
      </c>
      <c r="D3164" s="73" t="s">
        <v>341</v>
      </c>
      <c r="E3164" s="89" t="str">
        <f t="shared" si="119"/>
        <v>248612. Vigilancia de la Salud AmbientalVigilancia de la Salud Ambiental</v>
      </c>
      <c r="F3164" t="s">
        <v>342</v>
      </c>
      <c r="G3164" t="s">
        <v>355</v>
      </c>
      <c r="H3164" s="77" t="s">
        <v>44</v>
      </c>
      <c r="I3164" t="s">
        <v>344</v>
      </c>
      <c r="J3164" t="s">
        <v>345</v>
      </c>
      <c r="K3164" t="s">
        <v>345</v>
      </c>
      <c r="L3164" t="s">
        <v>3</v>
      </c>
      <c r="M3164" s="12" t="s">
        <v>1</v>
      </c>
      <c r="N3164" s="73" t="str">
        <f t="shared" si="118"/>
        <v>248612. Vigilancia de la Salud AmbientalVigilancia de la Salud Ambiental1_CANDELARIA2_NOVIEMBRE_2025</v>
      </c>
      <c r="O3164" s="91">
        <f t="shared" si="117"/>
        <v>91656</v>
      </c>
      <c r="R3164" s="21">
        <v>4</v>
      </c>
      <c r="S3164" s="21">
        <v>366624</v>
      </c>
    </row>
    <row r="3165" spans="2:19" ht="30" customHeight="1">
      <c r="B3165">
        <v>2490</v>
      </c>
      <c r="C3165" t="s">
        <v>340</v>
      </c>
      <c r="D3165" s="73" t="s">
        <v>341</v>
      </c>
      <c r="E3165" s="89" t="str">
        <f t="shared" si="119"/>
        <v>249012. Vigilancia de la Salud AmbientalVigilancia de la Salud Ambiental</v>
      </c>
      <c r="F3165" t="s">
        <v>354</v>
      </c>
      <c r="G3165" t="s">
        <v>355</v>
      </c>
      <c r="H3165" s="77" t="s">
        <v>44</v>
      </c>
      <c r="I3165" t="s">
        <v>359</v>
      </c>
      <c r="J3165" t="s">
        <v>345</v>
      </c>
      <c r="K3165" t="s">
        <v>345</v>
      </c>
      <c r="L3165" t="s">
        <v>3</v>
      </c>
      <c r="M3165" s="12" t="s">
        <v>1</v>
      </c>
      <c r="N3165" s="73" t="str">
        <f t="shared" si="118"/>
        <v>249012. Vigilancia de la Salud AmbientalVigilancia de la Salud Ambiental1_CANDELARIA2_NOVIEMBRE_2025</v>
      </c>
      <c r="O3165" s="91">
        <f t="shared" si="117"/>
        <v>0</v>
      </c>
      <c r="R3165" s="21">
        <v>0</v>
      </c>
      <c r="S3165" s="21">
        <v>0</v>
      </c>
    </row>
    <row r="3166" spans="2:19" ht="30" customHeight="1">
      <c r="B3166">
        <v>2494</v>
      </c>
      <c r="C3166" t="s">
        <v>340</v>
      </c>
      <c r="D3166" s="73" t="s">
        <v>341</v>
      </c>
      <c r="E3166" s="89" t="str">
        <f t="shared" si="119"/>
        <v>249412. Vigilancia de la Salud AmbientalVigilancia de la Salud Ambiental</v>
      </c>
      <c r="F3166" t="s">
        <v>363</v>
      </c>
      <c r="G3166" t="s">
        <v>364</v>
      </c>
      <c r="H3166" s="77" t="s">
        <v>44</v>
      </c>
      <c r="I3166" t="s">
        <v>365</v>
      </c>
      <c r="J3166" t="s">
        <v>345</v>
      </c>
      <c r="K3166" t="s">
        <v>345</v>
      </c>
      <c r="L3166" t="s">
        <v>8</v>
      </c>
      <c r="M3166" s="12" t="s">
        <v>1</v>
      </c>
      <c r="N3166" s="73" t="str">
        <f t="shared" si="118"/>
        <v>249412. Vigilancia de la Salud AmbientalVigilancia de la Salud Ambiental6_ANTONIO_NARIÑO2_NOVIEMBRE_2025</v>
      </c>
      <c r="O3166" s="91">
        <f t="shared" si="117"/>
        <v>2983376</v>
      </c>
      <c r="R3166" s="21">
        <v>3</v>
      </c>
      <c r="S3166" s="21">
        <v>8950128</v>
      </c>
    </row>
    <row r="3167" spans="2:19" ht="30" customHeight="1">
      <c r="B3167">
        <v>2495</v>
      </c>
      <c r="C3167" t="s">
        <v>340</v>
      </c>
      <c r="D3167" s="73" t="s">
        <v>341</v>
      </c>
      <c r="E3167" s="89" t="str">
        <f t="shared" si="119"/>
        <v>249512. Vigilancia de la Salud AmbientalVigilancia de la Salud Ambiental</v>
      </c>
      <c r="F3167" t="s">
        <v>363</v>
      </c>
      <c r="G3167" t="s">
        <v>364</v>
      </c>
      <c r="H3167" s="77" t="s">
        <v>44</v>
      </c>
      <c r="I3167" t="s">
        <v>365</v>
      </c>
      <c r="J3167" t="s">
        <v>345</v>
      </c>
      <c r="K3167" t="s">
        <v>345</v>
      </c>
      <c r="L3167" t="s">
        <v>5</v>
      </c>
      <c r="M3167" s="12" t="s">
        <v>1</v>
      </c>
      <c r="N3167" s="73" t="str">
        <f t="shared" si="118"/>
        <v>249512. Vigilancia de la Salud AmbientalVigilancia de la Salud Ambiental3_MARTIRES2_NOVIEMBRE_2025</v>
      </c>
      <c r="O3167" s="91">
        <f t="shared" si="117"/>
        <v>2983376</v>
      </c>
      <c r="R3167" s="21">
        <v>10</v>
      </c>
      <c r="S3167" s="21">
        <v>29833760</v>
      </c>
    </row>
    <row r="3168" spans="2:19" ht="30" customHeight="1">
      <c r="B3168">
        <v>2496</v>
      </c>
      <c r="C3168" t="s">
        <v>340</v>
      </c>
      <c r="D3168" s="73" t="s">
        <v>341</v>
      </c>
      <c r="E3168" s="89" t="str">
        <f t="shared" si="119"/>
        <v>249612. Vigilancia de la Salud AmbientalVigilancia de la Salud Ambiental</v>
      </c>
      <c r="F3168" t="s">
        <v>363</v>
      </c>
      <c r="G3168" t="s">
        <v>364</v>
      </c>
      <c r="H3168" s="77" t="s">
        <v>44</v>
      </c>
      <c r="I3168" t="s">
        <v>365</v>
      </c>
      <c r="J3168" t="s">
        <v>345</v>
      </c>
      <c r="K3168" t="s">
        <v>345</v>
      </c>
      <c r="L3168" t="s">
        <v>4</v>
      </c>
      <c r="M3168" s="12" t="s">
        <v>1</v>
      </c>
      <c r="N3168" s="73" t="str">
        <f t="shared" si="118"/>
        <v>249612. Vigilancia de la Salud AmbientalVigilancia de la Salud Ambiental2_SANTA_FE2_NOVIEMBRE_2025</v>
      </c>
      <c r="O3168" s="91">
        <f t="shared" si="117"/>
        <v>8210448</v>
      </c>
      <c r="R3168" s="21">
        <v>13</v>
      </c>
      <c r="S3168" s="21">
        <v>106735824</v>
      </c>
    </row>
    <row r="3169" spans="2:19" ht="30" customHeight="1">
      <c r="B3169">
        <v>2497</v>
      </c>
      <c r="C3169" t="s">
        <v>340</v>
      </c>
      <c r="D3169" s="73" t="s">
        <v>341</v>
      </c>
      <c r="E3169" s="89" t="str">
        <f t="shared" si="119"/>
        <v>249712. Vigilancia de la Salud AmbientalVigilancia de la Salud Ambiental</v>
      </c>
      <c r="F3169" t="s">
        <v>363</v>
      </c>
      <c r="G3169" t="s">
        <v>364</v>
      </c>
      <c r="H3169" s="77" t="s">
        <v>44</v>
      </c>
      <c r="I3169" t="s">
        <v>365</v>
      </c>
      <c r="J3169" t="s">
        <v>345</v>
      </c>
      <c r="K3169" t="s">
        <v>345</v>
      </c>
      <c r="L3169" t="s">
        <v>6</v>
      </c>
      <c r="M3169" s="12" t="s">
        <v>1</v>
      </c>
      <c r="N3169" s="73" t="str">
        <f t="shared" si="118"/>
        <v>249712. Vigilancia de la Salud AmbientalVigilancia de la Salud Ambiental4_SAN_CRISTOBAL2_NOVIEMBRE_2025</v>
      </c>
      <c r="O3169" s="91">
        <f t="shared" si="117"/>
        <v>9098064</v>
      </c>
      <c r="R3169" s="21">
        <v>1</v>
      </c>
      <c r="S3169" s="21">
        <v>9098064</v>
      </c>
    </row>
    <row r="3170" spans="2:19" ht="30" customHeight="1">
      <c r="B3170">
        <v>2498</v>
      </c>
      <c r="C3170" t="s">
        <v>340</v>
      </c>
      <c r="D3170" s="73" t="s">
        <v>341</v>
      </c>
      <c r="E3170" s="89" t="str">
        <f t="shared" si="119"/>
        <v>249812. Vigilancia de la Salud AmbientalVigilancia de la Salud Ambiental</v>
      </c>
      <c r="F3170" t="s">
        <v>363</v>
      </c>
      <c r="G3170" t="s">
        <v>364</v>
      </c>
      <c r="H3170" s="77" t="s">
        <v>44</v>
      </c>
      <c r="I3170" t="s">
        <v>365</v>
      </c>
      <c r="J3170" t="s">
        <v>345</v>
      </c>
      <c r="K3170" t="s">
        <v>345</v>
      </c>
      <c r="L3170" t="s">
        <v>5</v>
      </c>
      <c r="M3170" s="12" t="s">
        <v>1</v>
      </c>
      <c r="N3170" s="73" t="str">
        <f t="shared" si="118"/>
        <v>249812. Vigilancia de la Salud AmbientalVigilancia de la Salud Ambiental3_MARTIRES2_NOVIEMBRE_2025</v>
      </c>
      <c r="O3170" s="91">
        <f t="shared" si="117"/>
        <v>4413424</v>
      </c>
      <c r="R3170" s="21">
        <v>3</v>
      </c>
      <c r="S3170" s="21">
        <v>13240272</v>
      </c>
    </row>
    <row r="3171" spans="2:19" ht="30" customHeight="1">
      <c r="B3171">
        <v>2502</v>
      </c>
      <c r="C3171" t="s">
        <v>340</v>
      </c>
      <c r="D3171" s="73" t="s">
        <v>341</v>
      </c>
      <c r="E3171" s="89" t="str">
        <f t="shared" si="119"/>
        <v>250212. Vigilancia de la Salud AmbientalVigilancia de la Salud Ambiental</v>
      </c>
      <c r="F3171" t="s">
        <v>363</v>
      </c>
      <c r="G3171" t="s">
        <v>364</v>
      </c>
      <c r="H3171" s="77" t="s">
        <v>44</v>
      </c>
      <c r="I3171" t="s">
        <v>365</v>
      </c>
      <c r="J3171" t="s">
        <v>345</v>
      </c>
      <c r="K3171" t="s">
        <v>345</v>
      </c>
      <c r="L3171" t="s">
        <v>4</v>
      </c>
      <c r="M3171" s="12" t="s">
        <v>1</v>
      </c>
      <c r="N3171" s="73" t="str">
        <f t="shared" si="118"/>
        <v>250212. Vigilancia de la Salud AmbientalVigilancia de la Salud Ambiental2_SANTA_FE2_NOVIEMBRE_2025</v>
      </c>
      <c r="O3171" s="91">
        <f t="shared" si="117"/>
        <v>75545984</v>
      </c>
      <c r="R3171" s="21">
        <v>1</v>
      </c>
      <c r="S3171" s="21">
        <v>75545984</v>
      </c>
    </row>
    <row r="3172" spans="2:19" ht="30" customHeight="1">
      <c r="B3172">
        <v>2503</v>
      </c>
      <c r="C3172" t="s">
        <v>340</v>
      </c>
      <c r="D3172" s="73" t="s">
        <v>341</v>
      </c>
      <c r="E3172" s="89" t="str">
        <f t="shared" si="119"/>
        <v>250312. Vigilancia de la Salud AmbientalVigilancia de la Salud Ambiental</v>
      </c>
      <c r="F3172" t="s">
        <v>363</v>
      </c>
      <c r="G3172" t="s">
        <v>364</v>
      </c>
      <c r="H3172" s="77" t="s">
        <v>44</v>
      </c>
      <c r="I3172" t="s">
        <v>365</v>
      </c>
      <c r="J3172" t="s">
        <v>345</v>
      </c>
      <c r="K3172" t="s">
        <v>345</v>
      </c>
      <c r="L3172" t="s">
        <v>7</v>
      </c>
      <c r="M3172" s="12" t="s">
        <v>1</v>
      </c>
      <c r="N3172" s="73" t="str">
        <f t="shared" si="118"/>
        <v>250312. Vigilancia de la Salud AmbientalVigilancia de la Salud Ambiental5_RAFAEL_URIBE2_NOVIEMBRE_2025</v>
      </c>
      <c r="O3172" s="91">
        <f t="shared" si="117"/>
        <v>66571200</v>
      </c>
      <c r="R3172" s="21">
        <v>1</v>
      </c>
      <c r="S3172" s="21">
        <v>66571200</v>
      </c>
    </row>
    <row r="3173" spans="2:19" ht="30" customHeight="1">
      <c r="B3173">
        <v>2508</v>
      </c>
      <c r="C3173" t="s">
        <v>340</v>
      </c>
      <c r="D3173" s="73" t="s">
        <v>341</v>
      </c>
      <c r="E3173" s="89" t="str">
        <f t="shared" si="119"/>
        <v>250812. Vigilancia de la Salud AmbientalVigilancia de la Salud Ambiental</v>
      </c>
      <c r="F3173" t="s">
        <v>363</v>
      </c>
      <c r="G3173" t="s">
        <v>364</v>
      </c>
      <c r="H3173" s="77" t="s">
        <v>44</v>
      </c>
      <c r="I3173" t="s">
        <v>365</v>
      </c>
      <c r="J3173" t="s">
        <v>345</v>
      </c>
      <c r="K3173" t="s">
        <v>345</v>
      </c>
      <c r="L3173" t="s">
        <v>6</v>
      </c>
      <c r="M3173" s="12" t="s">
        <v>1</v>
      </c>
      <c r="N3173" s="73" t="str">
        <f t="shared" si="118"/>
        <v>250812. Vigilancia de la Salud AmbientalVigilancia de la Salud Ambiental4_SAN_CRISTOBAL2_NOVIEMBRE_2025</v>
      </c>
      <c r="O3173" s="91">
        <f t="shared" si="117"/>
        <v>0</v>
      </c>
      <c r="R3173" s="21">
        <v>0</v>
      </c>
      <c r="S3173" s="21">
        <v>0</v>
      </c>
    </row>
    <row r="3174" spans="2:19" ht="30" customHeight="1">
      <c r="B3174">
        <v>2508</v>
      </c>
      <c r="C3174" t="s">
        <v>340</v>
      </c>
      <c r="D3174" s="73" t="s">
        <v>341</v>
      </c>
      <c r="E3174" s="89" t="str">
        <f t="shared" si="119"/>
        <v>250812. Vigilancia de la Salud AmbientalVigilancia de la Salud Ambiental</v>
      </c>
      <c r="F3174" t="s">
        <v>363</v>
      </c>
      <c r="G3174" t="s">
        <v>364</v>
      </c>
      <c r="H3174" s="77" t="s">
        <v>44</v>
      </c>
      <c r="I3174" t="s">
        <v>365</v>
      </c>
      <c r="J3174" t="s">
        <v>345</v>
      </c>
      <c r="K3174" t="s">
        <v>345</v>
      </c>
      <c r="L3174" t="s">
        <v>5</v>
      </c>
      <c r="M3174" s="12" t="s">
        <v>1</v>
      </c>
      <c r="N3174" s="73" t="str">
        <f t="shared" si="118"/>
        <v>250812. Vigilancia de la Salud AmbientalVigilancia de la Salud Ambiental3_MARTIRES2_NOVIEMBRE_2025</v>
      </c>
      <c r="O3174" s="91">
        <f t="shared" si="117"/>
        <v>0</v>
      </c>
      <c r="R3174" s="21">
        <v>0</v>
      </c>
      <c r="S3174" s="21">
        <v>0</v>
      </c>
    </row>
    <row r="3175" spans="2:19" ht="30" customHeight="1">
      <c r="B3175">
        <v>2508</v>
      </c>
      <c r="C3175" t="s">
        <v>340</v>
      </c>
      <c r="D3175" s="73" t="s">
        <v>341</v>
      </c>
      <c r="E3175" s="89" t="str">
        <f t="shared" si="119"/>
        <v>250812. Vigilancia de la Salud AmbientalVigilancia de la Salud Ambiental</v>
      </c>
      <c r="F3175" t="s">
        <v>363</v>
      </c>
      <c r="G3175" t="s">
        <v>364</v>
      </c>
      <c r="H3175" s="77" t="s">
        <v>44</v>
      </c>
      <c r="I3175" t="s">
        <v>365</v>
      </c>
      <c r="J3175" t="s">
        <v>345</v>
      </c>
      <c r="K3175" t="s">
        <v>345</v>
      </c>
      <c r="L3175" t="s">
        <v>7</v>
      </c>
      <c r="M3175" s="12" t="s">
        <v>1</v>
      </c>
      <c r="N3175" s="73" t="str">
        <f t="shared" si="118"/>
        <v>250812. Vigilancia de la Salud AmbientalVigilancia de la Salud Ambiental5_RAFAEL_URIBE2_NOVIEMBRE_2025</v>
      </c>
      <c r="O3175" s="91">
        <f t="shared" si="117"/>
        <v>0</v>
      </c>
      <c r="R3175" s="21">
        <v>0</v>
      </c>
      <c r="S3175" s="21">
        <v>0</v>
      </c>
    </row>
    <row r="3176" spans="2:19" ht="30" customHeight="1">
      <c r="B3176">
        <v>2509</v>
      </c>
      <c r="C3176" t="s">
        <v>340</v>
      </c>
      <c r="D3176" s="73" t="s">
        <v>341</v>
      </c>
      <c r="E3176" s="89" t="str">
        <f t="shared" si="119"/>
        <v>250912. Vigilancia de la Salud AmbientalVigilancia de la Salud Ambiental</v>
      </c>
      <c r="F3176" t="s">
        <v>363</v>
      </c>
      <c r="G3176" t="s">
        <v>364</v>
      </c>
      <c r="H3176" s="77" t="s">
        <v>44</v>
      </c>
      <c r="I3176" t="s">
        <v>365</v>
      </c>
      <c r="J3176" t="s">
        <v>345</v>
      </c>
      <c r="K3176" t="s">
        <v>345</v>
      </c>
      <c r="L3176" t="s">
        <v>7</v>
      </c>
      <c r="M3176" s="12" t="s">
        <v>1</v>
      </c>
      <c r="N3176" s="73" t="str">
        <f t="shared" si="118"/>
        <v>250912. Vigilancia de la Salud AmbientalVigilancia de la Salud Ambiental5_RAFAEL_URIBE2_NOVIEMBRE_2025</v>
      </c>
      <c r="O3176" s="91">
        <f t="shared" si="117"/>
        <v>4679280</v>
      </c>
      <c r="R3176" s="21">
        <v>1</v>
      </c>
      <c r="S3176" s="21">
        <v>4679280</v>
      </c>
    </row>
    <row r="3177" spans="2:19" ht="30" customHeight="1">
      <c r="B3177">
        <v>2511</v>
      </c>
      <c r="C3177" t="s">
        <v>340</v>
      </c>
      <c r="D3177" s="73" t="s">
        <v>341</v>
      </c>
      <c r="E3177" s="89" t="str">
        <f t="shared" si="119"/>
        <v>251112. Vigilancia de la Salud AmbientalVigilancia de la Salud Ambiental</v>
      </c>
      <c r="F3177" t="s">
        <v>361</v>
      </c>
      <c r="G3177" t="s">
        <v>362</v>
      </c>
      <c r="H3177" s="77" t="s">
        <v>44</v>
      </c>
      <c r="I3177" t="s">
        <v>353</v>
      </c>
      <c r="J3177" t="s">
        <v>345</v>
      </c>
      <c r="K3177" t="s">
        <v>345</v>
      </c>
      <c r="L3177" t="s">
        <v>4</v>
      </c>
      <c r="M3177" s="12" t="s">
        <v>1</v>
      </c>
      <c r="N3177" s="73" t="str">
        <f t="shared" si="118"/>
        <v>251112. Vigilancia de la Salud AmbientalVigilancia de la Salud Ambiental2_SANTA_FE2_NOVIEMBRE_2025</v>
      </c>
      <c r="O3177" s="91">
        <f t="shared" si="117"/>
        <v>0</v>
      </c>
      <c r="R3177" s="21">
        <v>0</v>
      </c>
      <c r="S3177" s="21">
        <v>0</v>
      </c>
    </row>
    <row r="3178" spans="2:19" ht="30" customHeight="1">
      <c r="B3178">
        <v>2511</v>
      </c>
      <c r="C3178" t="s">
        <v>340</v>
      </c>
      <c r="D3178" s="73" t="s">
        <v>341</v>
      </c>
      <c r="E3178" s="89" t="str">
        <f t="shared" si="119"/>
        <v>251112. Vigilancia de la Salud AmbientalVigilancia de la Salud Ambiental</v>
      </c>
      <c r="F3178" t="s">
        <v>361</v>
      </c>
      <c r="G3178" t="s">
        <v>362</v>
      </c>
      <c r="H3178" s="77" t="s">
        <v>44</v>
      </c>
      <c r="I3178" t="s">
        <v>353</v>
      </c>
      <c r="J3178" t="s">
        <v>345</v>
      </c>
      <c r="K3178" t="s">
        <v>345</v>
      </c>
      <c r="L3178" t="s">
        <v>6</v>
      </c>
      <c r="M3178" s="12" t="s">
        <v>1</v>
      </c>
      <c r="N3178" s="73" t="str">
        <f t="shared" si="118"/>
        <v>251112. Vigilancia de la Salud AmbientalVigilancia de la Salud Ambiental4_SAN_CRISTOBAL2_NOVIEMBRE_2025</v>
      </c>
      <c r="O3178" s="91">
        <f t="shared" si="117"/>
        <v>0</v>
      </c>
      <c r="R3178" s="21">
        <v>0</v>
      </c>
      <c r="S3178" s="21">
        <v>0</v>
      </c>
    </row>
    <row r="3179" spans="2:19" ht="30" customHeight="1">
      <c r="B3179">
        <v>2511</v>
      </c>
      <c r="C3179" t="s">
        <v>340</v>
      </c>
      <c r="D3179" s="73" t="s">
        <v>341</v>
      </c>
      <c r="E3179" s="89" t="str">
        <f t="shared" si="119"/>
        <v>251112. Vigilancia de la Salud AmbientalVigilancia de la Salud Ambiental</v>
      </c>
      <c r="F3179" t="s">
        <v>361</v>
      </c>
      <c r="G3179" t="s">
        <v>362</v>
      </c>
      <c r="H3179" s="77" t="s">
        <v>44</v>
      </c>
      <c r="I3179" t="s">
        <v>353</v>
      </c>
      <c r="J3179" t="s">
        <v>345</v>
      </c>
      <c r="K3179" t="s">
        <v>345</v>
      </c>
      <c r="L3179" t="s">
        <v>5</v>
      </c>
      <c r="M3179" s="12" t="s">
        <v>1</v>
      </c>
      <c r="N3179" s="73" t="str">
        <f t="shared" si="118"/>
        <v>251112. Vigilancia de la Salud AmbientalVigilancia de la Salud Ambiental3_MARTIRES2_NOVIEMBRE_2025</v>
      </c>
      <c r="O3179" s="91">
        <f t="shared" si="117"/>
        <v>0</v>
      </c>
      <c r="R3179" s="21">
        <v>0</v>
      </c>
      <c r="S3179" s="21">
        <v>0</v>
      </c>
    </row>
    <row r="3180" spans="2:19" ht="30" customHeight="1">
      <c r="B3180">
        <v>2511</v>
      </c>
      <c r="C3180" t="s">
        <v>340</v>
      </c>
      <c r="D3180" s="73" t="s">
        <v>341</v>
      </c>
      <c r="E3180" s="89" t="str">
        <f t="shared" si="119"/>
        <v>251112. Vigilancia de la Salud AmbientalVigilancia de la Salud Ambiental</v>
      </c>
      <c r="F3180" t="s">
        <v>361</v>
      </c>
      <c r="G3180" t="s">
        <v>362</v>
      </c>
      <c r="H3180" s="77" t="s">
        <v>44</v>
      </c>
      <c r="I3180" t="s">
        <v>353</v>
      </c>
      <c r="J3180" t="s">
        <v>345</v>
      </c>
      <c r="K3180" t="s">
        <v>345</v>
      </c>
      <c r="L3180" t="s">
        <v>8</v>
      </c>
      <c r="M3180" s="12" t="s">
        <v>1</v>
      </c>
      <c r="N3180" s="73" t="str">
        <f t="shared" si="118"/>
        <v>251112. Vigilancia de la Salud AmbientalVigilancia de la Salud Ambiental6_ANTONIO_NARIÑO2_NOVIEMBRE_2025</v>
      </c>
      <c r="O3180" s="91">
        <f t="shared" si="117"/>
        <v>0</v>
      </c>
      <c r="R3180" s="21">
        <v>0</v>
      </c>
      <c r="S3180" s="21">
        <v>0</v>
      </c>
    </row>
    <row r="3181" spans="2:19" ht="30" customHeight="1">
      <c r="B3181">
        <v>2511</v>
      </c>
      <c r="C3181" t="s">
        <v>340</v>
      </c>
      <c r="D3181" s="73" t="s">
        <v>341</v>
      </c>
      <c r="E3181" s="89" t="str">
        <f t="shared" si="119"/>
        <v>251112. Vigilancia de la Salud AmbientalVigilancia de la Salud Ambiental</v>
      </c>
      <c r="F3181" t="s">
        <v>361</v>
      </c>
      <c r="G3181" t="s">
        <v>362</v>
      </c>
      <c r="H3181" s="77" t="s">
        <v>44</v>
      </c>
      <c r="I3181" t="s">
        <v>353</v>
      </c>
      <c r="J3181" t="s">
        <v>345</v>
      </c>
      <c r="K3181" t="s">
        <v>345</v>
      </c>
      <c r="L3181" t="s">
        <v>7</v>
      </c>
      <c r="M3181" s="12" t="s">
        <v>1</v>
      </c>
      <c r="N3181" s="73" t="str">
        <f t="shared" si="118"/>
        <v>251112. Vigilancia de la Salud AmbientalVigilancia de la Salud Ambiental5_RAFAEL_URIBE2_NOVIEMBRE_2025</v>
      </c>
      <c r="O3181" s="91">
        <f t="shared" si="117"/>
        <v>0</v>
      </c>
      <c r="R3181" s="21">
        <v>0</v>
      </c>
      <c r="S3181" s="21">
        <v>0</v>
      </c>
    </row>
    <row r="3182" spans="2:19" ht="30" customHeight="1">
      <c r="B3182">
        <v>2512</v>
      </c>
      <c r="C3182" t="s">
        <v>340</v>
      </c>
      <c r="D3182" s="73" t="s">
        <v>341</v>
      </c>
      <c r="E3182" s="89" t="str">
        <f t="shared" si="119"/>
        <v>251212. Vigilancia de la Salud AmbientalVigilancia de la Salud Ambiental</v>
      </c>
      <c r="F3182" t="s">
        <v>354</v>
      </c>
      <c r="G3182" t="s">
        <v>355</v>
      </c>
      <c r="H3182" s="77" t="s">
        <v>44</v>
      </c>
      <c r="I3182" t="s">
        <v>359</v>
      </c>
      <c r="J3182" t="s">
        <v>345</v>
      </c>
      <c r="K3182" t="s">
        <v>345</v>
      </c>
      <c r="L3182" t="s">
        <v>6</v>
      </c>
      <c r="M3182" s="12" t="s">
        <v>1</v>
      </c>
      <c r="N3182" s="73" t="str">
        <f t="shared" si="118"/>
        <v>251212. Vigilancia de la Salud AmbientalVigilancia de la Salud Ambiental4_SAN_CRISTOBAL2_NOVIEMBRE_2025</v>
      </c>
      <c r="O3182" s="91">
        <f t="shared" si="117"/>
        <v>0</v>
      </c>
      <c r="R3182" s="21">
        <v>0</v>
      </c>
      <c r="S3182" s="21">
        <v>0</v>
      </c>
    </row>
    <row r="3183" spans="2:19" ht="30" customHeight="1">
      <c r="B3183">
        <v>2513</v>
      </c>
      <c r="C3183" t="s">
        <v>340</v>
      </c>
      <c r="D3183" s="73" t="s">
        <v>341</v>
      </c>
      <c r="E3183" s="89" t="str">
        <f t="shared" si="119"/>
        <v>251312. Vigilancia de la Salud AmbientalVigilancia de la Salud Ambiental</v>
      </c>
      <c r="F3183" t="s">
        <v>354</v>
      </c>
      <c r="G3183" t="s">
        <v>355</v>
      </c>
      <c r="H3183" s="77" t="s">
        <v>44</v>
      </c>
      <c r="I3183" t="s">
        <v>359</v>
      </c>
      <c r="J3183" t="s">
        <v>345</v>
      </c>
      <c r="K3183" t="s">
        <v>345</v>
      </c>
      <c r="L3183" t="s">
        <v>6</v>
      </c>
      <c r="M3183" s="12" t="s">
        <v>1</v>
      </c>
      <c r="N3183" s="73" t="str">
        <f t="shared" si="118"/>
        <v>251312. Vigilancia de la Salud AmbientalVigilancia de la Salud Ambiental4_SAN_CRISTOBAL2_NOVIEMBRE_2025</v>
      </c>
      <c r="O3183" s="91">
        <f t="shared" si="117"/>
        <v>0</v>
      </c>
      <c r="R3183" s="21">
        <v>0</v>
      </c>
      <c r="S3183" s="21">
        <v>0</v>
      </c>
    </row>
    <row r="3184" spans="2:19" ht="30" customHeight="1">
      <c r="B3184">
        <v>2514</v>
      </c>
      <c r="C3184" t="s">
        <v>340</v>
      </c>
      <c r="D3184" s="73" t="s">
        <v>341</v>
      </c>
      <c r="E3184" s="89" t="str">
        <f t="shared" si="119"/>
        <v>251412. Vigilancia de la Salud AmbientalVigilancia de la Salud Ambiental</v>
      </c>
      <c r="F3184" t="s">
        <v>354</v>
      </c>
      <c r="G3184" t="s">
        <v>355</v>
      </c>
      <c r="H3184" s="77" t="s">
        <v>44</v>
      </c>
      <c r="I3184" t="s">
        <v>359</v>
      </c>
      <c r="J3184" t="s">
        <v>345</v>
      </c>
      <c r="K3184" t="s">
        <v>345</v>
      </c>
      <c r="L3184" t="s">
        <v>6</v>
      </c>
      <c r="M3184" s="12" t="s">
        <v>1</v>
      </c>
      <c r="N3184" s="73" t="str">
        <f t="shared" si="118"/>
        <v>251412. Vigilancia de la Salud AmbientalVigilancia de la Salud Ambiental4_SAN_CRISTOBAL2_NOVIEMBRE_2025</v>
      </c>
      <c r="O3184" s="91">
        <f t="shared" si="117"/>
        <v>15751742</v>
      </c>
      <c r="R3184" s="21">
        <v>1</v>
      </c>
      <c r="S3184" s="21">
        <v>15751742</v>
      </c>
    </row>
    <row r="3185" spans="2:19" ht="30" customHeight="1">
      <c r="B3185">
        <v>2515</v>
      </c>
      <c r="C3185" t="s">
        <v>340</v>
      </c>
      <c r="D3185" s="73" t="s">
        <v>341</v>
      </c>
      <c r="E3185" s="89" t="str">
        <f t="shared" si="119"/>
        <v>251512. Vigilancia de la Salud AmbientalVigilancia de la Salud Ambiental</v>
      </c>
      <c r="F3185" t="s">
        <v>363</v>
      </c>
      <c r="G3185" t="s">
        <v>364</v>
      </c>
      <c r="H3185" s="77" t="s">
        <v>44</v>
      </c>
      <c r="I3185" t="s">
        <v>365</v>
      </c>
      <c r="J3185" t="s">
        <v>345</v>
      </c>
      <c r="K3185" t="s">
        <v>345</v>
      </c>
      <c r="L3185" t="s">
        <v>4</v>
      </c>
      <c r="M3185" s="12" t="s">
        <v>1</v>
      </c>
      <c r="N3185" s="73" t="str">
        <f t="shared" si="118"/>
        <v>251512. Vigilancia de la Salud AmbientalVigilancia de la Salud Ambiental2_SANTA_FE2_NOVIEMBRE_2025</v>
      </c>
      <c r="O3185" s="91">
        <f t="shared" si="117"/>
        <v>0</v>
      </c>
      <c r="R3185" s="21">
        <v>0</v>
      </c>
      <c r="S3185" s="21">
        <v>0</v>
      </c>
    </row>
    <row r="3186" spans="2:19" ht="30" customHeight="1">
      <c r="B3186">
        <v>2515</v>
      </c>
      <c r="C3186" t="s">
        <v>340</v>
      </c>
      <c r="D3186" s="73" t="s">
        <v>341</v>
      </c>
      <c r="E3186" s="89" t="str">
        <f t="shared" si="119"/>
        <v>251512. Vigilancia de la Salud AmbientalVigilancia de la Salud Ambiental</v>
      </c>
      <c r="F3186" t="s">
        <v>363</v>
      </c>
      <c r="G3186" t="s">
        <v>364</v>
      </c>
      <c r="H3186" s="77" t="s">
        <v>44</v>
      </c>
      <c r="I3186" t="s">
        <v>365</v>
      </c>
      <c r="J3186" t="s">
        <v>345</v>
      </c>
      <c r="K3186" t="s">
        <v>345</v>
      </c>
      <c r="L3186" t="s">
        <v>6</v>
      </c>
      <c r="M3186" s="12" t="s">
        <v>1</v>
      </c>
      <c r="N3186" s="73" t="str">
        <f t="shared" si="118"/>
        <v>251512. Vigilancia de la Salud AmbientalVigilancia de la Salud Ambiental4_SAN_CRISTOBAL2_NOVIEMBRE_2025</v>
      </c>
      <c r="O3186" s="91">
        <f t="shared" si="117"/>
        <v>0</v>
      </c>
      <c r="R3186" s="21">
        <v>0</v>
      </c>
      <c r="S3186" s="21">
        <v>0</v>
      </c>
    </row>
    <row r="3187" spans="2:19" ht="30" customHeight="1">
      <c r="B3187">
        <v>2515</v>
      </c>
      <c r="C3187" t="s">
        <v>340</v>
      </c>
      <c r="D3187" s="73" t="s">
        <v>341</v>
      </c>
      <c r="E3187" s="89" t="str">
        <f t="shared" si="119"/>
        <v>251512. Vigilancia de la Salud AmbientalVigilancia de la Salud Ambiental</v>
      </c>
      <c r="F3187" t="s">
        <v>363</v>
      </c>
      <c r="G3187" t="s">
        <v>364</v>
      </c>
      <c r="H3187" s="77" t="s">
        <v>44</v>
      </c>
      <c r="I3187" t="s">
        <v>365</v>
      </c>
      <c r="J3187" t="s">
        <v>345</v>
      </c>
      <c r="K3187" t="s">
        <v>345</v>
      </c>
      <c r="L3187" t="s">
        <v>5</v>
      </c>
      <c r="M3187" s="12" t="s">
        <v>1</v>
      </c>
      <c r="N3187" s="73" t="str">
        <f t="shared" si="118"/>
        <v>251512. Vigilancia de la Salud AmbientalVigilancia de la Salud Ambiental3_MARTIRES2_NOVIEMBRE_2025</v>
      </c>
      <c r="O3187" s="91">
        <f t="shared" si="117"/>
        <v>0</v>
      </c>
      <c r="R3187" s="21">
        <v>0</v>
      </c>
      <c r="S3187" s="21">
        <v>0</v>
      </c>
    </row>
    <row r="3188" spans="2:19" ht="30" customHeight="1">
      <c r="B3188">
        <v>2515</v>
      </c>
      <c r="C3188" t="s">
        <v>340</v>
      </c>
      <c r="D3188" s="73" t="s">
        <v>341</v>
      </c>
      <c r="E3188" s="89" t="str">
        <f t="shared" si="119"/>
        <v>251512. Vigilancia de la Salud AmbientalVigilancia de la Salud Ambiental</v>
      </c>
      <c r="F3188" t="s">
        <v>363</v>
      </c>
      <c r="G3188" t="s">
        <v>364</v>
      </c>
      <c r="H3188" s="77" t="s">
        <v>44</v>
      </c>
      <c r="I3188" t="s">
        <v>365</v>
      </c>
      <c r="J3188" t="s">
        <v>345</v>
      </c>
      <c r="K3188" t="s">
        <v>345</v>
      </c>
      <c r="L3188" t="s">
        <v>8</v>
      </c>
      <c r="M3188" s="12" t="s">
        <v>1</v>
      </c>
      <c r="N3188" s="73" t="str">
        <f t="shared" si="118"/>
        <v>251512. Vigilancia de la Salud AmbientalVigilancia de la Salud Ambiental6_ANTONIO_NARIÑO2_NOVIEMBRE_2025</v>
      </c>
      <c r="O3188" s="91">
        <f t="shared" ref="O3188:O3251" si="120">IFERROR(S3188/R3188,0)</f>
        <v>0</v>
      </c>
      <c r="R3188" s="21">
        <v>0</v>
      </c>
      <c r="S3188" s="21">
        <v>0</v>
      </c>
    </row>
    <row r="3189" spans="2:19" ht="30" customHeight="1">
      <c r="B3189">
        <v>2515</v>
      </c>
      <c r="C3189" t="s">
        <v>340</v>
      </c>
      <c r="D3189" s="73" t="s">
        <v>341</v>
      </c>
      <c r="E3189" s="89" t="str">
        <f t="shared" si="119"/>
        <v>251512. Vigilancia de la Salud AmbientalVigilancia de la Salud Ambiental</v>
      </c>
      <c r="F3189" t="s">
        <v>363</v>
      </c>
      <c r="G3189" t="s">
        <v>364</v>
      </c>
      <c r="H3189" s="77" t="s">
        <v>44</v>
      </c>
      <c r="I3189" t="s">
        <v>365</v>
      </c>
      <c r="J3189" t="s">
        <v>345</v>
      </c>
      <c r="K3189" t="s">
        <v>345</v>
      </c>
      <c r="L3189" t="s">
        <v>3</v>
      </c>
      <c r="M3189" s="12" t="s">
        <v>1</v>
      </c>
      <c r="N3189" s="73" t="str">
        <f t="shared" si="118"/>
        <v>251512. Vigilancia de la Salud AmbientalVigilancia de la Salud Ambiental1_CANDELARIA2_NOVIEMBRE_2025</v>
      </c>
      <c r="O3189" s="91">
        <f t="shared" si="120"/>
        <v>0</v>
      </c>
      <c r="R3189" s="21">
        <v>0</v>
      </c>
      <c r="S3189" s="21">
        <v>0</v>
      </c>
    </row>
    <row r="3190" spans="2:19" ht="30" customHeight="1">
      <c r="B3190">
        <v>2515</v>
      </c>
      <c r="C3190" t="s">
        <v>340</v>
      </c>
      <c r="D3190" s="73" t="s">
        <v>341</v>
      </c>
      <c r="E3190" s="89" t="str">
        <f t="shared" si="119"/>
        <v>251512. Vigilancia de la Salud AmbientalVigilancia de la Salud Ambiental</v>
      </c>
      <c r="F3190" t="s">
        <v>363</v>
      </c>
      <c r="G3190" t="s">
        <v>364</v>
      </c>
      <c r="H3190" s="77" t="s">
        <v>44</v>
      </c>
      <c r="I3190" t="s">
        <v>365</v>
      </c>
      <c r="J3190" t="s">
        <v>345</v>
      </c>
      <c r="K3190" t="s">
        <v>345</v>
      </c>
      <c r="L3190" t="s">
        <v>7</v>
      </c>
      <c r="M3190" s="12" t="s">
        <v>1</v>
      </c>
      <c r="N3190" s="73" t="str">
        <f t="shared" si="118"/>
        <v>251512. Vigilancia de la Salud AmbientalVigilancia de la Salud Ambiental5_RAFAEL_URIBE2_NOVIEMBRE_2025</v>
      </c>
      <c r="O3190" s="91">
        <f t="shared" si="120"/>
        <v>0</v>
      </c>
      <c r="R3190" s="21">
        <v>0</v>
      </c>
      <c r="S3190" s="21">
        <v>0</v>
      </c>
    </row>
    <row r="3191" spans="2:19" ht="30" customHeight="1">
      <c r="B3191">
        <v>2516</v>
      </c>
      <c r="C3191" t="s">
        <v>340</v>
      </c>
      <c r="D3191" s="73" t="s">
        <v>341</v>
      </c>
      <c r="E3191" s="89" t="str">
        <f t="shared" si="119"/>
        <v>251612. Vigilancia de la Salud AmbientalVigilancia de la Salud Ambiental</v>
      </c>
      <c r="F3191" t="s">
        <v>363</v>
      </c>
      <c r="G3191" t="s">
        <v>364</v>
      </c>
      <c r="H3191" s="77" t="s">
        <v>44</v>
      </c>
      <c r="I3191" t="s">
        <v>365</v>
      </c>
      <c r="J3191" t="s">
        <v>345</v>
      </c>
      <c r="K3191" t="s">
        <v>345</v>
      </c>
      <c r="L3191" t="s">
        <v>4</v>
      </c>
      <c r="M3191" s="12" t="s">
        <v>1</v>
      </c>
      <c r="N3191" s="73" t="str">
        <f t="shared" si="118"/>
        <v>251612. Vigilancia de la Salud AmbientalVigilancia de la Salud Ambiental2_SANTA_FE2_NOVIEMBRE_2025</v>
      </c>
      <c r="O3191" s="91">
        <f t="shared" si="120"/>
        <v>0</v>
      </c>
      <c r="R3191" s="21">
        <v>0</v>
      </c>
      <c r="S3191" s="21">
        <v>0</v>
      </c>
    </row>
    <row r="3192" spans="2:19" ht="30" customHeight="1">
      <c r="B3192">
        <v>2516</v>
      </c>
      <c r="C3192" t="s">
        <v>340</v>
      </c>
      <c r="D3192" s="73" t="s">
        <v>341</v>
      </c>
      <c r="E3192" s="89" t="str">
        <f t="shared" si="119"/>
        <v>251612. Vigilancia de la Salud AmbientalVigilancia de la Salud Ambiental</v>
      </c>
      <c r="F3192" t="s">
        <v>363</v>
      </c>
      <c r="G3192" t="s">
        <v>364</v>
      </c>
      <c r="H3192" s="77" t="s">
        <v>44</v>
      </c>
      <c r="I3192" t="s">
        <v>365</v>
      </c>
      <c r="J3192" t="s">
        <v>345</v>
      </c>
      <c r="K3192" t="s">
        <v>345</v>
      </c>
      <c r="L3192" t="s">
        <v>6</v>
      </c>
      <c r="M3192" s="12" t="s">
        <v>1</v>
      </c>
      <c r="N3192" s="73" t="str">
        <f t="shared" si="118"/>
        <v>251612. Vigilancia de la Salud AmbientalVigilancia de la Salud Ambiental4_SAN_CRISTOBAL2_NOVIEMBRE_2025</v>
      </c>
      <c r="O3192" s="91">
        <f t="shared" si="120"/>
        <v>0</v>
      </c>
      <c r="R3192" s="21">
        <v>0</v>
      </c>
      <c r="S3192" s="21">
        <v>0</v>
      </c>
    </row>
    <row r="3193" spans="2:19" ht="30" customHeight="1">
      <c r="B3193">
        <v>2516</v>
      </c>
      <c r="C3193" t="s">
        <v>340</v>
      </c>
      <c r="D3193" s="73" t="s">
        <v>341</v>
      </c>
      <c r="E3193" s="89" t="str">
        <f t="shared" si="119"/>
        <v>251612. Vigilancia de la Salud AmbientalVigilancia de la Salud Ambiental</v>
      </c>
      <c r="F3193" t="s">
        <v>363</v>
      </c>
      <c r="G3193" t="s">
        <v>364</v>
      </c>
      <c r="H3193" s="77" t="s">
        <v>44</v>
      </c>
      <c r="I3193" t="s">
        <v>365</v>
      </c>
      <c r="J3193" t="s">
        <v>345</v>
      </c>
      <c r="K3193" t="s">
        <v>345</v>
      </c>
      <c r="L3193" t="s">
        <v>5</v>
      </c>
      <c r="M3193" s="12" t="s">
        <v>1</v>
      </c>
      <c r="N3193" s="73" t="str">
        <f t="shared" si="118"/>
        <v>251612. Vigilancia de la Salud AmbientalVigilancia de la Salud Ambiental3_MARTIRES2_NOVIEMBRE_2025</v>
      </c>
      <c r="O3193" s="91">
        <f t="shared" si="120"/>
        <v>0</v>
      </c>
      <c r="R3193" s="21">
        <v>0</v>
      </c>
      <c r="S3193" s="21">
        <v>0</v>
      </c>
    </row>
    <row r="3194" spans="2:19" ht="30" customHeight="1">
      <c r="B3194">
        <v>2516</v>
      </c>
      <c r="C3194" t="s">
        <v>340</v>
      </c>
      <c r="D3194" s="73" t="s">
        <v>341</v>
      </c>
      <c r="E3194" s="89" t="str">
        <f t="shared" si="119"/>
        <v>251612. Vigilancia de la Salud AmbientalVigilancia de la Salud Ambiental</v>
      </c>
      <c r="F3194" t="s">
        <v>363</v>
      </c>
      <c r="G3194" t="s">
        <v>364</v>
      </c>
      <c r="H3194" s="77" t="s">
        <v>44</v>
      </c>
      <c r="I3194" t="s">
        <v>365</v>
      </c>
      <c r="J3194" t="s">
        <v>345</v>
      </c>
      <c r="K3194" t="s">
        <v>345</v>
      </c>
      <c r="L3194" t="s">
        <v>8</v>
      </c>
      <c r="M3194" s="12" t="s">
        <v>1</v>
      </c>
      <c r="N3194" s="73" t="str">
        <f t="shared" si="118"/>
        <v>251612. Vigilancia de la Salud AmbientalVigilancia de la Salud Ambiental6_ANTONIO_NARIÑO2_NOVIEMBRE_2025</v>
      </c>
      <c r="O3194" s="91">
        <f t="shared" si="120"/>
        <v>0</v>
      </c>
      <c r="R3194" s="21">
        <v>0</v>
      </c>
      <c r="S3194" s="21">
        <v>0</v>
      </c>
    </row>
    <row r="3195" spans="2:19" ht="30" customHeight="1">
      <c r="B3195">
        <v>2516</v>
      </c>
      <c r="C3195" t="s">
        <v>340</v>
      </c>
      <c r="D3195" s="73" t="s">
        <v>341</v>
      </c>
      <c r="E3195" s="89" t="str">
        <f t="shared" si="119"/>
        <v>251612. Vigilancia de la Salud AmbientalVigilancia de la Salud Ambiental</v>
      </c>
      <c r="F3195" t="s">
        <v>363</v>
      </c>
      <c r="G3195" t="s">
        <v>364</v>
      </c>
      <c r="H3195" s="77" t="s">
        <v>44</v>
      </c>
      <c r="I3195" t="s">
        <v>365</v>
      </c>
      <c r="J3195" t="s">
        <v>345</v>
      </c>
      <c r="K3195" t="s">
        <v>345</v>
      </c>
      <c r="L3195" t="s">
        <v>3</v>
      </c>
      <c r="M3195" s="12" t="s">
        <v>1</v>
      </c>
      <c r="N3195" s="73" t="str">
        <f t="shared" si="118"/>
        <v>251612. Vigilancia de la Salud AmbientalVigilancia de la Salud Ambiental1_CANDELARIA2_NOVIEMBRE_2025</v>
      </c>
      <c r="O3195" s="91">
        <f t="shared" si="120"/>
        <v>0</v>
      </c>
      <c r="R3195" s="21">
        <v>0</v>
      </c>
      <c r="S3195" s="21">
        <v>0</v>
      </c>
    </row>
    <row r="3196" spans="2:19" ht="30" customHeight="1">
      <c r="B3196">
        <v>2516</v>
      </c>
      <c r="C3196" t="s">
        <v>340</v>
      </c>
      <c r="D3196" s="73" t="s">
        <v>341</v>
      </c>
      <c r="E3196" s="89" t="str">
        <f t="shared" si="119"/>
        <v>251612. Vigilancia de la Salud AmbientalVigilancia de la Salud Ambiental</v>
      </c>
      <c r="F3196" t="s">
        <v>363</v>
      </c>
      <c r="G3196" t="s">
        <v>364</v>
      </c>
      <c r="H3196" s="77" t="s">
        <v>44</v>
      </c>
      <c r="I3196" t="s">
        <v>365</v>
      </c>
      <c r="J3196" t="s">
        <v>345</v>
      </c>
      <c r="K3196" t="s">
        <v>345</v>
      </c>
      <c r="L3196" t="s">
        <v>7</v>
      </c>
      <c r="M3196" s="12" t="s">
        <v>1</v>
      </c>
      <c r="N3196" s="73" t="str">
        <f t="shared" si="118"/>
        <v>251612. Vigilancia de la Salud AmbientalVigilancia de la Salud Ambiental5_RAFAEL_URIBE2_NOVIEMBRE_2025</v>
      </c>
      <c r="O3196" s="91">
        <f t="shared" si="120"/>
        <v>0</v>
      </c>
      <c r="R3196" s="21">
        <v>0</v>
      </c>
      <c r="S3196" s="21">
        <v>0</v>
      </c>
    </row>
    <row r="3197" spans="2:19" ht="30" customHeight="1">
      <c r="B3197">
        <v>2517</v>
      </c>
      <c r="C3197" t="s">
        <v>340</v>
      </c>
      <c r="D3197" s="73" t="s">
        <v>341</v>
      </c>
      <c r="E3197" s="89" t="str">
        <f t="shared" si="119"/>
        <v>251712. Vigilancia de la Salud AmbientalVigilancia de la Salud Ambiental</v>
      </c>
      <c r="F3197" t="s">
        <v>363</v>
      </c>
      <c r="G3197" t="s">
        <v>364</v>
      </c>
      <c r="H3197" s="77" t="s">
        <v>44</v>
      </c>
      <c r="I3197" t="s">
        <v>365</v>
      </c>
      <c r="J3197" t="s">
        <v>345</v>
      </c>
      <c r="K3197" t="s">
        <v>345</v>
      </c>
      <c r="L3197" t="s">
        <v>6</v>
      </c>
      <c r="M3197" s="12" t="s">
        <v>1</v>
      </c>
      <c r="N3197" s="73" t="str">
        <f t="shared" si="118"/>
        <v>251712. Vigilancia de la Salud AmbientalVigilancia de la Salud Ambiental4_SAN_CRISTOBAL2_NOVIEMBRE_2025</v>
      </c>
      <c r="O3197" s="91">
        <f t="shared" si="120"/>
        <v>0</v>
      </c>
      <c r="R3197" s="21">
        <v>0</v>
      </c>
      <c r="S3197" s="21">
        <v>0</v>
      </c>
    </row>
    <row r="3198" spans="2:19" ht="30" customHeight="1">
      <c r="B3198">
        <v>2517</v>
      </c>
      <c r="C3198" t="s">
        <v>340</v>
      </c>
      <c r="D3198" s="73" t="s">
        <v>341</v>
      </c>
      <c r="E3198" s="89" t="str">
        <f t="shared" si="119"/>
        <v>251712. Vigilancia de la Salud AmbientalVigilancia de la Salud Ambiental</v>
      </c>
      <c r="F3198" t="s">
        <v>363</v>
      </c>
      <c r="G3198" t="s">
        <v>364</v>
      </c>
      <c r="H3198" s="77" t="s">
        <v>44</v>
      </c>
      <c r="I3198" t="s">
        <v>365</v>
      </c>
      <c r="J3198" t="s">
        <v>345</v>
      </c>
      <c r="K3198" t="s">
        <v>345</v>
      </c>
      <c r="L3198" t="s">
        <v>5</v>
      </c>
      <c r="M3198" s="12" t="s">
        <v>1</v>
      </c>
      <c r="N3198" s="73" t="str">
        <f t="shared" si="118"/>
        <v>251712. Vigilancia de la Salud AmbientalVigilancia de la Salud Ambiental3_MARTIRES2_NOVIEMBRE_2025</v>
      </c>
      <c r="O3198" s="91">
        <f t="shared" si="120"/>
        <v>0</v>
      </c>
      <c r="R3198" s="21">
        <v>0</v>
      </c>
      <c r="S3198" s="21">
        <v>0</v>
      </c>
    </row>
    <row r="3199" spans="2:19" ht="30" customHeight="1">
      <c r="B3199">
        <v>2517</v>
      </c>
      <c r="C3199" t="s">
        <v>340</v>
      </c>
      <c r="D3199" s="73" t="s">
        <v>341</v>
      </c>
      <c r="E3199" s="89" t="str">
        <f t="shared" si="119"/>
        <v>251712. Vigilancia de la Salud AmbientalVigilancia de la Salud Ambiental</v>
      </c>
      <c r="F3199" t="s">
        <v>363</v>
      </c>
      <c r="G3199" t="s">
        <v>364</v>
      </c>
      <c r="H3199" s="77" t="s">
        <v>44</v>
      </c>
      <c r="I3199" t="s">
        <v>365</v>
      </c>
      <c r="J3199" t="s">
        <v>345</v>
      </c>
      <c r="K3199" t="s">
        <v>345</v>
      </c>
      <c r="L3199" t="s">
        <v>8</v>
      </c>
      <c r="M3199" s="12" t="s">
        <v>1</v>
      </c>
      <c r="N3199" s="73" t="str">
        <f t="shared" si="118"/>
        <v>251712. Vigilancia de la Salud AmbientalVigilancia de la Salud Ambiental6_ANTONIO_NARIÑO2_NOVIEMBRE_2025</v>
      </c>
      <c r="O3199" s="91">
        <f t="shared" si="120"/>
        <v>0</v>
      </c>
      <c r="R3199" s="21">
        <v>0</v>
      </c>
      <c r="S3199" s="21">
        <v>0</v>
      </c>
    </row>
    <row r="3200" spans="2:19" ht="30" customHeight="1">
      <c r="B3200">
        <v>2520</v>
      </c>
      <c r="C3200" t="s">
        <v>340</v>
      </c>
      <c r="D3200" s="73" t="s">
        <v>341</v>
      </c>
      <c r="E3200" s="89" t="str">
        <f t="shared" si="119"/>
        <v>252012. Vigilancia de la Salud AmbientalVigilancia de la Salud Ambiental</v>
      </c>
      <c r="F3200" t="s">
        <v>363</v>
      </c>
      <c r="G3200" t="s">
        <v>364</v>
      </c>
      <c r="H3200" s="77" t="s">
        <v>44</v>
      </c>
      <c r="I3200" t="s">
        <v>365</v>
      </c>
      <c r="J3200" t="s">
        <v>345</v>
      </c>
      <c r="K3200" t="s">
        <v>345</v>
      </c>
      <c r="L3200" t="s">
        <v>3</v>
      </c>
      <c r="M3200" s="12" t="s">
        <v>1</v>
      </c>
      <c r="N3200" s="73" t="str">
        <f t="shared" si="118"/>
        <v>252012. Vigilancia de la Salud AmbientalVigilancia de la Salud Ambiental1_CANDELARIA2_NOVIEMBRE_2025</v>
      </c>
      <c r="O3200" s="91">
        <f t="shared" si="120"/>
        <v>0</v>
      </c>
      <c r="R3200" s="21">
        <v>0</v>
      </c>
      <c r="S3200" s="21">
        <v>0</v>
      </c>
    </row>
    <row r="3201" spans="2:19" ht="30" customHeight="1">
      <c r="B3201">
        <v>3</v>
      </c>
      <c r="C3201" t="s">
        <v>340</v>
      </c>
      <c r="D3201" s="73" t="s">
        <v>341</v>
      </c>
      <c r="E3201" s="89" t="str">
        <f t="shared" si="119"/>
        <v>312. Vigilancia de la Salud AmbientalVigilancia de la Salud Ambiental</v>
      </c>
      <c r="F3201" t="s">
        <v>342</v>
      </c>
      <c r="G3201" t="s">
        <v>343</v>
      </c>
      <c r="H3201" s="77" t="s">
        <v>44</v>
      </c>
      <c r="I3201" t="s">
        <v>344</v>
      </c>
      <c r="J3201" t="s">
        <v>345</v>
      </c>
      <c r="K3201" t="s">
        <v>345</v>
      </c>
      <c r="L3201" t="s">
        <v>6</v>
      </c>
      <c r="M3201" s="12" t="s">
        <v>2</v>
      </c>
      <c r="N3201" s="73" t="str">
        <f t="shared" si="118"/>
        <v>312. Vigilancia de la Salud AmbientalVigilancia de la Salud Ambiental4_SAN_CRISTOBAL3_DICIEMBRE_2025</v>
      </c>
      <c r="O3201" s="91">
        <f t="shared" si="120"/>
        <v>122208</v>
      </c>
      <c r="R3201" s="21">
        <v>1</v>
      </c>
      <c r="S3201" s="21">
        <v>122208</v>
      </c>
    </row>
    <row r="3202" spans="2:19" ht="30" customHeight="1">
      <c r="B3202">
        <v>3</v>
      </c>
      <c r="C3202" t="s">
        <v>340</v>
      </c>
      <c r="D3202" s="73" t="s">
        <v>341</v>
      </c>
      <c r="E3202" s="89" t="str">
        <f t="shared" si="119"/>
        <v>312. Vigilancia de la Salud AmbientalVigilancia de la Salud Ambiental</v>
      </c>
      <c r="F3202" t="s">
        <v>342</v>
      </c>
      <c r="G3202" t="s">
        <v>343</v>
      </c>
      <c r="H3202" s="77" t="s">
        <v>44</v>
      </c>
      <c r="I3202" t="s">
        <v>344</v>
      </c>
      <c r="J3202" t="s">
        <v>345</v>
      </c>
      <c r="K3202" t="s">
        <v>345</v>
      </c>
      <c r="L3202" t="s">
        <v>5</v>
      </c>
      <c r="M3202" s="12" t="s">
        <v>2</v>
      </c>
      <c r="N3202" s="73" t="str">
        <f t="shared" si="118"/>
        <v>312. Vigilancia de la Salud AmbientalVigilancia de la Salud Ambiental3_MARTIRES3_DICIEMBRE_2025</v>
      </c>
      <c r="O3202" s="91">
        <f t="shared" si="120"/>
        <v>122208</v>
      </c>
      <c r="R3202" s="21">
        <v>1</v>
      </c>
      <c r="S3202" s="21">
        <v>122208</v>
      </c>
    </row>
    <row r="3203" spans="2:19" ht="30" customHeight="1">
      <c r="B3203">
        <v>3</v>
      </c>
      <c r="C3203" t="s">
        <v>340</v>
      </c>
      <c r="D3203" s="73" t="s">
        <v>341</v>
      </c>
      <c r="E3203" s="89" t="str">
        <f t="shared" si="119"/>
        <v>312. Vigilancia de la Salud AmbientalVigilancia de la Salud Ambiental</v>
      </c>
      <c r="F3203" t="s">
        <v>342</v>
      </c>
      <c r="G3203" t="s">
        <v>343</v>
      </c>
      <c r="H3203" s="77" t="s">
        <v>44</v>
      </c>
      <c r="I3203" t="s">
        <v>344</v>
      </c>
      <c r="J3203" t="s">
        <v>345</v>
      </c>
      <c r="K3203" t="s">
        <v>345</v>
      </c>
      <c r="L3203" t="s">
        <v>7</v>
      </c>
      <c r="M3203" s="12" t="s">
        <v>2</v>
      </c>
      <c r="N3203" s="73" t="str">
        <f t="shared" si="118"/>
        <v>312. Vigilancia de la Salud AmbientalVigilancia de la Salud Ambiental5_RAFAEL_URIBE3_DICIEMBRE_2025</v>
      </c>
      <c r="O3203" s="91">
        <f t="shared" si="120"/>
        <v>0</v>
      </c>
      <c r="R3203" s="21">
        <v>0</v>
      </c>
      <c r="S3203" s="21">
        <v>0</v>
      </c>
    </row>
    <row r="3204" spans="2:19" ht="30" customHeight="1">
      <c r="B3204">
        <v>4</v>
      </c>
      <c r="C3204" t="s">
        <v>340</v>
      </c>
      <c r="D3204" s="73" t="s">
        <v>341</v>
      </c>
      <c r="E3204" s="89" t="str">
        <f t="shared" si="119"/>
        <v>412. Vigilancia de la Salud AmbientalVigilancia de la Salud Ambiental</v>
      </c>
      <c r="F3204" t="s">
        <v>342</v>
      </c>
      <c r="G3204" t="s">
        <v>343</v>
      </c>
      <c r="H3204" s="77" t="s">
        <v>44</v>
      </c>
      <c r="I3204" t="s">
        <v>344</v>
      </c>
      <c r="J3204" t="s">
        <v>345</v>
      </c>
      <c r="K3204" t="s">
        <v>345</v>
      </c>
      <c r="L3204" t="s">
        <v>4</v>
      </c>
      <c r="M3204" s="12" t="s">
        <v>2</v>
      </c>
      <c r="N3204" s="73" t="str">
        <f t="shared" si="118"/>
        <v>412. Vigilancia de la Salud AmbientalVigilancia de la Salud Ambiental2_SANTA_FE3_DICIEMBRE_2025</v>
      </c>
      <c r="O3204" s="91">
        <f t="shared" si="120"/>
        <v>91656</v>
      </c>
      <c r="R3204" s="21">
        <v>1</v>
      </c>
      <c r="S3204" s="21">
        <v>91656</v>
      </c>
    </row>
    <row r="3205" spans="2:19" ht="30" customHeight="1">
      <c r="B3205">
        <v>4</v>
      </c>
      <c r="C3205" t="s">
        <v>340</v>
      </c>
      <c r="D3205" s="73" t="s">
        <v>341</v>
      </c>
      <c r="E3205" s="89" t="str">
        <f t="shared" si="119"/>
        <v>412. Vigilancia de la Salud AmbientalVigilancia de la Salud Ambiental</v>
      </c>
      <c r="F3205" t="s">
        <v>342</v>
      </c>
      <c r="G3205" t="s">
        <v>343</v>
      </c>
      <c r="H3205" s="77" t="s">
        <v>44</v>
      </c>
      <c r="I3205" t="s">
        <v>344</v>
      </c>
      <c r="J3205" t="s">
        <v>345</v>
      </c>
      <c r="K3205" t="s">
        <v>345</v>
      </c>
      <c r="L3205" t="s">
        <v>6</v>
      </c>
      <c r="M3205" s="12" t="s">
        <v>2</v>
      </c>
      <c r="N3205" s="73" t="str">
        <f t="shared" ref="N3205:N3268" si="121">+E3205&amp;L3205&amp;M3205</f>
        <v>412. Vigilancia de la Salud AmbientalVigilancia de la Salud Ambiental4_SAN_CRISTOBAL3_DICIEMBRE_2025</v>
      </c>
      <c r="O3205" s="91">
        <f t="shared" si="120"/>
        <v>91656</v>
      </c>
      <c r="R3205" s="21">
        <v>46</v>
      </c>
      <c r="S3205" s="21">
        <v>4216176</v>
      </c>
    </row>
    <row r="3206" spans="2:19" ht="30" customHeight="1">
      <c r="B3206">
        <v>4</v>
      </c>
      <c r="C3206" t="s">
        <v>340</v>
      </c>
      <c r="D3206" s="73" t="s">
        <v>341</v>
      </c>
      <c r="E3206" s="89" t="str">
        <f t="shared" si="119"/>
        <v>412. Vigilancia de la Salud AmbientalVigilancia de la Salud Ambiental</v>
      </c>
      <c r="F3206" t="s">
        <v>342</v>
      </c>
      <c r="G3206" t="s">
        <v>343</v>
      </c>
      <c r="H3206" s="77" t="s">
        <v>44</v>
      </c>
      <c r="I3206" t="s">
        <v>344</v>
      </c>
      <c r="J3206" t="s">
        <v>345</v>
      </c>
      <c r="K3206" t="s">
        <v>345</v>
      </c>
      <c r="L3206" t="s">
        <v>5</v>
      </c>
      <c r="M3206" s="12" t="s">
        <v>2</v>
      </c>
      <c r="N3206" s="73" t="str">
        <f t="shared" si="121"/>
        <v>412. Vigilancia de la Salud AmbientalVigilancia de la Salud Ambiental3_MARTIRES3_DICIEMBRE_2025</v>
      </c>
      <c r="O3206" s="91">
        <f t="shared" si="120"/>
        <v>91656</v>
      </c>
      <c r="R3206" s="21">
        <v>13</v>
      </c>
      <c r="S3206" s="21">
        <v>1191528</v>
      </c>
    </row>
    <row r="3207" spans="2:19" ht="30" customHeight="1">
      <c r="B3207">
        <v>4</v>
      </c>
      <c r="C3207" t="s">
        <v>340</v>
      </c>
      <c r="D3207" s="73" t="s">
        <v>341</v>
      </c>
      <c r="E3207" s="89" t="str">
        <f t="shared" si="119"/>
        <v>412. Vigilancia de la Salud AmbientalVigilancia de la Salud Ambiental</v>
      </c>
      <c r="F3207" t="s">
        <v>342</v>
      </c>
      <c r="G3207" t="s">
        <v>343</v>
      </c>
      <c r="H3207" s="77" t="s">
        <v>44</v>
      </c>
      <c r="I3207" t="s">
        <v>344</v>
      </c>
      <c r="J3207" t="s">
        <v>345</v>
      </c>
      <c r="K3207" t="s">
        <v>345</v>
      </c>
      <c r="L3207" t="s">
        <v>8</v>
      </c>
      <c r="M3207" s="12" t="s">
        <v>2</v>
      </c>
      <c r="N3207" s="73" t="str">
        <f t="shared" si="121"/>
        <v>412. Vigilancia de la Salud AmbientalVigilancia de la Salud Ambiental6_ANTONIO_NARIÑO3_DICIEMBRE_2025</v>
      </c>
      <c r="O3207" s="91">
        <f t="shared" si="120"/>
        <v>91656</v>
      </c>
      <c r="R3207" s="21">
        <v>16</v>
      </c>
      <c r="S3207" s="21">
        <v>1466496</v>
      </c>
    </row>
    <row r="3208" spans="2:19" ht="30" customHeight="1">
      <c r="B3208">
        <v>4</v>
      </c>
      <c r="C3208" t="s">
        <v>340</v>
      </c>
      <c r="D3208" s="73" t="s">
        <v>341</v>
      </c>
      <c r="E3208" s="89" t="str">
        <f t="shared" si="119"/>
        <v>412. Vigilancia de la Salud AmbientalVigilancia de la Salud Ambiental</v>
      </c>
      <c r="F3208" t="s">
        <v>342</v>
      </c>
      <c r="G3208" t="s">
        <v>343</v>
      </c>
      <c r="H3208" s="77" t="s">
        <v>44</v>
      </c>
      <c r="I3208" t="s">
        <v>344</v>
      </c>
      <c r="J3208" t="s">
        <v>345</v>
      </c>
      <c r="K3208" t="s">
        <v>345</v>
      </c>
      <c r="L3208" t="s">
        <v>3</v>
      </c>
      <c r="M3208" s="12" t="s">
        <v>2</v>
      </c>
      <c r="N3208" s="73" t="str">
        <f t="shared" si="121"/>
        <v>412. Vigilancia de la Salud AmbientalVigilancia de la Salud Ambiental1_CANDELARIA3_DICIEMBRE_2025</v>
      </c>
      <c r="O3208" s="91">
        <f t="shared" si="120"/>
        <v>91656</v>
      </c>
      <c r="R3208" s="21">
        <v>2</v>
      </c>
      <c r="S3208" s="21">
        <v>183312</v>
      </c>
    </row>
    <row r="3209" spans="2:19" ht="30" customHeight="1">
      <c r="B3209">
        <v>4</v>
      </c>
      <c r="C3209" t="s">
        <v>340</v>
      </c>
      <c r="D3209" s="73" t="s">
        <v>341</v>
      </c>
      <c r="E3209" s="89" t="str">
        <f t="shared" si="119"/>
        <v>412. Vigilancia de la Salud AmbientalVigilancia de la Salud Ambiental</v>
      </c>
      <c r="F3209" t="s">
        <v>342</v>
      </c>
      <c r="G3209" t="s">
        <v>343</v>
      </c>
      <c r="H3209" s="77" t="s">
        <v>44</v>
      </c>
      <c r="I3209" t="s">
        <v>344</v>
      </c>
      <c r="J3209" t="s">
        <v>345</v>
      </c>
      <c r="K3209" t="s">
        <v>345</v>
      </c>
      <c r="L3209" t="s">
        <v>7</v>
      </c>
      <c r="M3209" s="12" t="s">
        <v>2</v>
      </c>
      <c r="N3209" s="73" t="str">
        <f t="shared" si="121"/>
        <v>412. Vigilancia de la Salud AmbientalVigilancia de la Salud Ambiental5_RAFAEL_URIBE3_DICIEMBRE_2025</v>
      </c>
      <c r="O3209" s="91">
        <f t="shared" si="120"/>
        <v>91656</v>
      </c>
      <c r="R3209" s="21">
        <v>33</v>
      </c>
      <c r="S3209" s="21">
        <v>3024648</v>
      </c>
    </row>
    <row r="3210" spans="2:19" ht="30" customHeight="1">
      <c r="B3210">
        <v>6</v>
      </c>
      <c r="C3210" t="s">
        <v>340</v>
      </c>
      <c r="D3210" s="73" t="s">
        <v>341</v>
      </c>
      <c r="E3210" s="89" t="str">
        <f t="shared" si="119"/>
        <v>612. Vigilancia de la Salud AmbientalVigilancia de la Salud Ambiental</v>
      </c>
      <c r="F3210" t="s">
        <v>342</v>
      </c>
      <c r="G3210" t="s">
        <v>343</v>
      </c>
      <c r="H3210" s="77" t="s">
        <v>44</v>
      </c>
      <c r="I3210" t="s">
        <v>344</v>
      </c>
      <c r="J3210" t="s">
        <v>345</v>
      </c>
      <c r="K3210" t="s">
        <v>345</v>
      </c>
      <c r="L3210" t="s">
        <v>5</v>
      </c>
      <c r="M3210" s="12" t="s">
        <v>2</v>
      </c>
      <c r="N3210" s="73" t="str">
        <f t="shared" si="121"/>
        <v>612. Vigilancia de la Salud AmbientalVigilancia de la Salud Ambiental3_MARTIRES3_DICIEMBRE_2025</v>
      </c>
      <c r="O3210" s="91">
        <f t="shared" si="120"/>
        <v>0</v>
      </c>
      <c r="R3210" s="21">
        <v>0</v>
      </c>
      <c r="S3210" s="21">
        <v>0</v>
      </c>
    </row>
    <row r="3211" spans="2:19" ht="30" customHeight="1">
      <c r="B3211">
        <v>6</v>
      </c>
      <c r="C3211" t="s">
        <v>340</v>
      </c>
      <c r="D3211" s="73" t="s">
        <v>341</v>
      </c>
      <c r="E3211" s="89" t="str">
        <f t="shared" si="119"/>
        <v>612. Vigilancia de la Salud AmbientalVigilancia de la Salud Ambiental</v>
      </c>
      <c r="F3211" t="s">
        <v>342</v>
      </c>
      <c r="G3211" t="s">
        <v>343</v>
      </c>
      <c r="H3211" s="77" t="s">
        <v>44</v>
      </c>
      <c r="I3211" t="s">
        <v>344</v>
      </c>
      <c r="J3211" t="s">
        <v>345</v>
      </c>
      <c r="K3211" t="s">
        <v>345</v>
      </c>
      <c r="L3211" t="s">
        <v>7</v>
      </c>
      <c r="M3211" s="12" t="s">
        <v>2</v>
      </c>
      <c r="N3211" s="73" t="str">
        <f t="shared" si="121"/>
        <v>612. Vigilancia de la Salud AmbientalVigilancia de la Salud Ambiental5_RAFAEL_URIBE3_DICIEMBRE_2025</v>
      </c>
      <c r="O3211" s="91">
        <f t="shared" si="120"/>
        <v>0</v>
      </c>
      <c r="R3211" s="21">
        <v>0</v>
      </c>
      <c r="S3211" s="21">
        <v>0</v>
      </c>
    </row>
    <row r="3212" spans="2:19" ht="30" customHeight="1">
      <c r="B3212">
        <v>12</v>
      </c>
      <c r="C3212" t="s">
        <v>340</v>
      </c>
      <c r="D3212" s="73" t="s">
        <v>341</v>
      </c>
      <c r="E3212" s="89" t="str">
        <f t="shared" si="119"/>
        <v>1212. Vigilancia de la Salud AmbientalVigilancia de la Salud Ambiental</v>
      </c>
      <c r="F3212" t="s">
        <v>342</v>
      </c>
      <c r="G3212" t="s">
        <v>343</v>
      </c>
      <c r="H3212" s="77" t="s">
        <v>44</v>
      </c>
      <c r="I3212" t="s">
        <v>344</v>
      </c>
      <c r="J3212" t="s">
        <v>345</v>
      </c>
      <c r="K3212" t="s">
        <v>345</v>
      </c>
      <c r="L3212" t="s">
        <v>6</v>
      </c>
      <c r="M3212" s="12" t="s">
        <v>2</v>
      </c>
      <c r="N3212" s="73" t="str">
        <f t="shared" si="121"/>
        <v>1212. Vigilancia de la Salud AmbientalVigilancia de la Salud Ambiental4_SAN_CRISTOBAL3_DICIEMBRE_2025</v>
      </c>
      <c r="O3212" s="91">
        <f t="shared" si="120"/>
        <v>91656</v>
      </c>
      <c r="R3212" s="21">
        <v>2</v>
      </c>
      <c r="S3212" s="21">
        <v>183312</v>
      </c>
    </row>
    <row r="3213" spans="2:19" ht="30" customHeight="1">
      <c r="B3213">
        <v>12</v>
      </c>
      <c r="C3213" t="s">
        <v>340</v>
      </c>
      <c r="D3213" s="73" t="s">
        <v>341</v>
      </c>
      <c r="E3213" s="89" t="str">
        <f t="shared" si="119"/>
        <v>1212. Vigilancia de la Salud AmbientalVigilancia de la Salud Ambiental</v>
      </c>
      <c r="F3213" t="s">
        <v>342</v>
      </c>
      <c r="G3213" t="s">
        <v>343</v>
      </c>
      <c r="H3213" s="77" t="s">
        <v>44</v>
      </c>
      <c r="I3213" t="s">
        <v>344</v>
      </c>
      <c r="J3213" t="s">
        <v>345</v>
      </c>
      <c r="K3213" t="s">
        <v>345</v>
      </c>
      <c r="L3213" t="s">
        <v>5</v>
      </c>
      <c r="M3213" s="12" t="s">
        <v>2</v>
      </c>
      <c r="N3213" s="73" t="str">
        <f t="shared" si="121"/>
        <v>1212. Vigilancia de la Salud AmbientalVigilancia de la Salud Ambiental3_MARTIRES3_DICIEMBRE_2025</v>
      </c>
      <c r="O3213" s="91">
        <f t="shared" si="120"/>
        <v>91656</v>
      </c>
      <c r="R3213" s="21">
        <v>1</v>
      </c>
      <c r="S3213" s="21">
        <v>91656</v>
      </c>
    </row>
    <row r="3214" spans="2:19" ht="30" customHeight="1">
      <c r="B3214">
        <v>12</v>
      </c>
      <c r="C3214" t="s">
        <v>340</v>
      </c>
      <c r="D3214" s="73" t="s">
        <v>341</v>
      </c>
      <c r="E3214" s="89" t="str">
        <f t="shared" si="119"/>
        <v>1212. Vigilancia de la Salud AmbientalVigilancia de la Salud Ambiental</v>
      </c>
      <c r="F3214" t="s">
        <v>342</v>
      </c>
      <c r="G3214" t="s">
        <v>343</v>
      </c>
      <c r="H3214" s="77" t="s">
        <v>44</v>
      </c>
      <c r="I3214" t="s">
        <v>344</v>
      </c>
      <c r="J3214" t="s">
        <v>345</v>
      </c>
      <c r="K3214" t="s">
        <v>345</v>
      </c>
      <c r="L3214" t="s">
        <v>8</v>
      </c>
      <c r="M3214" s="12" t="s">
        <v>2</v>
      </c>
      <c r="N3214" s="73" t="str">
        <f t="shared" si="121"/>
        <v>1212. Vigilancia de la Salud AmbientalVigilancia de la Salud Ambiental6_ANTONIO_NARIÑO3_DICIEMBRE_2025</v>
      </c>
      <c r="O3214" s="91">
        <f t="shared" si="120"/>
        <v>0</v>
      </c>
      <c r="R3214" s="21">
        <v>0</v>
      </c>
      <c r="S3214" s="21">
        <v>0</v>
      </c>
    </row>
    <row r="3215" spans="2:19" ht="30" customHeight="1">
      <c r="B3215">
        <v>12</v>
      </c>
      <c r="C3215" t="s">
        <v>340</v>
      </c>
      <c r="D3215" s="73" t="s">
        <v>341</v>
      </c>
      <c r="E3215" s="89" t="str">
        <f t="shared" si="119"/>
        <v>1212. Vigilancia de la Salud AmbientalVigilancia de la Salud Ambiental</v>
      </c>
      <c r="F3215" t="s">
        <v>342</v>
      </c>
      <c r="G3215" t="s">
        <v>343</v>
      </c>
      <c r="H3215" s="77" t="s">
        <v>44</v>
      </c>
      <c r="I3215" t="s">
        <v>344</v>
      </c>
      <c r="J3215" t="s">
        <v>345</v>
      </c>
      <c r="K3215" t="s">
        <v>345</v>
      </c>
      <c r="L3215" t="s">
        <v>7</v>
      </c>
      <c r="M3215" s="12" t="s">
        <v>2</v>
      </c>
      <c r="N3215" s="73" t="str">
        <f t="shared" si="121"/>
        <v>1212. Vigilancia de la Salud AmbientalVigilancia de la Salud Ambiental5_RAFAEL_URIBE3_DICIEMBRE_2025</v>
      </c>
      <c r="O3215" s="91">
        <f t="shared" si="120"/>
        <v>91656</v>
      </c>
      <c r="R3215" s="21">
        <v>2</v>
      </c>
      <c r="S3215" s="21">
        <v>183312</v>
      </c>
    </row>
    <row r="3216" spans="2:19" ht="30" customHeight="1">
      <c r="B3216">
        <v>17</v>
      </c>
      <c r="C3216" t="s">
        <v>340</v>
      </c>
      <c r="D3216" s="73" t="s">
        <v>341</v>
      </c>
      <c r="E3216" s="89" t="str">
        <f t="shared" si="119"/>
        <v>1712. Vigilancia de la Salud AmbientalVigilancia de la Salud Ambiental</v>
      </c>
      <c r="F3216" t="s">
        <v>342</v>
      </c>
      <c r="G3216" t="s">
        <v>343</v>
      </c>
      <c r="H3216" s="77" t="s">
        <v>44</v>
      </c>
      <c r="I3216" t="s">
        <v>344</v>
      </c>
      <c r="J3216" t="s">
        <v>345</v>
      </c>
      <c r="K3216" t="s">
        <v>345</v>
      </c>
      <c r="L3216" t="s">
        <v>6</v>
      </c>
      <c r="M3216" s="12" t="s">
        <v>2</v>
      </c>
      <c r="N3216" s="73" t="str">
        <f t="shared" si="121"/>
        <v>1712. Vigilancia de la Salud AmbientalVigilancia de la Salud Ambiental4_SAN_CRISTOBAL3_DICIEMBRE_2025</v>
      </c>
      <c r="O3216" s="91">
        <f t="shared" si="120"/>
        <v>91656</v>
      </c>
      <c r="R3216" s="21">
        <v>1</v>
      </c>
      <c r="S3216" s="21">
        <v>91656</v>
      </c>
    </row>
    <row r="3217" spans="2:19" ht="30" customHeight="1">
      <c r="B3217">
        <v>17</v>
      </c>
      <c r="C3217" t="s">
        <v>340</v>
      </c>
      <c r="D3217" s="73" t="s">
        <v>341</v>
      </c>
      <c r="E3217" s="89" t="str">
        <f t="shared" si="119"/>
        <v>1712. Vigilancia de la Salud AmbientalVigilancia de la Salud Ambiental</v>
      </c>
      <c r="F3217" t="s">
        <v>342</v>
      </c>
      <c r="G3217" t="s">
        <v>343</v>
      </c>
      <c r="H3217" s="77" t="s">
        <v>44</v>
      </c>
      <c r="I3217" t="s">
        <v>344</v>
      </c>
      <c r="J3217" t="s">
        <v>345</v>
      </c>
      <c r="K3217" t="s">
        <v>345</v>
      </c>
      <c r="L3217" t="s">
        <v>7</v>
      </c>
      <c r="M3217" s="12" t="s">
        <v>2</v>
      </c>
      <c r="N3217" s="73" t="str">
        <f t="shared" si="121"/>
        <v>1712. Vigilancia de la Salud AmbientalVigilancia de la Salud Ambiental5_RAFAEL_URIBE3_DICIEMBRE_2025</v>
      </c>
      <c r="O3217" s="91">
        <f t="shared" si="120"/>
        <v>0</v>
      </c>
      <c r="R3217" s="21">
        <v>0</v>
      </c>
      <c r="S3217" s="21">
        <v>0</v>
      </c>
    </row>
    <row r="3218" spans="2:19" ht="30" customHeight="1">
      <c r="B3218">
        <v>18</v>
      </c>
      <c r="C3218" t="s">
        <v>340</v>
      </c>
      <c r="D3218" s="73" t="s">
        <v>341</v>
      </c>
      <c r="E3218" s="89" t="str">
        <f t="shared" si="119"/>
        <v>1812. Vigilancia de la Salud AmbientalVigilancia de la Salud Ambiental</v>
      </c>
      <c r="F3218" t="s">
        <v>342</v>
      </c>
      <c r="G3218" t="s">
        <v>343</v>
      </c>
      <c r="H3218" s="77" t="s">
        <v>44</v>
      </c>
      <c r="I3218" t="s">
        <v>344</v>
      </c>
      <c r="J3218" t="s">
        <v>345</v>
      </c>
      <c r="K3218" t="s">
        <v>345</v>
      </c>
      <c r="L3218" t="s">
        <v>7</v>
      </c>
      <c r="M3218" s="12" t="s">
        <v>2</v>
      </c>
      <c r="N3218" s="73" t="str">
        <f t="shared" si="121"/>
        <v>1812. Vigilancia de la Salud AmbientalVigilancia de la Salud Ambiental5_RAFAEL_URIBE3_DICIEMBRE_2025</v>
      </c>
      <c r="O3218" s="91">
        <f t="shared" si="120"/>
        <v>122208</v>
      </c>
      <c r="R3218" s="21">
        <v>1</v>
      </c>
      <c r="S3218" s="21">
        <v>122208</v>
      </c>
    </row>
    <row r="3219" spans="2:19" ht="30" customHeight="1">
      <c r="B3219">
        <v>21</v>
      </c>
      <c r="C3219" t="s">
        <v>340</v>
      </c>
      <c r="D3219" s="73" t="s">
        <v>341</v>
      </c>
      <c r="E3219" s="89" t="str">
        <f t="shared" si="119"/>
        <v>2112. Vigilancia de la Salud AmbientalVigilancia de la Salud Ambiental</v>
      </c>
      <c r="F3219" t="s">
        <v>342</v>
      </c>
      <c r="G3219" t="s">
        <v>343</v>
      </c>
      <c r="H3219" s="77" t="s">
        <v>44</v>
      </c>
      <c r="I3219" t="s">
        <v>344</v>
      </c>
      <c r="J3219" t="s">
        <v>345</v>
      </c>
      <c r="K3219" t="s">
        <v>345</v>
      </c>
      <c r="L3219" t="s">
        <v>5</v>
      </c>
      <c r="M3219" s="12" t="s">
        <v>2</v>
      </c>
      <c r="N3219" s="73" t="str">
        <f t="shared" si="121"/>
        <v>2112. Vigilancia de la Salud AmbientalVigilancia de la Salud Ambiental3_MARTIRES3_DICIEMBRE_2025</v>
      </c>
      <c r="O3219" s="91">
        <f t="shared" si="120"/>
        <v>0</v>
      </c>
      <c r="R3219" s="21">
        <v>0</v>
      </c>
      <c r="S3219" s="21">
        <v>0</v>
      </c>
    </row>
    <row r="3220" spans="2:19" ht="30" customHeight="1">
      <c r="B3220">
        <v>22</v>
      </c>
      <c r="C3220" t="s">
        <v>340</v>
      </c>
      <c r="D3220" s="73" t="s">
        <v>341</v>
      </c>
      <c r="E3220" s="89" t="str">
        <f t="shared" ref="E3220:E3283" si="122">B3220&amp;C3220&amp;D3220</f>
        <v>2212. Vigilancia de la Salud AmbientalVigilancia de la Salud Ambiental</v>
      </c>
      <c r="F3220" t="s">
        <v>342</v>
      </c>
      <c r="G3220" t="s">
        <v>343</v>
      </c>
      <c r="H3220" s="77" t="s">
        <v>44</v>
      </c>
      <c r="I3220" t="s">
        <v>344</v>
      </c>
      <c r="J3220" t="s">
        <v>345</v>
      </c>
      <c r="K3220" t="s">
        <v>345</v>
      </c>
      <c r="L3220" t="s">
        <v>4</v>
      </c>
      <c r="M3220" s="12" t="s">
        <v>2</v>
      </c>
      <c r="N3220" s="73" t="str">
        <f t="shared" si="121"/>
        <v>2212. Vigilancia de la Salud AmbientalVigilancia de la Salud Ambiental2_SANTA_FE3_DICIEMBRE_2025</v>
      </c>
      <c r="O3220" s="91">
        <f t="shared" si="120"/>
        <v>91656</v>
      </c>
      <c r="R3220" s="21">
        <v>8</v>
      </c>
      <c r="S3220" s="21">
        <v>733248</v>
      </c>
    </row>
    <row r="3221" spans="2:19" ht="30" customHeight="1">
      <c r="B3221">
        <v>22</v>
      </c>
      <c r="C3221" t="s">
        <v>340</v>
      </c>
      <c r="D3221" s="73" t="s">
        <v>341</v>
      </c>
      <c r="E3221" s="89" t="str">
        <f t="shared" si="122"/>
        <v>2212. Vigilancia de la Salud AmbientalVigilancia de la Salud Ambiental</v>
      </c>
      <c r="F3221" t="s">
        <v>342</v>
      </c>
      <c r="G3221" t="s">
        <v>343</v>
      </c>
      <c r="H3221" s="77" t="s">
        <v>44</v>
      </c>
      <c r="I3221" t="s">
        <v>344</v>
      </c>
      <c r="J3221" t="s">
        <v>345</v>
      </c>
      <c r="K3221" t="s">
        <v>345</v>
      </c>
      <c r="L3221" t="s">
        <v>6</v>
      </c>
      <c r="M3221" s="12" t="s">
        <v>2</v>
      </c>
      <c r="N3221" s="73" t="str">
        <f t="shared" si="121"/>
        <v>2212. Vigilancia de la Salud AmbientalVigilancia de la Salud Ambiental4_SAN_CRISTOBAL3_DICIEMBRE_2025</v>
      </c>
      <c r="O3221" s="91">
        <f t="shared" si="120"/>
        <v>91656</v>
      </c>
      <c r="R3221" s="21">
        <v>8</v>
      </c>
      <c r="S3221" s="21">
        <v>733248</v>
      </c>
    </row>
    <row r="3222" spans="2:19" ht="30" customHeight="1">
      <c r="B3222">
        <v>22</v>
      </c>
      <c r="C3222" t="s">
        <v>340</v>
      </c>
      <c r="D3222" s="73" t="s">
        <v>341</v>
      </c>
      <c r="E3222" s="89" t="str">
        <f t="shared" si="122"/>
        <v>2212. Vigilancia de la Salud AmbientalVigilancia de la Salud Ambiental</v>
      </c>
      <c r="F3222" t="s">
        <v>342</v>
      </c>
      <c r="G3222" t="s">
        <v>343</v>
      </c>
      <c r="H3222" s="77" t="s">
        <v>44</v>
      </c>
      <c r="I3222" t="s">
        <v>344</v>
      </c>
      <c r="J3222" t="s">
        <v>345</v>
      </c>
      <c r="K3222" t="s">
        <v>345</v>
      </c>
      <c r="L3222" t="s">
        <v>5</v>
      </c>
      <c r="M3222" s="12" t="s">
        <v>2</v>
      </c>
      <c r="N3222" s="73" t="str">
        <f t="shared" si="121"/>
        <v>2212. Vigilancia de la Salud AmbientalVigilancia de la Salud Ambiental3_MARTIRES3_DICIEMBRE_2025</v>
      </c>
      <c r="O3222" s="91">
        <f t="shared" si="120"/>
        <v>91656</v>
      </c>
      <c r="R3222" s="21">
        <v>143</v>
      </c>
      <c r="S3222" s="21">
        <v>13106808</v>
      </c>
    </row>
    <row r="3223" spans="2:19" ht="30" customHeight="1">
      <c r="B3223">
        <v>22</v>
      </c>
      <c r="C3223" t="s">
        <v>340</v>
      </c>
      <c r="D3223" s="73" t="s">
        <v>341</v>
      </c>
      <c r="E3223" s="89" t="str">
        <f t="shared" si="122"/>
        <v>2212. Vigilancia de la Salud AmbientalVigilancia de la Salud Ambiental</v>
      </c>
      <c r="F3223" t="s">
        <v>342</v>
      </c>
      <c r="G3223" t="s">
        <v>343</v>
      </c>
      <c r="H3223" s="77" t="s">
        <v>44</v>
      </c>
      <c r="I3223" t="s">
        <v>344</v>
      </c>
      <c r="J3223" t="s">
        <v>345</v>
      </c>
      <c r="K3223" t="s">
        <v>345</v>
      </c>
      <c r="L3223" t="s">
        <v>8</v>
      </c>
      <c r="M3223" s="12" t="s">
        <v>2</v>
      </c>
      <c r="N3223" s="73" t="str">
        <f t="shared" si="121"/>
        <v>2212. Vigilancia de la Salud AmbientalVigilancia de la Salud Ambiental6_ANTONIO_NARIÑO3_DICIEMBRE_2025</v>
      </c>
      <c r="O3223" s="91">
        <f t="shared" si="120"/>
        <v>91656</v>
      </c>
      <c r="R3223" s="21">
        <v>19</v>
      </c>
      <c r="S3223" s="21">
        <v>1741464</v>
      </c>
    </row>
    <row r="3224" spans="2:19" ht="30" customHeight="1">
      <c r="B3224">
        <v>22</v>
      </c>
      <c r="C3224" t="s">
        <v>340</v>
      </c>
      <c r="D3224" s="73" t="s">
        <v>341</v>
      </c>
      <c r="E3224" s="89" t="str">
        <f t="shared" si="122"/>
        <v>2212. Vigilancia de la Salud AmbientalVigilancia de la Salud Ambiental</v>
      </c>
      <c r="F3224" t="s">
        <v>342</v>
      </c>
      <c r="G3224" t="s">
        <v>343</v>
      </c>
      <c r="H3224" s="77" t="s">
        <v>44</v>
      </c>
      <c r="I3224" t="s">
        <v>344</v>
      </c>
      <c r="J3224" t="s">
        <v>345</v>
      </c>
      <c r="K3224" t="s">
        <v>345</v>
      </c>
      <c r="L3224" t="s">
        <v>3</v>
      </c>
      <c r="M3224" s="12" t="s">
        <v>2</v>
      </c>
      <c r="N3224" s="73" t="str">
        <f t="shared" si="121"/>
        <v>2212. Vigilancia de la Salud AmbientalVigilancia de la Salud Ambiental1_CANDELARIA3_DICIEMBRE_2025</v>
      </c>
      <c r="O3224" s="91">
        <f t="shared" si="120"/>
        <v>91656</v>
      </c>
      <c r="R3224" s="21">
        <v>17</v>
      </c>
      <c r="S3224" s="21">
        <v>1558152</v>
      </c>
    </row>
    <row r="3225" spans="2:19" ht="30" customHeight="1">
      <c r="B3225">
        <v>22</v>
      </c>
      <c r="C3225" t="s">
        <v>340</v>
      </c>
      <c r="D3225" s="73" t="s">
        <v>341</v>
      </c>
      <c r="E3225" s="89" t="str">
        <f t="shared" si="122"/>
        <v>2212. Vigilancia de la Salud AmbientalVigilancia de la Salud Ambiental</v>
      </c>
      <c r="F3225" t="s">
        <v>342</v>
      </c>
      <c r="G3225" t="s">
        <v>343</v>
      </c>
      <c r="H3225" s="77" t="s">
        <v>44</v>
      </c>
      <c r="I3225" t="s">
        <v>344</v>
      </c>
      <c r="J3225" t="s">
        <v>345</v>
      </c>
      <c r="K3225" t="s">
        <v>345</v>
      </c>
      <c r="L3225" t="s">
        <v>7</v>
      </c>
      <c r="M3225" s="12" t="s">
        <v>2</v>
      </c>
      <c r="N3225" s="73" t="str">
        <f t="shared" si="121"/>
        <v>2212. Vigilancia de la Salud AmbientalVigilancia de la Salud Ambiental5_RAFAEL_URIBE3_DICIEMBRE_2025</v>
      </c>
      <c r="O3225" s="91">
        <f t="shared" si="120"/>
        <v>91656</v>
      </c>
      <c r="R3225" s="21">
        <v>15</v>
      </c>
      <c r="S3225" s="21">
        <v>1374840</v>
      </c>
    </row>
    <row r="3226" spans="2:19" ht="30" customHeight="1">
      <c r="B3226">
        <v>24</v>
      </c>
      <c r="C3226" t="s">
        <v>340</v>
      </c>
      <c r="D3226" s="73" t="s">
        <v>341</v>
      </c>
      <c r="E3226" s="89" t="str">
        <f t="shared" si="122"/>
        <v>2412. Vigilancia de la Salud AmbientalVigilancia de la Salud Ambiental</v>
      </c>
      <c r="F3226" t="s">
        <v>342</v>
      </c>
      <c r="G3226" t="s">
        <v>343</v>
      </c>
      <c r="H3226" s="77" t="s">
        <v>44</v>
      </c>
      <c r="I3226" t="s">
        <v>344</v>
      </c>
      <c r="J3226" t="s">
        <v>345</v>
      </c>
      <c r="K3226" t="s">
        <v>345</v>
      </c>
      <c r="L3226" t="s">
        <v>6</v>
      </c>
      <c r="M3226" s="12" t="s">
        <v>2</v>
      </c>
      <c r="N3226" s="73" t="str">
        <f t="shared" si="121"/>
        <v>2412. Vigilancia de la Salud AmbientalVigilancia de la Salud Ambiental4_SAN_CRISTOBAL3_DICIEMBRE_2025</v>
      </c>
      <c r="O3226" s="91">
        <f t="shared" si="120"/>
        <v>91656</v>
      </c>
      <c r="R3226" s="21">
        <v>1</v>
      </c>
      <c r="S3226" s="21">
        <v>91656</v>
      </c>
    </row>
    <row r="3227" spans="2:19" ht="30" customHeight="1">
      <c r="B3227">
        <v>24</v>
      </c>
      <c r="C3227" t="s">
        <v>340</v>
      </c>
      <c r="D3227" s="73" t="s">
        <v>341</v>
      </c>
      <c r="E3227" s="89" t="str">
        <f t="shared" si="122"/>
        <v>2412. Vigilancia de la Salud AmbientalVigilancia de la Salud Ambiental</v>
      </c>
      <c r="F3227" t="s">
        <v>342</v>
      </c>
      <c r="G3227" t="s">
        <v>343</v>
      </c>
      <c r="H3227" s="77" t="s">
        <v>44</v>
      </c>
      <c r="I3227" t="s">
        <v>344</v>
      </c>
      <c r="J3227" t="s">
        <v>345</v>
      </c>
      <c r="K3227" t="s">
        <v>345</v>
      </c>
      <c r="L3227" t="s">
        <v>7</v>
      </c>
      <c r="M3227" s="12" t="s">
        <v>2</v>
      </c>
      <c r="N3227" s="73" t="str">
        <f t="shared" si="121"/>
        <v>2412. Vigilancia de la Salud AmbientalVigilancia de la Salud Ambiental5_RAFAEL_URIBE3_DICIEMBRE_2025</v>
      </c>
      <c r="O3227" s="91">
        <f t="shared" si="120"/>
        <v>0</v>
      </c>
      <c r="R3227" s="21">
        <v>0</v>
      </c>
      <c r="S3227" s="21">
        <v>0</v>
      </c>
    </row>
    <row r="3228" spans="2:19" ht="30" customHeight="1">
      <c r="B3228">
        <v>28</v>
      </c>
      <c r="C3228" t="s">
        <v>340</v>
      </c>
      <c r="D3228" s="73" t="s">
        <v>341</v>
      </c>
      <c r="E3228" s="89" t="str">
        <f t="shared" si="122"/>
        <v>2812. Vigilancia de la Salud AmbientalVigilancia de la Salud Ambiental</v>
      </c>
      <c r="F3228" t="s">
        <v>342</v>
      </c>
      <c r="G3228" t="s">
        <v>346</v>
      </c>
      <c r="H3228" s="77" t="s">
        <v>44</v>
      </c>
      <c r="I3228" t="s">
        <v>344</v>
      </c>
      <c r="J3228" t="s">
        <v>345</v>
      </c>
      <c r="K3228" t="s">
        <v>345</v>
      </c>
      <c r="L3228" t="s">
        <v>4</v>
      </c>
      <c r="M3228" s="12" t="s">
        <v>2</v>
      </c>
      <c r="N3228" s="73" t="str">
        <f t="shared" si="121"/>
        <v>2812. Vigilancia de la Salud AmbientalVigilancia de la Salud Ambiental2_SANTA_FE3_DICIEMBRE_2025</v>
      </c>
      <c r="O3228" s="91">
        <f t="shared" si="120"/>
        <v>71958</v>
      </c>
      <c r="R3228" s="21">
        <v>1</v>
      </c>
      <c r="S3228" s="21">
        <v>71958</v>
      </c>
    </row>
    <row r="3229" spans="2:19" ht="30" customHeight="1">
      <c r="B3229">
        <v>28</v>
      </c>
      <c r="C3229" t="s">
        <v>340</v>
      </c>
      <c r="D3229" s="73" t="s">
        <v>341</v>
      </c>
      <c r="E3229" s="89" t="str">
        <f t="shared" si="122"/>
        <v>2812. Vigilancia de la Salud AmbientalVigilancia de la Salud Ambiental</v>
      </c>
      <c r="F3229" t="s">
        <v>342</v>
      </c>
      <c r="G3229" t="s">
        <v>346</v>
      </c>
      <c r="H3229" s="77" t="s">
        <v>44</v>
      </c>
      <c r="I3229" t="s">
        <v>344</v>
      </c>
      <c r="J3229" t="s">
        <v>345</v>
      </c>
      <c r="K3229" t="s">
        <v>345</v>
      </c>
      <c r="L3229" t="s">
        <v>6</v>
      </c>
      <c r="M3229" s="12" t="s">
        <v>2</v>
      </c>
      <c r="N3229" s="73" t="str">
        <f t="shared" si="121"/>
        <v>2812. Vigilancia de la Salud AmbientalVigilancia de la Salud Ambiental4_SAN_CRISTOBAL3_DICIEMBRE_2025</v>
      </c>
      <c r="O3229" s="91">
        <f t="shared" si="120"/>
        <v>71958</v>
      </c>
      <c r="R3229" s="21">
        <v>1</v>
      </c>
      <c r="S3229" s="21">
        <v>71958</v>
      </c>
    </row>
    <row r="3230" spans="2:19" ht="30" customHeight="1">
      <c r="B3230">
        <v>28</v>
      </c>
      <c r="C3230" t="s">
        <v>340</v>
      </c>
      <c r="D3230" s="73" t="s">
        <v>341</v>
      </c>
      <c r="E3230" s="89" t="str">
        <f t="shared" si="122"/>
        <v>2812. Vigilancia de la Salud AmbientalVigilancia de la Salud Ambiental</v>
      </c>
      <c r="F3230" t="s">
        <v>342</v>
      </c>
      <c r="G3230" t="s">
        <v>346</v>
      </c>
      <c r="H3230" s="77" t="s">
        <v>44</v>
      </c>
      <c r="I3230" t="s">
        <v>344</v>
      </c>
      <c r="J3230" t="s">
        <v>345</v>
      </c>
      <c r="K3230" t="s">
        <v>345</v>
      </c>
      <c r="L3230" t="s">
        <v>5</v>
      </c>
      <c r="M3230" s="12" t="s">
        <v>2</v>
      </c>
      <c r="N3230" s="73" t="str">
        <f t="shared" si="121"/>
        <v>2812. Vigilancia de la Salud AmbientalVigilancia de la Salud Ambiental3_MARTIRES3_DICIEMBRE_2025</v>
      </c>
      <c r="O3230" s="91">
        <f t="shared" si="120"/>
        <v>0</v>
      </c>
      <c r="R3230" s="21">
        <v>0</v>
      </c>
      <c r="S3230" s="21">
        <v>0</v>
      </c>
    </row>
    <row r="3231" spans="2:19" ht="30" customHeight="1">
      <c r="B3231">
        <v>28</v>
      </c>
      <c r="C3231" t="s">
        <v>340</v>
      </c>
      <c r="D3231" s="73" t="s">
        <v>341</v>
      </c>
      <c r="E3231" s="89" t="str">
        <f t="shared" si="122"/>
        <v>2812. Vigilancia de la Salud AmbientalVigilancia de la Salud Ambiental</v>
      </c>
      <c r="F3231" t="s">
        <v>342</v>
      </c>
      <c r="G3231" t="s">
        <v>346</v>
      </c>
      <c r="H3231" s="77" t="s">
        <v>44</v>
      </c>
      <c r="I3231" t="s">
        <v>344</v>
      </c>
      <c r="J3231" t="s">
        <v>345</v>
      </c>
      <c r="K3231" t="s">
        <v>345</v>
      </c>
      <c r="L3231" t="s">
        <v>8</v>
      </c>
      <c r="M3231" s="12" t="s">
        <v>2</v>
      </c>
      <c r="N3231" s="73" t="str">
        <f t="shared" si="121"/>
        <v>2812. Vigilancia de la Salud AmbientalVigilancia de la Salud Ambiental6_ANTONIO_NARIÑO3_DICIEMBRE_2025</v>
      </c>
      <c r="O3231" s="91">
        <f t="shared" si="120"/>
        <v>71958</v>
      </c>
      <c r="R3231" s="21">
        <v>1</v>
      </c>
      <c r="S3231" s="21">
        <v>71958</v>
      </c>
    </row>
    <row r="3232" spans="2:19" ht="30" customHeight="1">
      <c r="B3232">
        <v>31</v>
      </c>
      <c r="C3232" t="s">
        <v>340</v>
      </c>
      <c r="D3232" s="73" t="s">
        <v>341</v>
      </c>
      <c r="E3232" s="89" t="str">
        <f t="shared" si="122"/>
        <v>3112. Vigilancia de la Salud AmbientalVigilancia de la Salud Ambiental</v>
      </c>
      <c r="F3232" t="s">
        <v>342</v>
      </c>
      <c r="G3232" t="s">
        <v>346</v>
      </c>
      <c r="H3232" s="77" t="s">
        <v>44</v>
      </c>
      <c r="I3232" t="s">
        <v>344</v>
      </c>
      <c r="J3232" t="s">
        <v>345</v>
      </c>
      <c r="K3232" t="s">
        <v>345</v>
      </c>
      <c r="L3232" t="s">
        <v>4</v>
      </c>
      <c r="M3232" s="12" t="s">
        <v>2</v>
      </c>
      <c r="N3232" s="73" t="str">
        <f t="shared" si="121"/>
        <v>3112. Vigilancia de la Salud AmbientalVigilancia de la Salud Ambiental2_SANTA_FE3_DICIEMBRE_2025</v>
      </c>
      <c r="O3232" s="91">
        <f t="shared" si="120"/>
        <v>91656</v>
      </c>
      <c r="R3232" s="21">
        <v>10</v>
      </c>
      <c r="S3232" s="21">
        <v>916560</v>
      </c>
    </row>
    <row r="3233" spans="2:19" ht="30" customHeight="1">
      <c r="B3233">
        <v>31</v>
      </c>
      <c r="C3233" t="s">
        <v>340</v>
      </c>
      <c r="D3233" s="73" t="s">
        <v>341</v>
      </c>
      <c r="E3233" s="89" t="str">
        <f t="shared" si="122"/>
        <v>3112. Vigilancia de la Salud AmbientalVigilancia de la Salud Ambiental</v>
      </c>
      <c r="F3233" t="s">
        <v>342</v>
      </c>
      <c r="G3233" t="s">
        <v>346</v>
      </c>
      <c r="H3233" s="77" t="s">
        <v>44</v>
      </c>
      <c r="I3233" t="s">
        <v>344</v>
      </c>
      <c r="J3233" t="s">
        <v>345</v>
      </c>
      <c r="K3233" t="s">
        <v>345</v>
      </c>
      <c r="L3233" t="s">
        <v>6</v>
      </c>
      <c r="M3233" s="12" t="s">
        <v>2</v>
      </c>
      <c r="N3233" s="73" t="str">
        <f t="shared" si="121"/>
        <v>3112. Vigilancia de la Salud AmbientalVigilancia de la Salud Ambiental4_SAN_CRISTOBAL3_DICIEMBRE_2025</v>
      </c>
      <c r="O3233" s="91">
        <f t="shared" si="120"/>
        <v>91656</v>
      </c>
      <c r="R3233" s="21">
        <v>14</v>
      </c>
      <c r="S3233" s="21">
        <v>1283184</v>
      </c>
    </row>
    <row r="3234" spans="2:19" ht="30" customHeight="1">
      <c r="B3234">
        <v>31</v>
      </c>
      <c r="C3234" t="s">
        <v>340</v>
      </c>
      <c r="D3234" s="73" t="s">
        <v>341</v>
      </c>
      <c r="E3234" s="89" t="str">
        <f t="shared" si="122"/>
        <v>3112. Vigilancia de la Salud AmbientalVigilancia de la Salud Ambiental</v>
      </c>
      <c r="F3234" t="s">
        <v>342</v>
      </c>
      <c r="G3234" t="s">
        <v>346</v>
      </c>
      <c r="H3234" s="77" t="s">
        <v>44</v>
      </c>
      <c r="I3234" t="s">
        <v>344</v>
      </c>
      <c r="J3234" t="s">
        <v>345</v>
      </c>
      <c r="K3234" t="s">
        <v>345</v>
      </c>
      <c r="L3234" t="s">
        <v>5</v>
      </c>
      <c r="M3234" s="12" t="s">
        <v>2</v>
      </c>
      <c r="N3234" s="73" t="str">
        <f t="shared" si="121"/>
        <v>3112. Vigilancia de la Salud AmbientalVigilancia de la Salud Ambiental3_MARTIRES3_DICIEMBRE_2025</v>
      </c>
      <c r="O3234" s="91">
        <f t="shared" si="120"/>
        <v>91656</v>
      </c>
      <c r="R3234" s="21">
        <v>11</v>
      </c>
      <c r="S3234" s="21">
        <v>1008216</v>
      </c>
    </row>
    <row r="3235" spans="2:19" ht="30" customHeight="1">
      <c r="B3235">
        <v>31</v>
      </c>
      <c r="C3235" t="s">
        <v>340</v>
      </c>
      <c r="D3235" s="73" t="s">
        <v>341</v>
      </c>
      <c r="E3235" s="89" t="str">
        <f t="shared" si="122"/>
        <v>3112. Vigilancia de la Salud AmbientalVigilancia de la Salud Ambiental</v>
      </c>
      <c r="F3235" t="s">
        <v>342</v>
      </c>
      <c r="G3235" t="s">
        <v>346</v>
      </c>
      <c r="H3235" s="77" t="s">
        <v>44</v>
      </c>
      <c r="I3235" t="s">
        <v>344</v>
      </c>
      <c r="J3235" t="s">
        <v>345</v>
      </c>
      <c r="K3235" t="s">
        <v>345</v>
      </c>
      <c r="L3235" t="s">
        <v>8</v>
      </c>
      <c r="M3235" s="12" t="s">
        <v>2</v>
      </c>
      <c r="N3235" s="73" t="str">
        <f t="shared" si="121"/>
        <v>3112. Vigilancia de la Salud AmbientalVigilancia de la Salud Ambiental6_ANTONIO_NARIÑO3_DICIEMBRE_2025</v>
      </c>
      <c r="O3235" s="91">
        <f t="shared" si="120"/>
        <v>91656</v>
      </c>
      <c r="R3235" s="21">
        <v>5</v>
      </c>
      <c r="S3235" s="21">
        <v>458280</v>
      </c>
    </row>
    <row r="3236" spans="2:19" ht="30" customHeight="1">
      <c r="B3236">
        <v>31</v>
      </c>
      <c r="C3236" t="s">
        <v>340</v>
      </c>
      <c r="D3236" s="73" t="s">
        <v>341</v>
      </c>
      <c r="E3236" s="89" t="str">
        <f t="shared" si="122"/>
        <v>3112. Vigilancia de la Salud AmbientalVigilancia de la Salud Ambiental</v>
      </c>
      <c r="F3236" t="s">
        <v>342</v>
      </c>
      <c r="G3236" t="s">
        <v>346</v>
      </c>
      <c r="H3236" s="77" t="s">
        <v>44</v>
      </c>
      <c r="I3236" t="s">
        <v>344</v>
      </c>
      <c r="J3236" t="s">
        <v>345</v>
      </c>
      <c r="K3236" t="s">
        <v>345</v>
      </c>
      <c r="L3236" t="s">
        <v>3</v>
      </c>
      <c r="M3236" s="12" t="s">
        <v>2</v>
      </c>
      <c r="N3236" s="73" t="str">
        <f t="shared" si="121"/>
        <v>3112. Vigilancia de la Salud AmbientalVigilancia de la Salud Ambiental1_CANDELARIA3_DICIEMBRE_2025</v>
      </c>
      <c r="O3236" s="91">
        <f t="shared" si="120"/>
        <v>91656</v>
      </c>
      <c r="R3236" s="21">
        <v>2</v>
      </c>
      <c r="S3236" s="21">
        <v>183312</v>
      </c>
    </row>
    <row r="3237" spans="2:19" ht="30" customHeight="1">
      <c r="B3237">
        <v>31</v>
      </c>
      <c r="C3237" t="s">
        <v>340</v>
      </c>
      <c r="D3237" s="73" t="s">
        <v>341</v>
      </c>
      <c r="E3237" s="89" t="str">
        <f t="shared" si="122"/>
        <v>3112. Vigilancia de la Salud AmbientalVigilancia de la Salud Ambiental</v>
      </c>
      <c r="F3237" t="s">
        <v>342</v>
      </c>
      <c r="G3237" t="s">
        <v>346</v>
      </c>
      <c r="H3237" s="77" t="s">
        <v>44</v>
      </c>
      <c r="I3237" t="s">
        <v>344</v>
      </c>
      <c r="J3237" t="s">
        <v>345</v>
      </c>
      <c r="K3237" t="s">
        <v>345</v>
      </c>
      <c r="L3237" t="s">
        <v>7</v>
      </c>
      <c r="M3237" s="12" t="s">
        <v>2</v>
      </c>
      <c r="N3237" s="73" t="str">
        <f t="shared" si="121"/>
        <v>3112. Vigilancia de la Salud AmbientalVigilancia de la Salud Ambiental5_RAFAEL_URIBE3_DICIEMBRE_2025</v>
      </c>
      <c r="O3237" s="91">
        <f t="shared" si="120"/>
        <v>91656</v>
      </c>
      <c r="R3237" s="21">
        <v>16</v>
      </c>
      <c r="S3237" s="21">
        <v>1466496</v>
      </c>
    </row>
    <row r="3238" spans="2:19" ht="30" customHeight="1">
      <c r="B3238">
        <v>33</v>
      </c>
      <c r="C3238" t="s">
        <v>340</v>
      </c>
      <c r="D3238" s="73" t="s">
        <v>341</v>
      </c>
      <c r="E3238" s="89" t="str">
        <f t="shared" si="122"/>
        <v>3312. Vigilancia de la Salud AmbientalVigilancia de la Salud Ambiental</v>
      </c>
      <c r="F3238" t="s">
        <v>342</v>
      </c>
      <c r="G3238" t="s">
        <v>346</v>
      </c>
      <c r="H3238" s="77" t="s">
        <v>44</v>
      </c>
      <c r="I3238" t="s">
        <v>344</v>
      </c>
      <c r="J3238" t="s">
        <v>345</v>
      </c>
      <c r="K3238" t="s">
        <v>345</v>
      </c>
      <c r="L3238" t="s">
        <v>4</v>
      </c>
      <c r="M3238" s="12" t="s">
        <v>2</v>
      </c>
      <c r="N3238" s="73" t="str">
        <f t="shared" si="121"/>
        <v>3312. Vigilancia de la Salud AmbientalVigilancia de la Salud Ambiental2_SANTA_FE3_DICIEMBRE_2025</v>
      </c>
      <c r="O3238" s="91">
        <f t="shared" si="120"/>
        <v>152760</v>
      </c>
      <c r="R3238" s="21">
        <v>29</v>
      </c>
      <c r="S3238" s="21">
        <v>4430040</v>
      </c>
    </row>
    <row r="3239" spans="2:19" ht="30" customHeight="1">
      <c r="B3239">
        <v>33</v>
      </c>
      <c r="C3239" t="s">
        <v>340</v>
      </c>
      <c r="D3239" s="73" t="s">
        <v>341</v>
      </c>
      <c r="E3239" s="89" t="str">
        <f t="shared" si="122"/>
        <v>3312. Vigilancia de la Salud AmbientalVigilancia de la Salud Ambiental</v>
      </c>
      <c r="F3239" t="s">
        <v>342</v>
      </c>
      <c r="G3239" t="s">
        <v>346</v>
      </c>
      <c r="H3239" s="77" t="s">
        <v>44</v>
      </c>
      <c r="I3239" t="s">
        <v>344</v>
      </c>
      <c r="J3239" t="s">
        <v>345</v>
      </c>
      <c r="K3239" t="s">
        <v>345</v>
      </c>
      <c r="L3239" t="s">
        <v>6</v>
      </c>
      <c r="M3239" s="12" t="s">
        <v>2</v>
      </c>
      <c r="N3239" s="73" t="str">
        <f t="shared" si="121"/>
        <v>3312. Vigilancia de la Salud AmbientalVigilancia de la Salud Ambiental4_SAN_CRISTOBAL3_DICIEMBRE_2025</v>
      </c>
      <c r="O3239" s="91">
        <f t="shared" si="120"/>
        <v>152760</v>
      </c>
      <c r="R3239" s="21">
        <v>3</v>
      </c>
      <c r="S3239" s="21">
        <v>458280</v>
      </c>
    </row>
    <row r="3240" spans="2:19" ht="30" customHeight="1">
      <c r="B3240">
        <v>33</v>
      </c>
      <c r="C3240" t="s">
        <v>340</v>
      </c>
      <c r="D3240" s="73" t="s">
        <v>341</v>
      </c>
      <c r="E3240" s="89" t="str">
        <f t="shared" si="122"/>
        <v>3312. Vigilancia de la Salud AmbientalVigilancia de la Salud Ambiental</v>
      </c>
      <c r="F3240" t="s">
        <v>342</v>
      </c>
      <c r="G3240" t="s">
        <v>346</v>
      </c>
      <c r="H3240" s="77" t="s">
        <v>44</v>
      </c>
      <c r="I3240" t="s">
        <v>344</v>
      </c>
      <c r="J3240" t="s">
        <v>345</v>
      </c>
      <c r="K3240" t="s">
        <v>345</v>
      </c>
      <c r="L3240" t="s">
        <v>5</v>
      </c>
      <c r="M3240" s="12" t="s">
        <v>2</v>
      </c>
      <c r="N3240" s="73" t="str">
        <f t="shared" si="121"/>
        <v>3312. Vigilancia de la Salud AmbientalVigilancia de la Salud Ambiental3_MARTIRES3_DICIEMBRE_2025</v>
      </c>
      <c r="O3240" s="91">
        <f t="shared" si="120"/>
        <v>152760</v>
      </c>
      <c r="R3240" s="21">
        <v>28</v>
      </c>
      <c r="S3240" s="21">
        <v>4277280</v>
      </c>
    </row>
    <row r="3241" spans="2:19" ht="30" customHeight="1">
      <c r="B3241">
        <v>33</v>
      </c>
      <c r="C3241" t="s">
        <v>340</v>
      </c>
      <c r="D3241" s="73" t="s">
        <v>341</v>
      </c>
      <c r="E3241" s="89" t="str">
        <f t="shared" si="122"/>
        <v>3312. Vigilancia de la Salud AmbientalVigilancia de la Salud Ambiental</v>
      </c>
      <c r="F3241" t="s">
        <v>342</v>
      </c>
      <c r="G3241" t="s">
        <v>346</v>
      </c>
      <c r="H3241" s="77" t="s">
        <v>44</v>
      </c>
      <c r="I3241" t="s">
        <v>344</v>
      </c>
      <c r="J3241" t="s">
        <v>345</v>
      </c>
      <c r="K3241" t="s">
        <v>345</v>
      </c>
      <c r="L3241" t="s">
        <v>8</v>
      </c>
      <c r="M3241" s="12" t="s">
        <v>2</v>
      </c>
      <c r="N3241" s="73" t="str">
        <f t="shared" si="121"/>
        <v>3312. Vigilancia de la Salud AmbientalVigilancia de la Salud Ambiental6_ANTONIO_NARIÑO3_DICIEMBRE_2025</v>
      </c>
      <c r="O3241" s="91">
        <f t="shared" si="120"/>
        <v>152760</v>
      </c>
      <c r="R3241" s="21">
        <v>4</v>
      </c>
      <c r="S3241" s="21">
        <v>611040</v>
      </c>
    </row>
    <row r="3242" spans="2:19" ht="30" customHeight="1">
      <c r="B3242">
        <v>33</v>
      </c>
      <c r="C3242" t="s">
        <v>340</v>
      </c>
      <c r="D3242" s="73" t="s">
        <v>341</v>
      </c>
      <c r="E3242" s="89" t="str">
        <f t="shared" si="122"/>
        <v>3312. Vigilancia de la Salud AmbientalVigilancia de la Salud Ambiental</v>
      </c>
      <c r="F3242" t="s">
        <v>342</v>
      </c>
      <c r="G3242" t="s">
        <v>346</v>
      </c>
      <c r="H3242" s="77" t="s">
        <v>44</v>
      </c>
      <c r="I3242" t="s">
        <v>344</v>
      </c>
      <c r="J3242" t="s">
        <v>345</v>
      </c>
      <c r="K3242" t="s">
        <v>345</v>
      </c>
      <c r="L3242" t="s">
        <v>3</v>
      </c>
      <c r="M3242" s="12" t="s">
        <v>2</v>
      </c>
      <c r="N3242" s="73" t="str">
        <f t="shared" si="121"/>
        <v>3312. Vigilancia de la Salud AmbientalVigilancia de la Salud Ambiental1_CANDELARIA3_DICIEMBRE_2025</v>
      </c>
      <c r="O3242" s="91">
        <f t="shared" si="120"/>
        <v>152760</v>
      </c>
      <c r="R3242" s="21">
        <v>8</v>
      </c>
      <c r="S3242" s="21">
        <v>1222080</v>
      </c>
    </row>
    <row r="3243" spans="2:19" ht="30" customHeight="1">
      <c r="B3243">
        <v>33</v>
      </c>
      <c r="C3243" t="s">
        <v>340</v>
      </c>
      <c r="D3243" s="73" t="s">
        <v>341</v>
      </c>
      <c r="E3243" s="89" t="str">
        <f t="shared" si="122"/>
        <v>3312. Vigilancia de la Salud AmbientalVigilancia de la Salud Ambiental</v>
      </c>
      <c r="F3243" t="s">
        <v>342</v>
      </c>
      <c r="G3243" t="s">
        <v>346</v>
      </c>
      <c r="H3243" s="77" t="s">
        <v>44</v>
      </c>
      <c r="I3243" t="s">
        <v>344</v>
      </c>
      <c r="J3243" t="s">
        <v>345</v>
      </c>
      <c r="K3243" t="s">
        <v>345</v>
      </c>
      <c r="L3243" t="s">
        <v>7</v>
      </c>
      <c r="M3243" s="12" t="s">
        <v>2</v>
      </c>
      <c r="N3243" s="73" t="str">
        <f t="shared" si="121"/>
        <v>3312. Vigilancia de la Salud AmbientalVigilancia de la Salud Ambiental5_RAFAEL_URIBE3_DICIEMBRE_2025</v>
      </c>
      <c r="O3243" s="91">
        <f t="shared" si="120"/>
        <v>0</v>
      </c>
      <c r="R3243" s="21">
        <v>0</v>
      </c>
      <c r="S3243" s="21">
        <v>0</v>
      </c>
    </row>
    <row r="3244" spans="2:19" ht="30" customHeight="1">
      <c r="B3244">
        <v>34</v>
      </c>
      <c r="C3244" t="s">
        <v>340</v>
      </c>
      <c r="D3244" s="73" t="s">
        <v>341</v>
      </c>
      <c r="E3244" s="89" t="str">
        <f t="shared" si="122"/>
        <v>3412. Vigilancia de la Salud AmbientalVigilancia de la Salud Ambiental</v>
      </c>
      <c r="F3244" t="s">
        <v>342</v>
      </c>
      <c r="G3244" t="s">
        <v>346</v>
      </c>
      <c r="H3244" s="77" t="s">
        <v>44</v>
      </c>
      <c r="I3244" t="s">
        <v>344</v>
      </c>
      <c r="J3244" t="s">
        <v>345</v>
      </c>
      <c r="K3244" t="s">
        <v>345</v>
      </c>
      <c r="L3244" t="s">
        <v>6</v>
      </c>
      <c r="M3244" s="12" t="s">
        <v>2</v>
      </c>
      <c r="N3244" s="73" t="str">
        <f t="shared" si="121"/>
        <v>3412. Vigilancia de la Salud AmbientalVigilancia de la Salud Ambiental4_SAN_CRISTOBAL3_DICIEMBRE_2025</v>
      </c>
      <c r="O3244" s="91">
        <f t="shared" si="120"/>
        <v>91656</v>
      </c>
      <c r="R3244" s="21">
        <v>2</v>
      </c>
      <c r="S3244" s="21">
        <v>183312</v>
      </c>
    </row>
    <row r="3245" spans="2:19" ht="30" customHeight="1">
      <c r="B3245">
        <v>34</v>
      </c>
      <c r="C3245" t="s">
        <v>340</v>
      </c>
      <c r="D3245" s="73" t="s">
        <v>341</v>
      </c>
      <c r="E3245" s="89" t="str">
        <f t="shared" si="122"/>
        <v>3412. Vigilancia de la Salud AmbientalVigilancia de la Salud Ambiental</v>
      </c>
      <c r="F3245" t="s">
        <v>342</v>
      </c>
      <c r="G3245" t="s">
        <v>346</v>
      </c>
      <c r="H3245" s="77" t="s">
        <v>44</v>
      </c>
      <c r="I3245" t="s">
        <v>344</v>
      </c>
      <c r="J3245" t="s">
        <v>345</v>
      </c>
      <c r="K3245" t="s">
        <v>345</v>
      </c>
      <c r="L3245" t="s">
        <v>5</v>
      </c>
      <c r="M3245" s="12" t="s">
        <v>2</v>
      </c>
      <c r="N3245" s="73" t="str">
        <f t="shared" si="121"/>
        <v>3412. Vigilancia de la Salud AmbientalVigilancia de la Salud Ambiental3_MARTIRES3_DICIEMBRE_2025</v>
      </c>
      <c r="O3245" s="91">
        <f t="shared" si="120"/>
        <v>0</v>
      </c>
      <c r="R3245" s="21">
        <v>0</v>
      </c>
      <c r="S3245" s="21">
        <v>0</v>
      </c>
    </row>
    <row r="3246" spans="2:19" ht="30" customHeight="1">
      <c r="B3246">
        <v>34</v>
      </c>
      <c r="C3246" t="s">
        <v>340</v>
      </c>
      <c r="D3246" s="73" t="s">
        <v>341</v>
      </c>
      <c r="E3246" s="89" t="str">
        <f t="shared" si="122"/>
        <v>3412. Vigilancia de la Salud AmbientalVigilancia de la Salud Ambiental</v>
      </c>
      <c r="F3246" t="s">
        <v>342</v>
      </c>
      <c r="G3246" t="s">
        <v>346</v>
      </c>
      <c r="H3246" s="77" t="s">
        <v>44</v>
      </c>
      <c r="I3246" t="s">
        <v>344</v>
      </c>
      <c r="J3246" t="s">
        <v>345</v>
      </c>
      <c r="K3246" t="s">
        <v>345</v>
      </c>
      <c r="L3246" t="s">
        <v>8</v>
      </c>
      <c r="M3246" s="12" t="s">
        <v>2</v>
      </c>
      <c r="N3246" s="73" t="str">
        <f t="shared" si="121"/>
        <v>3412. Vigilancia de la Salud AmbientalVigilancia de la Salud Ambiental6_ANTONIO_NARIÑO3_DICIEMBRE_2025</v>
      </c>
      <c r="O3246" s="91">
        <f t="shared" si="120"/>
        <v>0</v>
      </c>
      <c r="R3246" s="21">
        <v>0</v>
      </c>
      <c r="S3246" s="21">
        <v>0</v>
      </c>
    </row>
    <row r="3247" spans="2:19" ht="30" customHeight="1">
      <c r="B3247">
        <v>34</v>
      </c>
      <c r="C3247" t="s">
        <v>340</v>
      </c>
      <c r="D3247" s="73" t="s">
        <v>341</v>
      </c>
      <c r="E3247" s="89" t="str">
        <f t="shared" si="122"/>
        <v>3412. Vigilancia de la Salud AmbientalVigilancia de la Salud Ambiental</v>
      </c>
      <c r="F3247" t="s">
        <v>342</v>
      </c>
      <c r="G3247" t="s">
        <v>346</v>
      </c>
      <c r="H3247" s="77" t="s">
        <v>44</v>
      </c>
      <c r="I3247" t="s">
        <v>344</v>
      </c>
      <c r="J3247" t="s">
        <v>345</v>
      </c>
      <c r="K3247" t="s">
        <v>345</v>
      </c>
      <c r="L3247" t="s">
        <v>3</v>
      </c>
      <c r="M3247" s="12" t="s">
        <v>2</v>
      </c>
      <c r="N3247" s="73" t="str">
        <f t="shared" si="121"/>
        <v>3412. Vigilancia de la Salud AmbientalVigilancia de la Salud Ambiental1_CANDELARIA3_DICIEMBRE_2025</v>
      </c>
      <c r="O3247" s="91">
        <f t="shared" si="120"/>
        <v>0</v>
      </c>
      <c r="R3247" s="21">
        <v>0</v>
      </c>
      <c r="S3247" s="21">
        <v>0</v>
      </c>
    </row>
    <row r="3248" spans="2:19" ht="30" customHeight="1">
      <c r="B3248">
        <v>34</v>
      </c>
      <c r="C3248" t="s">
        <v>340</v>
      </c>
      <c r="D3248" s="73" t="s">
        <v>341</v>
      </c>
      <c r="E3248" s="89" t="str">
        <f t="shared" si="122"/>
        <v>3412. Vigilancia de la Salud AmbientalVigilancia de la Salud Ambiental</v>
      </c>
      <c r="F3248" t="s">
        <v>342</v>
      </c>
      <c r="G3248" t="s">
        <v>346</v>
      </c>
      <c r="H3248" s="77" t="s">
        <v>44</v>
      </c>
      <c r="I3248" t="s">
        <v>344</v>
      </c>
      <c r="J3248" t="s">
        <v>345</v>
      </c>
      <c r="K3248" t="s">
        <v>345</v>
      </c>
      <c r="L3248" t="s">
        <v>7</v>
      </c>
      <c r="M3248" s="12" t="s">
        <v>2</v>
      </c>
      <c r="N3248" s="73" t="str">
        <f t="shared" si="121"/>
        <v>3412. Vigilancia de la Salud AmbientalVigilancia de la Salud Ambiental5_RAFAEL_URIBE3_DICIEMBRE_2025</v>
      </c>
      <c r="O3248" s="91">
        <f t="shared" si="120"/>
        <v>91656</v>
      </c>
      <c r="R3248" s="21">
        <v>3</v>
      </c>
      <c r="S3248" s="21">
        <v>274968</v>
      </c>
    </row>
    <row r="3249" spans="2:19" ht="30" customHeight="1">
      <c r="B3249">
        <v>41</v>
      </c>
      <c r="C3249" t="s">
        <v>340</v>
      </c>
      <c r="D3249" s="73" t="s">
        <v>341</v>
      </c>
      <c r="E3249" s="89" t="str">
        <f t="shared" si="122"/>
        <v>4112. Vigilancia de la Salud AmbientalVigilancia de la Salud Ambiental</v>
      </c>
      <c r="F3249" t="s">
        <v>342</v>
      </c>
      <c r="G3249" t="s">
        <v>346</v>
      </c>
      <c r="H3249" s="77" t="s">
        <v>44</v>
      </c>
      <c r="I3249" t="s">
        <v>344</v>
      </c>
      <c r="J3249" t="s">
        <v>345</v>
      </c>
      <c r="K3249" t="s">
        <v>345</v>
      </c>
      <c r="L3249" t="s">
        <v>4</v>
      </c>
      <c r="M3249" s="12" t="s">
        <v>2</v>
      </c>
      <c r="N3249" s="73" t="str">
        <f t="shared" si="121"/>
        <v>4112. Vigilancia de la Salud AmbientalVigilancia de la Salud Ambiental2_SANTA_FE3_DICIEMBRE_2025</v>
      </c>
      <c r="O3249" s="91">
        <f t="shared" si="120"/>
        <v>91656</v>
      </c>
      <c r="R3249" s="21">
        <v>1</v>
      </c>
      <c r="S3249" s="21">
        <v>91656</v>
      </c>
    </row>
    <row r="3250" spans="2:19" ht="30" customHeight="1">
      <c r="B3250">
        <v>41</v>
      </c>
      <c r="C3250" t="s">
        <v>340</v>
      </c>
      <c r="D3250" s="73" t="s">
        <v>341</v>
      </c>
      <c r="E3250" s="89" t="str">
        <f t="shared" si="122"/>
        <v>4112. Vigilancia de la Salud AmbientalVigilancia de la Salud Ambiental</v>
      </c>
      <c r="F3250" t="s">
        <v>342</v>
      </c>
      <c r="G3250" t="s">
        <v>346</v>
      </c>
      <c r="H3250" s="77" t="s">
        <v>44</v>
      </c>
      <c r="I3250" t="s">
        <v>344</v>
      </c>
      <c r="J3250" t="s">
        <v>345</v>
      </c>
      <c r="K3250" t="s">
        <v>345</v>
      </c>
      <c r="L3250" t="s">
        <v>6</v>
      </c>
      <c r="M3250" s="12" t="s">
        <v>2</v>
      </c>
      <c r="N3250" s="73" t="str">
        <f t="shared" si="121"/>
        <v>4112. Vigilancia de la Salud AmbientalVigilancia de la Salud Ambiental4_SAN_CRISTOBAL3_DICIEMBRE_2025</v>
      </c>
      <c r="O3250" s="91">
        <f t="shared" si="120"/>
        <v>91656</v>
      </c>
      <c r="R3250" s="21">
        <v>6</v>
      </c>
      <c r="S3250" s="21">
        <v>549936</v>
      </c>
    </row>
    <row r="3251" spans="2:19" ht="30" customHeight="1">
      <c r="B3251">
        <v>41</v>
      </c>
      <c r="C3251" t="s">
        <v>340</v>
      </c>
      <c r="D3251" s="73" t="s">
        <v>341</v>
      </c>
      <c r="E3251" s="89" t="str">
        <f t="shared" si="122"/>
        <v>4112. Vigilancia de la Salud AmbientalVigilancia de la Salud Ambiental</v>
      </c>
      <c r="F3251" t="s">
        <v>342</v>
      </c>
      <c r="G3251" t="s">
        <v>346</v>
      </c>
      <c r="H3251" s="77" t="s">
        <v>44</v>
      </c>
      <c r="I3251" t="s">
        <v>344</v>
      </c>
      <c r="J3251" t="s">
        <v>345</v>
      </c>
      <c r="K3251" t="s">
        <v>345</v>
      </c>
      <c r="L3251" t="s">
        <v>5</v>
      </c>
      <c r="M3251" s="12" t="s">
        <v>2</v>
      </c>
      <c r="N3251" s="73" t="str">
        <f t="shared" si="121"/>
        <v>4112. Vigilancia de la Salud AmbientalVigilancia de la Salud Ambiental3_MARTIRES3_DICIEMBRE_2025</v>
      </c>
      <c r="O3251" s="91">
        <f t="shared" si="120"/>
        <v>91656</v>
      </c>
      <c r="R3251" s="21">
        <v>2</v>
      </c>
      <c r="S3251" s="21">
        <v>183312</v>
      </c>
    </row>
    <row r="3252" spans="2:19" ht="30" customHeight="1">
      <c r="B3252">
        <v>41</v>
      </c>
      <c r="C3252" t="s">
        <v>340</v>
      </c>
      <c r="D3252" s="73" t="s">
        <v>341</v>
      </c>
      <c r="E3252" s="89" t="str">
        <f t="shared" si="122"/>
        <v>4112. Vigilancia de la Salud AmbientalVigilancia de la Salud Ambiental</v>
      </c>
      <c r="F3252" t="s">
        <v>342</v>
      </c>
      <c r="G3252" t="s">
        <v>346</v>
      </c>
      <c r="H3252" s="77" t="s">
        <v>44</v>
      </c>
      <c r="I3252" t="s">
        <v>344</v>
      </c>
      <c r="J3252" t="s">
        <v>345</v>
      </c>
      <c r="K3252" t="s">
        <v>345</v>
      </c>
      <c r="L3252" t="s">
        <v>8</v>
      </c>
      <c r="M3252" s="12" t="s">
        <v>2</v>
      </c>
      <c r="N3252" s="73" t="str">
        <f t="shared" si="121"/>
        <v>4112. Vigilancia de la Salud AmbientalVigilancia de la Salud Ambiental6_ANTONIO_NARIÑO3_DICIEMBRE_2025</v>
      </c>
      <c r="O3252" s="91">
        <f t="shared" ref="O3252:O3315" si="123">IFERROR(S3252/R3252,0)</f>
        <v>0</v>
      </c>
      <c r="R3252" s="21">
        <v>0</v>
      </c>
      <c r="S3252" s="21">
        <v>0</v>
      </c>
    </row>
    <row r="3253" spans="2:19" ht="30" customHeight="1">
      <c r="B3253">
        <v>41</v>
      </c>
      <c r="C3253" t="s">
        <v>340</v>
      </c>
      <c r="D3253" s="73" t="s">
        <v>341</v>
      </c>
      <c r="E3253" s="89" t="str">
        <f t="shared" si="122"/>
        <v>4112. Vigilancia de la Salud AmbientalVigilancia de la Salud Ambiental</v>
      </c>
      <c r="F3253" t="s">
        <v>342</v>
      </c>
      <c r="G3253" t="s">
        <v>346</v>
      </c>
      <c r="H3253" s="77" t="s">
        <v>44</v>
      </c>
      <c r="I3253" t="s">
        <v>344</v>
      </c>
      <c r="J3253" t="s">
        <v>345</v>
      </c>
      <c r="K3253" t="s">
        <v>345</v>
      </c>
      <c r="L3253" t="s">
        <v>7</v>
      </c>
      <c r="M3253" s="12" t="s">
        <v>2</v>
      </c>
      <c r="N3253" s="73" t="str">
        <f t="shared" si="121"/>
        <v>4112. Vigilancia de la Salud AmbientalVigilancia de la Salud Ambiental5_RAFAEL_URIBE3_DICIEMBRE_2025</v>
      </c>
      <c r="O3253" s="91">
        <f t="shared" si="123"/>
        <v>91656</v>
      </c>
      <c r="R3253" s="21">
        <v>6</v>
      </c>
      <c r="S3253" s="21">
        <v>549936</v>
      </c>
    </row>
    <row r="3254" spans="2:19" ht="30" customHeight="1">
      <c r="B3254">
        <v>43</v>
      </c>
      <c r="C3254" t="s">
        <v>340</v>
      </c>
      <c r="D3254" s="73" t="s">
        <v>341</v>
      </c>
      <c r="E3254" s="89" t="str">
        <f t="shared" si="122"/>
        <v>4312. Vigilancia de la Salud AmbientalVigilancia de la Salud Ambiental</v>
      </c>
      <c r="F3254" t="s">
        <v>342</v>
      </c>
      <c r="G3254" t="s">
        <v>346</v>
      </c>
      <c r="H3254" s="77" t="s">
        <v>44</v>
      </c>
      <c r="I3254" t="s">
        <v>344</v>
      </c>
      <c r="J3254" t="s">
        <v>345</v>
      </c>
      <c r="K3254" t="s">
        <v>345</v>
      </c>
      <c r="L3254" t="s">
        <v>4</v>
      </c>
      <c r="M3254" s="12" t="s">
        <v>2</v>
      </c>
      <c r="N3254" s="73" t="str">
        <f t="shared" si="121"/>
        <v>4312. Vigilancia de la Salud AmbientalVigilancia de la Salud Ambiental2_SANTA_FE3_DICIEMBRE_2025</v>
      </c>
      <c r="O3254" s="91">
        <f t="shared" si="123"/>
        <v>0</v>
      </c>
      <c r="R3254" s="21">
        <v>0</v>
      </c>
      <c r="S3254" s="21">
        <v>0</v>
      </c>
    </row>
    <row r="3255" spans="2:19" ht="30" customHeight="1">
      <c r="B3255">
        <v>43</v>
      </c>
      <c r="C3255" t="s">
        <v>340</v>
      </c>
      <c r="D3255" s="73" t="s">
        <v>341</v>
      </c>
      <c r="E3255" s="89" t="str">
        <f t="shared" si="122"/>
        <v>4312. Vigilancia de la Salud AmbientalVigilancia de la Salud Ambiental</v>
      </c>
      <c r="F3255" t="s">
        <v>342</v>
      </c>
      <c r="G3255" t="s">
        <v>346</v>
      </c>
      <c r="H3255" s="77" t="s">
        <v>44</v>
      </c>
      <c r="I3255" t="s">
        <v>344</v>
      </c>
      <c r="J3255" t="s">
        <v>345</v>
      </c>
      <c r="K3255" t="s">
        <v>345</v>
      </c>
      <c r="L3255" t="s">
        <v>6</v>
      </c>
      <c r="M3255" s="12" t="s">
        <v>2</v>
      </c>
      <c r="N3255" s="73" t="str">
        <f t="shared" si="121"/>
        <v>4312. Vigilancia de la Salud AmbientalVigilancia de la Salud Ambiental4_SAN_CRISTOBAL3_DICIEMBRE_2025</v>
      </c>
      <c r="O3255" s="91">
        <f t="shared" si="123"/>
        <v>71958</v>
      </c>
      <c r="R3255" s="21">
        <v>5</v>
      </c>
      <c r="S3255" s="21">
        <v>359790</v>
      </c>
    </row>
    <row r="3256" spans="2:19" ht="30" customHeight="1">
      <c r="B3256">
        <v>43</v>
      </c>
      <c r="C3256" t="s">
        <v>340</v>
      </c>
      <c r="D3256" s="73" t="s">
        <v>341</v>
      </c>
      <c r="E3256" s="89" t="str">
        <f t="shared" si="122"/>
        <v>4312. Vigilancia de la Salud AmbientalVigilancia de la Salud Ambiental</v>
      </c>
      <c r="F3256" t="s">
        <v>342</v>
      </c>
      <c r="G3256" t="s">
        <v>346</v>
      </c>
      <c r="H3256" s="77" t="s">
        <v>44</v>
      </c>
      <c r="I3256" t="s">
        <v>344</v>
      </c>
      <c r="J3256" t="s">
        <v>345</v>
      </c>
      <c r="K3256" t="s">
        <v>345</v>
      </c>
      <c r="L3256" t="s">
        <v>8</v>
      </c>
      <c r="M3256" s="12" t="s">
        <v>2</v>
      </c>
      <c r="N3256" s="73" t="str">
        <f t="shared" si="121"/>
        <v>4312. Vigilancia de la Salud AmbientalVigilancia de la Salud Ambiental6_ANTONIO_NARIÑO3_DICIEMBRE_2025</v>
      </c>
      <c r="O3256" s="91">
        <f t="shared" si="123"/>
        <v>0</v>
      </c>
      <c r="R3256" s="21">
        <v>0</v>
      </c>
      <c r="S3256" s="21">
        <v>0</v>
      </c>
    </row>
    <row r="3257" spans="2:19" ht="30" customHeight="1">
      <c r="B3257">
        <v>43</v>
      </c>
      <c r="C3257" t="s">
        <v>340</v>
      </c>
      <c r="D3257" s="73" t="s">
        <v>341</v>
      </c>
      <c r="E3257" s="89" t="str">
        <f t="shared" si="122"/>
        <v>4312. Vigilancia de la Salud AmbientalVigilancia de la Salud Ambiental</v>
      </c>
      <c r="F3257" t="s">
        <v>342</v>
      </c>
      <c r="G3257" t="s">
        <v>346</v>
      </c>
      <c r="H3257" s="77" t="s">
        <v>44</v>
      </c>
      <c r="I3257" t="s">
        <v>344</v>
      </c>
      <c r="J3257" t="s">
        <v>345</v>
      </c>
      <c r="K3257" t="s">
        <v>345</v>
      </c>
      <c r="L3257" t="s">
        <v>7</v>
      </c>
      <c r="M3257" s="12" t="s">
        <v>2</v>
      </c>
      <c r="N3257" s="73" t="str">
        <f t="shared" si="121"/>
        <v>4312. Vigilancia de la Salud AmbientalVigilancia de la Salud Ambiental5_RAFAEL_URIBE3_DICIEMBRE_2025</v>
      </c>
      <c r="O3257" s="91">
        <f t="shared" si="123"/>
        <v>71958</v>
      </c>
      <c r="R3257" s="21">
        <v>6</v>
      </c>
      <c r="S3257" s="21">
        <v>431748</v>
      </c>
    </row>
    <row r="3258" spans="2:19" ht="30" customHeight="1">
      <c r="B3258">
        <v>46</v>
      </c>
      <c r="C3258" t="s">
        <v>340</v>
      </c>
      <c r="D3258" s="73" t="s">
        <v>341</v>
      </c>
      <c r="E3258" s="89" t="str">
        <f t="shared" si="122"/>
        <v>4612. Vigilancia de la Salud AmbientalVigilancia de la Salud Ambiental</v>
      </c>
      <c r="F3258" t="s">
        <v>342</v>
      </c>
      <c r="G3258" t="s">
        <v>346</v>
      </c>
      <c r="H3258" s="77" t="s">
        <v>44</v>
      </c>
      <c r="I3258" t="s">
        <v>344</v>
      </c>
      <c r="J3258" t="s">
        <v>345</v>
      </c>
      <c r="K3258" t="s">
        <v>345</v>
      </c>
      <c r="L3258" t="s">
        <v>4</v>
      </c>
      <c r="M3258" s="12" t="s">
        <v>2</v>
      </c>
      <c r="N3258" s="73" t="str">
        <f t="shared" si="121"/>
        <v>4612. Vigilancia de la Salud AmbientalVigilancia de la Salud Ambiental2_SANTA_FE3_DICIEMBRE_2025</v>
      </c>
      <c r="O3258" s="91">
        <f t="shared" si="123"/>
        <v>122208</v>
      </c>
      <c r="R3258" s="21">
        <v>9</v>
      </c>
      <c r="S3258" s="21">
        <v>1099872</v>
      </c>
    </row>
    <row r="3259" spans="2:19" ht="30" customHeight="1">
      <c r="B3259">
        <v>46</v>
      </c>
      <c r="C3259" t="s">
        <v>340</v>
      </c>
      <c r="D3259" s="73" t="s">
        <v>341</v>
      </c>
      <c r="E3259" s="89" t="str">
        <f t="shared" si="122"/>
        <v>4612. Vigilancia de la Salud AmbientalVigilancia de la Salud Ambiental</v>
      </c>
      <c r="F3259" t="s">
        <v>342</v>
      </c>
      <c r="G3259" t="s">
        <v>346</v>
      </c>
      <c r="H3259" s="77" t="s">
        <v>44</v>
      </c>
      <c r="I3259" t="s">
        <v>344</v>
      </c>
      <c r="J3259" t="s">
        <v>345</v>
      </c>
      <c r="K3259" t="s">
        <v>345</v>
      </c>
      <c r="L3259" t="s">
        <v>6</v>
      </c>
      <c r="M3259" s="12" t="s">
        <v>2</v>
      </c>
      <c r="N3259" s="73" t="str">
        <f t="shared" si="121"/>
        <v>4612. Vigilancia de la Salud AmbientalVigilancia de la Salud Ambiental4_SAN_CRISTOBAL3_DICIEMBRE_2025</v>
      </c>
      <c r="O3259" s="91">
        <f t="shared" si="123"/>
        <v>122208</v>
      </c>
      <c r="R3259" s="21">
        <v>4</v>
      </c>
      <c r="S3259" s="21">
        <v>488832</v>
      </c>
    </row>
    <row r="3260" spans="2:19" ht="30" customHeight="1">
      <c r="B3260">
        <v>46</v>
      </c>
      <c r="C3260" t="s">
        <v>340</v>
      </c>
      <c r="D3260" s="73" t="s">
        <v>341</v>
      </c>
      <c r="E3260" s="89" t="str">
        <f t="shared" si="122"/>
        <v>4612. Vigilancia de la Salud AmbientalVigilancia de la Salud Ambiental</v>
      </c>
      <c r="F3260" t="s">
        <v>342</v>
      </c>
      <c r="G3260" t="s">
        <v>346</v>
      </c>
      <c r="H3260" s="77" t="s">
        <v>44</v>
      </c>
      <c r="I3260" t="s">
        <v>344</v>
      </c>
      <c r="J3260" t="s">
        <v>345</v>
      </c>
      <c r="K3260" t="s">
        <v>345</v>
      </c>
      <c r="L3260" t="s">
        <v>5</v>
      </c>
      <c r="M3260" s="12" t="s">
        <v>2</v>
      </c>
      <c r="N3260" s="73" t="str">
        <f t="shared" si="121"/>
        <v>4612. Vigilancia de la Salud AmbientalVigilancia de la Salud Ambiental3_MARTIRES3_DICIEMBRE_2025</v>
      </c>
      <c r="O3260" s="91">
        <f t="shared" si="123"/>
        <v>122208</v>
      </c>
      <c r="R3260" s="21">
        <v>9</v>
      </c>
      <c r="S3260" s="21">
        <v>1099872</v>
      </c>
    </row>
    <row r="3261" spans="2:19" ht="30" customHeight="1">
      <c r="B3261">
        <v>46</v>
      </c>
      <c r="C3261" t="s">
        <v>340</v>
      </c>
      <c r="D3261" s="73" t="s">
        <v>341</v>
      </c>
      <c r="E3261" s="89" t="str">
        <f t="shared" si="122"/>
        <v>4612. Vigilancia de la Salud AmbientalVigilancia de la Salud Ambiental</v>
      </c>
      <c r="F3261" t="s">
        <v>342</v>
      </c>
      <c r="G3261" t="s">
        <v>346</v>
      </c>
      <c r="H3261" s="77" t="s">
        <v>44</v>
      </c>
      <c r="I3261" t="s">
        <v>344</v>
      </c>
      <c r="J3261" t="s">
        <v>345</v>
      </c>
      <c r="K3261" t="s">
        <v>345</v>
      </c>
      <c r="L3261" t="s">
        <v>8</v>
      </c>
      <c r="M3261" s="12" t="s">
        <v>2</v>
      </c>
      <c r="N3261" s="73" t="str">
        <f t="shared" si="121"/>
        <v>4612. Vigilancia de la Salud AmbientalVigilancia de la Salud Ambiental6_ANTONIO_NARIÑO3_DICIEMBRE_2025</v>
      </c>
      <c r="O3261" s="91">
        <f t="shared" si="123"/>
        <v>122208</v>
      </c>
      <c r="R3261" s="21">
        <v>2</v>
      </c>
      <c r="S3261" s="21">
        <v>244416</v>
      </c>
    </row>
    <row r="3262" spans="2:19" ht="30" customHeight="1">
      <c r="B3262">
        <v>46</v>
      </c>
      <c r="C3262" t="s">
        <v>340</v>
      </c>
      <c r="D3262" s="73" t="s">
        <v>341</v>
      </c>
      <c r="E3262" s="89" t="str">
        <f t="shared" si="122"/>
        <v>4612. Vigilancia de la Salud AmbientalVigilancia de la Salud Ambiental</v>
      </c>
      <c r="F3262" t="s">
        <v>342</v>
      </c>
      <c r="G3262" t="s">
        <v>346</v>
      </c>
      <c r="H3262" s="77" t="s">
        <v>44</v>
      </c>
      <c r="I3262" t="s">
        <v>344</v>
      </c>
      <c r="J3262" t="s">
        <v>345</v>
      </c>
      <c r="K3262" t="s">
        <v>345</v>
      </c>
      <c r="L3262" t="s">
        <v>3</v>
      </c>
      <c r="M3262" s="12" t="s">
        <v>2</v>
      </c>
      <c r="N3262" s="73" t="str">
        <f t="shared" si="121"/>
        <v>4612. Vigilancia de la Salud AmbientalVigilancia de la Salud Ambiental1_CANDELARIA3_DICIEMBRE_2025</v>
      </c>
      <c r="O3262" s="91">
        <f t="shared" si="123"/>
        <v>122208</v>
      </c>
      <c r="R3262" s="21">
        <v>11</v>
      </c>
      <c r="S3262" s="21">
        <v>1344288</v>
      </c>
    </row>
    <row r="3263" spans="2:19" ht="30" customHeight="1">
      <c r="B3263">
        <v>46</v>
      </c>
      <c r="C3263" t="s">
        <v>340</v>
      </c>
      <c r="D3263" s="73" t="s">
        <v>341</v>
      </c>
      <c r="E3263" s="89" t="str">
        <f t="shared" si="122"/>
        <v>4612. Vigilancia de la Salud AmbientalVigilancia de la Salud Ambiental</v>
      </c>
      <c r="F3263" t="s">
        <v>342</v>
      </c>
      <c r="G3263" t="s">
        <v>346</v>
      </c>
      <c r="H3263" s="77" t="s">
        <v>44</v>
      </c>
      <c r="I3263" t="s">
        <v>344</v>
      </c>
      <c r="J3263" t="s">
        <v>345</v>
      </c>
      <c r="K3263" t="s">
        <v>345</v>
      </c>
      <c r="L3263" t="s">
        <v>7</v>
      </c>
      <c r="M3263" s="12" t="s">
        <v>2</v>
      </c>
      <c r="N3263" s="73" t="str">
        <f t="shared" si="121"/>
        <v>4612. Vigilancia de la Salud AmbientalVigilancia de la Salud Ambiental5_RAFAEL_URIBE3_DICIEMBRE_2025</v>
      </c>
      <c r="O3263" s="91">
        <f t="shared" si="123"/>
        <v>122208</v>
      </c>
      <c r="R3263" s="21">
        <v>3</v>
      </c>
      <c r="S3263" s="21">
        <v>366624</v>
      </c>
    </row>
    <row r="3264" spans="2:19" ht="30" customHeight="1">
      <c r="B3264">
        <v>63</v>
      </c>
      <c r="C3264" t="s">
        <v>340</v>
      </c>
      <c r="D3264" s="73" t="s">
        <v>341</v>
      </c>
      <c r="E3264" s="89" t="str">
        <f t="shared" si="122"/>
        <v>6312. Vigilancia de la Salud AmbientalVigilancia de la Salud Ambiental</v>
      </c>
      <c r="F3264" t="s">
        <v>347</v>
      </c>
      <c r="G3264" t="s">
        <v>346</v>
      </c>
      <c r="H3264" s="77" t="s">
        <v>44</v>
      </c>
      <c r="I3264" t="s">
        <v>348</v>
      </c>
      <c r="J3264" t="s">
        <v>345</v>
      </c>
      <c r="K3264" t="s">
        <v>345</v>
      </c>
      <c r="L3264" t="s">
        <v>4</v>
      </c>
      <c r="M3264" s="12" t="s">
        <v>2</v>
      </c>
      <c r="N3264" s="73" t="str">
        <f t="shared" si="121"/>
        <v>6312. Vigilancia de la Salud AmbientalVigilancia de la Salud Ambiental2_SANTA_FE3_DICIEMBRE_2025</v>
      </c>
      <c r="O3264" s="91">
        <f t="shared" si="123"/>
        <v>71958</v>
      </c>
      <c r="R3264" s="21">
        <v>3</v>
      </c>
      <c r="S3264" s="21">
        <v>215874</v>
      </c>
    </row>
    <row r="3265" spans="2:19" ht="30" customHeight="1">
      <c r="B3265">
        <v>63</v>
      </c>
      <c r="C3265" t="s">
        <v>340</v>
      </c>
      <c r="D3265" s="73" t="s">
        <v>341</v>
      </c>
      <c r="E3265" s="89" t="str">
        <f t="shared" si="122"/>
        <v>6312. Vigilancia de la Salud AmbientalVigilancia de la Salud Ambiental</v>
      </c>
      <c r="F3265" t="s">
        <v>347</v>
      </c>
      <c r="G3265" t="s">
        <v>346</v>
      </c>
      <c r="H3265" s="77" t="s">
        <v>44</v>
      </c>
      <c r="I3265" t="s">
        <v>348</v>
      </c>
      <c r="J3265" t="s">
        <v>345</v>
      </c>
      <c r="K3265" t="s">
        <v>345</v>
      </c>
      <c r="L3265" t="s">
        <v>6</v>
      </c>
      <c r="M3265" s="12" t="s">
        <v>2</v>
      </c>
      <c r="N3265" s="73" t="str">
        <f t="shared" si="121"/>
        <v>6312. Vigilancia de la Salud AmbientalVigilancia de la Salud Ambiental4_SAN_CRISTOBAL3_DICIEMBRE_2025</v>
      </c>
      <c r="O3265" s="91">
        <f t="shared" si="123"/>
        <v>71958</v>
      </c>
      <c r="R3265" s="21">
        <v>1</v>
      </c>
      <c r="S3265" s="21">
        <v>71958</v>
      </c>
    </row>
    <row r="3266" spans="2:19" ht="30" customHeight="1">
      <c r="B3266">
        <v>63</v>
      </c>
      <c r="C3266" t="s">
        <v>340</v>
      </c>
      <c r="D3266" s="73" t="s">
        <v>341</v>
      </c>
      <c r="E3266" s="89" t="str">
        <f t="shared" si="122"/>
        <v>6312. Vigilancia de la Salud AmbientalVigilancia de la Salud Ambiental</v>
      </c>
      <c r="F3266" t="s">
        <v>347</v>
      </c>
      <c r="G3266" t="s">
        <v>346</v>
      </c>
      <c r="H3266" s="77" t="s">
        <v>44</v>
      </c>
      <c r="I3266" t="s">
        <v>348</v>
      </c>
      <c r="J3266" t="s">
        <v>345</v>
      </c>
      <c r="K3266" t="s">
        <v>345</v>
      </c>
      <c r="L3266" t="s">
        <v>5</v>
      </c>
      <c r="M3266" s="12" t="s">
        <v>2</v>
      </c>
      <c r="N3266" s="73" t="str">
        <f t="shared" si="121"/>
        <v>6312. Vigilancia de la Salud AmbientalVigilancia de la Salud Ambiental3_MARTIRES3_DICIEMBRE_2025</v>
      </c>
      <c r="O3266" s="91">
        <f t="shared" si="123"/>
        <v>0</v>
      </c>
      <c r="R3266" s="21">
        <v>0</v>
      </c>
      <c r="S3266" s="21">
        <v>0</v>
      </c>
    </row>
    <row r="3267" spans="2:19" ht="30" customHeight="1">
      <c r="B3267">
        <v>63</v>
      </c>
      <c r="C3267" t="s">
        <v>340</v>
      </c>
      <c r="D3267" s="73" t="s">
        <v>341</v>
      </c>
      <c r="E3267" s="89" t="str">
        <f t="shared" si="122"/>
        <v>6312. Vigilancia de la Salud AmbientalVigilancia de la Salud Ambiental</v>
      </c>
      <c r="F3267" t="s">
        <v>347</v>
      </c>
      <c r="G3267" t="s">
        <v>346</v>
      </c>
      <c r="H3267" s="77" t="s">
        <v>44</v>
      </c>
      <c r="I3267" t="s">
        <v>348</v>
      </c>
      <c r="J3267" t="s">
        <v>345</v>
      </c>
      <c r="K3267" t="s">
        <v>345</v>
      </c>
      <c r="L3267" t="s">
        <v>8</v>
      </c>
      <c r="M3267" s="12" t="s">
        <v>2</v>
      </c>
      <c r="N3267" s="73" t="str">
        <f t="shared" si="121"/>
        <v>6312. Vigilancia de la Salud AmbientalVigilancia de la Salud Ambiental6_ANTONIO_NARIÑO3_DICIEMBRE_2025</v>
      </c>
      <c r="O3267" s="91">
        <f t="shared" si="123"/>
        <v>0</v>
      </c>
      <c r="R3267" s="21">
        <v>0</v>
      </c>
      <c r="S3267" s="21">
        <v>0</v>
      </c>
    </row>
    <row r="3268" spans="2:19" ht="30" customHeight="1">
      <c r="B3268">
        <v>63</v>
      </c>
      <c r="C3268" t="s">
        <v>340</v>
      </c>
      <c r="D3268" s="73" t="s">
        <v>341</v>
      </c>
      <c r="E3268" s="89" t="str">
        <f t="shared" si="122"/>
        <v>6312. Vigilancia de la Salud AmbientalVigilancia de la Salud Ambiental</v>
      </c>
      <c r="F3268" t="s">
        <v>347</v>
      </c>
      <c r="G3268" t="s">
        <v>346</v>
      </c>
      <c r="H3268" s="77" t="s">
        <v>44</v>
      </c>
      <c r="I3268" t="s">
        <v>348</v>
      </c>
      <c r="J3268" t="s">
        <v>345</v>
      </c>
      <c r="K3268" t="s">
        <v>345</v>
      </c>
      <c r="L3268" t="s">
        <v>3</v>
      </c>
      <c r="M3268" s="12" t="s">
        <v>2</v>
      </c>
      <c r="N3268" s="73" t="str">
        <f t="shared" si="121"/>
        <v>6312. Vigilancia de la Salud AmbientalVigilancia de la Salud Ambiental1_CANDELARIA3_DICIEMBRE_2025</v>
      </c>
      <c r="O3268" s="91">
        <f t="shared" si="123"/>
        <v>0</v>
      </c>
      <c r="R3268" s="21">
        <v>0</v>
      </c>
      <c r="S3268" s="21">
        <v>0</v>
      </c>
    </row>
    <row r="3269" spans="2:19" ht="30" customHeight="1">
      <c r="B3269">
        <v>63</v>
      </c>
      <c r="C3269" t="s">
        <v>340</v>
      </c>
      <c r="D3269" s="73" t="s">
        <v>341</v>
      </c>
      <c r="E3269" s="89" t="str">
        <f t="shared" si="122"/>
        <v>6312. Vigilancia de la Salud AmbientalVigilancia de la Salud Ambiental</v>
      </c>
      <c r="F3269" t="s">
        <v>347</v>
      </c>
      <c r="G3269" t="s">
        <v>346</v>
      </c>
      <c r="H3269" s="77" t="s">
        <v>44</v>
      </c>
      <c r="I3269" t="s">
        <v>348</v>
      </c>
      <c r="J3269" t="s">
        <v>345</v>
      </c>
      <c r="K3269" t="s">
        <v>345</v>
      </c>
      <c r="L3269" t="s">
        <v>7</v>
      </c>
      <c r="M3269" s="12" t="s">
        <v>2</v>
      </c>
      <c r="N3269" s="73" t="str">
        <f t="shared" ref="N3269:N3332" si="124">+E3269&amp;L3269&amp;M3269</f>
        <v>6312. Vigilancia de la Salud AmbientalVigilancia de la Salud Ambiental5_RAFAEL_URIBE3_DICIEMBRE_2025</v>
      </c>
      <c r="O3269" s="91">
        <f t="shared" si="123"/>
        <v>71958</v>
      </c>
      <c r="R3269" s="21">
        <v>1</v>
      </c>
      <c r="S3269" s="21">
        <v>71958</v>
      </c>
    </row>
    <row r="3270" spans="2:19" ht="30" customHeight="1">
      <c r="B3270">
        <v>64</v>
      </c>
      <c r="C3270" t="s">
        <v>340</v>
      </c>
      <c r="D3270" s="73" t="s">
        <v>341</v>
      </c>
      <c r="E3270" s="89" t="str">
        <f t="shared" si="122"/>
        <v>6412. Vigilancia de la Salud AmbientalVigilancia de la Salud Ambiental</v>
      </c>
      <c r="F3270" t="s">
        <v>342</v>
      </c>
      <c r="G3270" t="s">
        <v>349</v>
      </c>
      <c r="H3270" s="77" t="s">
        <v>44</v>
      </c>
      <c r="I3270" t="s">
        <v>344</v>
      </c>
      <c r="J3270" t="s">
        <v>345</v>
      </c>
      <c r="K3270" t="s">
        <v>345</v>
      </c>
      <c r="L3270" t="s">
        <v>6</v>
      </c>
      <c r="M3270" s="12" t="s">
        <v>2</v>
      </c>
      <c r="N3270" s="73" t="str">
        <f t="shared" si="124"/>
        <v>6412. Vigilancia de la Salud AmbientalVigilancia de la Salud Ambiental4_SAN_CRISTOBAL3_DICIEMBRE_2025</v>
      </c>
      <c r="O3270" s="91">
        <f t="shared" si="123"/>
        <v>52863</v>
      </c>
      <c r="R3270" s="21">
        <v>7</v>
      </c>
      <c r="S3270" s="21">
        <v>370041</v>
      </c>
    </row>
    <row r="3271" spans="2:19" ht="30" customHeight="1">
      <c r="B3271">
        <v>64</v>
      </c>
      <c r="C3271" t="s">
        <v>340</v>
      </c>
      <c r="D3271" s="73" t="s">
        <v>341</v>
      </c>
      <c r="E3271" s="89" t="str">
        <f t="shared" si="122"/>
        <v>6412. Vigilancia de la Salud AmbientalVigilancia de la Salud Ambiental</v>
      </c>
      <c r="F3271" t="s">
        <v>342</v>
      </c>
      <c r="G3271" t="s">
        <v>349</v>
      </c>
      <c r="H3271" s="77" t="s">
        <v>44</v>
      </c>
      <c r="I3271" t="s">
        <v>344</v>
      </c>
      <c r="J3271" t="s">
        <v>345</v>
      </c>
      <c r="K3271" t="s">
        <v>345</v>
      </c>
      <c r="L3271" t="s">
        <v>3</v>
      </c>
      <c r="M3271" s="12" t="s">
        <v>2</v>
      </c>
      <c r="N3271" s="73" t="str">
        <f t="shared" si="124"/>
        <v>6412. Vigilancia de la Salud AmbientalVigilancia de la Salud Ambiental1_CANDELARIA3_DICIEMBRE_2025</v>
      </c>
      <c r="O3271" s="91">
        <f t="shared" si="123"/>
        <v>52863</v>
      </c>
      <c r="R3271" s="21">
        <v>6</v>
      </c>
      <c r="S3271" s="21">
        <v>317178</v>
      </c>
    </row>
    <row r="3272" spans="2:19" ht="30" customHeight="1">
      <c r="B3272">
        <v>65</v>
      </c>
      <c r="C3272" t="s">
        <v>340</v>
      </c>
      <c r="D3272" s="73" t="s">
        <v>341</v>
      </c>
      <c r="E3272" s="89" t="str">
        <f t="shared" si="122"/>
        <v>6512. Vigilancia de la Salud AmbientalVigilancia de la Salud Ambiental</v>
      </c>
      <c r="F3272" t="s">
        <v>342</v>
      </c>
      <c r="G3272" t="s">
        <v>349</v>
      </c>
      <c r="H3272" s="77" t="s">
        <v>44</v>
      </c>
      <c r="I3272" t="s">
        <v>344</v>
      </c>
      <c r="J3272" t="s">
        <v>345</v>
      </c>
      <c r="K3272" t="s">
        <v>345</v>
      </c>
      <c r="L3272" t="s">
        <v>4</v>
      </c>
      <c r="M3272" s="12" t="s">
        <v>2</v>
      </c>
      <c r="N3272" s="73" t="str">
        <f t="shared" si="124"/>
        <v>6512. Vigilancia de la Salud AmbientalVigilancia de la Salud Ambiental2_SANTA_FE3_DICIEMBRE_2025</v>
      </c>
      <c r="O3272" s="91">
        <f t="shared" si="123"/>
        <v>140968</v>
      </c>
      <c r="R3272" s="21">
        <v>10</v>
      </c>
      <c r="S3272" s="21">
        <v>1409680</v>
      </c>
    </row>
    <row r="3273" spans="2:19" ht="30" customHeight="1">
      <c r="B3273">
        <v>65</v>
      </c>
      <c r="C3273" t="s">
        <v>340</v>
      </c>
      <c r="D3273" s="73" t="s">
        <v>341</v>
      </c>
      <c r="E3273" s="89" t="str">
        <f t="shared" si="122"/>
        <v>6512. Vigilancia de la Salud AmbientalVigilancia de la Salud Ambiental</v>
      </c>
      <c r="F3273" t="s">
        <v>342</v>
      </c>
      <c r="G3273" t="s">
        <v>349</v>
      </c>
      <c r="H3273" s="77" t="s">
        <v>44</v>
      </c>
      <c r="I3273" t="s">
        <v>344</v>
      </c>
      <c r="J3273" t="s">
        <v>345</v>
      </c>
      <c r="K3273" t="s">
        <v>345</v>
      </c>
      <c r="L3273" t="s">
        <v>6</v>
      </c>
      <c r="M3273" s="12" t="s">
        <v>2</v>
      </c>
      <c r="N3273" s="73" t="str">
        <f t="shared" si="124"/>
        <v>6512. Vigilancia de la Salud AmbientalVigilancia de la Salud Ambiental4_SAN_CRISTOBAL3_DICIEMBRE_2025</v>
      </c>
      <c r="O3273" s="91">
        <f t="shared" si="123"/>
        <v>140968</v>
      </c>
      <c r="R3273" s="21">
        <v>9</v>
      </c>
      <c r="S3273" s="21">
        <v>1268712</v>
      </c>
    </row>
    <row r="3274" spans="2:19" ht="30" customHeight="1">
      <c r="B3274">
        <v>65</v>
      </c>
      <c r="C3274" t="s">
        <v>340</v>
      </c>
      <c r="D3274" s="73" t="s">
        <v>341</v>
      </c>
      <c r="E3274" s="89" t="str">
        <f t="shared" si="122"/>
        <v>6512. Vigilancia de la Salud AmbientalVigilancia de la Salud Ambiental</v>
      </c>
      <c r="F3274" t="s">
        <v>342</v>
      </c>
      <c r="G3274" t="s">
        <v>349</v>
      </c>
      <c r="H3274" s="77" t="s">
        <v>44</v>
      </c>
      <c r="I3274" t="s">
        <v>344</v>
      </c>
      <c r="J3274" t="s">
        <v>345</v>
      </c>
      <c r="K3274" t="s">
        <v>345</v>
      </c>
      <c r="L3274" t="s">
        <v>5</v>
      </c>
      <c r="M3274" s="12" t="s">
        <v>2</v>
      </c>
      <c r="N3274" s="73" t="str">
        <f t="shared" si="124"/>
        <v>6512. Vigilancia de la Salud AmbientalVigilancia de la Salud Ambiental3_MARTIRES3_DICIEMBRE_2025</v>
      </c>
      <c r="O3274" s="91">
        <f t="shared" si="123"/>
        <v>140968</v>
      </c>
      <c r="R3274" s="21">
        <v>8</v>
      </c>
      <c r="S3274" s="21">
        <v>1127744</v>
      </c>
    </row>
    <row r="3275" spans="2:19" ht="30" customHeight="1">
      <c r="B3275">
        <v>65</v>
      </c>
      <c r="C3275" t="s">
        <v>340</v>
      </c>
      <c r="D3275" s="73" t="s">
        <v>341</v>
      </c>
      <c r="E3275" s="89" t="str">
        <f t="shared" si="122"/>
        <v>6512. Vigilancia de la Salud AmbientalVigilancia de la Salud Ambiental</v>
      </c>
      <c r="F3275" t="s">
        <v>342</v>
      </c>
      <c r="G3275" t="s">
        <v>349</v>
      </c>
      <c r="H3275" s="77" t="s">
        <v>44</v>
      </c>
      <c r="I3275" t="s">
        <v>344</v>
      </c>
      <c r="J3275" t="s">
        <v>345</v>
      </c>
      <c r="K3275" t="s">
        <v>345</v>
      </c>
      <c r="L3275" t="s">
        <v>8</v>
      </c>
      <c r="M3275" s="12" t="s">
        <v>2</v>
      </c>
      <c r="N3275" s="73" t="str">
        <f t="shared" si="124"/>
        <v>6512. Vigilancia de la Salud AmbientalVigilancia de la Salud Ambiental6_ANTONIO_NARIÑO3_DICIEMBRE_2025</v>
      </c>
      <c r="O3275" s="91">
        <f t="shared" si="123"/>
        <v>140968</v>
      </c>
      <c r="R3275" s="21">
        <v>11</v>
      </c>
      <c r="S3275" s="21">
        <v>1550648</v>
      </c>
    </row>
    <row r="3276" spans="2:19" ht="30" customHeight="1">
      <c r="B3276">
        <v>65</v>
      </c>
      <c r="C3276" t="s">
        <v>340</v>
      </c>
      <c r="D3276" s="73" t="s">
        <v>341</v>
      </c>
      <c r="E3276" s="89" t="str">
        <f t="shared" si="122"/>
        <v>6512. Vigilancia de la Salud AmbientalVigilancia de la Salud Ambiental</v>
      </c>
      <c r="F3276" t="s">
        <v>342</v>
      </c>
      <c r="G3276" t="s">
        <v>349</v>
      </c>
      <c r="H3276" s="77" t="s">
        <v>44</v>
      </c>
      <c r="I3276" t="s">
        <v>344</v>
      </c>
      <c r="J3276" t="s">
        <v>345</v>
      </c>
      <c r="K3276" t="s">
        <v>345</v>
      </c>
      <c r="L3276" t="s">
        <v>3</v>
      </c>
      <c r="M3276" s="12" t="s">
        <v>2</v>
      </c>
      <c r="N3276" s="73" t="str">
        <f t="shared" si="124"/>
        <v>6512. Vigilancia de la Salud AmbientalVigilancia de la Salud Ambiental1_CANDELARIA3_DICIEMBRE_2025</v>
      </c>
      <c r="O3276" s="91">
        <f t="shared" si="123"/>
        <v>140968</v>
      </c>
      <c r="R3276" s="21">
        <v>1</v>
      </c>
      <c r="S3276" s="21">
        <v>140968</v>
      </c>
    </row>
    <row r="3277" spans="2:19" ht="30" customHeight="1">
      <c r="B3277">
        <v>65</v>
      </c>
      <c r="C3277" t="s">
        <v>340</v>
      </c>
      <c r="D3277" s="73" t="s">
        <v>341</v>
      </c>
      <c r="E3277" s="89" t="str">
        <f t="shared" si="122"/>
        <v>6512. Vigilancia de la Salud AmbientalVigilancia de la Salud Ambiental</v>
      </c>
      <c r="F3277" t="s">
        <v>342</v>
      </c>
      <c r="G3277" t="s">
        <v>349</v>
      </c>
      <c r="H3277" s="77" t="s">
        <v>44</v>
      </c>
      <c r="I3277" t="s">
        <v>344</v>
      </c>
      <c r="J3277" t="s">
        <v>345</v>
      </c>
      <c r="K3277" t="s">
        <v>345</v>
      </c>
      <c r="L3277" t="s">
        <v>7</v>
      </c>
      <c r="M3277" s="12" t="s">
        <v>2</v>
      </c>
      <c r="N3277" s="73" t="str">
        <f t="shared" si="124"/>
        <v>6512. Vigilancia de la Salud AmbientalVigilancia de la Salud Ambiental5_RAFAEL_URIBE3_DICIEMBRE_2025</v>
      </c>
      <c r="O3277" s="91">
        <f t="shared" si="123"/>
        <v>140968</v>
      </c>
      <c r="R3277" s="21">
        <v>25</v>
      </c>
      <c r="S3277" s="21">
        <v>3524200</v>
      </c>
    </row>
    <row r="3278" spans="2:19" ht="30" customHeight="1">
      <c r="B3278">
        <v>68</v>
      </c>
      <c r="C3278" t="s">
        <v>340</v>
      </c>
      <c r="D3278" s="73" t="s">
        <v>341</v>
      </c>
      <c r="E3278" s="89" t="str">
        <f t="shared" si="122"/>
        <v>6812. Vigilancia de la Salud AmbientalVigilancia de la Salud Ambiental</v>
      </c>
      <c r="F3278" t="s">
        <v>342</v>
      </c>
      <c r="G3278" t="s">
        <v>349</v>
      </c>
      <c r="H3278" s="77" t="s">
        <v>44</v>
      </c>
      <c r="I3278" t="s">
        <v>344</v>
      </c>
      <c r="J3278" t="s">
        <v>345</v>
      </c>
      <c r="K3278" t="s">
        <v>345</v>
      </c>
      <c r="L3278" t="s">
        <v>4</v>
      </c>
      <c r="M3278" s="12" t="s">
        <v>2</v>
      </c>
      <c r="N3278" s="73" t="str">
        <f t="shared" si="124"/>
        <v>6812. Vigilancia de la Salud AmbientalVigilancia de la Salud Ambiental2_SANTA_FE3_DICIEMBRE_2025</v>
      </c>
      <c r="O3278" s="91">
        <f t="shared" si="123"/>
        <v>0</v>
      </c>
      <c r="R3278" s="21">
        <v>0</v>
      </c>
      <c r="S3278" s="21">
        <v>0</v>
      </c>
    </row>
    <row r="3279" spans="2:19" ht="30" customHeight="1">
      <c r="B3279">
        <v>68</v>
      </c>
      <c r="C3279" t="s">
        <v>340</v>
      </c>
      <c r="D3279" s="73" t="s">
        <v>341</v>
      </c>
      <c r="E3279" s="89" t="str">
        <f t="shared" si="122"/>
        <v>6812. Vigilancia de la Salud AmbientalVigilancia de la Salud Ambiental</v>
      </c>
      <c r="F3279" t="s">
        <v>342</v>
      </c>
      <c r="G3279" t="s">
        <v>349</v>
      </c>
      <c r="H3279" s="77" t="s">
        <v>44</v>
      </c>
      <c r="I3279" t="s">
        <v>344</v>
      </c>
      <c r="J3279" t="s">
        <v>345</v>
      </c>
      <c r="K3279" t="s">
        <v>345</v>
      </c>
      <c r="L3279" t="s">
        <v>5</v>
      </c>
      <c r="M3279" s="12" t="s">
        <v>2</v>
      </c>
      <c r="N3279" s="73" t="str">
        <f t="shared" si="124"/>
        <v>6812. Vigilancia de la Salud AmbientalVigilancia de la Salud Ambiental3_MARTIRES3_DICIEMBRE_2025</v>
      </c>
      <c r="O3279" s="91">
        <f t="shared" si="123"/>
        <v>281936</v>
      </c>
      <c r="R3279" s="21">
        <v>1</v>
      </c>
      <c r="S3279" s="21">
        <v>281936</v>
      </c>
    </row>
    <row r="3280" spans="2:19" ht="30" customHeight="1">
      <c r="B3280">
        <v>69</v>
      </c>
      <c r="C3280" t="s">
        <v>340</v>
      </c>
      <c r="D3280" s="73" t="s">
        <v>341</v>
      </c>
      <c r="E3280" s="89" t="str">
        <f t="shared" si="122"/>
        <v>6912. Vigilancia de la Salud AmbientalVigilancia de la Salud Ambiental</v>
      </c>
      <c r="F3280" t="s">
        <v>342</v>
      </c>
      <c r="G3280" t="s">
        <v>349</v>
      </c>
      <c r="H3280" s="77" t="s">
        <v>44</v>
      </c>
      <c r="I3280" t="s">
        <v>344</v>
      </c>
      <c r="J3280" t="s">
        <v>345</v>
      </c>
      <c r="K3280" t="s">
        <v>345</v>
      </c>
      <c r="L3280" t="s">
        <v>4</v>
      </c>
      <c r="M3280" s="12" t="s">
        <v>2</v>
      </c>
      <c r="N3280" s="73" t="str">
        <f t="shared" si="124"/>
        <v>6912. Vigilancia de la Salud AmbientalVigilancia de la Salud Ambiental2_SANTA_FE3_DICIEMBRE_2025</v>
      </c>
      <c r="O3280" s="91">
        <f t="shared" si="123"/>
        <v>71958</v>
      </c>
      <c r="R3280" s="21">
        <v>5</v>
      </c>
      <c r="S3280" s="21">
        <v>359790</v>
      </c>
    </row>
    <row r="3281" spans="2:19" ht="30" customHeight="1">
      <c r="B3281">
        <v>69</v>
      </c>
      <c r="C3281" t="s">
        <v>340</v>
      </c>
      <c r="D3281" s="73" t="s">
        <v>341</v>
      </c>
      <c r="E3281" s="89" t="str">
        <f t="shared" si="122"/>
        <v>6912. Vigilancia de la Salud AmbientalVigilancia de la Salud Ambiental</v>
      </c>
      <c r="F3281" t="s">
        <v>342</v>
      </c>
      <c r="G3281" t="s">
        <v>349</v>
      </c>
      <c r="H3281" s="77" t="s">
        <v>44</v>
      </c>
      <c r="I3281" t="s">
        <v>344</v>
      </c>
      <c r="J3281" t="s">
        <v>345</v>
      </c>
      <c r="K3281" t="s">
        <v>345</v>
      </c>
      <c r="L3281" t="s">
        <v>6</v>
      </c>
      <c r="M3281" s="12" t="s">
        <v>2</v>
      </c>
      <c r="N3281" s="73" t="str">
        <f t="shared" si="124"/>
        <v>6912. Vigilancia de la Salud AmbientalVigilancia de la Salud Ambiental4_SAN_CRISTOBAL3_DICIEMBRE_2025</v>
      </c>
      <c r="O3281" s="91">
        <f t="shared" si="123"/>
        <v>71958</v>
      </c>
      <c r="R3281" s="21">
        <v>10</v>
      </c>
      <c r="S3281" s="21">
        <v>719580</v>
      </c>
    </row>
    <row r="3282" spans="2:19" ht="30" customHeight="1">
      <c r="B3282">
        <v>69</v>
      </c>
      <c r="C3282" t="s">
        <v>340</v>
      </c>
      <c r="D3282" s="73" t="s">
        <v>341</v>
      </c>
      <c r="E3282" s="89" t="str">
        <f t="shared" si="122"/>
        <v>6912. Vigilancia de la Salud AmbientalVigilancia de la Salud Ambiental</v>
      </c>
      <c r="F3282" t="s">
        <v>342</v>
      </c>
      <c r="G3282" t="s">
        <v>349</v>
      </c>
      <c r="H3282" s="77" t="s">
        <v>44</v>
      </c>
      <c r="I3282" t="s">
        <v>344</v>
      </c>
      <c r="J3282" t="s">
        <v>345</v>
      </c>
      <c r="K3282" t="s">
        <v>345</v>
      </c>
      <c r="L3282" t="s">
        <v>5</v>
      </c>
      <c r="M3282" s="12" t="s">
        <v>2</v>
      </c>
      <c r="N3282" s="73" t="str">
        <f t="shared" si="124"/>
        <v>6912. Vigilancia de la Salud AmbientalVigilancia de la Salud Ambiental3_MARTIRES3_DICIEMBRE_2025</v>
      </c>
      <c r="O3282" s="91">
        <f t="shared" si="123"/>
        <v>71958</v>
      </c>
      <c r="R3282" s="21">
        <v>4</v>
      </c>
      <c r="S3282" s="21">
        <v>287832</v>
      </c>
    </row>
    <row r="3283" spans="2:19" ht="30" customHeight="1">
      <c r="B3283">
        <v>69</v>
      </c>
      <c r="C3283" t="s">
        <v>340</v>
      </c>
      <c r="D3283" s="73" t="s">
        <v>341</v>
      </c>
      <c r="E3283" s="89" t="str">
        <f t="shared" si="122"/>
        <v>6912. Vigilancia de la Salud AmbientalVigilancia de la Salud Ambiental</v>
      </c>
      <c r="F3283" t="s">
        <v>342</v>
      </c>
      <c r="G3283" t="s">
        <v>349</v>
      </c>
      <c r="H3283" s="77" t="s">
        <v>44</v>
      </c>
      <c r="I3283" t="s">
        <v>344</v>
      </c>
      <c r="J3283" t="s">
        <v>345</v>
      </c>
      <c r="K3283" t="s">
        <v>345</v>
      </c>
      <c r="L3283" t="s">
        <v>8</v>
      </c>
      <c r="M3283" s="12" t="s">
        <v>2</v>
      </c>
      <c r="N3283" s="73" t="str">
        <f t="shared" si="124"/>
        <v>6912. Vigilancia de la Salud AmbientalVigilancia de la Salud Ambiental6_ANTONIO_NARIÑO3_DICIEMBRE_2025</v>
      </c>
      <c r="O3283" s="91">
        <f t="shared" si="123"/>
        <v>71958</v>
      </c>
      <c r="R3283" s="21">
        <v>4</v>
      </c>
      <c r="S3283" s="21">
        <v>287832</v>
      </c>
    </row>
    <row r="3284" spans="2:19" ht="30" customHeight="1">
      <c r="B3284">
        <v>69</v>
      </c>
      <c r="C3284" t="s">
        <v>340</v>
      </c>
      <c r="D3284" s="73" t="s">
        <v>341</v>
      </c>
      <c r="E3284" s="89" t="str">
        <f t="shared" ref="E3284:E3347" si="125">B3284&amp;C3284&amp;D3284</f>
        <v>6912. Vigilancia de la Salud AmbientalVigilancia de la Salud Ambiental</v>
      </c>
      <c r="F3284" t="s">
        <v>342</v>
      </c>
      <c r="G3284" t="s">
        <v>349</v>
      </c>
      <c r="H3284" s="77" t="s">
        <v>44</v>
      </c>
      <c r="I3284" t="s">
        <v>344</v>
      </c>
      <c r="J3284" t="s">
        <v>345</v>
      </c>
      <c r="K3284" t="s">
        <v>345</v>
      </c>
      <c r="L3284" t="s">
        <v>3</v>
      </c>
      <c r="M3284" s="12" t="s">
        <v>2</v>
      </c>
      <c r="N3284" s="73" t="str">
        <f t="shared" si="124"/>
        <v>6912. Vigilancia de la Salud AmbientalVigilancia de la Salud Ambiental1_CANDELARIA3_DICIEMBRE_2025</v>
      </c>
      <c r="O3284" s="91">
        <f t="shared" si="123"/>
        <v>71958</v>
      </c>
      <c r="R3284" s="21">
        <v>2</v>
      </c>
      <c r="S3284" s="21">
        <v>143916</v>
      </c>
    </row>
    <row r="3285" spans="2:19" ht="30" customHeight="1">
      <c r="B3285">
        <v>69</v>
      </c>
      <c r="C3285" t="s">
        <v>340</v>
      </c>
      <c r="D3285" s="73" t="s">
        <v>341</v>
      </c>
      <c r="E3285" s="89" t="str">
        <f t="shared" si="125"/>
        <v>6912. Vigilancia de la Salud AmbientalVigilancia de la Salud Ambiental</v>
      </c>
      <c r="F3285" t="s">
        <v>342</v>
      </c>
      <c r="G3285" t="s">
        <v>349</v>
      </c>
      <c r="H3285" s="77" t="s">
        <v>44</v>
      </c>
      <c r="I3285" t="s">
        <v>344</v>
      </c>
      <c r="J3285" t="s">
        <v>345</v>
      </c>
      <c r="K3285" t="s">
        <v>345</v>
      </c>
      <c r="L3285" t="s">
        <v>7</v>
      </c>
      <c r="M3285" s="12" t="s">
        <v>2</v>
      </c>
      <c r="N3285" s="73" t="str">
        <f t="shared" si="124"/>
        <v>6912. Vigilancia de la Salud AmbientalVigilancia de la Salud Ambiental5_RAFAEL_URIBE3_DICIEMBRE_2025</v>
      </c>
      <c r="O3285" s="91">
        <f t="shared" si="123"/>
        <v>71958</v>
      </c>
      <c r="R3285" s="21">
        <v>11</v>
      </c>
      <c r="S3285" s="21">
        <v>791538</v>
      </c>
    </row>
    <row r="3286" spans="2:19" ht="30" customHeight="1">
      <c r="B3286">
        <v>71</v>
      </c>
      <c r="C3286" t="s">
        <v>340</v>
      </c>
      <c r="D3286" s="73" t="s">
        <v>341</v>
      </c>
      <c r="E3286" s="89" t="str">
        <f t="shared" si="125"/>
        <v>7112. Vigilancia de la Salud AmbientalVigilancia de la Salud Ambiental</v>
      </c>
      <c r="F3286" t="s">
        <v>342</v>
      </c>
      <c r="G3286" t="s">
        <v>349</v>
      </c>
      <c r="H3286" s="77" t="s">
        <v>44</v>
      </c>
      <c r="I3286" t="s">
        <v>344</v>
      </c>
      <c r="J3286" t="s">
        <v>345</v>
      </c>
      <c r="K3286" t="s">
        <v>345</v>
      </c>
      <c r="L3286" t="s">
        <v>4</v>
      </c>
      <c r="M3286" s="12" t="s">
        <v>2</v>
      </c>
      <c r="N3286" s="73" t="str">
        <f t="shared" si="124"/>
        <v>7112. Vigilancia de la Salud AmbientalVigilancia de la Salud Ambiental2_SANTA_FE3_DICIEMBRE_2025</v>
      </c>
      <c r="O3286" s="91">
        <f t="shared" si="123"/>
        <v>71958</v>
      </c>
      <c r="R3286" s="21">
        <v>1</v>
      </c>
      <c r="S3286" s="21">
        <v>71958</v>
      </c>
    </row>
    <row r="3287" spans="2:19" ht="30" customHeight="1">
      <c r="B3287">
        <v>71</v>
      </c>
      <c r="C3287" t="s">
        <v>340</v>
      </c>
      <c r="D3287" s="73" t="s">
        <v>341</v>
      </c>
      <c r="E3287" s="89" t="str">
        <f t="shared" si="125"/>
        <v>7112. Vigilancia de la Salud AmbientalVigilancia de la Salud Ambiental</v>
      </c>
      <c r="F3287" t="s">
        <v>342</v>
      </c>
      <c r="G3287" t="s">
        <v>349</v>
      </c>
      <c r="H3287" s="77" t="s">
        <v>44</v>
      </c>
      <c r="I3287" t="s">
        <v>344</v>
      </c>
      <c r="J3287" t="s">
        <v>345</v>
      </c>
      <c r="K3287" t="s">
        <v>345</v>
      </c>
      <c r="L3287" t="s">
        <v>6</v>
      </c>
      <c r="M3287" s="12" t="s">
        <v>2</v>
      </c>
      <c r="N3287" s="73" t="str">
        <f t="shared" si="124"/>
        <v>7112. Vigilancia de la Salud AmbientalVigilancia de la Salud Ambiental4_SAN_CRISTOBAL3_DICIEMBRE_2025</v>
      </c>
      <c r="O3287" s="91">
        <f t="shared" si="123"/>
        <v>71958</v>
      </c>
      <c r="R3287" s="21">
        <v>5</v>
      </c>
      <c r="S3287" s="21">
        <v>359790</v>
      </c>
    </row>
    <row r="3288" spans="2:19" ht="30" customHeight="1">
      <c r="B3288">
        <v>71</v>
      </c>
      <c r="C3288" t="s">
        <v>340</v>
      </c>
      <c r="D3288" s="73" t="s">
        <v>341</v>
      </c>
      <c r="E3288" s="89" t="str">
        <f t="shared" si="125"/>
        <v>7112. Vigilancia de la Salud AmbientalVigilancia de la Salud Ambiental</v>
      </c>
      <c r="F3288" t="s">
        <v>342</v>
      </c>
      <c r="G3288" t="s">
        <v>349</v>
      </c>
      <c r="H3288" s="77" t="s">
        <v>44</v>
      </c>
      <c r="I3288" t="s">
        <v>344</v>
      </c>
      <c r="J3288" t="s">
        <v>345</v>
      </c>
      <c r="K3288" t="s">
        <v>345</v>
      </c>
      <c r="L3288" t="s">
        <v>5</v>
      </c>
      <c r="M3288" s="12" t="s">
        <v>2</v>
      </c>
      <c r="N3288" s="73" t="str">
        <f t="shared" si="124"/>
        <v>7112. Vigilancia de la Salud AmbientalVigilancia de la Salud Ambiental3_MARTIRES3_DICIEMBRE_2025</v>
      </c>
      <c r="O3288" s="91">
        <f t="shared" si="123"/>
        <v>71958</v>
      </c>
      <c r="R3288" s="21">
        <v>4</v>
      </c>
      <c r="S3288" s="21">
        <v>287832</v>
      </c>
    </row>
    <row r="3289" spans="2:19" ht="30" customHeight="1">
      <c r="B3289">
        <v>71</v>
      </c>
      <c r="C3289" t="s">
        <v>340</v>
      </c>
      <c r="D3289" s="73" t="s">
        <v>341</v>
      </c>
      <c r="E3289" s="89" t="str">
        <f t="shared" si="125"/>
        <v>7112. Vigilancia de la Salud AmbientalVigilancia de la Salud Ambiental</v>
      </c>
      <c r="F3289" t="s">
        <v>342</v>
      </c>
      <c r="G3289" t="s">
        <v>349</v>
      </c>
      <c r="H3289" s="77" t="s">
        <v>44</v>
      </c>
      <c r="I3289" t="s">
        <v>344</v>
      </c>
      <c r="J3289" t="s">
        <v>345</v>
      </c>
      <c r="K3289" t="s">
        <v>345</v>
      </c>
      <c r="L3289" t="s">
        <v>8</v>
      </c>
      <c r="M3289" s="12" t="s">
        <v>2</v>
      </c>
      <c r="N3289" s="73" t="str">
        <f t="shared" si="124"/>
        <v>7112. Vigilancia de la Salud AmbientalVigilancia de la Salud Ambiental6_ANTONIO_NARIÑO3_DICIEMBRE_2025</v>
      </c>
      <c r="O3289" s="91">
        <f t="shared" si="123"/>
        <v>71958</v>
      </c>
      <c r="R3289" s="21">
        <v>3</v>
      </c>
      <c r="S3289" s="21">
        <v>215874</v>
      </c>
    </row>
    <row r="3290" spans="2:19" ht="30" customHeight="1">
      <c r="B3290">
        <v>71</v>
      </c>
      <c r="C3290" t="s">
        <v>340</v>
      </c>
      <c r="D3290" s="73" t="s">
        <v>341</v>
      </c>
      <c r="E3290" s="89" t="str">
        <f t="shared" si="125"/>
        <v>7112. Vigilancia de la Salud AmbientalVigilancia de la Salud Ambiental</v>
      </c>
      <c r="F3290" t="s">
        <v>342</v>
      </c>
      <c r="G3290" t="s">
        <v>349</v>
      </c>
      <c r="H3290" s="77" t="s">
        <v>44</v>
      </c>
      <c r="I3290" t="s">
        <v>344</v>
      </c>
      <c r="J3290" t="s">
        <v>345</v>
      </c>
      <c r="K3290" t="s">
        <v>345</v>
      </c>
      <c r="L3290" t="s">
        <v>3</v>
      </c>
      <c r="M3290" s="12" t="s">
        <v>2</v>
      </c>
      <c r="N3290" s="73" t="str">
        <f t="shared" si="124"/>
        <v>7112. Vigilancia de la Salud AmbientalVigilancia de la Salud Ambiental1_CANDELARIA3_DICIEMBRE_2025</v>
      </c>
      <c r="O3290" s="91">
        <f t="shared" si="123"/>
        <v>0</v>
      </c>
      <c r="R3290" s="21">
        <v>0</v>
      </c>
      <c r="S3290" s="21">
        <v>0</v>
      </c>
    </row>
    <row r="3291" spans="2:19" ht="30" customHeight="1">
      <c r="B3291">
        <v>71</v>
      </c>
      <c r="C3291" t="s">
        <v>340</v>
      </c>
      <c r="D3291" s="73" t="s">
        <v>341</v>
      </c>
      <c r="E3291" s="89" t="str">
        <f t="shared" si="125"/>
        <v>7112. Vigilancia de la Salud AmbientalVigilancia de la Salud Ambiental</v>
      </c>
      <c r="F3291" t="s">
        <v>342</v>
      </c>
      <c r="G3291" t="s">
        <v>349</v>
      </c>
      <c r="H3291" s="77" t="s">
        <v>44</v>
      </c>
      <c r="I3291" t="s">
        <v>344</v>
      </c>
      <c r="J3291" t="s">
        <v>345</v>
      </c>
      <c r="K3291" t="s">
        <v>345</v>
      </c>
      <c r="L3291" t="s">
        <v>7</v>
      </c>
      <c r="M3291" s="12" t="s">
        <v>2</v>
      </c>
      <c r="N3291" s="73" t="str">
        <f t="shared" si="124"/>
        <v>7112. Vigilancia de la Salud AmbientalVigilancia de la Salud Ambiental5_RAFAEL_URIBE3_DICIEMBRE_2025</v>
      </c>
      <c r="O3291" s="91">
        <f t="shared" si="123"/>
        <v>71958</v>
      </c>
      <c r="R3291" s="21">
        <v>10</v>
      </c>
      <c r="S3291" s="21">
        <v>719580</v>
      </c>
    </row>
    <row r="3292" spans="2:19" ht="30" customHeight="1">
      <c r="B3292">
        <v>73</v>
      </c>
      <c r="C3292" t="s">
        <v>340</v>
      </c>
      <c r="D3292" s="73" t="s">
        <v>341</v>
      </c>
      <c r="E3292" s="89" t="str">
        <f t="shared" si="125"/>
        <v>7312. Vigilancia de la Salud AmbientalVigilancia de la Salud Ambiental</v>
      </c>
      <c r="F3292" t="s">
        <v>342</v>
      </c>
      <c r="G3292" t="s">
        <v>349</v>
      </c>
      <c r="H3292" s="77" t="s">
        <v>44</v>
      </c>
      <c r="I3292" t="s">
        <v>344</v>
      </c>
      <c r="J3292" t="s">
        <v>345</v>
      </c>
      <c r="K3292" t="s">
        <v>345</v>
      </c>
      <c r="L3292" t="s">
        <v>4</v>
      </c>
      <c r="M3292" s="12" t="s">
        <v>2</v>
      </c>
      <c r="N3292" s="73" t="str">
        <f t="shared" si="124"/>
        <v>7312. Vigilancia de la Salud AmbientalVigilancia de la Salud Ambiental2_SANTA_FE3_DICIEMBRE_2025</v>
      </c>
      <c r="O3292" s="91">
        <f t="shared" si="123"/>
        <v>281936</v>
      </c>
      <c r="R3292" s="21">
        <v>1</v>
      </c>
      <c r="S3292" s="21">
        <v>281936</v>
      </c>
    </row>
    <row r="3293" spans="2:19" ht="30" customHeight="1">
      <c r="B3293">
        <v>73</v>
      </c>
      <c r="C3293" t="s">
        <v>340</v>
      </c>
      <c r="D3293" s="73" t="s">
        <v>341</v>
      </c>
      <c r="E3293" s="89" t="str">
        <f t="shared" si="125"/>
        <v>7312. Vigilancia de la Salud AmbientalVigilancia de la Salud Ambiental</v>
      </c>
      <c r="F3293" t="s">
        <v>342</v>
      </c>
      <c r="G3293" t="s">
        <v>349</v>
      </c>
      <c r="H3293" s="77" t="s">
        <v>44</v>
      </c>
      <c r="I3293" t="s">
        <v>344</v>
      </c>
      <c r="J3293" t="s">
        <v>345</v>
      </c>
      <c r="K3293" t="s">
        <v>345</v>
      </c>
      <c r="L3293" t="s">
        <v>6</v>
      </c>
      <c r="M3293" s="12" t="s">
        <v>2</v>
      </c>
      <c r="N3293" s="73" t="str">
        <f t="shared" si="124"/>
        <v>7312. Vigilancia de la Salud AmbientalVigilancia de la Salud Ambiental4_SAN_CRISTOBAL3_DICIEMBRE_2025</v>
      </c>
      <c r="O3293" s="91">
        <f t="shared" si="123"/>
        <v>0</v>
      </c>
      <c r="R3293" s="21">
        <v>0</v>
      </c>
      <c r="S3293" s="21">
        <v>0</v>
      </c>
    </row>
    <row r="3294" spans="2:19" ht="30" customHeight="1">
      <c r="B3294">
        <v>73</v>
      </c>
      <c r="C3294" t="s">
        <v>340</v>
      </c>
      <c r="D3294" s="73" t="s">
        <v>341</v>
      </c>
      <c r="E3294" s="89" t="str">
        <f t="shared" si="125"/>
        <v>7312. Vigilancia de la Salud AmbientalVigilancia de la Salud Ambiental</v>
      </c>
      <c r="F3294" t="s">
        <v>342</v>
      </c>
      <c r="G3294" t="s">
        <v>349</v>
      </c>
      <c r="H3294" s="77" t="s">
        <v>44</v>
      </c>
      <c r="I3294" t="s">
        <v>344</v>
      </c>
      <c r="J3294" t="s">
        <v>345</v>
      </c>
      <c r="K3294" t="s">
        <v>345</v>
      </c>
      <c r="L3294" t="s">
        <v>8</v>
      </c>
      <c r="M3294" s="12" t="s">
        <v>2</v>
      </c>
      <c r="N3294" s="73" t="str">
        <f t="shared" si="124"/>
        <v>7312. Vigilancia de la Salud AmbientalVigilancia de la Salud Ambiental6_ANTONIO_NARIÑO3_DICIEMBRE_2025</v>
      </c>
      <c r="O3294" s="91">
        <f t="shared" si="123"/>
        <v>281936</v>
      </c>
      <c r="R3294" s="21">
        <v>6</v>
      </c>
      <c r="S3294" s="21">
        <v>1691616</v>
      </c>
    </row>
    <row r="3295" spans="2:19" ht="30" customHeight="1">
      <c r="B3295">
        <v>73</v>
      </c>
      <c r="C3295" t="s">
        <v>340</v>
      </c>
      <c r="D3295" s="73" t="s">
        <v>341</v>
      </c>
      <c r="E3295" s="89" t="str">
        <f t="shared" si="125"/>
        <v>7312. Vigilancia de la Salud AmbientalVigilancia de la Salud Ambiental</v>
      </c>
      <c r="F3295" t="s">
        <v>342</v>
      </c>
      <c r="G3295" t="s">
        <v>349</v>
      </c>
      <c r="H3295" s="77" t="s">
        <v>44</v>
      </c>
      <c r="I3295" t="s">
        <v>344</v>
      </c>
      <c r="J3295" t="s">
        <v>345</v>
      </c>
      <c r="K3295" t="s">
        <v>345</v>
      </c>
      <c r="L3295" t="s">
        <v>7</v>
      </c>
      <c r="M3295" s="12" t="s">
        <v>2</v>
      </c>
      <c r="N3295" s="73" t="str">
        <f t="shared" si="124"/>
        <v>7312. Vigilancia de la Salud AmbientalVigilancia de la Salud Ambiental5_RAFAEL_URIBE3_DICIEMBRE_2025</v>
      </c>
      <c r="O3295" s="91">
        <f t="shared" si="123"/>
        <v>0</v>
      </c>
      <c r="R3295" s="21">
        <v>0</v>
      </c>
      <c r="S3295" s="21">
        <v>0</v>
      </c>
    </row>
    <row r="3296" spans="2:19" ht="30" customHeight="1">
      <c r="B3296">
        <v>75</v>
      </c>
      <c r="C3296" t="s">
        <v>340</v>
      </c>
      <c r="D3296" s="73" t="s">
        <v>341</v>
      </c>
      <c r="E3296" s="89" t="str">
        <f t="shared" si="125"/>
        <v>7512. Vigilancia de la Salud AmbientalVigilancia de la Salud Ambiental</v>
      </c>
      <c r="F3296" t="s">
        <v>342</v>
      </c>
      <c r="G3296" t="s">
        <v>349</v>
      </c>
      <c r="H3296" s="77" t="s">
        <v>44</v>
      </c>
      <c r="I3296" t="s">
        <v>344</v>
      </c>
      <c r="J3296" t="s">
        <v>345</v>
      </c>
      <c r="K3296" t="s">
        <v>345</v>
      </c>
      <c r="L3296" t="s">
        <v>8</v>
      </c>
      <c r="M3296" s="12" t="s">
        <v>2</v>
      </c>
      <c r="N3296" s="73" t="str">
        <f t="shared" si="124"/>
        <v>7512. Vigilancia de la Salud AmbientalVigilancia de la Salud Ambiental6_ANTONIO_NARIÑO3_DICIEMBRE_2025</v>
      </c>
      <c r="O3296" s="91">
        <f t="shared" si="123"/>
        <v>0</v>
      </c>
      <c r="R3296" s="21">
        <v>0</v>
      </c>
      <c r="S3296" s="21">
        <v>0</v>
      </c>
    </row>
    <row r="3297" spans="2:19" ht="30" customHeight="1">
      <c r="B3297">
        <v>76</v>
      </c>
      <c r="C3297" t="s">
        <v>340</v>
      </c>
      <c r="D3297" s="73" t="s">
        <v>341</v>
      </c>
      <c r="E3297" s="89" t="str">
        <f t="shared" si="125"/>
        <v>7612. Vigilancia de la Salud AmbientalVigilancia de la Salud Ambiental</v>
      </c>
      <c r="F3297" t="s">
        <v>342</v>
      </c>
      <c r="G3297" t="s">
        <v>349</v>
      </c>
      <c r="H3297" s="77" t="s">
        <v>44</v>
      </c>
      <c r="I3297" t="s">
        <v>344</v>
      </c>
      <c r="J3297" t="s">
        <v>345</v>
      </c>
      <c r="K3297" t="s">
        <v>345</v>
      </c>
      <c r="L3297" t="s">
        <v>5</v>
      </c>
      <c r="M3297" s="12" t="s">
        <v>2</v>
      </c>
      <c r="N3297" s="73" t="str">
        <f t="shared" si="124"/>
        <v>7612. Vigilancia de la Salud AmbientalVigilancia de la Salud Ambiental3_MARTIRES3_DICIEMBRE_2025</v>
      </c>
      <c r="O3297" s="91">
        <f t="shared" si="123"/>
        <v>211452</v>
      </c>
      <c r="R3297" s="21">
        <v>1</v>
      </c>
      <c r="S3297" s="21">
        <v>211452</v>
      </c>
    </row>
    <row r="3298" spans="2:19" ht="30" customHeight="1">
      <c r="B3298">
        <v>79</v>
      </c>
      <c r="C3298" t="s">
        <v>340</v>
      </c>
      <c r="D3298" s="73" t="s">
        <v>341</v>
      </c>
      <c r="E3298" s="89" t="str">
        <f t="shared" si="125"/>
        <v>7912. Vigilancia de la Salud AmbientalVigilancia de la Salud Ambiental</v>
      </c>
      <c r="F3298" t="s">
        <v>342</v>
      </c>
      <c r="G3298" t="s">
        <v>349</v>
      </c>
      <c r="H3298" s="77" t="s">
        <v>44</v>
      </c>
      <c r="I3298" t="s">
        <v>344</v>
      </c>
      <c r="J3298" t="s">
        <v>345</v>
      </c>
      <c r="K3298" t="s">
        <v>345</v>
      </c>
      <c r="L3298" t="s">
        <v>4</v>
      </c>
      <c r="M3298" s="12" t="s">
        <v>2</v>
      </c>
      <c r="N3298" s="73" t="str">
        <f t="shared" si="124"/>
        <v>7912. Vigilancia de la Salud AmbientalVigilancia de la Salud Ambiental2_SANTA_FE3_DICIEMBRE_2025</v>
      </c>
      <c r="O3298" s="91">
        <f t="shared" si="123"/>
        <v>105726</v>
      </c>
      <c r="R3298" s="21">
        <v>8</v>
      </c>
      <c r="S3298" s="21">
        <v>845808</v>
      </c>
    </row>
    <row r="3299" spans="2:19" ht="30" customHeight="1">
      <c r="B3299">
        <v>79</v>
      </c>
      <c r="C3299" t="s">
        <v>340</v>
      </c>
      <c r="D3299" s="73" t="s">
        <v>341</v>
      </c>
      <c r="E3299" s="89" t="str">
        <f t="shared" si="125"/>
        <v>7912. Vigilancia de la Salud AmbientalVigilancia de la Salud Ambiental</v>
      </c>
      <c r="F3299" t="s">
        <v>342</v>
      </c>
      <c r="G3299" t="s">
        <v>349</v>
      </c>
      <c r="H3299" s="77" t="s">
        <v>44</v>
      </c>
      <c r="I3299" t="s">
        <v>344</v>
      </c>
      <c r="J3299" t="s">
        <v>345</v>
      </c>
      <c r="K3299" t="s">
        <v>345</v>
      </c>
      <c r="L3299" t="s">
        <v>6</v>
      </c>
      <c r="M3299" s="12" t="s">
        <v>2</v>
      </c>
      <c r="N3299" s="73" t="str">
        <f t="shared" si="124"/>
        <v>7912. Vigilancia de la Salud AmbientalVigilancia de la Salud Ambiental4_SAN_CRISTOBAL3_DICIEMBRE_2025</v>
      </c>
      <c r="O3299" s="91">
        <f t="shared" si="123"/>
        <v>105726</v>
      </c>
      <c r="R3299" s="21">
        <v>1</v>
      </c>
      <c r="S3299" s="21">
        <v>105726</v>
      </c>
    </row>
    <row r="3300" spans="2:19" ht="30" customHeight="1">
      <c r="B3300">
        <v>79</v>
      </c>
      <c r="C3300" t="s">
        <v>340</v>
      </c>
      <c r="D3300" s="73" t="s">
        <v>341</v>
      </c>
      <c r="E3300" s="89" t="str">
        <f t="shared" si="125"/>
        <v>7912. Vigilancia de la Salud AmbientalVigilancia de la Salud Ambiental</v>
      </c>
      <c r="F3300" t="s">
        <v>342</v>
      </c>
      <c r="G3300" t="s">
        <v>349</v>
      </c>
      <c r="H3300" s="77" t="s">
        <v>44</v>
      </c>
      <c r="I3300" t="s">
        <v>344</v>
      </c>
      <c r="J3300" t="s">
        <v>345</v>
      </c>
      <c r="K3300" t="s">
        <v>345</v>
      </c>
      <c r="L3300" t="s">
        <v>5</v>
      </c>
      <c r="M3300" s="12" t="s">
        <v>2</v>
      </c>
      <c r="N3300" s="73" t="str">
        <f t="shared" si="124"/>
        <v>7912. Vigilancia de la Salud AmbientalVigilancia de la Salud Ambiental3_MARTIRES3_DICIEMBRE_2025</v>
      </c>
      <c r="O3300" s="91">
        <f t="shared" si="123"/>
        <v>105726</v>
      </c>
      <c r="R3300" s="21">
        <v>2</v>
      </c>
      <c r="S3300" s="21">
        <v>211452</v>
      </c>
    </row>
    <row r="3301" spans="2:19" ht="30" customHeight="1">
      <c r="B3301">
        <v>79</v>
      </c>
      <c r="C3301" t="s">
        <v>340</v>
      </c>
      <c r="D3301" s="73" t="s">
        <v>341</v>
      </c>
      <c r="E3301" s="89" t="str">
        <f t="shared" si="125"/>
        <v>7912. Vigilancia de la Salud AmbientalVigilancia de la Salud Ambiental</v>
      </c>
      <c r="F3301" t="s">
        <v>342</v>
      </c>
      <c r="G3301" t="s">
        <v>349</v>
      </c>
      <c r="H3301" s="77" t="s">
        <v>44</v>
      </c>
      <c r="I3301" t="s">
        <v>344</v>
      </c>
      <c r="J3301" t="s">
        <v>345</v>
      </c>
      <c r="K3301" t="s">
        <v>345</v>
      </c>
      <c r="L3301" t="s">
        <v>8</v>
      </c>
      <c r="M3301" s="12" t="s">
        <v>2</v>
      </c>
      <c r="N3301" s="73" t="str">
        <f t="shared" si="124"/>
        <v>7912. Vigilancia de la Salud AmbientalVigilancia de la Salud Ambiental6_ANTONIO_NARIÑO3_DICIEMBRE_2025</v>
      </c>
      <c r="O3301" s="91">
        <f t="shared" si="123"/>
        <v>105726</v>
      </c>
      <c r="R3301" s="21">
        <v>4</v>
      </c>
      <c r="S3301" s="21">
        <v>422904</v>
      </c>
    </row>
    <row r="3302" spans="2:19" ht="30" customHeight="1">
      <c r="B3302">
        <v>79</v>
      </c>
      <c r="C3302" t="s">
        <v>340</v>
      </c>
      <c r="D3302" s="73" t="s">
        <v>341</v>
      </c>
      <c r="E3302" s="89" t="str">
        <f t="shared" si="125"/>
        <v>7912. Vigilancia de la Salud AmbientalVigilancia de la Salud Ambiental</v>
      </c>
      <c r="F3302" t="s">
        <v>342</v>
      </c>
      <c r="G3302" t="s">
        <v>349</v>
      </c>
      <c r="H3302" s="77" t="s">
        <v>44</v>
      </c>
      <c r="I3302" t="s">
        <v>344</v>
      </c>
      <c r="J3302" t="s">
        <v>345</v>
      </c>
      <c r="K3302" t="s">
        <v>345</v>
      </c>
      <c r="L3302" t="s">
        <v>3</v>
      </c>
      <c r="M3302" s="12" t="s">
        <v>2</v>
      </c>
      <c r="N3302" s="73" t="str">
        <f t="shared" si="124"/>
        <v>7912. Vigilancia de la Salud AmbientalVigilancia de la Salud Ambiental1_CANDELARIA3_DICIEMBRE_2025</v>
      </c>
      <c r="O3302" s="91">
        <f t="shared" si="123"/>
        <v>105726</v>
      </c>
      <c r="R3302" s="21">
        <v>2</v>
      </c>
      <c r="S3302" s="21">
        <v>211452</v>
      </c>
    </row>
    <row r="3303" spans="2:19" ht="30" customHeight="1">
      <c r="B3303">
        <v>79</v>
      </c>
      <c r="C3303" t="s">
        <v>340</v>
      </c>
      <c r="D3303" s="73" t="s">
        <v>341</v>
      </c>
      <c r="E3303" s="89" t="str">
        <f t="shared" si="125"/>
        <v>7912. Vigilancia de la Salud AmbientalVigilancia de la Salud Ambiental</v>
      </c>
      <c r="F3303" t="s">
        <v>342</v>
      </c>
      <c r="G3303" t="s">
        <v>349</v>
      </c>
      <c r="H3303" s="77" t="s">
        <v>44</v>
      </c>
      <c r="I3303" t="s">
        <v>344</v>
      </c>
      <c r="J3303" t="s">
        <v>345</v>
      </c>
      <c r="K3303" t="s">
        <v>345</v>
      </c>
      <c r="L3303" t="s">
        <v>7</v>
      </c>
      <c r="M3303" s="12" t="s">
        <v>2</v>
      </c>
      <c r="N3303" s="73" t="str">
        <f t="shared" si="124"/>
        <v>7912. Vigilancia de la Salud AmbientalVigilancia de la Salud Ambiental5_RAFAEL_URIBE3_DICIEMBRE_2025</v>
      </c>
      <c r="O3303" s="91">
        <f t="shared" si="123"/>
        <v>0</v>
      </c>
      <c r="R3303" s="21">
        <v>0</v>
      </c>
      <c r="S3303" s="21">
        <v>0</v>
      </c>
    </row>
    <row r="3304" spans="2:19" ht="30" customHeight="1">
      <c r="B3304">
        <v>81</v>
      </c>
      <c r="C3304" t="s">
        <v>340</v>
      </c>
      <c r="D3304" s="73" t="s">
        <v>341</v>
      </c>
      <c r="E3304" s="89" t="str">
        <f t="shared" si="125"/>
        <v>8112. Vigilancia de la Salud AmbientalVigilancia de la Salud Ambiental</v>
      </c>
      <c r="F3304" t="s">
        <v>342</v>
      </c>
      <c r="G3304" t="s">
        <v>349</v>
      </c>
      <c r="H3304" s="77" t="s">
        <v>44</v>
      </c>
      <c r="I3304" t="s">
        <v>344</v>
      </c>
      <c r="J3304" t="s">
        <v>345</v>
      </c>
      <c r="K3304" t="s">
        <v>345</v>
      </c>
      <c r="L3304" t="s">
        <v>4</v>
      </c>
      <c r="M3304" s="12" t="s">
        <v>2</v>
      </c>
      <c r="N3304" s="73" t="str">
        <f t="shared" si="124"/>
        <v>8112. Vigilancia de la Salud AmbientalVigilancia de la Salud Ambiental2_SANTA_FE3_DICIEMBRE_2025</v>
      </c>
      <c r="O3304" s="91">
        <f t="shared" si="123"/>
        <v>211452</v>
      </c>
      <c r="R3304" s="21">
        <v>69</v>
      </c>
      <c r="S3304" s="21">
        <v>14590188</v>
      </c>
    </row>
    <row r="3305" spans="2:19" ht="30" customHeight="1">
      <c r="B3305">
        <v>81</v>
      </c>
      <c r="C3305" t="s">
        <v>340</v>
      </c>
      <c r="D3305" s="73" t="s">
        <v>341</v>
      </c>
      <c r="E3305" s="89" t="str">
        <f t="shared" si="125"/>
        <v>8112. Vigilancia de la Salud AmbientalVigilancia de la Salud Ambiental</v>
      </c>
      <c r="F3305" t="s">
        <v>342</v>
      </c>
      <c r="G3305" t="s">
        <v>349</v>
      </c>
      <c r="H3305" s="77" t="s">
        <v>44</v>
      </c>
      <c r="I3305" t="s">
        <v>344</v>
      </c>
      <c r="J3305" t="s">
        <v>345</v>
      </c>
      <c r="K3305" t="s">
        <v>345</v>
      </c>
      <c r="L3305" t="s">
        <v>6</v>
      </c>
      <c r="M3305" s="12" t="s">
        <v>2</v>
      </c>
      <c r="N3305" s="73" t="str">
        <f t="shared" si="124"/>
        <v>8112. Vigilancia de la Salud AmbientalVigilancia de la Salud Ambiental4_SAN_CRISTOBAL3_DICIEMBRE_2025</v>
      </c>
      <c r="O3305" s="91">
        <f t="shared" si="123"/>
        <v>0</v>
      </c>
      <c r="R3305" s="21">
        <v>0</v>
      </c>
      <c r="S3305" s="21">
        <v>0</v>
      </c>
    </row>
    <row r="3306" spans="2:19" ht="30" customHeight="1">
      <c r="B3306">
        <v>81</v>
      </c>
      <c r="C3306" t="s">
        <v>340</v>
      </c>
      <c r="D3306" s="73" t="s">
        <v>341</v>
      </c>
      <c r="E3306" s="89" t="str">
        <f t="shared" si="125"/>
        <v>8112. Vigilancia de la Salud AmbientalVigilancia de la Salud Ambiental</v>
      </c>
      <c r="F3306" t="s">
        <v>342</v>
      </c>
      <c r="G3306" t="s">
        <v>349</v>
      </c>
      <c r="H3306" s="77" t="s">
        <v>44</v>
      </c>
      <c r="I3306" t="s">
        <v>344</v>
      </c>
      <c r="J3306" t="s">
        <v>345</v>
      </c>
      <c r="K3306" t="s">
        <v>345</v>
      </c>
      <c r="L3306" t="s">
        <v>5</v>
      </c>
      <c r="M3306" s="12" t="s">
        <v>2</v>
      </c>
      <c r="N3306" s="73" t="str">
        <f t="shared" si="124"/>
        <v>8112. Vigilancia de la Salud AmbientalVigilancia de la Salud Ambiental3_MARTIRES3_DICIEMBRE_2025</v>
      </c>
      <c r="O3306" s="91">
        <f t="shared" si="123"/>
        <v>0</v>
      </c>
      <c r="R3306" s="21">
        <v>0</v>
      </c>
      <c r="S3306" s="21">
        <v>0</v>
      </c>
    </row>
    <row r="3307" spans="2:19" ht="30" customHeight="1">
      <c r="B3307">
        <v>81</v>
      </c>
      <c r="C3307" t="s">
        <v>340</v>
      </c>
      <c r="D3307" s="73" t="s">
        <v>341</v>
      </c>
      <c r="E3307" s="89" t="str">
        <f t="shared" si="125"/>
        <v>8112. Vigilancia de la Salud AmbientalVigilancia de la Salud Ambiental</v>
      </c>
      <c r="F3307" t="s">
        <v>342</v>
      </c>
      <c r="G3307" t="s">
        <v>349</v>
      </c>
      <c r="H3307" s="77" t="s">
        <v>44</v>
      </c>
      <c r="I3307" t="s">
        <v>344</v>
      </c>
      <c r="J3307" t="s">
        <v>345</v>
      </c>
      <c r="K3307" t="s">
        <v>345</v>
      </c>
      <c r="L3307" t="s">
        <v>8</v>
      </c>
      <c r="M3307" s="12" t="s">
        <v>2</v>
      </c>
      <c r="N3307" s="73" t="str">
        <f t="shared" si="124"/>
        <v>8112. Vigilancia de la Salud AmbientalVigilancia de la Salud Ambiental6_ANTONIO_NARIÑO3_DICIEMBRE_2025</v>
      </c>
      <c r="O3307" s="91">
        <f t="shared" si="123"/>
        <v>211452</v>
      </c>
      <c r="R3307" s="21">
        <v>9</v>
      </c>
      <c r="S3307" s="21">
        <v>1903068</v>
      </c>
    </row>
    <row r="3308" spans="2:19" ht="30" customHeight="1">
      <c r="B3308">
        <v>81</v>
      </c>
      <c r="C3308" t="s">
        <v>340</v>
      </c>
      <c r="D3308" s="73" t="s">
        <v>341</v>
      </c>
      <c r="E3308" s="89" t="str">
        <f t="shared" si="125"/>
        <v>8112. Vigilancia de la Salud AmbientalVigilancia de la Salud Ambiental</v>
      </c>
      <c r="F3308" t="s">
        <v>342</v>
      </c>
      <c r="G3308" t="s">
        <v>349</v>
      </c>
      <c r="H3308" s="77" t="s">
        <v>44</v>
      </c>
      <c r="I3308" t="s">
        <v>344</v>
      </c>
      <c r="J3308" t="s">
        <v>345</v>
      </c>
      <c r="K3308" t="s">
        <v>345</v>
      </c>
      <c r="L3308" t="s">
        <v>3</v>
      </c>
      <c r="M3308" s="12" t="s">
        <v>2</v>
      </c>
      <c r="N3308" s="73" t="str">
        <f t="shared" si="124"/>
        <v>8112. Vigilancia de la Salud AmbientalVigilancia de la Salud Ambiental1_CANDELARIA3_DICIEMBRE_2025</v>
      </c>
      <c r="O3308" s="91">
        <f t="shared" si="123"/>
        <v>0</v>
      </c>
      <c r="R3308" s="21">
        <v>0</v>
      </c>
      <c r="S3308" s="21">
        <v>0</v>
      </c>
    </row>
    <row r="3309" spans="2:19" ht="30" customHeight="1">
      <c r="B3309">
        <v>81</v>
      </c>
      <c r="C3309" t="s">
        <v>340</v>
      </c>
      <c r="D3309" s="73" t="s">
        <v>341</v>
      </c>
      <c r="E3309" s="89" t="str">
        <f t="shared" si="125"/>
        <v>8112. Vigilancia de la Salud AmbientalVigilancia de la Salud Ambiental</v>
      </c>
      <c r="F3309" t="s">
        <v>342</v>
      </c>
      <c r="G3309" t="s">
        <v>349</v>
      </c>
      <c r="H3309" s="77" t="s">
        <v>44</v>
      </c>
      <c r="I3309" t="s">
        <v>344</v>
      </c>
      <c r="J3309" t="s">
        <v>345</v>
      </c>
      <c r="K3309" t="s">
        <v>345</v>
      </c>
      <c r="L3309" t="s">
        <v>7</v>
      </c>
      <c r="M3309" s="12" t="s">
        <v>2</v>
      </c>
      <c r="N3309" s="73" t="str">
        <f t="shared" si="124"/>
        <v>8112. Vigilancia de la Salud AmbientalVigilancia de la Salud Ambiental5_RAFAEL_URIBE3_DICIEMBRE_2025</v>
      </c>
      <c r="O3309" s="91">
        <f t="shared" si="123"/>
        <v>211452</v>
      </c>
      <c r="R3309" s="21">
        <v>18</v>
      </c>
      <c r="S3309" s="21">
        <v>3806136</v>
      </c>
    </row>
    <row r="3310" spans="2:19" ht="30" customHeight="1">
      <c r="B3310">
        <v>82</v>
      </c>
      <c r="C3310" t="s">
        <v>340</v>
      </c>
      <c r="D3310" s="73" t="s">
        <v>341</v>
      </c>
      <c r="E3310" s="89" t="str">
        <f t="shared" si="125"/>
        <v>8212. Vigilancia de la Salud AmbientalVigilancia de la Salud Ambiental</v>
      </c>
      <c r="F3310" t="s">
        <v>342</v>
      </c>
      <c r="G3310" t="s">
        <v>350</v>
      </c>
      <c r="H3310" s="77" t="s">
        <v>44</v>
      </c>
      <c r="I3310" t="s">
        <v>344</v>
      </c>
      <c r="J3310" t="s">
        <v>345</v>
      </c>
      <c r="K3310" t="s">
        <v>345</v>
      </c>
      <c r="L3310" t="s">
        <v>5</v>
      </c>
      <c r="M3310" s="12" t="s">
        <v>2</v>
      </c>
      <c r="N3310" s="73" t="str">
        <f t="shared" si="124"/>
        <v>8212. Vigilancia de la Salud AmbientalVigilancia de la Salud Ambiental3_MARTIRES3_DICIEMBRE_2025</v>
      </c>
      <c r="O3310" s="91">
        <f t="shared" si="123"/>
        <v>35979</v>
      </c>
      <c r="R3310" s="21">
        <v>139</v>
      </c>
      <c r="S3310" s="21">
        <v>5001081</v>
      </c>
    </row>
    <row r="3311" spans="2:19" ht="30" customHeight="1">
      <c r="B3311">
        <v>85</v>
      </c>
      <c r="C3311" t="s">
        <v>340</v>
      </c>
      <c r="D3311" s="73" t="s">
        <v>341</v>
      </c>
      <c r="E3311" s="89" t="str">
        <f t="shared" si="125"/>
        <v>8512. Vigilancia de la Salud AmbientalVigilancia de la Salud Ambiental</v>
      </c>
      <c r="F3311" t="s">
        <v>342</v>
      </c>
      <c r="G3311" t="s">
        <v>350</v>
      </c>
      <c r="H3311" s="77" t="s">
        <v>44</v>
      </c>
      <c r="I3311" t="s">
        <v>344</v>
      </c>
      <c r="J3311" t="s">
        <v>345</v>
      </c>
      <c r="K3311" t="s">
        <v>345</v>
      </c>
      <c r="L3311" t="s">
        <v>4</v>
      </c>
      <c r="M3311" s="12" t="s">
        <v>2</v>
      </c>
      <c r="N3311" s="73" t="str">
        <f t="shared" si="124"/>
        <v>8512. Vigilancia de la Salud AmbientalVigilancia de la Salud Ambiental2_SANTA_FE3_DICIEMBRE_2025</v>
      </c>
      <c r="O3311" s="91">
        <f t="shared" si="123"/>
        <v>471144</v>
      </c>
      <c r="R3311" s="21">
        <v>9</v>
      </c>
      <c r="S3311" s="21">
        <v>4240296</v>
      </c>
    </row>
    <row r="3312" spans="2:19" ht="30" customHeight="1">
      <c r="B3312">
        <v>85</v>
      </c>
      <c r="C3312" t="s">
        <v>340</v>
      </c>
      <c r="D3312" s="73" t="s">
        <v>341</v>
      </c>
      <c r="E3312" s="89" t="str">
        <f t="shared" si="125"/>
        <v>8512. Vigilancia de la Salud AmbientalVigilancia de la Salud Ambiental</v>
      </c>
      <c r="F3312" t="s">
        <v>342</v>
      </c>
      <c r="G3312" t="s">
        <v>350</v>
      </c>
      <c r="H3312" s="77" t="s">
        <v>44</v>
      </c>
      <c r="I3312" t="s">
        <v>344</v>
      </c>
      <c r="J3312" t="s">
        <v>345</v>
      </c>
      <c r="K3312" t="s">
        <v>345</v>
      </c>
      <c r="L3312" t="s">
        <v>6</v>
      </c>
      <c r="M3312" s="12" t="s">
        <v>2</v>
      </c>
      <c r="N3312" s="73" t="str">
        <f t="shared" si="124"/>
        <v>8512. Vigilancia de la Salud AmbientalVigilancia de la Salud Ambiental4_SAN_CRISTOBAL3_DICIEMBRE_2025</v>
      </c>
      <c r="O3312" s="91">
        <f t="shared" si="123"/>
        <v>471144</v>
      </c>
      <c r="R3312" s="21">
        <v>5</v>
      </c>
      <c r="S3312" s="21">
        <v>2355720</v>
      </c>
    </row>
    <row r="3313" spans="2:19" ht="30" customHeight="1">
      <c r="B3313">
        <v>85</v>
      </c>
      <c r="C3313" t="s">
        <v>340</v>
      </c>
      <c r="D3313" s="73" t="s">
        <v>341</v>
      </c>
      <c r="E3313" s="89" t="str">
        <f t="shared" si="125"/>
        <v>8512. Vigilancia de la Salud AmbientalVigilancia de la Salud Ambiental</v>
      </c>
      <c r="F3313" t="s">
        <v>342</v>
      </c>
      <c r="G3313" t="s">
        <v>350</v>
      </c>
      <c r="H3313" s="77" t="s">
        <v>44</v>
      </c>
      <c r="I3313" t="s">
        <v>344</v>
      </c>
      <c r="J3313" t="s">
        <v>345</v>
      </c>
      <c r="K3313" t="s">
        <v>345</v>
      </c>
      <c r="L3313" t="s">
        <v>5</v>
      </c>
      <c r="M3313" s="12" t="s">
        <v>2</v>
      </c>
      <c r="N3313" s="73" t="str">
        <f t="shared" si="124"/>
        <v>8512. Vigilancia de la Salud AmbientalVigilancia de la Salud Ambiental3_MARTIRES3_DICIEMBRE_2025</v>
      </c>
      <c r="O3313" s="91">
        <f t="shared" si="123"/>
        <v>471144</v>
      </c>
      <c r="R3313" s="21">
        <v>20</v>
      </c>
      <c r="S3313" s="21">
        <v>9422880</v>
      </c>
    </row>
    <row r="3314" spans="2:19" ht="30" customHeight="1">
      <c r="B3314">
        <v>85</v>
      </c>
      <c r="C3314" t="s">
        <v>340</v>
      </c>
      <c r="D3314" s="73" t="s">
        <v>341</v>
      </c>
      <c r="E3314" s="89" t="str">
        <f t="shared" si="125"/>
        <v>8512. Vigilancia de la Salud AmbientalVigilancia de la Salud Ambiental</v>
      </c>
      <c r="F3314" t="s">
        <v>342</v>
      </c>
      <c r="G3314" t="s">
        <v>350</v>
      </c>
      <c r="H3314" s="77" t="s">
        <v>44</v>
      </c>
      <c r="I3314" t="s">
        <v>344</v>
      </c>
      <c r="J3314" t="s">
        <v>345</v>
      </c>
      <c r="K3314" t="s">
        <v>345</v>
      </c>
      <c r="L3314" t="s">
        <v>8</v>
      </c>
      <c r="M3314" s="12" t="s">
        <v>2</v>
      </c>
      <c r="N3314" s="73" t="str">
        <f t="shared" si="124"/>
        <v>8512. Vigilancia de la Salud AmbientalVigilancia de la Salud Ambiental6_ANTONIO_NARIÑO3_DICIEMBRE_2025</v>
      </c>
      <c r="O3314" s="91">
        <f t="shared" si="123"/>
        <v>471144</v>
      </c>
      <c r="R3314" s="21">
        <v>9</v>
      </c>
      <c r="S3314" s="21">
        <v>4240296</v>
      </c>
    </row>
    <row r="3315" spans="2:19" ht="30" customHeight="1">
      <c r="B3315">
        <v>85</v>
      </c>
      <c r="C3315" t="s">
        <v>340</v>
      </c>
      <c r="D3315" s="73" t="s">
        <v>341</v>
      </c>
      <c r="E3315" s="89" t="str">
        <f t="shared" si="125"/>
        <v>8512. Vigilancia de la Salud AmbientalVigilancia de la Salud Ambiental</v>
      </c>
      <c r="F3315" t="s">
        <v>342</v>
      </c>
      <c r="G3315" t="s">
        <v>350</v>
      </c>
      <c r="H3315" s="77" t="s">
        <v>44</v>
      </c>
      <c r="I3315" t="s">
        <v>344</v>
      </c>
      <c r="J3315" t="s">
        <v>345</v>
      </c>
      <c r="K3315" t="s">
        <v>345</v>
      </c>
      <c r="L3315" t="s">
        <v>3</v>
      </c>
      <c r="M3315" s="12" t="s">
        <v>2</v>
      </c>
      <c r="N3315" s="73" t="str">
        <f t="shared" si="124"/>
        <v>8512. Vigilancia de la Salud AmbientalVigilancia de la Salud Ambiental1_CANDELARIA3_DICIEMBRE_2025</v>
      </c>
      <c r="O3315" s="91">
        <f t="shared" si="123"/>
        <v>471144</v>
      </c>
      <c r="R3315" s="21">
        <v>10</v>
      </c>
      <c r="S3315" s="21">
        <v>4711440</v>
      </c>
    </row>
    <row r="3316" spans="2:19" ht="30" customHeight="1">
      <c r="B3316">
        <v>85</v>
      </c>
      <c r="C3316" t="s">
        <v>340</v>
      </c>
      <c r="D3316" s="73" t="s">
        <v>341</v>
      </c>
      <c r="E3316" s="89" t="str">
        <f t="shared" si="125"/>
        <v>8512. Vigilancia de la Salud AmbientalVigilancia de la Salud Ambiental</v>
      </c>
      <c r="F3316" t="s">
        <v>342</v>
      </c>
      <c r="G3316" t="s">
        <v>350</v>
      </c>
      <c r="H3316" s="77" t="s">
        <v>44</v>
      </c>
      <c r="I3316" t="s">
        <v>344</v>
      </c>
      <c r="J3316" t="s">
        <v>345</v>
      </c>
      <c r="K3316" t="s">
        <v>345</v>
      </c>
      <c r="L3316" t="s">
        <v>7</v>
      </c>
      <c r="M3316" s="12" t="s">
        <v>2</v>
      </c>
      <c r="N3316" s="73" t="str">
        <f t="shared" si="124"/>
        <v>8512. Vigilancia de la Salud AmbientalVigilancia de la Salud Ambiental5_RAFAEL_URIBE3_DICIEMBRE_2025</v>
      </c>
      <c r="O3316" s="91">
        <f t="shared" ref="O3316:O3379" si="126">IFERROR(S3316/R3316,0)</f>
        <v>471144</v>
      </c>
      <c r="R3316" s="21">
        <v>4</v>
      </c>
      <c r="S3316" s="21">
        <v>1884576</v>
      </c>
    </row>
    <row r="3317" spans="2:19" ht="30" customHeight="1">
      <c r="B3317">
        <v>87</v>
      </c>
      <c r="C3317" t="s">
        <v>340</v>
      </c>
      <c r="D3317" s="73" t="s">
        <v>341</v>
      </c>
      <c r="E3317" s="89" t="str">
        <f t="shared" si="125"/>
        <v>8712. Vigilancia de la Salud AmbientalVigilancia de la Salud Ambiental</v>
      </c>
      <c r="F3317" t="s">
        <v>342</v>
      </c>
      <c r="G3317" t="s">
        <v>350</v>
      </c>
      <c r="H3317" s="77" t="s">
        <v>44</v>
      </c>
      <c r="I3317" t="s">
        <v>344</v>
      </c>
      <c r="J3317" t="s">
        <v>345</v>
      </c>
      <c r="K3317" t="s">
        <v>345</v>
      </c>
      <c r="L3317" t="s">
        <v>4</v>
      </c>
      <c r="M3317" s="12" t="s">
        <v>2</v>
      </c>
      <c r="N3317" s="73" t="str">
        <f t="shared" si="124"/>
        <v>8712. Vigilancia de la Salud AmbientalVigilancia de la Salud Ambiental2_SANTA_FE3_DICIEMBRE_2025</v>
      </c>
      <c r="O3317" s="91">
        <f t="shared" si="126"/>
        <v>71958</v>
      </c>
      <c r="R3317" s="21">
        <v>87</v>
      </c>
      <c r="S3317" s="21">
        <v>6260346</v>
      </c>
    </row>
    <row r="3318" spans="2:19" ht="30" customHeight="1">
      <c r="B3318">
        <v>87</v>
      </c>
      <c r="C3318" t="s">
        <v>340</v>
      </c>
      <c r="D3318" s="73" t="s">
        <v>341</v>
      </c>
      <c r="E3318" s="89" t="str">
        <f t="shared" si="125"/>
        <v>8712. Vigilancia de la Salud AmbientalVigilancia de la Salud Ambiental</v>
      </c>
      <c r="F3318" t="s">
        <v>342</v>
      </c>
      <c r="G3318" t="s">
        <v>350</v>
      </c>
      <c r="H3318" s="77" t="s">
        <v>44</v>
      </c>
      <c r="I3318" t="s">
        <v>344</v>
      </c>
      <c r="J3318" t="s">
        <v>345</v>
      </c>
      <c r="K3318" t="s">
        <v>345</v>
      </c>
      <c r="L3318" t="s">
        <v>6</v>
      </c>
      <c r="M3318" s="12" t="s">
        <v>2</v>
      </c>
      <c r="N3318" s="73" t="str">
        <f t="shared" si="124"/>
        <v>8712. Vigilancia de la Salud AmbientalVigilancia de la Salud Ambiental4_SAN_CRISTOBAL3_DICIEMBRE_2025</v>
      </c>
      <c r="O3318" s="91">
        <f t="shared" si="126"/>
        <v>71958</v>
      </c>
      <c r="R3318" s="21">
        <v>96</v>
      </c>
      <c r="S3318" s="21">
        <v>6907968</v>
      </c>
    </row>
    <row r="3319" spans="2:19" ht="30" customHeight="1">
      <c r="B3319">
        <v>87</v>
      </c>
      <c r="C3319" t="s">
        <v>340</v>
      </c>
      <c r="D3319" s="73" t="s">
        <v>341</v>
      </c>
      <c r="E3319" s="89" t="str">
        <f t="shared" si="125"/>
        <v>8712. Vigilancia de la Salud AmbientalVigilancia de la Salud Ambiental</v>
      </c>
      <c r="F3319" t="s">
        <v>342</v>
      </c>
      <c r="G3319" t="s">
        <v>350</v>
      </c>
      <c r="H3319" s="77" t="s">
        <v>44</v>
      </c>
      <c r="I3319" t="s">
        <v>344</v>
      </c>
      <c r="J3319" t="s">
        <v>345</v>
      </c>
      <c r="K3319" t="s">
        <v>345</v>
      </c>
      <c r="L3319" t="s">
        <v>5</v>
      </c>
      <c r="M3319" s="12" t="s">
        <v>2</v>
      </c>
      <c r="N3319" s="73" t="str">
        <f t="shared" si="124"/>
        <v>8712. Vigilancia de la Salud AmbientalVigilancia de la Salud Ambiental3_MARTIRES3_DICIEMBRE_2025</v>
      </c>
      <c r="O3319" s="91">
        <f t="shared" si="126"/>
        <v>71958</v>
      </c>
      <c r="R3319" s="21">
        <v>55</v>
      </c>
      <c r="S3319" s="21">
        <v>3957690</v>
      </c>
    </row>
    <row r="3320" spans="2:19" ht="30" customHeight="1">
      <c r="B3320">
        <v>87</v>
      </c>
      <c r="C3320" t="s">
        <v>340</v>
      </c>
      <c r="D3320" s="73" t="s">
        <v>341</v>
      </c>
      <c r="E3320" s="89" t="str">
        <f t="shared" si="125"/>
        <v>8712. Vigilancia de la Salud AmbientalVigilancia de la Salud Ambiental</v>
      </c>
      <c r="F3320" t="s">
        <v>342</v>
      </c>
      <c r="G3320" t="s">
        <v>350</v>
      </c>
      <c r="H3320" s="77" t="s">
        <v>44</v>
      </c>
      <c r="I3320" t="s">
        <v>344</v>
      </c>
      <c r="J3320" t="s">
        <v>345</v>
      </c>
      <c r="K3320" t="s">
        <v>345</v>
      </c>
      <c r="L3320" t="s">
        <v>8</v>
      </c>
      <c r="M3320" s="12" t="s">
        <v>2</v>
      </c>
      <c r="N3320" s="73" t="str">
        <f t="shared" si="124"/>
        <v>8712. Vigilancia de la Salud AmbientalVigilancia de la Salud Ambiental6_ANTONIO_NARIÑO3_DICIEMBRE_2025</v>
      </c>
      <c r="O3320" s="91">
        <f t="shared" si="126"/>
        <v>71958</v>
      </c>
      <c r="R3320" s="21">
        <v>50</v>
      </c>
      <c r="S3320" s="21">
        <v>3597900</v>
      </c>
    </row>
    <row r="3321" spans="2:19" ht="30" customHeight="1">
      <c r="B3321">
        <v>87</v>
      </c>
      <c r="C3321" t="s">
        <v>340</v>
      </c>
      <c r="D3321" s="73" t="s">
        <v>341</v>
      </c>
      <c r="E3321" s="89" t="str">
        <f t="shared" si="125"/>
        <v>8712. Vigilancia de la Salud AmbientalVigilancia de la Salud Ambiental</v>
      </c>
      <c r="F3321" t="s">
        <v>342</v>
      </c>
      <c r="G3321" t="s">
        <v>350</v>
      </c>
      <c r="H3321" s="77" t="s">
        <v>44</v>
      </c>
      <c r="I3321" t="s">
        <v>344</v>
      </c>
      <c r="J3321" t="s">
        <v>345</v>
      </c>
      <c r="K3321" t="s">
        <v>345</v>
      </c>
      <c r="L3321" t="s">
        <v>3</v>
      </c>
      <c r="M3321" s="12" t="s">
        <v>2</v>
      </c>
      <c r="N3321" s="73" t="str">
        <f t="shared" si="124"/>
        <v>8712. Vigilancia de la Salud AmbientalVigilancia de la Salud Ambiental1_CANDELARIA3_DICIEMBRE_2025</v>
      </c>
      <c r="O3321" s="91">
        <f t="shared" si="126"/>
        <v>71958</v>
      </c>
      <c r="R3321" s="21">
        <v>6</v>
      </c>
      <c r="S3321" s="21">
        <v>431748</v>
      </c>
    </row>
    <row r="3322" spans="2:19" ht="30" customHeight="1">
      <c r="B3322">
        <v>87</v>
      </c>
      <c r="C3322" t="s">
        <v>340</v>
      </c>
      <c r="D3322" s="73" t="s">
        <v>341</v>
      </c>
      <c r="E3322" s="89" t="str">
        <f t="shared" si="125"/>
        <v>8712. Vigilancia de la Salud AmbientalVigilancia de la Salud Ambiental</v>
      </c>
      <c r="F3322" t="s">
        <v>342</v>
      </c>
      <c r="G3322" t="s">
        <v>350</v>
      </c>
      <c r="H3322" s="77" t="s">
        <v>44</v>
      </c>
      <c r="I3322" t="s">
        <v>344</v>
      </c>
      <c r="J3322" t="s">
        <v>345</v>
      </c>
      <c r="K3322" t="s">
        <v>345</v>
      </c>
      <c r="L3322" t="s">
        <v>7</v>
      </c>
      <c r="M3322" s="12" t="s">
        <v>2</v>
      </c>
      <c r="N3322" s="73" t="str">
        <f t="shared" si="124"/>
        <v>8712. Vigilancia de la Salud AmbientalVigilancia de la Salud Ambiental5_RAFAEL_URIBE3_DICIEMBRE_2025</v>
      </c>
      <c r="O3322" s="91">
        <f t="shared" si="126"/>
        <v>71958</v>
      </c>
      <c r="R3322" s="21">
        <v>115</v>
      </c>
      <c r="S3322" s="21">
        <v>8275170</v>
      </c>
    </row>
    <row r="3323" spans="2:19" ht="30" customHeight="1">
      <c r="B3323">
        <v>89</v>
      </c>
      <c r="C3323" t="s">
        <v>340</v>
      </c>
      <c r="D3323" s="73" t="s">
        <v>341</v>
      </c>
      <c r="E3323" s="89" t="str">
        <f t="shared" si="125"/>
        <v>8912. Vigilancia de la Salud AmbientalVigilancia de la Salud Ambiental</v>
      </c>
      <c r="F3323" t="s">
        <v>342</v>
      </c>
      <c r="G3323" t="s">
        <v>350</v>
      </c>
      <c r="H3323" s="77" t="s">
        <v>44</v>
      </c>
      <c r="I3323" t="s">
        <v>344</v>
      </c>
      <c r="J3323" t="s">
        <v>345</v>
      </c>
      <c r="K3323" t="s">
        <v>345</v>
      </c>
      <c r="L3323" t="s">
        <v>4</v>
      </c>
      <c r="M3323" s="12" t="s">
        <v>2</v>
      </c>
      <c r="N3323" s="73" t="str">
        <f t="shared" si="124"/>
        <v>8912. Vigilancia de la Salud AmbientalVigilancia de la Salud Ambiental2_SANTA_FE3_DICIEMBRE_2025</v>
      </c>
      <c r="O3323" s="91">
        <f t="shared" si="126"/>
        <v>91656</v>
      </c>
      <c r="R3323" s="21">
        <v>22</v>
      </c>
      <c r="S3323" s="21">
        <v>2016432</v>
      </c>
    </row>
    <row r="3324" spans="2:19" ht="30" customHeight="1">
      <c r="B3324">
        <v>89</v>
      </c>
      <c r="C3324" t="s">
        <v>340</v>
      </c>
      <c r="D3324" s="73" t="s">
        <v>341</v>
      </c>
      <c r="E3324" s="89" t="str">
        <f t="shared" si="125"/>
        <v>8912. Vigilancia de la Salud AmbientalVigilancia de la Salud Ambiental</v>
      </c>
      <c r="F3324" t="s">
        <v>342</v>
      </c>
      <c r="G3324" t="s">
        <v>350</v>
      </c>
      <c r="H3324" s="77" t="s">
        <v>44</v>
      </c>
      <c r="I3324" t="s">
        <v>344</v>
      </c>
      <c r="J3324" t="s">
        <v>345</v>
      </c>
      <c r="K3324" t="s">
        <v>345</v>
      </c>
      <c r="L3324" t="s">
        <v>6</v>
      </c>
      <c r="M3324" s="12" t="s">
        <v>2</v>
      </c>
      <c r="N3324" s="73" t="str">
        <f t="shared" si="124"/>
        <v>8912. Vigilancia de la Salud AmbientalVigilancia de la Salud Ambiental4_SAN_CRISTOBAL3_DICIEMBRE_2025</v>
      </c>
      <c r="O3324" s="91">
        <f t="shared" si="126"/>
        <v>91656</v>
      </c>
      <c r="R3324" s="21">
        <v>63</v>
      </c>
      <c r="S3324" s="21">
        <v>5774328</v>
      </c>
    </row>
    <row r="3325" spans="2:19" ht="30" customHeight="1">
      <c r="B3325">
        <v>89</v>
      </c>
      <c r="C3325" t="s">
        <v>340</v>
      </c>
      <c r="D3325" s="73" t="s">
        <v>341</v>
      </c>
      <c r="E3325" s="89" t="str">
        <f t="shared" si="125"/>
        <v>8912. Vigilancia de la Salud AmbientalVigilancia de la Salud Ambiental</v>
      </c>
      <c r="F3325" t="s">
        <v>342</v>
      </c>
      <c r="G3325" t="s">
        <v>350</v>
      </c>
      <c r="H3325" s="77" t="s">
        <v>44</v>
      </c>
      <c r="I3325" t="s">
        <v>344</v>
      </c>
      <c r="J3325" t="s">
        <v>345</v>
      </c>
      <c r="K3325" t="s">
        <v>345</v>
      </c>
      <c r="L3325" t="s">
        <v>5</v>
      </c>
      <c r="M3325" s="12" t="s">
        <v>2</v>
      </c>
      <c r="N3325" s="73" t="str">
        <f t="shared" si="124"/>
        <v>8912. Vigilancia de la Salud AmbientalVigilancia de la Salud Ambiental3_MARTIRES3_DICIEMBRE_2025</v>
      </c>
      <c r="O3325" s="91">
        <f t="shared" si="126"/>
        <v>91656</v>
      </c>
      <c r="R3325" s="21">
        <v>19</v>
      </c>
      <c r="S3325" s="21">
        <v>1741464</v>
      </c>
    </row>
    <row r="3326" spans="2:19" ht="30" customHeight="1">
      <c r="B3326">
        <v>89</v>
      </c>
      <c r="C3326" t="s">
        <v>340</v>
      </c>
      <c r="D3326" s="73" t="s">
        <v>341</v>
      </c>
      <c r="E3326" s="89" t="str">
        <f t="shared" si="125"/>
        <v>8912. Vigilancia de la Salud AmbientalVigilancia de la Salud Ambiental</v>
      </c>
      <c r="F3326" t="s">
        <v>342</v>
      </c>
      <c r="G3326" t="s">
        <v>350</v>
      </c>
      <c r="H3326" s="77" t="s">
        <v>44</v>
      </c>
      <c r="I3326" t="s">
        <v>344</v>
      </c>
      <c r="J3326" t="s">
        <v>345</v>
      </c>
      <c r="K3326" t="s">
        <v>345</v>
      </c>
      <c r="L3326" t="s">
        <v>8</v>
      </c>
      <c r="M3326" s="12" t="s">
        <v>2</v>
      </c>
      <c r="N3326" s="73" t="str">
        <f t="shared" si="124"/>
        <v>8912. Vigilancia de la Salud AmbientalVigilancia de la Salud Ambiental6_ANTONIO_NARIÑO3_DICIEMBRE_2025</v>
      </c>
      <c r="O3326" s="91">
        <f t="shared" si="126"/>
        <v>91656</v>
      </c>
      <c r="R3326" s="21">
        <v>26</v>
      </c>
      <c r="S3326" s="21">
        <v>2383056</v>
      </c>
    </row>
    <row r="3327" spans="2:19" ht="30" customHeight="1">
      <c r="B3327">
        <v>89</v>
      </c>
      <c r="C3327" t="s">
        <v>340</v>
      </c>
      <c r="D3327" s="73" t="s">
        <v>341</v>
      </c>
      <c r="E3327" s="89" t="str">
        <f t="shared" si="125"/>
        <v>8912. Vigilancia de la Salud AmbientalVigilancia de la Salud Ambiental</v>
      </c>
      <c r="F3327" t="s">
        <v>342</v>
      </c>
      <c r="G3327" t="s">
        <v>350</v>
      </c>
      <c r="H3327" s="77" t="s">
        <v>44</v>
      </c>
      <c r="I3327" t="s">
        <v>344</v>
      </c>
      <c r="J3327" t="s">
        <v>345</v>
      </c>
      <c r="K3327" t="s">
        <v>345</v>
      </c>
      <c r="L3327" t="s">
        <v>3</v>
      </c>
      <c r="M3327" s="12" t="s">
        <v>2</v>
      </c>
      <c r="N3327" s="73" t="str">
        <f t="shared" si="124"/>
        <v>8912. Vigilancia de la Salud AmbientalVigilancia de la Salud Ambiental1_CANDELARIA3_DICIEMBRE_2025</v>
      </c>
      <c r="O3327" s="91">
        <f t="shared" si="126"/>
        <v>0</v>
      </c>
      <c r="R3327" s="21">
        <v>0</v>
      </c>
      <c r="S3327" s="21">
        <v>0</v>
      </c>
    </row>
    <row r="3328" spans="2:19" ht="30" customHeight="1">
      <c r="B3328">
        <v>89</v>
      </c>
      <c r="C3328" t="s">
        <v>340</v>
      </c>
      <c r="D3328" s="73" t="s">
        <v>341</v>
      </c>
      <c r="E3328" s="89" t="str">
        <f t="shared" si="125"/>
        <v>8912. Vigilancia de la Salud AmbientalVigilancia de la Salud Ambiental</v>
      </c>
      <c r="F3328" t="s">
        <v>342</v>
      </c>
      <c r="G3328" t="s">
        <v>350</v>
      </c>
      <c r="H3328" s="77" t="s">
        <v>44</v>
      </c>
      <c r="I3328" t="s">
        <v>344</v>
      </c>
      <c r="J3328" t="s">
        <v>345</v>
      </c>
      <c r="K3328" t="s">
        <v>345</v>
      </c>
      <c r="L3328" t="s">
        <v>7</v>
      </c>
      <c r="M3328" s="12" t="s">
        <v>2</v>
      </c>
      <c r="N3328" s="73" t="str">
        <f t="shared" si="124"/>
        <v>8912. Vigilancia de la Salud AmbientalVigilancia de la Salud Ambiental5_RAFAEL_URIBE3_DICIEMBRE_2025</v>
      </c>
      <c r="O3328" s="91">
        <f t="shared" si="126"/>
        <v>91656</v>
      </c>
      <c r="R3328" s="21">
        <v>70</v>
      </c>
      <c r="S3328" s="21">
        <v>6415920</v>
      </c>
    </row>
    <row r="3329" spans="2:19" ht="30" customHeight="1">
      <c r="B3329">
        <v>90</v>
      </c>
      <c r="C3329" t="s">
        <v>340</v>
      </c>
      <c r="D3329" s="73" t="s">
        <v>341</v>
      </c>
      <c r="E3329" s="89" t="str">
        <f t="shared" si="125"/>
        <v>9012. Vigilancia de la Salud AmbientalVigilancia de la Salud Ambiental</v>
      </c>
      <c r="F3329" t="s">
        <v>342</v>
      </c>
      <c r="G3329" t="s">
        <v>350</v>
      </c>
      <c r="H3329" s="77" t="s">
        <v>44</v>
      </c>
      <c r="I3329" t="s">
        <v>344</v>
      </c>
      <c r="J3329" t="s">
        <v>345</v>
      </c>
      <c r="K3329" t="s">
        <v>345</v>
      </c>
      <c r="L3329" t="s">
        <v>4</v>
      </c>
      <c r="M3329" s="12" t="s">
        <v>2</v>
      </c>
      <c r="N3329" s="73" t="str">
        <f t="shared" si="124"/>
        <v>9012. Vigilancia de la Salud AmbientalVigilancia de la Salud Ambiental2_SANTA_FE3_DICIEMBRE_2025</v>
      </c>
      <c r="O3329" s="91">
        <f t="shared" si="126"/>
        <v>71958</v>
      </c>
      <c r="R3329" s="21">
        <v>89</v>
      </c>
      <c r="S3329" s="21">
        <v>6404262</v>
      </c>
    </row>
    <row r="3330" spans="2:19" ht="30" customHeight="1">
      <c r="B3330">
        <v>90</v>
      </c>
      <c r="C3330" t="s">
        <v>340</v>
      </c>
      <c r="D3330" s="73" t="s">
        <v>341</v>
      </c>
      <c r="E3330" s="89" t="str">
        <f t="shared" si="125"/>
        <v>9012. Vigilancia de la Salud AmbientalVigilancia de la Salud Ambiental</v>
      </c>
      <c r="F3330" t="s">
        <v>342</v>
      </c>
      <c r="G3330" t="s">
        <v>350</v>
      </c>
      <c r="H3330" s="77" t="s">
        <v>44</v>
      </c>
      <c r="I3330" t="s">
        <v>344</v>
      </c>
      <c r="J3330" t="s">
        <v>345</v>
      </c>
      <c r="K3330" t="s">
        <v>345</v>
      </c>
      <c r="L3330" t="s">
        <v>6</v>
      </c>
      <c r="M3330" s="12" t="s">
        <v>2</v>
      </c>
      <c r="N3330" s="73" t="str">
        <f t="shared" si="124"/>
        <v>9012. Vigilancia de la Salud AmbientalVigilancia de la Salud Ambiental4_SAN_CRISTOBAL3_DICIEMBRE_2025</v>
      </c>
      <c r="O3330" s="91">
        <f t="shared" si="126"/>
        <v>71958</v>
      </c>
      <c r="R3330" s="21">
        <v>62</v>
      </c>
      <c r="S3330" s="21">
        <v>4461396</v>
      </c>
    </row>
    <row r="3331" spans="2:19" ht="30" customHeight="1">
      <c r="B3331">
        <v>90</v>
      </c>
      <c r="C3331" t="s">
        <v>340</v>
      </c>
      <c r="D3331" s="73" t="s">
        <v>341</v>
      </c>
      <c r="E3331" s="89" t="str">
        <f t="shared" si="125"/>
        <v>9012. Vigilancia de la Salud AmbientalVigilancia de la Salud Ambiental</v>
      </c>
      <c r="F3331" t="s">
        <v>342</v>
      </c>
      <c r="G3331" t="s">
        <v>350</v>
      </c>
      <c r="H3331" s="77" t="s">
        <v>44</v>
      </c>
      <c r="I3331" t="s">
        <v>344</v>
      </c>
      <c r="J3331" t="s">
        <v>345</v>
      </c>
      <c r="K3331" t="s">
        <v>345</v>
      </c>
      <c r="L3331" t="s">
        <v>5</v>
      </c>
      <c r="M3331" s="12" t="s">
        <v>2</v>
      </c>
      <c r="N3331" s="73" t="str">
        <f t="shared" si="124"/>
        <v>9012. Vigilancia de la Salud AmbientalVigilancia de la Salud Ambiental3_MARTIRES3_DICIEMBRE_2025</v>
      </c>
      <c r="O3331" s="91">
        <f t="shared" si="126"/>
        <v>71958</v>
      </c>
      <c r="R3331" s="21">
        <v>54</v>
      </c>
      <c r="S3331" s="21">
        <v>3885732</v>
      </c>
    </row>
    <row r="3332" spans="2:19" ht="30" customHeight="1">
      <c r="B3332">
        <v>90</v>
      </c>
      <c r="C3332" t="s">
        <v>340</v>
      </c>
      <c r="D3332" s="73" t="s">
        <v>341</v>
      </c>
      <c r="E3332" s="89" t="str">
        <f t="shared" si="125"/>
        <v>9012. Vigilancia de la Salud AmbientalVigilancia de la Salud Ambiental</v>
      </c>
      <c r="F3332" t="s">
        <v>342</v>
      </c>
      <c r="G3332" t="s">
        <v>350</v>
      </c>
      <c r="H3332" s="77" t="s">
        <v>44</v>
      </c>
      <c r="I3332" t="s">
        <v>344</v>
      </c>
      <c r="J3332" t="s">
        <v>345</v>
      </c>
      <c r="K3332" t="s">
        <v>345</v>
      </c>
      <c r="L3332" t="s">
        <v>8</v>
      </c>
      <c r="M3332" s="12" t="s">
        <v>2</v>
      </c>
      <c r="N3332" s="73" t="str">
        <f t="shared" si="124"/>
        <v>9012. Vigilancia de la Salud AmbientalVigilancia de la Salud Ambiental6_ANTONIO_NARIÑO3_DICIEMBRE_2025</v>
      </c>
      <c r="O3332" s="91">
        <f t="shared" si="126"/>
        <v>71958</v>
      </c>
      <c r="R3332" s="21">
        <v>47</v>
      </c>
      <c r="S3332" s="21">
        <v>3382026</v>
      </c>
    </row>
    <row r="3333" spans="2:19" ht="30" customHeight="1">
      <c r="B3333">
        <v>90</v>
      </c>
      <c r="C3333" t="s">
        <v>340</v>
      </c>
      <c r="D3333" s="73" t="s">
        <v>341</v>
      </c>
      <c r="E3333" s="89" t="str">
        <f t="shared" si="125"/>
        <v>9012. Vigilancia de la Salud AmbientalVigilancia de la Salud Ambiental</v>
      </c>
      <c r="F3333" t="s">
        <v>342</v>
      </c>
      <c r="G3333" t="s">
        <v>350</v>
      </c>
      <c r="H3333" s="77" t="s">
        <v>44</v>
      </c>
      <c r="I3333" t="s">
        <v>344</v>
      </c>
      <c r="J3333" t="s">
        <v>345</v>
      </c>
      <c r="K3333" t="s">
        <v>345</v>
      </c>
      <c r="L3333" t="s">
        <v>3</v>
      </c>
      <c r="M3333" s="12" t="s">
        <v>2</v>
      </c>
      <c r="N3333" s="73" t="str">
        <f t="shared" ref="N3333:N3396" si="127">+E3333&amp;L3333&amp;M3333</f>
        <v>9012. Vigilancia de la Salud AmbientalVigilancia de la Salud Ambiental1_CANDELARIA3_DICIEMBRE_2025</v>
      </c>
      <c r="O3333" s="91">
        <f t="shared" si="126"/>
        <v>71958</v>
      </c>
      <c r="R3333" s="21">
        <v>20</v>
      </c>
      <c r="S3333" s="21">
        <v>1439160</v>
      </c>
    </row>
    <row r="3334" spans="2:19" ht="30" customHeight="1">
      <c r="B3334">
        <v>90</v>
      </c>
      <c r="C3334" t="s">
        <v>340</v>
      </c>
      <c r="D3334" s="73" t="s">
        <v>341</v>
      </c>
      <c r="E3334" s="89" t="str">
        <f t="shared" si="125"/>
        <v>9012. Vigilancia de la Salud AmbientalVigilancia de la Salud Ambiental</v>
      </c>
      <c r="F3334" t="s">
        <v>342</v>
      </c>
      <c r="G3334" t="s">
        <v>350</v>
      </c>
      <c r="H3334" s="77" t="s">
        <v>44</v>
      </c>
      <c r="I3334" t="s">
        <v>344</v>
      </c>
      <c r="J3334" t="s">
        <v>345</v>
      </c>
      <c r="K3334" t="s">
        <v>345</v>
      </c>
      <c r="L3334" t="s">
        <v>7</v>
      </c>
      <c r="M3334" s="12" t="s">
        <v>2</v>
      </c>
      <c r="N3334" s="73" t="str">
        <f t="shared" si="127"/>
        <v>9012. Vigilancia de la Salud AmbientalVigilancia de la Salud Ambiental5_RAFAEL_URIBE3_DICIEMBRE_2025</v>
      </c>
      <c r="O3334" s="91">
        <f t="shared" si="126"/>
        <v>71958</v>
      </c>
      <c r="R3334" s="21">
        <v>103</v>
      </c>
      <c r="S3334" s="21">
        <v>7411674</v>
      </c>
    </row>
    <row r="3335" spans="2:19" ht="30" customHeight="1">
      <c r="B3335">
        <v>93</v>
      </c>
      <c r="C3335" t="s">
        <v>340</v>
      </c>
      <c r="D3335" s="73" t="s">
        <v>341</v>
      </c>
      <c r="E3335" s="89" t="str">
        <f t="shared" si="125"/>
        <v>9312. Vigilancia de la Salud AmbientalVigilancia de la Salud Ambiental</v>
      </c>
      <c r="F3335" t="s">
        <v>342</v>
      </c>
      <c r="G3335" t="s">
        <v>350</v>
      </c>
      <c r="H3335" s="77" t="s">
        <v>44</v>
      </c>
      <c r="I3335" t="s">
        <v>344</v>
      </c>
      <c r="J3335" t="s">
        <v>345</v>
      </c>
      <c r="K3335" t="s">
        <v>345</v>
      </c>
      <c r="L3335" t="s">
        <v>4</v>
      </c>
      <c r="M3335" s="12" t="s">
        <v>2</v>
      </c>
      <c r="N3335" s="73" t="str">
        <f t="shared" si="127"/>
        <v>9312. Vigilancia de la Salud AmbientalVigilancia de la Salud Ambiental2_SANTA_FE3_DICIEMBRE_2025</v>
      </c>
      <c r="O3335" s="91">
        <f t="shared" si="126"/>
        <v>91656</v>
      </c>
      <c r="R3335" s="21">
        <v>1</v>
      </c>
      <c r="S3335" s="21">
        <v>91656</v>
      </c>
    </row>
    <row r="3336" spans="2:19" ht="30" customHeight="1">
      <c r="B3336">
        <v>93</v>
      </c>
      <c r="C3336" t="s">
        <v>340</v>
      </c>
      <c r="D3336" s="73" t="s">
        <v>341</v>
      </c>
      <c r="E3336" s="89" t="str">
        <f t="shared" si="125"/>
        <v>9312. Vigilancia de la Salud AmbientalVigilancia de la Salud Ambiental</v>
      </c>
      <c r="F3336" t="s">
        <v>342</v>
      </c>
      <c r="G3336" t="s">
        <v>350</v>
      </c>
      <c r="H3336" s="77" t="s">
        <v>44</v>
      </c>
      <c r="I3336" t="s">
        <v>344</v>
      </c>
      <c r="J3336" t="s">
        <v>345</v>
      </c>
      <c r="K3336" t="s">
        <v>345</v>
      </c>
      <c r="L3336" t="s">
        <v>6</v>
      </c>
      <c r="M3336" s="12" t="s">
        <v>2</v>
      </c>
      <c r="N3336" s="73" t="str">
        <f t="shared" si="127"/>
        <v>9312. Vigilancia de la Salud AmbientalVigilancia de la Salud Ambiental4_SAN_CRISTOBAL3_DICIEMBRE_2025</v>
      </c>
      <c r="O3336" s="91">
        <f t="shared" si="126"/>
        <v>91656</v>
      </c>
      <c r="R3336" s="21">
        <v>1</v>
      </c>
      <c r="S3336" s="21">
        <v>91656</v>
      </c>
    </row>
    <row r="3337" spans="2:19" ht="30" customHeight="1">
      <c r="B3337">
        <v>94</v>
      </c>
      <c r="C3337" t="s">
        <v>340</v>
      </c>
      <c r="D3337" s="73" t="s">
        <v>341</v>
      </c>
      <c r="E3337" s="89" t="str">
        <f t="shared" si="125"/>
        <v>9412. Vigilancia de la Salud AmbientalVigilancia de la Salud Ambiental</v>
      </c>
      <c r="F3337" t="s">
        <v>342</v>
      </c>
      <c r="G3337" t="s">
        <v>350</v>
      </c>
      <c r="H3337" s="77" t="s">
        <v>44</v>
      </c>
      <c r="I3337" t="s">
        <v>344</v>
      </c>
      <c r="J3337" t="s">
        <v>345</v>
      </c>
      <c r="K3337" t="s">
        <v>345</v>
      </c>
      <c r="L3337" t="s">
        <v>4</v>
      </c>
      <c r="M3337" s="12" t="s">
        <v>2</v>
      </c>
      <c r="N3337" s="73" t="str">
        <f t="shared" si="127"/>
        <v>9412. Vigilancia de la Salud AmbientalVigilancia de la Salud Ambiental2_SANTA_FE3_DICIEMBRE_2025</v>
      </c>
      <c r="O3337" s="91">
        <f t="shared" si="126"/>
        <v>163614</v>
      </c>
      <c r="R3337" s="21">
        <v>12</v>
      </c>
      <c r="S3337" s="21">
        <v>1963368</v>
      </c>
    </row>
    <row r="3338" spans="2:19" ht="30" customHeight="1">
      <c r="B3338">
        <v>94</v>
      </c>
      <c r="C3338" t="s">
        <v>340</v>
      </c>
      <c r="D3338" s="73" t="s">
        <v>341</v>
      </c>
      <c r="E3338" s="89" t="str">
        <f t="shared" si="125"/>
        <v>9412. Vigilancia de la Salud AmbientalVigilancia de la Salud Ambiental</v>
      </c>
      <c r="F3338" t="s">
        <v>342</v>
      </c>
      <c r="G3338" t="s">
        <v>350</v>
      </c>
      <c r="H3338" s="77" t="s">
        <v>44</v>
      </c>
      <c r="I3338" t="s">
        <v>344</v>
      </c>
      <c r="J3338" t="s">
        <v>345</v>
      </c>
      <c r="K3338" t="s">
        <v>345</v>
      </c>
      <c r="L3338" t="s">
        <v>6</v>
      </c>
      <c r="M3338" s="12" t="s">
        <v>2</v>
      </c>
      <c r="N3338" s="73" t="str">
        <f t="shared" si="127"/>
        <v>9412. Vigilancia de la Salud AmbientalVigilancia de la Salud Ambiental4_SAN_CRISTOBAL3_DICIEMBRE_2025</v>
      </c>
      <c r="O3338" s="91">
        <f t="shared" si="126"/>
        <v>163614</v>
      </c>
      <c r="R3338" s="21">
        <v>2</v>
      </c>
      <c r="S3338" s="21">
        <v>327228</v>
      </c>
    </row>
    <row r="3339" spans="2:19" ht="30" customHeight="1">
      <c r="B3339">
        <v>94</v>
      </c>
      <c r="C3339" t="s">
        <v>340</v>
      </c>
      <c r="D3339" s="73" t="s">
        <v>341</v>
      </c>
      <c r="E3339" s="89" t="str">
        <f t="shared" si="125"/>
        <v>9412. Vigilancia de la Salud AmbientalVigilancia de la Salud Ambiental</v>
      </c>
      <c r="F3339" t="s">
        <v>342</v>
      </c>
      <c r="G3339" t="s">
        <v>350</v>
      </c>
      <c r="H3339" s="77" t="s">
        <v>44</v>
      </c>
      <c r="I3339" t="s">
        <v>344</v>
      </c>
      <c r="J3339" t="s">
        <v>345</v>
      </c>
      <c r="K3339" t="s">
        <v>345</v>
      </c>
      <c r="L3339" t="s">
        <v>5</v>
      </c>
      <c r="M3339" s="12" t="s">
        <v>2</v>
      </c>
      <c r="N3339" s="73" t="str">
        <f t="shared" si="127"/>
        <v>9412. Vigilancia de la Salud AmbientalVigilancia de la Salud Ambiental3_MARTIRES3_DICIEMBRE_2025</v>
      </c>
      <c r="O3339" s="91">
        <f t="shared" si="126"/>
        <v>163614</v>
      </c>
      <c r="R3339" s="21">
        <v>30</v>
      </c>
      <c r="S3339" s="21">
        <v>4908420</v>
      </c>
    </row>
    <row r="3340" spans="2:19" ht="30" customHeight="1">
      <c r="B3340">
        <v>94</v>
      </c>
      <c r="C3340" t="s">
        <v>340</v>
      </c>
      <c r="D3340" s="73" t="s">
        <v>341</v>
      </c>
      <c r="E3340" s="89" t="str">
        <f t="shared" si="125"/>
        <v>9412. Vigilancia de la Salud AmbientalVigilancia de la Salud Ambiental</v>
      </c>
      <c r="F3340" t="s">
        <v>342</v>
      </c>
      <c r="G3340" t="s">
        <v>350</v>
      </c>
      <c r="H3340" s="77" t="s">
        <v>44</v>
      </c>
      <c r="I3340" t="s">
        <v>344</v>
      </c>
      <c r="J3340" t="s">
        <v>345</v>
      </c>
      <c r="K3340" t="s">
        <v>345</v>
      </c>
      <c r="L3340" t="s">
        <v>8</v>
      </c>
      <c r="M3340" s="12" t="s">
        <v>2</v>
      </c>
      <c r="N3340" s="73" t="str">
        <f t="shared" si="127"/>
        <v>9412. Vigilancia de la Salud AmbientalVigilancia de la Salud Ambiental6_ANTONIO_NARIÑO3_DICIEMBRE_2025</v>
      </c>
      <c r="O3340" s="91">
        <f t="shared" si="126"/>
        <v>163614</v>
      </c>
      <c r="R3340" s="21">
        <v>4</v>
      </c>
      <c r="S3340" s="21">
        <v>654456</v>
      </c>
    </row>
    <row r="3341" spans="2:19" ht="30" customHeight="1">
      <c r="B3341">
        <v>94</v>
      </c>
      <c r="C3341" t="s">
        <v>340</v>
      </c>
      <c r="D3341" s="73" t="s">
        <v>341</v>
      </c>
      <c r="E3341" s="89" t="str">
        <f t="shared" si="125"/>
        <v>9412. Vigilancia de la Salud AmbientalVigilancia de la Salud Ambiental</v>
      </c>
      <c r="F3341" t="s">
        <v>342</v>
      </c>
      <c r="G3341" t="s">
        <v>350</v>
      </c>
      <c r="H3341" s="77" t="s">
        <v>44</v>
      </c>
      <c r="I3341" t="s">
        <v>344</v>
      </c>
      <c r="J3341" t="s">
        <v>345</v>
      </c>
      <c r="K3341" t="s">
        <v>345</v>
      </c>
      <c r="L3341" t="s">
        <v>3</v>
      </c>
      <c r="M3341" s="12" t="s">
        <v>2</v>
      </c>
      <c r="N3341" s="73" t="str">
        <f t="shared" si="127"/>
        <v>9412. Vigilancia de la Salud AmbientalVigilancia de la Salud Ambiental1_CANDELARIA3_DICIEMBRE_2025</v>
      </c>
      <c r="O3341" s="91">
        <f t="shared" si="126"/>
        <v>163614</v>
      </c>
      <c r="R3341" s="21">
        <v>2</v>
      </c>
      <c r="S3341" s="21">
        <v>327228</v>
      </c>
    </row>
    <row r="3342" spans="2:19" ht="30" customHeight="1">
      <c r="B3342">
        <v>94</v>
      </c>
      <c r="C3342" t="s">
        <v>340</v>
      </c>
      <c r="D3342" s="73" t="s">
        <v>341</v>
      </c>
      <c r="E3342" s="89" t="str">
        <f t="shared" si="125"/>
        <v>9412. Vigilancia de la Salud AmbientalVigilancia de la Salud Ambiental</v>
      </c>
      <c r="F3342" t="s">
        <v>342</v>
      </c>
      <c r="G3342" t="s">
        <v>350</v>
      </c>
      <c r="H3342" s="77" t="s">
        <v>44</v>
      </c>
      <c r="I3342" t="s">
        <v>344</v>
      </c>
      <c r="J3342" t="s">
        <v>345</v>
      </c>
      <c r="K3342" t="s">
        <v>345</v>
      </c>
      <c r="L3342" t="s">
        <v>7</v>
      </c>
      <c r="M3342" s="12" t="s">
        <v>2</v>
      </c>
      <c r="N3342" s="73" t="str">
        <f t="shared" si="127"/>
        <v>9412. Vigilancia de la Salud AmbientalVigilancia de la Salud Ambiental5_RAFAEL_URIBE3_DICIEMBRE_2025</v>
      </c>
      <c r="O3342" s="91">
        <f t="shared" si="126"/>
        <v>163614</v>
      </c>
      <c r="R3342" s="21">
        <v>6</v>
      </c>
      <c r="S3342" s="21">
        <v>981684</v>
      </c>
    </row>
    <row r="3343" spans="2:19" ht="30" customHeight="1">
      <c r="B3343">
        <v>95</v>
      </c>
      <c r="C3343" t="s">
        <v>340</v>
      </c>
      <c r="D3343" s="73" t="s">
        <v>341</v>
      </c>
      <c r="E3343" s="89" t="str">
        <f t="shared" si="125"/>
        <v>9512. Vigilancia de la Salud AmbientalVigilancia de la Salud Ambiental</v>
      </c>
      <c r="F3343" t="s">
        <v>342</v>
      </c>
      <c r="G3343" t="s">
        <v>350</v>
      </c>
      <c r="H3343" s="77" t="s">
        <v>44</v>
      </c>
      <c r="I3343" t="s">
        <v>344</v>
      </c>
      <c r="J3343" t="s">
        <v>345</v>
      </c>
      <c r="K3343" t="s">
        <v>345</v>
      </c>
      <c r="L3343" t="s">
        <v>4</v>
      </c>
      <c r="M3343" s="12" t="s">
        <v>2</v>
      </c>
      <c r="N3343" s="73" t="str">
        <f t="shared" si="127"/>
        <v>9512. Vigilancia de la Salud AmbientalVigilancia de la Salud Ambiental2_SANTA_FE3_DICIEMBRE_2025</v>
      </c>
      <c r="O3343" s="91">
        <f t="shared" si="126"/>
        <v>163614</v>
      </c>
      <c r="R3343" s="21">
        <v>1</v>
      </c>
      <c r="S3343" s="21">
        <v>163614</v>
      </c>
    </row>
    <row r="3344" spans="2:19" ht="30" customHeight="1">
      <c r="B3344">
        <v>95</v>
      </c>
      <c r="C3344" t="s">
        <v>340</v>
      </c>
      <c r="D3344" s="73" t="s">
        <v>341</v>
      </c>
      <c r="E3344" s="89" t="str">
        <f t="shared" si="125"/>
        <v>9512. Vigilancia de la Salud AmbientalVigilancia de la Salud Ambiental</v>
      </c>
      <c r="F3344" t="s">
        <v>342</v>
      </c>
      <c r="G3344" t="s">
        <v>350</v>
      </c>
      <c r="H3344" s="77" t="s">
        <v>44</v>
      </c>
      <c r="I3344" t="s">
        <v>344</v>
      </c>
      <c r="J3344" t="s">
        <v>345</v>
      </c>
      <c r="K3344" t="s">
        <v>345</v>
      </c>
      <c r="L3344" t="s">
        <v>6</v>
      </c>
      <c r="M3344" s="12" t="s">
        <v>2</v>
      </c>
      <c r="N3344" s="73" t="str">
        <f t="shared" si="127"/>
        <v>9512. Vigilancia de la Salud AmbientalVigilancia de la Salud Ambiental4_SAN_CRISTOBAL3_DICIEMBRE_2025</v>
      </c>
      <c r="O3344" s="91">
        <f t="shared" si="126"/>
        <v>163614</v>
      </c>
      <c r="R3344" s="21">
        <v>2</v>
      </c>
      <c r="S3344" s="21">
        <v>327228</v>
      </c>
    </row>
    <row r="3345" spans="2:19" ht="30" customHeight="1">
      <c r="B3345">
        <v>95</v>
      </c>
      <c r="C3345" t="s">
        <v>340</v>
      </c>
      <c r="D3345" s="73" t="s">
        <v>341</v>
      </c>
      <c r="E3345" s="89" t="str">
        <f t="shared" si="125"/>
        <v>9512. Vigilancia de la Salud AmbientalVigilancia de la Salud Ambiental</v>
      </c>
      <c r="F3345" t="s">
        <v>342</v>
      </c>
      <c r="G3345" t="s">
        <v>350</v>
      </c>
      <c r="H3345" s="77" t="s">
        <v>44</v>
      </c>
      <c r="I3345" t="s">
        <v>344</v>
      </c>
      <c r="J3345" t="s">
        <v>345</v>
      </c>
      <c r="K3345" t="s">
        <v>345</v>
      </c>
      <c r="L3345" t="s">
        <v>5</v>
      </c>
      <c r="M3345" s="12" t="s">
        <v>2</v>
      </c>
      <c r="N3345" s="73" t="str">
        <f t="shared" si="127"/>
        <v>9512. Vigilancia de la Salud AmbientalVigilancia de la Salud Ambiental3_MARTIRES3_DICIEMBRE_2025</v>
      </c>
      <c r="O3345" s="91">
        <f t="shared" si="126"/>
        <v>163614</v>
      </c>
      <c r="R3345" s="21">
        <v>10</v>
      </c>
      <c r="S3345" s="21">
        <v>1636140</v>
      </c>
    </row>
    <row r="3346" spans="2:19" ht="30" customHeight="1">
      <c r="B3346">
        <v>95</v>
      </c>
      <c r="C3346" t="s">
        <v>340</v>
      </c>
      <c r="D3346" s="73" t="s">
        <v>341</v>
      </c>
      <c r="E3346" s="89" t="str">
        <f t="shared" si="125"/>
        <v>9512. Vigilancia de la Salud AmbientalVigilancia de la Salud Ambiental</v>
      </c>
      <c r="F3346" t="s">
        <v>342</v>
      </c>
      <c r="G3346" t="s">
        <v>350</v>
      </c>
      <c r="H3346" s="77" t="s">
        <v>44</v>
      </c>
      <c r="I3346" t="s">
        <v>344</v>
      </c>
      <c r="J3346" t="s">
        <v>345</v>
      </c>
      <c r="K3346" t="s">
        <v>345</v>
      </c>
      <c r="L3346" t="s">
        <v>8</v>
      </c>
      <c r="M3346" s="12" t="s">
        <v>2</v>
      </c>
      <c r="N3346" s="73" t="str">
        <f t="shared" si="127"/>
        <v>9512. Vigilancia de la Salud AmbientalVigilancia de la Salud Ambiental6_ANTONIO_NARIÑO3_DICIEMBRE_2025</v>
      </c>
      <c r="O3346" s="91">
        <f t="shared" si="126"/>
        <v>163614</v>
      </c>
      <c r="R3346" s="21">
        <v>2</v>
      </c>
      <c r="S3346" s="21">
        <v>327228</v>
      </c>
    </row>
    <row r="3347" spans="2:19" ht="30" customHeight="1">
      <c r="B3347">
        <v>95</v>
      </c>
      <c r="C3347" t="s">
        <v>340</v>
      </c>
      <c r="D3347" s="73" t="s">
        <v>341</v>
      </c>
      <c r="E3347" s="89" t="str">
        <f t="shared" si="125"/>
        <v>9512. Vigilancia de la Salud AmbientalVigilancia de la Salud Ambiental</v>
      </c>
      <c r="F3347" t="s">
        <v>342</v>
      </c>
      <c r="G3347" t="s">
        <v>350</v>
      </c>
      <c r="H3347" s="77" t="s">
        <v>44</v>
      </c>
      <c r="I3347" t="s">
        <v>344</v>
      </c>
      <c r="J3347" t="s">
        <v>345</v>
      </c>
      <c r="K3347" t="s">
        <v>345</v>
      </c>
      <c r="L3347" t="s">
        <v>7</v>
      </c>
      <c r="M3347" s="12" t="s">
        <v>2</v>
      </c>
      <c r="N3347" s="73" t="str">
        <f t="shared" si="127"/>
        <v>9512. Vigilancia de la Salud AmbientalVigilancia de la Salud Ambiental5_RAFAEL_URIBE3_DICIEMBRE_2025</v>
      </c>
      <c r="O3347" s="91">
        <f t="shared" si="126"/>
        <v>0</v>
      </c>
      <c r="R3347" s="21">
        <v>0</v>
      </c>
      <c r="S3347" s="21">
        <v>0</v>
      </c>
    </row>
    <row r="3348" spans="2:19" ht="30" customHeight="1">
      <c r="B3348">
        <v>96</v>
      </c>
      <c r="C3348" t="s">
        <v>340</v>
      </c>
      <c r="D3348" s="73" t="s">
        <v>341</v>
      </c>
      <c r="E3348" s="89" t="str">
        <f t="shared" ref="E3348:E3411" si="128">B3348&amp;C3348&amp;D3348</f>
        <v>9612. Vigilancia de la Salud AmbientalVigilancia de la Salud Ambiental</v>
      </c>
      <c r="F3348" t="s">
        <v>342</v>
      </c>
      <c r="G3348" t="s">
        <v>350</v>
      </c>
      <c r="H3348" s="77" t="s">
        <v>44</v>
      </c>
      <c r="I3348" t="s">
        <v>344</v>
      </c>
      <c r="J3348" t="s">
        <v>345</v>
      </c>
      <c r="K3348" t="s">
        <v>345</v>
      </c>
      <c r="L3348" t="s">
        <v>8</v>
      </c>
      <c r="M3348" s="12" t="s">
        <v>2</v>
      </c>
      <c r="N3348" s="73" t="str">
        <f t="shared" si="127"/>
        <v>9612. Vigilancia de la Salud AmbientalVigilancia de la Salud Ambiental6_ANTONIO_NARIÑO3_DICIEMBRE_2025</v>
      </c>
      <c r="O3348" s="91">
        <f t="shared" si="126"/>
        <v>0</v>
      </c>
      <c r="R3348" s="21">
        <v>0</v>
      </c>
      <c r="S3348" s="21">
        <v>0</v>
      </c>
    </row>
    <row r="3349" spans="2:19" ht="30" customHeight="1">
      <c r="B3349">
        <v>96</v>
      </c>
      <c r="C3349" t="s">
        <v>340</v>
      </c>
      <c r="D3349" s="73" t="s">
        <v>341</v>
      </c>
      <c r="E3349" s="89" t="str">
        <f t="shared" si="128"/>
        <v>9612. Vigilancia de la Salud AmbientalVigilancia de la Salud Ambiental</v>
      </c>
      <c r="F3349" t="s">
        <v>342</v>
      </c>
      <c r="G3349" t="s">
        <v>350</v>
      </c>
      <c r="H3349" s="77" t="s">
        <v>44</v>
      </c>
      <c r="I3349" t="s">
        <v>344</v>
      </c>
      <c r="J3349" t="s">
        <v>345</v>
      </c>
      <c r="K3349" t="s">
        <v>345</v>
      </c>
      <c r="L3349" t="s">
        <v>7</v>
      </c>
      <c r="M3349" s="12" t="s">
        <v>2</v>
      </c>
      <c r="N3349" s="73" t="str">
        <f t="shared" si="127"/>
        <v>9612. Vigilancia de la Salud AmbientalVigilancia de la Salud Ambiental5_RAFAEL_URIBE3_DICIEMBRE_2025</v>
      </c>
      <c r="O3349" s="91">
        <f t="shared" si="126"/>
        <v>91656</v>
      </c>
      <c r="R3349" s="21">
        <v>1</v>
      </c>
      <c r="S3349" s="21">
        <v>91656</v>
      </c>
    </row>
    <row r="3350" spans="2:19" ht="30" customHeight="1">
      <c r="B3350">
        <v>97</v>
      </c>
      <c r="C3350" t="s">
        <v>340</v>
      </c>
      <c r="D3350" s="73" t="s">
        <v>341</v>
      </c>
      <c r="E3350" s="89" t="str">
        <f t="shared" si="128"/>
        <v>9712. Vigilancia de la Salud AmbientalVigilancia de la Salud Ambiental</v>
      </c>
      <c r="F3350" t="s">
        <v>342</v>
      </c>
      <c r="G3350" t="s">
        <v>350</v>
      </c>
      <c r="H3350" s="77" t="s">
        <v>44</v>
      </c>
      <c r="I3350" t="s">
        <v>344</v>
      </c>
      <c r="J3350" t="s">
        <v>345</v>
      </c>
      <c r="K3350" t="s">
        <v>345</v>
      </c>
      <c r="L3350" t="s">
        <v>4</v>
      </c>
      <c r="M3350" s="12" t="s">
        <v>2</v>
      </c>
      <c r="N3350" s="73" t="str">
        <f t="shared" si="127"/>
        <v>9712. Vigilancia de la Salud AmbientalVigilancia de la Salud Ambiental2_SANTA_FE3_DICIEMBRE_2025</v>
      </c>
      <c r="O3350" s="91">
        <f t="shared" si="126"/>
        <v>71958</v>
      </c>
      <c r="R3350" s="21">
        <v>31</v>
      </c>
      <c r="S3350" s="21">
        <v>2230698</v>
      </c>
    </row>
    <row r="3351" spans="2:19" ht="30" customHeight="1">
      <c r="B3351">
        <v>97</v>
      </c>
      <c r="C3351" t="s">
        <v>340</v>
      </c>
      <c r="D3351" s="73" t="s">
        <v>341</v>
      </c>
      <c r="E3351" s="89" t="str">
        <f t="shared" si="128"/>
        <v>9712. Vigilancia de la Salud AmbientalVigilancia de la Salud Ambiental</v>
      </c>
      <c r="F3351" t="s">
        <v>342</v>
      </c>
      <c r="G3351" t="s">
        <v>350</v>
      </c>
      <c r="H3351" s="77" t="s">
        <v>44</v>
      </c>
      <c r="I3351" t="s">
        <v>344</v>
      </c>
      <c r="J3351" t="s">
        <v>345</v>
      </c>
      <c r="K3351" t="s">
        <v>345</v>
      </c>
      <c r="L3351" t="s">
        <v>6</v>
      </c>
      <c r="M3351" s="12" t="s">
        <v>2</v>
      </c>
      <c r="N3351" s="73" t="str">
        <f t="shared" si="127"/>
        <v>9712. Vigilancia de la Salud AmbientalVigilancia de la Salud Ambiental4_SAN_CRISTOBAL3_DICIEMBRE_2025</v>
      </c>
      <c r="O3351" s="91">
        <f t="shared" si="126"/>
        <v>71958</v>
      </c>
      <c r="R3351" s="21">
        <v>60</v>
      </c>
      <c r="S3351" s="21">
        <v>4317480</v>
      </c>
    </row>
    <row r="3352" spans="2:19" ht="30" customHeight="1">
      <c r="B3352">
        <v>97</v>
      </c>
      <c r="C3352" t="s">
        <v>340</v>
      </c>
      <c r="D3352" s="73" t="s">
        <v>341</v>
      </c>
      <c r="E3352" s="89" t="str">
        <f t="shared" si="128"/>
        <v>9712. Vigilancia de la Salud AmbientalVigilancia de la Salud Ambiental</v>
      </c>
      <c r="F3352" t="s">
        <v>342</v>
      </c>
      <c r="G3352" t="s">
        <v>350</v>
      </c>
      <c r="H3352" s="77" t="s">
        <v>44</v>
      </c>
      <c r="I3352" t="s">
        <v>344</v>
      </c>
      <c r="J3352" t="s">
        <v>345</v>
      </c>
      <c r="K3352" t="s">
        <v>345</v>
      </c>
      <c r="L3352" t="s">
        <v>5</v>
      </c>
      <c r="M3352" s="12" t="s">
        <v>2</v>
      </c>
      <c r="N3352" s="73" t="str">
        <f t="shared" si="127"/>
        <v>9712. Vigilancia de la Salud AmbientalVigilancia de la Salud Ambiental3_MARTIRES3_DICIEMBRE_2025</v>
      </c>
      <c r="O3352" s="91">
        <f t="shared" si="126"/>
        <v>71958</v>
      </c>
      <c r="R3352" s="21">
        <v>38</v>
      </c>
      <c r="S3352" s="21">
        <v>2734404</v>
      </c>
    </row>
    <row r="3353" spans="2:19" ht="30" customHeight="1">
      <c r="B3353">
        <v>97</v>
      </c>
      <c r="C3353" t="s">
        <v>340</v>
      </c>
      <c r="D3353" s="73" t="s">
        <v>341</v>
      </c>
      <c r="E3353" s="89" t="str">
        <f t="shared" si="128"/>
        <v>9712. Vigilancia de la Salud AmbientalVigilancia de la Salud Ambiental</v>
      </c>
      <c r="F3353" t="s">
        <v>342</v>
      </c>
      <c r="G3353" t="s">
        <v>350</v>
      </c>
      <c r="H3353" s="77" t="s">
        <v>44</v>
      </c>
      <c r="I3353" t="s">
        <v>344</v>
      </c>
      <c r="J3353" t="s">
        <v>345</v>
      </c>
      <c r="K3353" t="s">
        <v>345</v>
      </c>
      <c r="L3353" t="s">
        <v>8</v>
      </c>
      <c r="M3353" s="12" t="s">
        <v>2</v>
      </c>
      <c r="N3353" s="73" t="str">
        <f t="shared" si="127"/>
        <v>9712. Vigilancia de la Salud AmbientalVigilancia de la Salud Ambiental6_ANTONIO_NARIÑO3_DICIEMBRE_2025</v>
      </c>
      <c r="O3353" s="91">
        <f t="shared" si="126"/>
        <v>71958</v>
      </c>
      <c r="R3353" s="21">
        <v>35</v>
      </c>
      <c r="S3353" s="21">
        <v>2518530</v>
      </c>
    </row>
    <row r="3354" spans="2:19" ht="30" customHeight="1">
      <c r="B3354">
        <v>97</v>
      </c>
      <c r="C3354" t="s">
        <v>340</v>
      </c>
      <c r="D3354" s="73" t="s">
        <v>341</v>
      </c>
      <c r="E3354" s="89" t="str">
        <f t="shared" si="128"/>
        <v>9712. Vigilancia de la Salud AmbientalVigilancia de la Salud Ambiental</v>
      </c>
      <c r="F3354" t="s">
        <v>342</v>
      </c>
      <c r="G3354" t="s">
        <v>350</v>
      </c>
      <c r="H3354" s="77" t="s">
        <v>44</v>
      </c>
      <c r="I3354" t="s">
        <v>344</v>
      </c>
      <c r="J3354" t="s">
        <v>345</v>
      </c>
      <c r="K3354" t="s">
        <v>345</v>
      </c>
      <c r="L3354" t="s">
        <v>3</v>
      </c>
      <c r="M3354" s="12" t="s">
        <v>2</v>
      </c>
      <c r="N3354" s="73" t="str">
        <f t="shared" si="127"/>
        <v>9712. Vigilancia de la Salud AmbientalVigilancia de la Salud Ambiental1_CANDELARIA3_DICIEMBRE_2025</v>
      </c>
      <c r="O3354" s="91">
        <f t="shared" si="126"/>
        <v>71958</v>
      </c>
      <c r="R3354" s="21">
        <v>17</v>
      </c>
      <c r="S3354" s="21">
        <v>1223286</v>
      </c>
    </row>
    <row r="3355" spans="2:19" ht="30" customHeight="1">
      <c r="B3355">
        <v>97</v>
      </c>
      <c r="C3355" t="s">
        <v>340</v>
      </c>
      <c r="D3355" s="73" t="s">
        <v>341</v>
      </c>
      <c r="E3355" s="89" t="str">
        <f t="shared" si="128"/>
        <v>9712. Vigilancia de la Salud AmbientalVigilancia de la Salud Ambiental</v>
      </c>
      <c r="F3355" t="s">
        <v>342</v>
      </c>
      <c r="G3355" t="s">
        <v>350</v>
      </c>
      <c r="H3355" s="77" t="s">
        <v>44</v>
      </c>
      <c r="I3355" t="s">
        <v>344</v>
      </c>
      <c r="J3355" t="s">
        <v>345</v>
      </c>
      <c r="K3355" t="s">
        <v>345</v>
      </c>
      <c r="L3355" t="s">
        <v>7</v>
      </c>
      <c r="M3355" s="12" t="s">
        <v>2</v>
      </c>
      <c r="N3355" s="73" t="str">
        <f t="shared" si="127"/>
        <v>9712. Vigilancia de la Salud AmbientalVigilancia de la Salud Ambiental5_RAFAEL_URIBE3_DICIEMBRE_2025</v>
      </c>
      <c r="O3355" s="91">
        <f t="shared" si="126"/>
        <v>71958</v>
      </c>
      <c r="R3355" s="21">
        <v>114</v>
      </c>
      <c r="S3355" s="21">
        <v>8203212</v>
      </c>
    </row>
    <row r="3356" spans="2:19" ht="30" customHeight="1">
      <c r="B3356">
        <v>99</v>
      </c>
      <c r="C3356" t="s">
        <v>340</v>
      </c>
      <c r="D3356" s="73" t="s">
        <v>341</v>
      </c>
      <c r="E3356" s="89" t="str">
        <f t="shared" si="128"/>
        <v>9912. Vigilancia de la Salud AmbientalVigilancia de la Salud Ambiental</v>
      </c>
      <c r="F3356" t="s">
        <v>342</v>
      </c>
      <c r="G3356" t="s">
        <v>350</v>
      </c>
      <c r="H3356" s="77" t="s">
        <v>44</v>
      </c>
      <c r="I3356" t="s">
        <v>344</v>
      </c>
      <c r="J3356" t="s">
        <v>345</v>
      </c>
      <c r="K3356" t="s">
        <v>345</v>
      </c>
      <c r="L3356" t="s">
        <v>4</v>
      </c>
      <c r="M3356" s="12" t="s">
        <v>2</v>
      </c>
      <c r="N3356" s="73" t="str">
        <f t="shared" si="127"/>
        <v>9912. Vigilancia de la Salud AmbientalVigilancia de la Salud Ambiental2_SANTA_FE3_DICIEMBRE_2025</v>
      </c>
      <c r="O3356" s="91">
        <f t="shared" si="126"/>
        <v>545380</v>
      </c>
      <c r="R3356" s="21">
        <v>2</v>
      </c>
      <c r="S3356" s="21">
        <v>1090760</v>
      </c>
    </row>
    <row r="3357" spans="2:19" ht="30" customHeight="1">
      <c r="B3357">
        <v>99</v>
      </c>
      <c r="C3357" t="s">
        <v>340</v>
      </c>
      <c r="D3357" s="73" t="s">
        <v>341</v>
      </c>
      <c r="E3357" s="89" t="str">
        <f t="shared" si="128"/>
        <v>9912. Vigilancia de la Salud AmbientalVigilancia de la Salud Ambiental</v>
      </c>
      <c r="F3357" t="s">
        <v>342</v>
      </c>
      <c r="G3357" t="s">
        <v>350</v>
      </c>
      <c r="H3357" s="77" t="s">
        <v>44</v>
      </c>
      <c r="I3357" t="s">
        <v>344</v>
      </c>
      <c r="J3357" t="s">
        <v>345</v>
      </c>
      <c r="K3357" t="s">
        <v>345</v>
      </c>
      <c r="L3357" t="s">
        <v>6</v>
      </c>
      <c r="M3357" s="12" t="s">
        <v>2</v>
      </c>
      <c r="N3357" s="73" t="str">
        <f t="shared" si="127"/>
        <v>9912. Vigilancia de la Salud AmbientalVigilancia de la Salud Ambiental4_SAN_CRISTOBAL3_DICIEMBRE_2025</v>
      </c>
      <c r="O3357" s="91">
        <f t="shared" si="126"/>
        <v>545380</v>
      </c>
      <c r="R3357" s="21">
        <v>8</v>
      </c>
      <c r="S3357" s="21">
        <v>4363040</v>
      </c>
    </row>
    <row r="3358" spans="2:19" ht="30" customHeight="1">
      <c r="B3358">
        <v>99</v>
      </c>
      <c r="C3358" t="s">
        <v>340</v>
      </c>
      <c r="D3358" s="73" t="s">
        <v>341</v>
      </c>
      <c r="E3358" s="89" t="str">
        <f t="shared" si="128"/>
        <v>9912. Vigilancia de la Salud AmbientalVigilancia de la Salud Ambiental</v>
      </c>
      <c r="F3358" t="s">
        <v>342</v>
      </c>
      <c r="G3358" t="s">
        <v>350</v>
      </c>
      <c r="H3358" s="77" t="s">
        <v>44</v>
      </c>
      <c r="I3358" t="s">
        <v>344</v>
      </c>
      <c r="J3358" t="s">
        <v>345</v>
      </c>
      <c r="K3358" t="s">
        <v>345</v>
      </c>
      <c r="L3358" t="s">
        <v>5</v>
      </c>
      <c r="M3358" s="12" t="s">
        <v>2</v>
      </c>
      <c r="N3358" s="73" t="str">
        <f t="shared" si="127"/>
        <v>9912. Vigilancia de la Salud AmbientalVigilancia de la Salud Ambiental3_MARTIRES3_DICIEMBRE_2025</v>
      </c>
      <c r="O3358" s="91">
        <f t="shared" si="126"/>
        <v>545380</v>
      </c>
      <c r="R3358" s="21">
        <v>2</v>
      </c>
      <c r="S3358" s="21">
        <v>1090760</v>
      </c>
    </row>
    <row r="3359" spans="2:19" ht="30" customHeight="1">
      <c r="B3359">
        <v>99</v>
      </c>
      <c r="C3359" t="s">
        <v>340</v>
      </c>
      <c r="D3359" s="73" t="s">
        <v>341</v>
      </c>
      <c r="E3359" s="89" t="str">
        <f t="shared" si="128"/>
        <v>9912. Vigilancia de la Salud AmbientalVigilancia de la Salud Ambiental</v>
      </c>
      <c r="F3359" t="s">
        <v>342</v>
      </c>
      <c r="G3359" t="s">
        <v>350</v>
      </c>
      <c r="H3359" s="77" t="s">
        <v>44</v>
      </c>
      <c r="I3359" t="s">
        <v>344</v>
      </c>
      <c r="J3359" t="s">
        <v>345</v>
      </c>
      <c r="K3359" t="s">
        <v>345</v>
      </c>
      <c r="L3359" t="s">
        <v>8</v>
      </c>
      <c r="M3359" s="12" t="s">
        <v>2</v>
      </c>
      <c r="N3359" s="73" t="str">
        <f t="shared" si="127"/>
        <v>9912. Vigilancia de la Salud AmbientalVigilancia de la Salud Ambiental6_ANTONIO_NARIÑO3_DICIEMBRE_2025</v>
      </c>
      <c r="O3359" s="91">
        <f t="shared" si="126"/>
        <v>545380</v>
      </c>
      <c r="R3359" s="21">
        <v>2</v>
      </c>
      <c r="S3359" s="21">
        <v>1090760</v>
      </c>
    </row>
    <row r="3360" spans="2:19" ht="30" customHeight="1">
      <c r="B3360">
        <v>99</v>
      </c>
      <c r="C3360" t="s">
        <v>340</v>
      </c>
      <c r="D3360" s="73" t="s">
        <v>341</v>
      </c>
      <c r="E3360" s="89" t="str">
        <f t="shared" si="128"/>
        <v>9912. Vigilancia de la Salud AmbientalVigilancia de la Salud Ambiental</v>
      </c>
      <c r="F3360" t="s">
        <v>342</v>
      </c>
      <c r="G3360" t="s">
        <v>350</v>
      </c>
      <c r="H3360" s="77" t="s">
        <v>44</v>
      </c>
      <c r="I3360" t="s">
        <v>344</v>
      </c>
      <c r="J3360" t="s">
        <v>345</v>
      </c>
      <c r="K3360" t="s">
        <v>345</v>
      </c>
      <c r="L3360" t="s">
        <v>7</v>
      </c>
      <c r="M3360" s="12" t="s">
        <v>2</v>
      </c>
      <c r="N3360" s="73" t="str">
        <f t="shared" si="127"/>
        <v>9912. Vigilancia de la Salud AmbientalVigilancia de la Salud Ambiental5_RAFAEL_URIBE3_DICIEMBRE_2025</v>
      </c>
      <c r="O3360" s="91">
        <f t="shared" si="126"/>
        <v>545380</v>
      </c>
      <c r="R3360" s="21">
        <v>10</v>
      </c>
      <c r="S3360" s="21">
        <v>5453800</v>
      </c>
    </row>
    <row r="3361" spans="2:19" ht="30" customHeight="1">
      <c r="B3361">
        <v>104</v>
      </c>
      <c r="C3361" t="s">
        <v>340</v>
      </c>
      <c r="D3361" s="73" t="s">
        <v>341</v>
      </c>
      <c r="E3361" s="89" t="str">
        <f t="shared" si="128"/>
        <v>10412. Vigilancia de la Salud AmbientalVigilancia de la Salud Ambiental</v>
      </c>
      <c r="F3361" t="s">
        <v>342</v>
      </c>
      <c r="G3361" t="s">
        <v>350</v>
      </c>
      <c r="H3361" s="77" t="s">
        <v>44</v>
      </c>
      <c r="I3361" t="s">
        <v>344</v>
      </c>
      <c r="J3361" t="s">
        <v>345</v>
      </c>
      <c r="K3361" t="s">
        <v>345</v>
      </c>
      <c r="L3361" t="s">
        <v>4</v>
      </c>
      <c r="M3361" s="12" t="s">
        <v>2</v>
      </c>
      <c r="N3361" s="73" t="str">
        <f t="shared" si="127"/>
        <v>10412. Vigilancia de la Salud AmbientalVigilancia de la Salud Ambiental2_SANTA_FE3_DICIEMBRE_2025</v>
      </c>
      <c r="O3361" s="91">
        <f t="shared" si="126"/>
        <v>91656</v>
      </c>
      <c r="R3361" s="21">
        <v>199</v>
      </c>
      <c r="S3361" s="21">
        <v>18239544</v>
      </c>
    </row>
    <row r="3362" spans="2:19" ht="30" customHeight="1">
      <c r="B3362">
        <v>104</v>
      </c>
      <c r="C3362" t="s">
        <v>340</v>
      </c>
      <c r="D3362" s="73" t="s">
        <v>341</v>
      </c>
      <c r="E3362" s="89" t="str">
        <f t="shared" si="128"/>
        <v>10412. Vigilancia de la Salud AmbientalVigilancia de la Salud Ambiental</v>
      </c>
      <c r="F3362" t="s">
        <v>342</v>
      </c>
      <c r="G3362" t="s">
        <v>350</v>
      </c>
      <c r="H3362" s="77" t="s">
        <v>44</v>
      </c>
      <c r="I3362" t="s">
        <v>344</v>
      </c>
      <c r="J3362" t="s">
        <v>345</v>
      </c>
      <c r="K3362" t="s">
        <v>345</v>
      </c>
      <c r="L3362" t="s">
        <v>6</v>
      </c>
      <c r="M3362" s="12" t="s">
        <v>2</v>
      </c>
      <c r="N3362" s="73" t="str">
        <f t="shared" si="127"/>
        <v>10412. Vigilancia de la Salud AmbientalVigilancia de la Salud Ambiental4_SAN_CRISTOBAL3_DICIEMBRE_2025</v>
      </c>
      <c r="O3362" s="91">
        <f t="shared" si="126"/>
        <v>91656</v>
      </c>
      <c r="R3362" s="21">
        <v>164</v>
      </c>
      <c r="S3362" s="21">
        <v>15031584</v>
      </c>
    </row>
    <row r="3363" spans="2:19" ht="30" customHeight="1">
      <c r="B3363">
        <v>104</v>
      </c>
      <c r="C3363" t="s">
        <v>340</v>
      </c>
      <c r="D3363" s="73" t="s">
        <v>341</v>
      </c>
      <c r="E3363" s="89" t="str">
        <f t="shared" si="128"/>
        <v>10412. Vigilancia de la Salud AmbientalVigilancia de la Salud Ambiental</v>
      </c>
      <c r="F3363" t="s">
        <v>342</v>
      </c>
      <c r="G3363" t="s">
        <v>350</v>
      </c>
      <c r="H3363" s="77" t="s">
        <v>44</v>
      </c>
      <c r="I3363" t="s">
        <v>344</v>
      </c>
      <c r="J3363" t="s">
        <v>345</v>
      </c>
      <c r="K3363" t="s">
        <v>345</v>
      </c>
      <c r="L3363" t="s">
        <v>5</v>
      </c>
      <c r="M3363" s="12" t="s">
        <v>2</v>
      </c>
      <c r="N3363" s="73" t="str">
        <f t="shared" si="127"/>
        <v>10412. Vigilancia de la Salud AmbientalVigilancia de la Salud Ambiental3_MARTIRES3_DICIEMBRE_2025</v>
      </c>
      <c r="O3363" s="91">
        <f t="shared" si="126"/>
        <v>91656</v>
      </c>
      <c r="R3363" s="21">
        <v>116</v>
      </c>
      <c r="S3363" s="21">
        <v>10632096</v>
      </c>
    </row>
    <row r="3364" spans="2:19" ht="30" customHeight="1">
      <c r="B3364">
        <v>104</v>
      </c>
      <c r="C3364" t="s">
        <v>340</v>
      </c>
      <c r="D3364" s="73" t="s">
        <v>341</v>
      </c>
      <c r="E3364" s="89" t="str">
        <f t="shared" si="128"/>
        <v>10412. Vigilancia de la Salud AmbientalVigilancia de la Salud Ambiental</v>
      </c>
      <c r="F3364" t="s">
        <v>342</v>
      </c>
      <c r="G3364" t="s">
        <v>350</v>
      </c>
      <c r="H3364" s="77" t="s">
        <v>44</v>
      </c>
      <c r="I3364" t="s">
        <v>344</v>
      </c>
      <c r="J3364" t="s">
        <v>345</v>
      </c>
      <c r="K3364" t="s">
        <v>345</v>
      </c>
      <c r="L3364" t="s">
        <v>8</v>
      </c>
      <c r="M3364" s="12" t="s">
        <v>2</v>
      </c>
      <c r="N3364" s="73" t="str">
        <f t="shared" si="127"/>
        <v>10412. Vigilancia de la Salud AmbientalVigilancia de la Salud Ambiental6_ANTONIO_NARIÑO3_DICIEMBRE_2025</v>
      </c>
      <c r="O3364" s="91">
        <f t="shared" si="126"/>
        <v>91656</v>
      </c>
      <c r="R3364" s="21">
        <v>141</v>
      </c>
      <c r="S3364" s="21">
        <v>12923496</v>
      </c>
    </row>
    <row r="3365" spans="2:19" ht="30" customHeight="1">
      <c r="B3365">
        <v>104</v>
      </c>
      <c r="C3365" t="s">
        <v>340</v>
      </c>
      <c r="D3365" s="73" t="s">
        <v>341</v>
      </c>
      <c r="E3365" s="89" t="str">
        <f t="shared" si="128"/>
        <v>10412. Vigilancia de la Salud AmbientalVigilancia de la Salud Ambiental</v>
      </c>
      <c r="F3365" t="s">
        <v>342</v>
      </c>
      <c r="G3365" t="s">
        <v>350</v>
      </c>
      <c r="H3365" s="77" t="s">
        <v>44</v>
      </c>
      <c r="I3365" t="s">
        <v>344</v>
      </c>
      <c r="J3365" t="s">
        <v>345</v>
      </c>
      <c r="K3365" t="s">
        <v>345</v>
      </c>
      <c r="L3365" t="s">
        <v>3</v>
      </c>
      <c r="M3365" s="12" t="s">
        <v>2</v>
      </c>
      <c r="N3365" s="73" t="str">
        <f t="shared" si="127"/>
        <v>10412. Vigilancia de la Salud AmbientalVigilancia de la Salud Ambiental1_CANDELARIA3_DICIEMBRE_2025</v>
      </c>
      <c r="O3365" s="91">
        <f t="shared" si="126"/>
        <v>91656</v>
      </c>
      <c r="R3365" s="21">
        <v>67</v>
      </c>
      <c r="S3365" s="21">
        <v>6140952</v>
      </c>
    </row>
    <row r="3366" spans="2:19" ht="30" customHeight="1">
      <c r="B3366">
        <v>104</v>
      </c>
      <c r="C3366" t="s">
        <v>340</v>
      </c>
      <c r="D3366" s="73" t="s">
        <v>341</v>
      </c>
      <c r="E3366" s="89" t="str">
        <f t="shared" si="128"/>
        <v>10412. Vigilancia de la Salud AmbientalVigilancia de la Salud Ambiental</v>
      </c>
      <c r="F3366" t="s">
        <v>342</v>
      </c>
      <c r="G3366" t="s">
        <v>350</v>
      </c>
      <c r="H3366" s="77" t="s">
        <v>44</v>
      </c>
      <c r="I3366" t="s">
        <v>344</v>
      </c>
      <c r="J3366" t="s">
        <v>345</v>
      </c>
      <c r="K3366" t="s">
        <v>345</v>
      </c>
      <c r="L3366" t="s">
        <v>7</v>
      </c>
      <c r="M3366" s="12" t="s">
        <v>2</v>
      </c>
      <c r="N3366" s="73" t="str">
        <f t="shared" si="127"/>
        <v>10412. Vigilancia de la Salud AmbientalVigilancia de la Salud Ambiental5_RAFAEL_URIBE3_DICIEMBRE_2025</v>
      </c>
      <c r="O3366" s="91">
        <f t="shared" si="126"/>
        <v>91656</v>
      </c>
      <c r="R3366" s="21">
        <v>172</v>
      </c>
      <c r="S3366" s="21">
        <v>15764832</v>
      </c>
    </row>
    <row r="3367" spans="2:19" ht="30" customHeight="1">
      <c r="B3367">
        <v>1005</v>
      </c>
      <c r="C3367" t="s">
        <v>340</v>
      </c>
      <c r="D3367" s="73" t="s">
        <v>341</v>
      </c>
      <c r="E3367" s="89" t="str">
        <f t="shared" si="128"/>
        <v>100512. Vigilancia de la Salud AmbientalVigilancia de la Salud Ambiental</v>
      </c>
      <c r="F3367" t="s">
        <v>342</v>
      </c>
      <c r="G3367" t="s">
        <v>346</v>
      </c>
      <c r="H3367" s="77" t="s">
        <v>44</v>
      </c>
      <c r="I3367" t="s">
        <v>344</v>
      </c>
      <c r="J3367" t="s">
        <v>345</v>
      </c>
      <c r="K3367" t="s">
        <v>345</v>
      </c>
      <c r="L3367" t="s">
        <v>4</v>
      </c>
      <c r="M3367" s="12" t="s">
        <v>2</v>
      </c>
      <c r="N3367" s="73" t="str">
        <f t="shared" si="127"/>
        <v>100512. Vigilancia de la Salud AmbientalVigilancia de la Salud Ambiental2_SANTA_FE3_DICIEMBRE_2025</v>
      </c>
      <c r="O3367" s="91">
        <f t="shared" si="126"/>
        <v>91656</v>
      </c>
      <c r="R3367" s="21">
        <v>5</v>
      </c>
      <c r="S3367" s="21">
        <v>458280</v>
      </c>
    </row>
    <row r="3368" spans="2:19" ht="30" customHeight="1">
      <c r="B3368">
        <v>1005</v>
      </c>
      <c r="C3368" t="s">
        <v>340</v>
      </c>
      <c r="D3368" s="73" t="s">
        <v>341</v>
      </c>
      <c r="E3368" s="89" t="str">
        <f t="shared" si="128"/>
        <v>100512. Vigilancia de la Salud AmbientalVigilancia de la Salud Ambiental</v>
      </c>
      <c r="F3368" t="s">
        <v>342</v>
      </c>
      <c r="G3368" t="s">
        <v>346</v>
      </c>
      <c r="H3368" s="77" t="s">
        <v>44</v>
      </c>
      <c r="I3368" t="s">
        <v>344</v>
      </c>
      <c r="J3368" t="s">
        <v>345</v>
      </c>
      <c r="K3368" t="s">
        <v>345</v>
      </c>
      <c r="L3368" t="s">
        <v>6</v>
      </c>
      <c r="M3368" s="12" t="s">
        <v>2</v>
      </c>
      <c r="N3368" s="73" t="str">
        <f t="shared" si="127"/>
        <v>100512. Vigilancia de la Salud AmbientalVigilancia de la Salud Ambiental4_SAN_CRISTOBAL3_DICIEMBRE_2025</v>
      </c>
      <c r="O3368" s="91">
        <f t="shared" si="126"/>
        <v>91656</v>
      </c>
      <c r="R3368" s="21">
        <v>12</v>
      </c>
      <c r="S3368" s="21">
        <v>1099872</v>
      </c>
    </row>
    <row r="3369" spans="2:19" ht="30" customHeight="1">
      <c r="B3369">
        <v>1005</v>
      </c>
      <c r="C3369" t="s">
        <v>340</v>
      </c>
      <c r="D3369" s="73" t="s">
        <v>341</v>
      </c>
      <c r="E3369" s="89" t="str">
        <f t="shared" si="128"/>
        <v>100512. Vigilancia de la Salud AmbientalVigilancia de la Salud Ambiental</v>
      </c>
      <c r="F3369" t="s">
        <v>342</v>
      </c>
      <c r="G3369" t="s">
        <v>346</v>
      </c>
      <c r="H3369" s="77" t="s">
        <v>44</v>
      </c>
      <c r="I3369" t="s">
        <v>344</v>
      </c>
      <c r="J3369" t="s">
        <v>345</v>
      </c>
      <c r="K3369" t="s">
        <v>345</v>
      </c>
      <c r="L3369" t="s">
        <v>5</v>
      </c>
      <c r="M3369" s="12" t="s">
        <v>2</v>
      </c>
      <c r="N3369" s="73" t="str">
        <f t="shared" si="127"/>
        <v>100512. Vigilancia de la Salud AmbientalVigilancia de la Salud Ambiental3_MARTIRES3_DICIEMBRE_2025</v>
      </c>
      <c r="O3369" s="91">
        <f t="shared" si="126"/>
        <v>91656</v>
      </c>
      <c r="R3369" s="21">
        <v>7</v>
      </c>
      <c r="S3369" s="21">
        <v>641592</v>
      </c>
    </row>
    <row r="3370" spans="2:19" ht="30" customHeight="1">
      <c r="B3370">
        <v>1005</v>
      </c>
      <c r="C3370" t="s">
        <v>340</v>
      </c>
      <c r="D3370" s="73" t="s">
        <v>341</v>
      </c>
      <c r="E3370" s="89" t="str">
        <f t="shared" si="128"/>
        <v>100512. Vigilancia de la Salud AmbientalVigilancia de la Salud Ambiental</v>
      </c>
      <c r="F3370" t="s">
        <v>342</v>
      </c>
      <c r="G3370" t="s">
        <v>346</v>
      </c>
      <c r="H3370" s="77" t="s">
        <v>44</v>
      </c>
      <c r="I3370" t="s">
        <v>344</v>
      </c>
      <c r="J3370" t="s">
        <v>345</v>
      </c>
      <c r="K3370" t="s">
        <v>345</v>
      </c>
      <c r="L3370" t="s">
        <v>8</v>
      </c>
      <c r="M3370" s="12" t="s">
        <v>2</v>
      </c>
      <c r="N3370" s="73" t="str">
        <f t="shared" si="127"/>
        <v>100512. Vigilancia de la Salud AmbientalVigilancia de la Salud Ambiental6_ANTONIO_NARIÑO3_DICIEMBRE_2025</v>
      </c>
      <c r="O3370" s="91">
        <f t="shared" si="126"/>
        <v>91656</v>
      </c>
      <c r="R3370" s="21">
        <v>11</v>
      </c>
      <c r="S3370" s="21">
        <v>1008216</v>
      </c>
    </row>
    <row r="3371" spans="2:19" ht="30" customHeight="1">
      <c r="B3371">
        <v>1005</v>
      </c>
      <c r="C3371" t="s">
        <v>340</v>
      </c>
      <c r="D3371" s="73" t="s">
        <v>341</v>
      </c>
      <c r="E3371" s="89" t="str">
        <f t="shared" si="128"/>
        <v>100512. Vigilancia de la Salud AmbientalVigilancia de la Salud Ambiental</v>
      </c>
      <c r="F3371" t="s">
        <v>342</v>
      </c>
      <c r="G3371" t="s">
        <v>346</v>
      </c>
      <c r="H3371" s="77" t="s">
        <v>44</v>
      </c>
      <c r="I3371" t="s">
        <v>344</v>
      </c>
      <c r="J3371" t="s">
        <v>345</v>
      </c>
      <c r="K3371" t="s">
        <v>345</v>
      </c>
      <c r="L3371" t="s">
        <v>7</v>
      </c>
      <c r="M3371" s="12" t="s">
        <v>2</v>
      </c>
      <c r="N3371" s="73" t="str">
        <f t="shared" si="127"/>
        <v>100512. Vigilancia de la Salud AmbientalVigilancia de la Salud Ambiental5_RAFAEL_URIBE3_DICIEMBRE_2025</v>
      </c>
      <c r="O3371" s="91">
        <f t="shared" si="126"/>
        <v>91656</v>
      </c>
      <c r="R3371" s="21">
        <v>27</v>
      </c>
      <c r="S3371" s="21">
        <v>2474712</v>
      </c>
    </row>
    <row r="3372" spans="2:19" ht="30" customHeight="1">
      <c r="B3372">
        <v>1006</v>
      </c>
      <c r="C3372" t="s">
        <v>340</v>
      </c>
      <c r="D3372" s="73" t="s">
        <v>341</v>
      </c>
      <c r="E3372" s="89" t="str">
        <f t="shared" si="128"/>
        <v>100612. Vigilancia de la Salud AmbientalVigilancia de la Salud Ambiental</v>
      </c>
      <c r="F3372" t="s">
        <v>342</v>
      </c>
      <c r="G3372" t="s">
        <v>346</v>
      </c>
      <c r="H3372" s="77" t="s">
        <v>44</v>
      </c>
      <c r="I3372" t="s">
        <v>344</v>
      </c>
      <c r="J3372" t="s">
        <v>345</v>
      </c>
      <c r="K3372" t="s">
        <v>345</v>
      </c>
      <c r="L3372" t="s">
        <v>5</v>
      </c>
      <c r="M3372" s="12" t="s">
        <v>2</v>
      </c>
      <c r="N3372" s="73" t="str">
        <f t="shared" si="127"/>
        <v>100612. Vigilancia de la Salud AmbientalVigilancia de la Salud Ambiental3_MARTIRES3_DICIEMBRE_2025</v>
      </c>
      <c r="O3372" s="91">
        <f t="shared" si="126"/>
        <v>61104</v>
      </c>
      <c r="R3372" s="21">
        <v>1</v>
      </c>
      <c r="S3372" s="21">
        <v>61104</v>
      </c>
    </row>
    <row r="3373" spans="2:19" ht="30" customHeight="1">
      <c r="B3373">
        <v>1006</v>
      </c>
      <c r="C3373" t="s">
        <v>340</v>
      </c>
      <c r="D3373" s="73" t="s">
        <v>341</v>
      </c>
      <c r="E3373" s="89" t="str">
        <f t="shared" si="128"/>
        <v>100612. Vigilancia de la Salud AmbientalVigilancia de la Salud Ambiental</v>
      </c>
      <c r="F3373" t="s">
        <v>342</v>
      </c>
      <c r="G3373" t="s">
        <v>346</v>
      </c>
      <c r="H3373" s="77" t="s">
        <v>44</v>
      </c>
      <c r="I3373" t="s">
        <v>344</v>
      </c>
      <c r="J3373" t="s">
        <v>345</v>
      </c>
      <c r="K3373" t="s">
        <v>345</v>
      </c>
      <c r="L3373" t="s">
        <v>7</v>
      </c>
      <c r="M3373" s="12" t="s">
        <v>2</v>
      </c>
      <c r="N3373" s="73" t="str">
        <f t="shared" si="127"/>
        <v>100612. Vigilancia de la Salud AmbientalVigilancia de la Salud Ambiental5_RAFAEL_URIBE3_DICIEMBRE_2025</v>
      </c>
      <c r="O3373" s="91">
        <f t="shared" si="126"/>
        <v>0</v>
      </c>
      <c r="R3373" s="21">
        <v>0</v>
      </c>
      <c r="S3373" s="21">
        <v>0</v>
      </c>
    </row>
    <row r="3374" spans="2:19" ht="30" customHeight="1">
      <c r="B3374">
        <v>1007</v>
      </c>
      <c r="C3374" t="s">
        <v>340</v>
      </c>
      <c r="D3374" s="73" t="s">
        <v>341</v>
      </c>
      <c r="E3374" s="89" t="str">
        <f t="shared" si="128"/>
        <v>100712. Vigilancia de la Salud AmbientalVigilancia de la Salud Ambiental</v>
      </c>
      <c r="F3374" t="s">
        <v>342</v>
      </c>
      <c r="G3374" t="s">
        <v>346</v>
      </c>
      <c r="H3374" s="77" t="s">
        <v>44</v>
      </c>
      <c r="I3374" t="s">
        <v>344</v>
      </c>
      <c r="J3374" t="s">
        <v>345</v>
      </c>
      <c r="K3374" t="s">
        <v>345</v>
      </c>
      <c r="L3374" t="s">
        <v>4</v>
      </c>
      <c r="M3374" s="12" t="s">
        <v>2</v>
      </c>
      <c r="N3374" s="73" t="str">
        <f t="shared" si="127"/>
        <v>100712. Vigilancia de la Salud AmbientalVigilancia de la Salud Ambiental2_SANTA_FE3_DICIEMBRE_2025</v>
      </c>
      <c r="O3374" s="91">
        <f t="shared" si="126"/>
        <v>244416</v>
      </c>
      <c r="R3374" s="21">
        <v>1</v>
      </c>
      <c r="S3374" s="21">
        <v>244416</v>
      </c>
    </row>
    <row r="3375" spans="2:19" ht="30" customHeight="1">
      <c r="B3375">
        <v>1007</v>
      </c>
      <c r="C3375" t="s">
        <v>340</v>
      </c>
      <c r="D3375" s="73" t="s">
        <v>341</v>
      </c>
      <c r="E3375" s="89" t="str">
        <f t="shared" si="128"/>
        <v>100712. Vigilancia de la Salud AmbientalVigilancia de la Salud Ambiental</v>
      </c>
      <c r="F3375" t="s">
        <v>342</v>
      </c>
      <c r="G3375" t="s">
        <v>346</v>
      </c>
      <c r="H3375" s="77" t="s">
        <v>44</v>
      </c>
      <c r="I3375" t="s">
        <v>344</v>
      </c>
      <c r="J3375" t="s">
        <v>345</v>
      </c>
      <c r="K3375" t="s">
        <v>345</v>
      </c>
      <c r="L3375" t="s">
        <v>6</v>
      </c>
      <c r="M3375" s="12" t="s">
        <v>2</v>
      </c>
      <c r="N3375" s="73" t="str">
        <f t="shared" si="127"/>
        <v>100712. Vigilancia de la Salud AmbientalVigilancia de la Salud Ambiental4_SAN_CRISTOBAL3_DICIEMBRE_2025</v>
      </c>
      <c r="O3375" s="91">
        <f t="shared" si="126"/>
        <v>244416</v>
      </c>
      <c r="R3375" s="21">
        <v>2</v>
      </c>
      <c r="S3375" s="21">
        <v>488832</v>
      </c>
    </row>
    <row r="3376" spans="2:19" ht="30" customHeight="1">
      <c r="B3376">
        <v>1007</v>
      </c>
      <c r="C3376" t="s">
        <v>340</v>
      </c>
      <c r="D3376" s="73" t="s">
        <v>341</v>
      </c>
      <c r="E3376" s="89" t="str">
        <f t="shared" si="128"/>
        <v>100712. Vigilancia de la Salud AmbientalVigilancia de la Salud Ambiental</v>
      </c>
      <c r="F3376" t="s">
        <v>342</v>
      </c>
      <c r="G3376" t="s">
        <v>346</v>
      </c>
      <c r="H3376" s="77" t="s">
        <v>44</v>
      </c>
      <c r="I3376" t="s">
        <v>344</v>
      </c>
      <c r="J3376" t="s">
        <v>345</v>
      </c>
      <c r="K3376" t="s">
        <v>345</v>
      </c>
      <c r="L3376" t="s">
        <v>5</v>
      </c>
      <c r="M3376" s="12" t="s">
        <v>2</v>
      </c>
      <c r="N3376" s="73" t="str">
        <f t="shared" si="127"/>
        <v>100712. Vigilancia de la Salud AmbientalVigilancia de la Salud Ambiental3_MARTIRES3_DICIEMBRE_2025</v>
      </c>
      <c r="O3376" s="91">
        <f t="shared" si="126"/>
        <v>244416</v>
      </c>
      <c r="R3376" s="21">
        <v>2</v>
      </c>
      <c r="S3376" s="21">
        <v>488832</v>
      </c>
    </row>
    <row r="3377" spans="2:19" ht="30" customHeight="1">
      <c r="B3377">
        <v>1007</v>
      </c>
      <c r="C3377" t="s">
        <v>340</v>
      </c>
      <c r="D3377" s="73" t="s">
        <v>341</v>
      </c>
      <c r="E3377" s="89" t="str">
        <f t="shared" si="128"/>
        <v>100712. Vigilancia de la Salud AmbientalVigilancia de la Salud Ambiental</v>
      </c>
      <c r="F3377" t="s">
        <v>342</v>
      </c>
      <c r="G3377" t="s">
        <v>346</v>
      </c>
      <c r="H3377" s="77" t="s">
        <v>44</v>
      </c>
      <c r="I3377" t="s">
        <v>344</v>
      </c>
      <c r="J3377" t="s">
        <v>345</v>
      </c>
      <c r="K3377" t="s">
        <v>345</v>
      </c>
      <c r="L3377" t="s">
        <v>8</v>
      </c>
      <c r="M3377" s="12" t="s">
        <v>2</v>
      </c>
      <c r="N3377" s="73" t="str">
        <f t="shared" si="127"/>
        <v>100712. Vigilancia de la Salud AmbientalVigilancia de la Salud Ambiental6_ANTONIO_NARIÑO3_DICIEMBRE_2025</v>
      </c>
      <c r="O3377" s="91">
        <f t="shared" si="126"/>
        <v>244416</v>
      </c>
      <c r="R3377" s="21">
        <v>2</v>
      </c>
      <c r="S3377" s="21">
        <v>488832</v>
      </c>
    </row>
    <row r="3378" spans="2:19" ht="30" customHeight="1">
      <c r="B3378">
        <v>1007</v>
      </c>
      <c r="C3378" t="s">
        <v>340</v>
      </c>
      <c r="D3378" s="73" t="s">
        <v>341</v>
      </c>
      <c r="E3378" s="89" t="str">
        <f t="shared" si="128"/>
        <v>100712. Vigilancia de la Salud AmbientalVigilancia de la Salud Ambiental</v>
      </c>
      <c r="F3378" t="s">
        <v>342</v>
      </c>
      <c r="G3378" t="s">
        <v>346</v>
      </c>
      <c r="H3378" s="77" t="s">
        <v>44</v>
      </c>
      <c r="I3378" t="s">
        <v>344</v>
      </c>
      <c r="J3378" t="s">
        <v>345</v>
      </c>
      <c r="K3378" t="s">
        <v>345</v>
      </c>
      <c r="L3378" t="s">
        <v>7</v>
      </c>
      <c r="M3378" s="12" t="s">
        <v>2</v>
      </c>
      <c r="N3378" s="73" t="str">
        <f t="shared" si="127"/>
        <v>100712. Vigilancia de la Salud AmbientalVigilancia de la Salud Ambiental5_RAFAEL_URIBE3_DICIEMBRE_2025</v>
      </c>
      <c r="O3378" s="91">
        <f t="shared" si="126"/>
        <v>244416</v>
      </c>
      <c r="R3378" s="21">
        <v>1</v>
      </c>
      <c r="S3378" s="21">
        <v>244416</v>
      </c>
    </row>
    <row r="3379" spans="2:19" ht="30" customHeight="1">
      <c r="B3379">
        <v>1015</v>
      </c>
      <c r="C3379" t="s">
        <v>340</v>
      </c>
      <c r="D3379" s="73" t="s">
        <v>341</v>
      </c>
      <c r="E3379" s="89" t="str">
        <f t="shared" si="128"/>
        <v>101512. Vigilancia de la Salud AmbientalVigilancia de la Salud Ambiental</v>
      </c>
      <c r="F3379" t="s">
        <v>342</v>
      </c>
      <c r="G3379" t="s">
        <v>349</v>
      </c>
      <c r="H3379" s="77" t="s">
        <v>44</v>
      </c>
      <c r="I3379" t="s">
        <v>344</v>
      </c>
      <c r="J3379" t="s">
        <v>345</v>
      </c>
      <c r="K3379" t="s">
        <v>345</v>
      </c>
      <c r="L3379" t="s">
        <v>6</v>
      </c>
      <c r="M3379" s="12" t="s">
        <v>2</v>
      </c>
      <c r="N3379" s="73" t="str">
        <f t="shared" si="127"/>
        <v>101512. Vigilancia de la Salud AmbientalVigilancia de la Salud Ambiental4_SAN_CRISTOBAL3_DICIEMBRE_2025</v>
      </c>
      <c r="O3379" s="91">
        <f t="shared" si="126"/>
        <v>0</v>
      </c>
      <c r="R3379" s="21">
        <v>0</v>
      </c>
      <c r="S3379" s="21">
        <v>0</v>
      </c>
    </row>
    <row r="3380" spans="2:19" ht="30" customHeight="1">
      <c r="B3380">
        <v>1015</v>
      </c>
      <c r="C3380" t="s">
        <v>340</v>
      </c>
      <c r="D3380" s="73" t="s">
        <v>341</v>
      </c>
      <c r="E3380" s="89" t="str">
        <f t="shared" si="128"/>
        <v>101512. Vigilancia de la Salud AmbientalVigilancia de la Salud Ambiental</v>
      </c>
      <c r="F3380" t="s">
        <v>342</v>
      </c>
      <c r="G3380" t="s">
        <v>349</v>
      </c>
      <c r="H3380" s="77" t="s">
        <v>44</v>
      </c>
      <c r="I3380" t="s">
        <v>344</v>
      </c>
      <c r="J3380" t="s">
        <v>345</v>
      </c>
      <c r="K3380" t="s">
        <v>345</v>
      </c>
      <c r="L3380" t="s">
        <v>8</v>
      </c>
      <c r="M3380" s="12" t="s">
        <v>2</v>
      </c>
      <c r="N3380" s="73" t="str">
        <f t="shared" si="127"/>
        <v>101512. Vigilancia de la Salud AmbientalVigilancia de la Salud Ambiental6_ANTONIO_NARIÑO3_DICIEMBRE_2025</v>
      </c>
      <c r="O3380" s="91">
        <f t="shared" ref="O3380:O3443" si="129">IFERROR(S3380/R3380,0)</f>
        <v>0</v>
      </c>
      <c r="R3380" s="21">
        <v>0</v>
      </c>
      <c r="S3380" s="21">
        <v>0</v>
      </c>
    </row>
    <row r="3381" spans="2:19" ht="30" customHeight="1">
      <c r="B3381">
        <v>1015</v>
      </c>
      <c r="C3381" t="s">
        <v>340</v>
      </c>
      <c r="D3381" s="73" t="s">
        <v>341</v>
      </c>
      <c r="E3381" s="89" t="str">
        <f t="shared" si="128"/>
        <v>101512. Vigilancia de la Salud AmbientalVigilancia de la Salud Ambiental</v>
      </c>
      <c r="F3381" t="s">
        <v>342</v>
      </c>
      <c r="G3381" t="s">
        <v>349</v>
      </c>
      <c r="H3381" s="77" t="s">
        <v>44</v>
      </c>
      <c r="I3381" t="s">
        <v>344</v>
      </c>
      <c r="J3381" t="s">
        <v>345</v>
      </c>
      <c r="K3381" t="s">
        <v>345</v>
      </c>
      <c r="L3381" t="s">
        <v>3</v>
      </c>
      <c r="M3381" s="12" t="s">
        <v>2</v>
      </c>
      <c r="N3381" s="73" t="str">
        <f t="shared" si="127"/>
        <v>101512. Vigilancia de la Salud AmbientalVigilancia de la Salud Ambiental1_CANDELARIA3_DICIEMBRE_2025</v>
      </c>
      <c r="O3381" s="91">
        <f t="shared" si="129"/>
        <v>0</v>
      </c>
      <c r="R3381" s="21">
        <v>0</v>
      </c>
      <c r="S3381" s="21">
        <v>0</v>
      </c>
    </row>
    <row r="3382" spans="2:19" ht="30" customHeight="1">
      <c r="B3382">
        <v>1075</v>
      </c>
      <c r="C3382" t="s">
        <v>340</v>
      </c>
      <c r="D3382" s="73" t="s">
        <v>341</v>
      </c>
      <c r="E3382" s="89" t="str">
        <f t="shared" si="128"/>
        <v>107512. Vigilancia de la Salud AmbientalVigilancia de la Salud Ambiental</v>
      </c>
      <c r="F3382" t="s">
        <v>351</v>
      </c>
      <c r="G3382" t="s">
        <v>352</v>
      </c>
      <c r="H3382" s="77" t="s">
        <v>44</v>
      </c>
      <c r="I3382" t="s">
        <v>353</v>
      </c>
      <c r="J3382" t="s">
        <v>345</v>
      </c>
      <c r="K3382" t="s">
        <v>345</v>
      </c>
      <c r="L3382" t="s">
        <v>4</v>
      </c>
      <c r="M3382" s="12" t="s">
        <v>2</v>
      </c>
      <c r="N3382" s="73" t="str">
        <f t="shared" si="127"/>
        <v>107512. Vigilancia de la Salud AmbientalVigilancia de la Salud Ambiental2_SANTA_FE3_DICIEMBRE_2025</v>
      </c>
      <c r="O3382" s="91">
        <f t="shared" si="129"/>
        <v>122208</v>
      </c>
      <c r="R3382" s="21">
        <v>1</v>
      </c>
      <c r="S3382" s="21">
        <v>122208</v>
      </c>
    </row>
    <row r="3383" spans="2:19" ht="30" customHeight="1">
      <c r="B3383">
        <v>1075</v>
      </c>
      <c r="C3383" t="s">
        <v>340</v>
      </c>
      <c r="D3383" s="73" t="s">
        <v>341</v>
      </c>
      <c r="E3383" s="89" t="str">
        <f t="shared" si="128"/>
        <v>107512. Vigilancia de la Salud AmbientalVigilancia de la Salud Ambiental</v>
      </c>
      <c r="F3383" t="s">
        <v>351</v>
      </c>
      <c r="G3383" t="s">
        <v>352</v>
      </c>
      <c r="H3383" s="77" t="s">
        <v>44</v>
      </c>
      <c r="I3383" t="s">
        <v>353</v>
      </c>
      <c r="J3383" t="s">
        <v>345</v>
      </c>
      <c r="K3383" t="s">
        <v>345</v>
      </c>
      <c r="L3383" t="s">
        <v>6</v>
      </c>
      <c r="M3383" s="12" t="s">
        <v>2</v>
      </c>
      <c r="N3383" s="73" t="str">
        <f t="shared" si="127"/>
        <v>107512. Vigilancia de la Salud AmbientalVigilancia de la Salud Ambiental4_SAN_CRISTOBAL3_DICIEMBRE_2025</v>
      </c>
      <c r="O3383" s="91">
        <f t="shared" si="129"/>
        <v>122208</v>
      </c>
      <c r="R3383" s="21">
        <v>1</v>
      </c>
      <c r="S3383" s="21">
        <v>122208</v>
      </c>
    </row>
    <row r="3384" spans="2:19" ht="30" customHeight="1">
      <c r="B3384">
        <v>1075</v>
      </c>
      <c r="C3384" t="s">
        <v>340</v>
      </c>
      <c r="D3384" s="73" t="s">
        <v>341</v>
      </c>
      <c r="E3384" s="89" t="str">
        <f t="shared" si="128"/>
        <v>107512. Vigilancia de la Salud AmbientalVigilancia de la Salud Ambiental</v>
      </c>
      <c r="F3384" t="s">
        <v>351</v>
      </c>
      <c r="G3384" t="s">
        <v>352</v>
      </c>
      <c r="H3384" s="77" t="s">
        <v>44</v>
      </c>
      <c r="I3384" t="s">
        <v>353</v>
      </c>
      <c r="J3384" t="s">
        <v>345</v>
      </c>
      <c r="K3384" t="s">
        <v>345</v>
      </c>
      <c r="L3384" t="s">
        <v>5</v>
      </c>
      <c r="M3384" s="12" t="s">
        <v>2</v>
      </c>
      <c r="N3384" s="73" t="str">
        <f t="shared" si="127"/>
        <v>107512. Vigilancia de la Salud AmbientalVigilancia de la Salud Ambiental3_MARTIRES3_DICIEMBRE_2025</v>
      </c>
      <c r="O3384" s="91">
        <f t="shared" si="129"/>
        <v>122208</v>
      </c>
      <c r="R3384" s="21">
        <v>1</v>
      </c>
      <c r="S3384" s="21">
        <v>122208</v>
      </c>
    </row>
    <row r="3385" spans="2:19" ht="30" customHeight="1">
      <c r="B3385">
        <v>1075</v>
      </c>
      <c r="C3385" t="s">
        <v>340</v>
      </c>
      <c r="D3385" s="73" t="s">
        <v>341</v>
      </c>
      <c r="E3385" s="89" t="str">
        <f t="shared" si="128"/>
        <v>107512. Vigilancia de la Salud AmbientalVigilancia de la Salud Ambiental</v>
      </c>
      <c r="F3385" t="s">
        <v>351</v>
      </c>
      <c r="G3385" t="s">
        <v>352</v>
      </c>
      <c r="H3385" s="77" t="s">
        <v>44</v>
      </c>
      <c r="I3385" t="s">
        <v>353</v>
      </c>
      <c r="J3385" t="s">
        <v>345</v>
      </c>
      <c r="K3385" t="s">
        <v>345</v>
      </c>
      <c r="L3385" t="s">
        <v>8</v>
      </c>
      <c r="M3385" s="12" t="s">
        <v>2</v>
      </c>
      <c r="N3385" s="73" t="str">
        <f t="shared" si="127"/>
        <v>107512. Vigilancia de la Salud AmbientalVigilancia de la Salud Ambiental6_ANTONIO_NARIÑO3_DICIEMBRE_2025</v>
      </c>
      <c r="O3385" s="91">
        <f t="shared" si="129"/>
        <v>122208</v>
      </c>
      <c r="R3385" s="21">
        <v>1</v>
      </c>
      <c r="S3385" s="21">
        <v>122208</v>
      </c>
    </row>
    <row r="3386" spans="2:19" ht="30" customHeight="1">
      <c r="B3386">
        <v>1075</v>
      </c>
      <c r="C3386" t="s">
        <v>340</v>
      </c>
      <c r="D3386" s="73" t="s">
        <v>341</v>
      </c>
      <c r="E3386" s="89" t="str">
        <f t="shared" si="128"/>
        <v>107512. Vigilancia de la Salud AmbientalVigilancia de la Salud Ambiental</v>
      </c>
      <c r="F3386" t="s">
        <v>351</v>
      </c>
      <c r="G3386" t="s">
        <v>352</v>
      </c>
      <c r="H3386" s="77" t="s">
        <v>44</v>
      </c>
      <c r="I3386" t="s">
        <v>353</v>
      </c>
      <c r="J3386" t="s">
        <v>345</v>
      </c>
      <c r="K3386" t="s">
        <v>345</v>
      </c>
      <c r="L3386" t="s">
        <v>3</v>
      </c>
      <c r="M3386" s="12" t="s">
        <v>2</v>
      </c>
      <c r="N3386" s="73" t="str">
        <f t="shared" si="127"/>
        <v>107512. Vigilancia de la Salud AmbientalVigilancia de la Salud Ambiental1_CANDELARIA3_DICIEMBRE_2025</v>
      </c>
      <c r="O3386" s="91">
        <f t="shared" si="129"/>
        <v>0</v>
      </c>
      <c r="R3386" s="21">
        <v>0</v>
      </c>
      <c r="S3386" s="21">
        <v>0</v>
      </c>
    </row>
    <row r="3387" spans="2:19" ht="30" customHeight="1">
      <c r="B3387">
        <v>1075</v>
      </c>
      <c r="C3387" t="s">
        <v>340</v>
      </c>
      <c r="D3387" s="73" t="s">
        <v>341</v>
      </c>
      <c r="E3387" s="89" t="str">
        <f t="shared" si="128"/>
        <v>107512. Vigilancia de la Salud AmbientalVigilancia de la Salud Ambiental</v>
      </c>
      <c r="F3387" t="s">
        <v>351</v>
      </c>
      <c r="G3387" t="s">
        <v>352</v>
      </c>
      <c r="H3387" s="77" t="s">
        <v>44</v>
      </c>
      <c r="I3387" t="s">
        <v>353</v>
      </c>
      <c r="J3387" t="s">
        <v>345</v>
      </c>
      <c r="K3387" t="s">
        <v>345</v>
      </c>
      <c r="L3387" t="s">
        <v>7</v>
      </c>
      <c r="M3387" s="12" t="s">
        <v>2</v>
      </c>
      <c r="N3387" s="73" t="str">
        <f t="shared" si="127"/>
        <v>107512. Vigilancia de la Salud AmbientalVigilancia de la Salud Ambiental5_RAFAEL_URIBE3_DICIEMBRE_2025</v>
      </c>
      <c r="O3387" s="91">
        <f t="shared" si="129"/>
        <v>122208</v>
      </c>
      <c r="R3387" s="21">
        <v>1</v>
      </c>
      <c r="S3387" s="21">
        <v>122208</v>
      </c>
    </row>
    <row r="3388" spans="2:19" ht="30" customHeight="1">
      <c r="B3388">
        <v>1102</v>
      </c>
      <c r="C3388" t="s">
        <v>340</v>
      </c>
      <c r="D3388" s="73" t="s">
        <v>341</v>
      </c>
      <c r="E3388" s="89" t="str">
        <f t="shared" si="128"/>
        <v>110212. Vigilancia de la Salud AmbientalVigilancia de la Salud Ambiental</v>
      </c>
      <c r="F3388" t="s">
        <v>354</v>
      </c>
      <c r="G3388" t="s">
        <v>355</v>
      </c>
      <c r="H3388" s="77" t="s">
        <v>44</v>
      </c>
      <c r="I3388" t="s">
        <v>356</v>
      </c>
      <c r="J3388" t="s">
        <v>345</v>
      </c>
      <c r="K3388" t="s">
        <v>345</v>
      </c>
      <c r="L3388" t="s">
        <v>4</v>
      </c>
      <c r="M3388" s="12" t="s">
        <v>2</v>
      </c>
      <c r="N3388" s="73" t="str">
        <f t="shared" si="127"/>
        <v>110212. Vigilancia de la Salud AmbientalVigilancia de la Salud Ambiental2_SANTA_FE3_DICIEMBRE_2025</v>
      </c>
      <c r="O3388" s="91">
        <f t="shared" si="129"/>
        <v>1091</v>
      </c>
      <c r="R3388" s="21">
        <v>3225</v>
      </c>
      <c r="S3388" s="21">
        <v>3518475</v>
      </c>
    </row>
    <row r="3389" spans="2:19" ht="30" customHeight="1">
      <c r="B3389">
        <v>1102</v>
      </c>
      <c r="C3389" t="s">
        <v>340</v>
      </c>
      <c r="D3389" s="73" t="s">
        <v>341</v>
      </c>
      <c r="E3389" s="89" t="str">
        <f t="shared" si="128"/>
        <v>110212. Vigilancia de la Salud AmbientalVigilancia de la Salud Ambiental</v>
      </c>
      <c r="F3389" t="s">
        <v>354</v>
      </c>
      <c r="G3389" t="s">
        <v>355</v>
      </c>
      <c r="H3389" s="77" t="s">
        <v>44</v>
      </c>
      <c r="I3389" t="s">
        <v>356</v>
      </c>
      <c r="J3389" t="s">
        <v>345</v>
      </c>
      <c r="K3389" t="s">
        <v>345</v>
      </c>
      <c r="L3389" t="s">
        <v>6</v>
      </c>
      <c r="M3389" s="12" t="s">
        <v>2</v>
      </c>
      <c r="N3389" s="73" t="str">
        <f t="shared" si="127"/>
        <v>110212. Vigilancia de la Salud AmbientalVigilancia de la Salud Ambiental4_SAN_CRISTOBAL3_DICIEMBRE_2025</v>
      </c>
      <c r="O3389" s="91">
        <f t="shared" si="129"/>
        <v>1091</v>
      </c>
      <c r="R3389" s="21">
        <v>8000</v>
      </c>
      <c r="S3389" s="21">
        <v>8728000</v>
      </c>
    </row>
    <row r="3390" spans="2:19" ht="30" customHeight="1">
      <c r="B3390">
        <v>1102</v>
      </c>
      <c r="C3390" t="s">
        <v>340</v>
      </c>
      <c r="D3390" s="73" t="s">
        <v>341</v>
      </c>
      <c r="E3390" s="89" t="str">
        <f t="shared" si="128"/>
        <v>110212. Vigilancia de la Salud AmbientalVigilancia de la Salud Ambiental</v>
      </c>
      <c r="F3390" t="s">
        <v>354</v>
      </c>
      <c r="G3390" t="s">
        <v>355</v>
      </c>
      <c r="H3390" s="77" t="s">
        <v>44</v>
      </c>
      <c r="I3390" t="s">
        <v>356</v>
      </c>
      <c r="J3390" t="s">
        <v>345</v>
      </c>
      <c r="K3390" t="s">
        <v>345</v>
      </c>
      <c r="L3390" t="s">
        <v>5</v>
      </c>
      <c r="M3390" s="12" t="s">
        <v>2</v>
      </c>
      <c r="N3390" s="73" t="str">
        <f t="shared" si="127"/>
        <v>110212. Vigilancia de la Salud AmbientalVigilancia de la Salud Ambiental3_MARTIRES3_DICIEMBRE_2025</v>
      </c>
      <c r="O3390" s="91">
        <f t="shared" si="129"/>
        <v>1091</v>
      </c>
      <c r="R3390" s="21">
        <v>19359</v>
      </c>
      <c r="S3390" s="21">
        <v>21120669</v>
      </c>
    </row>
    <row r="3391" spans="2:19" ht="30" customHeight="1">
      <c r="B3391">
        <v>1102</v>
      </c>
      <c r="C3391" t="s">
        <v>340</v>
      </c>
      <c r="D3391" s="73" t="s">
        <v>341</v>
      </c>
      <c r="E3391" s="89" t="str">
        <f t="shared" si="128"/>
        <v>110212. Vigilancia de la Salud AmbientalVigilancia de la Salud Ambiental</v>
      </c>
      <c r="F3391" t="s">
        <v>354</v>
      </c>
      <c r="G3391" t="s">
        <v>355</v>
      </c>
      <c r="H3391" s="77" t="s">
        <v>44</v>
      </c>
      <c r="I3391" t="s">
        <v>356</v>
      </c>
      <c r="J3391" t="s">
        <v>345</v>
      </c>
      <c r="K3391" t="s">
        <v>345</v>
      </c>
      <c r="L3391" t="s">
        <v>8</v>
      </c>
      <c r="M3391" s="12" t="s">
        <v>2</v>
      </c>
      <c r="N3391" s="73" t="str">
        <f t="shared" si="127"/>
        <v>110212. Vigilancia de la Salud AmbientalVigilancia de la Salud Ambiental6_ANTONIO_NARIÑO3_DICIEMBRE_2025</v>
      </c>
      <c r="O3391" s="91">
        <f t="shared" si="129"/>
        <v>1091</v>
      </c>
      <c r="R3391" s="21">
        <v>8772</v>
      </c>
      <c r="S3391" s="21">
        <v>9570252</v>
      </c>
    </row>
    <row r="3392" spans="2:19" ht="30" customHeight="1">
      <c r="B3392">
        <v>1102</v>
      </c>
      <c r="C3392" t="s">
        <v>340</v>
      </c>
      <c r="D3392" s="73" t="s">
        <v>341</v>
      </c>
      <c r="E3392" s="89" t="str">
        <f t="shared" si="128"/>
        <v>110212. Vigilancia de la Salud AmbientalVigilancia de la Salud Ambiental</v>
      </c>
      <c r="F3392" t="s">
        <v>354</v>
      </c>
      <c r="G3392" t="s">
        <v>355</v>
      </c>
      <c r="H3392" s="77" t="s">
        <v>44</v>
      </c>
      <c r="I3392" t="s">
        <v>356</v>
      </c>
      <c r="J3392" t="s">
        <v>345</v>
      </c>
      <c r="K3392" t="s">
        <v>345</v>
      </c>
      <c r="L3392" t="s">
        <v>3</v>
      </c>
      <c r="M3392" s="12" t="s">
        <v>2</v>
      </c>
      <c r="N3392" s="73" t="str">
        <f t="shared" si="127"/>
        <v>110212. Vigilancia de la Salud AmbientalVigilancia de la Salud Ambiental1_CANDELARIA3_DICIEMBRE_2025</v>
      </c>
      <c r="O3392" s="91">
        <f t="shared" si="129"/>
        <v>1091</v>
      </c>
      <c r="R3392" s="21">
        <v>12882</v>
      </c>
      <c r="S3392" s="21">
        <v>14054262</v>
      </c>
    </row>
    <row r="3393" spans="2:19" ht="30" customHeight="1">
      <c r="B3393">
        <v>1102</v>
      </c>
      <c r="C3393" t="s">
        <v>340</v>
      </c>
      <c r="D3393" s="73" t="s">
        <v>341</v>
      </c>
      <c r="E3393" s="89" t="str">
        <f t="shared" si="128"/>
        <v>110212. Vigilancia de la Salud AmbientalVigilancia de la Salud Ambiental</v>
      </c>
      <c r="F3393" t="s">
        <v>354</v>
      </c>
      <c r="G3393" t="s">
        <v>355</v>
      </c>
      <c r="H3393" s="77" t="s">
        <v>44</v>
      </c>
      <c r="I3393" t="s">
        <v>356</v>
      </c>
      <c r="J3393" t="s">
        <v>345</v>
      </c>
      <c r="K3393" t="s">
        <v>345</v>
      </c>
      <c r="L3393" t="s">
        <v>7</v>
      </c>
      <c r="M3393" s="12" t="s">
        <v>2</v>
      </c>
      <c r="N3393" s="73" t="str">
        <f t="shared" si="127"/>
        <v>110212. Vigilancia de la Salud AmbientalVigilancia de la Salud Ambiental5_RAFAEL_URIBE3_DICIEMBRE_2025</v>
      </c>
      <c r="O3393" s="91">
        <f t="shared" si="129"/>
        <v>1091</v>
      </c>
      <c r="R3393" s="21">
        <v>6000</v>
      </c>
      <c r="S3393" s="21">
        <v>6546000</v>
      </c>
    </row>
    <row r="3394" spans="2:19" ht="30" customHeight="1">
      <c r="B3394">
        <v>1103</v>
      </c>
      <c r="C3394" t="s">
        <v>340</v>
      </c>
      <c r="D3394" s="73" t="s">
        <v>341</v>
      </c>
      <c r="E3394" s="89" t="str">
        <f t="shared" si="128"/>
        <v>110312. Vigilancia de la Salud AmbientalVigilancia de la Salud Ambiental</v>
      </c>
      <c r="F3394" t="s">
        <v>354</v>
      </c>
      <c r="G3394" t="s">
        <v>355</v>
      </c>
      <c r="H3394" s="77" t="s">
        <v>44</v>
      </c>
      <c r="I3394" t="s">
        <v>356</v>
      </c>
      <c r="J3394" t="s">
        <v>345</v>
      </c>
      <c r="K3394" t="s">
        <v>345</v>
      </c>
      <c r="L3394" t="s">
        <v>4</v>
      </c>
      <c r="M3394" s="12" t="s">
        <v>2</v>
      </c>
      <c r="N3394" s="73" t="str">
        <f t="shared" si="127"/>
        <v>110312. Vigilancia de la Salud AmbientalVigilancia de la Salud Ambiental2_SANTA_FE3_DICIEMBRE_2025</v>
      </c>
      <c r="O3394" s="91">
        <f t="shared" si="129"/>
        <v>909</v>
      </c>
      <c r="R3394" s="21">
        <v>41500</v>
      </c>
      <c r="S3394" s="21">
        <v>37723500</v>
      </c>
    </row>
    <row r="3395" spans="2:19" ht="30" customHeight="1">
      <c r="B3395">
        <v>1103</v>
      </c>
      <c r="C3395" t="s">
        <v>340</v>
      </c>
      <c r="D3395" s="73" t="s">
        <v>341</v>
      </c>
      <c r="E3395" s="89" t="str">
        <f t="shared" si="128"/>
        <v>110312. Vigilancia de la Salud AmbientalVigilancia de la Salud Ambiental</v>
      </c>
      <c r="F3395" t="s">
        <v>354</v>
      </c>
      <c r="G3395" t="s">
        <v>355</v>
      </c>
      <c r="H3395" s="77" t="s">
        <v>44</v>
      </c>
      <c r="I3395" t="s">
        <v>356</v>
      </c>
      <c r="J3395" t="s">
        <v>345</v>
      </c>
      <c r="K3395" t="s">
        <v>345</v>
      </c>
      <c r="L3395" t="s">
        <v>6</v>
      </c>
      <c r="M3395" s="12" t="s">
        <v>2</v>
      </c>
      <c r="N3395" s="73" t="str">
        <f t="shared" si="127"/>
        <v>110312. Vigilancia de la Salud AmbientalVigilancia de la Salud Ambiental4_SAN_CRISTOBAL3_DICIEMBRE_2025</v>
      </c>
      <c r="O3395" s="91">
        <f t="shared" si="129"/>
        <v>909</v>
      </c>
      <c r="R3395" s="21">
        <v>24500</v>
      </c>
      <c r="S3395" s="21">
        <v>22270500</v>
      </c>
    </row>
    <row r="3396" spans="2:19" ht="30" customHeight="1">
      <c r="B3396">
        <v>1103</v>
      </c>
      <c r="C3396" t="s">
        <v>340</v>
      </c>
      <c r="D3396" s="73" t="s">
        <v>341</v>
      </c>
      <c r="E3396" s="89" t="str">
        <f t="shared" si="128"/>
        <v>110312. Vigilancia de la Salud AmbientalVigilancia de la Salud Ambiental</v>
      </c>
      <c r="F3396" t="s">
        <v>354</v>
      </c>
      <c r="G3396" t="s">
        <v>355</v>
      </c>
      <c r="H3396" s="77" t="s">
        <v>44</v>
      </c>
      <c r="I3396" t="s">
        <v>356</v>
      </c>
      <c r="J3396" t="s">
        <v>345</v>
      </c>
      <c r="K3396" t="s">
        <v>345</v>
      </c>
      <c r="L3396" t="s">
        <v>5</v>
      </c>
      <c r="M3396" s="12" t="s">
        <v>2</v>
      </c>
      <c r="N3396" s="73" t="str">
        <f t="shared" si="127"/>
        <v>110312. Vigilancia de la Salud AmbientalVigilancia de la Salud Ambiental3_MARTIRES3_DICIEMBRE_2025</v>
      </c>
      <c r="O3396" s="91">
        <f t="shared" si="129"/>
        <v>909</v>
      </c>
      <c r="R3396" s="21">
        <v>7000</v>
      </c>
      <c r="S3396" s="21">
        <v>6363000</v>
      </c>
    </row>
    <row r="3397" spans="2:19" ht="30" customHeight="1">
      <c r="B3397">
        <v>1103</v>
      </c>
      <c r="C3397" t="s">
        <v>340</v>
      </c>
      <c r="D3397" s="73" t="s">
        <v>341</v>
      </c>
      <c r="E3397" s="89" t="str">
        <f t="shared" si="128"/>
        <v>110312. Vigilancia de la Salud AmbientalVigilancia de la Salud Ambiental</v>
      </c>
      <c r="F3397" t="s">
        <v>354</v>
      </c>
      <c r="G3397" t="s">
        <v>355</v>
      </c>
      <c r="H3397" s="77" t="s">
        <v>44</v>
      </c>
      <c r="I3397" t="s">
        <v>356</v>
      </c>
      <c r="J3397" t="s">
        <v>345</v>
      </c>
      <c r="K3397" t="s">
        <v>345</v>
      </c>
      <c r="L3397" t="s">
        <v>8</v>
      </c>
      <c r="M3397" s="12" t="s">
        <v>2</v>
      </c>
      <c r="N3397" s="73" t="str">
        <f t="shared" ref="N3397:N3460" si="130">+E3397&amp;L3397&amp;M3397</f>
        <v>110312. Vigilancia de la Salud AmbientalVigilancia de la Salud Ambiental6_ANTONIO_NARIÑO3_DICIEMBRE_2025</v>
      </c>
      <c r="O3397" s="91">
        <f t="shared" si="129"/>
        <v>909</v>
      </c>
      <c r="R3397" s="21">
        <v>7600</v>
      </c>
      <c r="S3397" s="21">
        <v>6908400</v>
      </c>
    </row>
    <row r="3398" spans="2:19" ht="30" customHeight="1">
      <c r="B3398">
        <v>1103</v>
      </c>
      <c r="C3398" t="s">
        <v>340</v>
      </c>
      <c r="D3398" s="73" t="s">
        <v>341</v>
      </c>
      <c r="E3398" s="89" t="str">
        <f t="shared" si="128"/>
        <v>110312. Vigilancia de la Salud AmbientalVigilancia de la Salud Ambiental</v>
      </c>
      <c r="F3398" t="s">
        <v>354</v>
      </c>
      <c r="G3398" t="s">
        <v>355</v>
      </c>
      <c r="H3398" s="77" t="s">
        <v>44</v>
      </c>
      <c r="I3398" t="s">
        <v>356</v>
      </c>
      <c r="J3398" t="s">
        <v>345</v>
      </c>
      <c r="K3398" t="s">
        <v>345</v>
      </c>
      <c r="L3398" t="s">
        <v>3</v>
      </c>
      <c r="M3398" s="12" t="s">
        <v>2</v>
      </c>
      <c r="N3398" s="73" t="str">
        <f t="shared" si="130"/>
        <v>110312. Vigilancia de la Salud AmbientalVigilancia de la Salud Ambiental1_CANDELARIA3_DICIEMBRE_2025</v>
      </c>
      <c r="O3398" s="91">
        <f t="shared" si="129"/>
        <v>0</v>
      </c>
      <c r="R3398" s="21">
        <v>0</v>
      </c>
      <c r="S3398" s="21">
        <v>0</v>
      </c>
    </row>
    <row r="3399" spans="2:19" ht="30" customHeight="1">
      <c r="B3399">
        <v>1103</v>
      </c>
      <c r="C3399" t="s">
        <v>340</v>
      </c>
      <c r="D3399" s="73" t="s">
        <v>341</v>
      </c>
      <c r="E3399" s="89" t="str">
        <f t="shared" si="128"/>
        <v>110312. Vigilancia de la Salud AmbientalVigilancia de la Salud Ambiental</v>
      </c>
      <c r="F3399" t="s">
        <v>354</v>
      </c>
      <c r="G3399" t="s">
        <v>355</v>
      </c>
      <c r="H3399" s="77" t="s">
        <v>44</v>
      </c>
      <c r="I3399" t="s">
        <v>356</v>
      </c>
      <c r="J3399" t="s">
        <v>345</v>
      </c>
      <c r="K3399" t="s">
        <v>345</v>
      </c>
      <c r="L3399" t="s">
        <v>7</v>
      </c>
      <c r="M3399" s="12" t="s">
        <v>2</v>
      </c>
      <c r="N3399" s="73" t="str">
        <f t="shared" si="130"/>
        <v>110312. Vigilancia de la Salud AmbientalVigilancia de la Salud Ambiental5_RAFAEL_URIBE3_DICIEMBRE_2025</v>
      </c>
      <c r="O3399" s="91">
        <f t="shared" si="129"/>
        <v>909</v>
      </c>
      <c r="R3399" s="21">
        <v>26500</v>
      </c>
      <c r="S3399" s="21">
        <v>24088500</v>
      </c>
    </row>
    <row r="3400" spans="2:19" ht="30" customHeight="1">
      <c r="B3400">
        <v>1113</v>
      </c>
      <c r="C3400" t="s">
        <v>340</v>
      </c>
      <c r="D3400" s="73" t="s">
        <v>341</v>
      </c>
      <c r="E3400" s="89" t="str">
        <f t="shared" si="128"/>
        <v>111312. Vigilancia de la Salud AmbientalVigilancia de la Salud Ambiental</v>
      </c>
      <c r="F3400" t="s">
        <v>357</v>
      </c>
      <c r="G3400" t="s">
        <v>350</v>
      </c>
      <c r="H3400" s="77" t="s">
        <v>44</v>
      </c>
      <c r="I3400" t="s">
        <v>357</v>
      </c>
      <c r="J3400" t="s">
        <v>345</v>
      </c>
      <c r="K3400" t="s">
        <v>345</v>
      </c>
      <c r="L3400" t="s">
        <v>8</v>
      </c>
      <c r="M3400" s="12" t="s">
        <v>2</v>
      </c>
      <c r="N3400" s="73" t="str">
        <f t="shared" si="130"/>
        <v>111312. Vigilancia de la Salud AmbientalVigilancia de la Salud Ambiental6_ANTONIO_NARIÑO3_DICIEMBRE_2025</v>
      </c>
      <c r="O3400" s="91">
        <f t="shared" si="129"/>
        <v>2138640</v>
      </c>
      <c r="R3400" s="21">
        <v>1</v>
      </c>
      <c r="S3400" s="21">
        <v>2138640</v>
      </c>
    </row>
    <row r="3401" spans="2:19" ht="30" customHeight="1">
      <c r="B3401">
        <v>1114</v>
      </c>
      <c r="C3401" t="s">
        <v>340</v>
      </c>
      <c r="D3401" s="73" t="s">
        <v>341</v>
      </c>
      <c r="E3401" s="89" t="str">
        <f t="shared" si="128"/>
        <v>111412. Vigilancia de la Salud AmbientalVigilancia de la Salud Ambiental</v>
      </c>
      <c r="F3401" t="s">
        <v>342</v>
      </c>
      <c r="G3401" t="s">
        <v>350</v>
      </c>
      <c r="H3401" s="77" t="s">
        <v>44</v>
      </c>
      <c r="I3401" t="s">
        <v>344</v>
      </c>
      <c r="J3401" t="s">
        <v>345</v>
      </c>
      <c r="K3401" t="s">
        <v>345</v>
      </c>
      <c r="L3401" t="s">
        <v>3</v>
      </c>
      <c r="M3401" s="12" t="s">
        <v>2</v>
      </c>
      <c r="N3401" s="73" t="str">
        <f t="shared" si="130"/>
        <v>111412. Vigilancia de la Salud AmbientalVigilancia de la Salud Ambiental1_CANDELARIA3_DICIEMBRE_2025</v>
      </c>
      <c r="O3401" s="91">
        <f t="shared" si="129"/>
        <v>820080</v>
      </c>
      <c r="R3401" s="21">
        <v>5</v>
      </c>
      <c r="S3401" s="21">
        <v>4100400</v>
      </c>
    </row>
    <row r="3402" spans="2:19" ht="30" customHeight="1">
      <c r="B3402">
        <v>1115</v>
      </c>
      <c r="C3402" t="s">
        <v>340</v>
      </c>
      <c r="D3402" s="73" t="s">
        <v>341</v>
      </c>
      <c r="E3402" s="89" t="str">
        <f t="shared" si="128"/>
        <v>111512. Vigilancia de la Salud AmbientalVigilancia de la Salud Ambiental</v>
      </c>
      <c r="F3402" t="s">
        <v>342</v>
      </c>
      <c r="G3402" t="s">
        <v>350</v>
      </c>
      <c r="H3402" s="77" t="s">
        <v>44</v>
      </c>
      <c r="I3402" t="s">
        <v>344</v>
      </c>
      <c r="J3402" t="s">
        <v>345</v>
      </c>
      <c r="K3402" t="s">
        <v>345</v>
      </c>
      <c r="L3402" t="s">
        <v>6</v>
      </c>
      <c r="M3402" s="12" t="s">
        <v>2</v>
      </c>
      <c r="N3402" s="73" t="str">
        <f t="shared" si="130"/>
        <v>111512. Vigilancia de la Salud AmbientalVigilancia de la Salud Ambiental4_SAN_CRISTOBAL3_DICIEMBRE_2025</v>
      </c>
      <c r="O3402" s="91">
        <f t="shared" si="129"/>
        <v>327228</v>
      </c>
      <c r="R3402" s="21">
        <v>2</v>
      </c>
      <c r="S3402" s="21">
        <v>654456</v>
      </c>
    </row>
    <row r="3403" spans="2:19" ht="30" customHeight="1">
      <c r="B3403">
        <v>1117</v>
      </c>
      <c r="C3403" t="s">
        <v>340</v>
      </c>
      <c r="D3403" s="73" t="s">
        <v>341</v>
      </c>
      <c r="E3403" s="89" t="str">
        <f t="shared" si="128"/>
        <v>111712. Vigilancia de la Salud AmbientalVigilancia de la Salud Ambiental</v>
      </c>
      <c r="F3403" t="s">
        <v>342</v>
      </c>
      <c r="G3403" t="s">
        <v>350</v>
      </c>
      <c r="H3403" s="77" t="s">
        <v>44</v>
      </c>
      <c r="I3403" t="s">
        <v>358</v>
      </c>
      <c r="J3403" t="s">
        <v>345</v>
      </c>
      <c r="K3403" t="s">
        <v>345</v>
      </c>
      <c r="L3403" t="s">
        <v>4</v>
      </c>
      <c r="M3403" s="12" t="s">
        <v>2</v>
      </c>
      <c r="N3403" s="73" t="str">
        <f t="shared" si="130"/>
        <v>111712. Vigilancia de la Salud AmbientalVigilancia de la Salud Ambiental2_SANTA_FE3_DICIEMBRE_2025</v>
      </c>
      <c r="O3403" s="91">
        <f t="shared" si="129"/>
        <v>15656560</v>
      </c>
      <c r="R3403" s="21">
        <v>1</v>
      </c>
      <c r="S3403" s="21">
        <v>15656560</v>
      </c>
    </row>
    <row r="3404" spans="2:19" ht="30" customHeight="1">
      <c r="B3404">
        <v>1118</v>
      </c>
      <c r="C3404" t="s">
        <v>340</v>
      </c>
      <c r="D3404" s="73" t="s">
        <v>341</v>
      </c>
      <c r="E3404" s="89" t="str">
        <f t="shared" si="128"/>
        <v>111812. Vigilancia de la Salud AmbientalVigilancia de la Salud Ambiental</v>
      </c>
      <c r="F3404" t="s">
        <v>342</v>
      </c>
      <c r="G3404" t="s">
        <v>350</v>
      </c>
      <c r="H3404" s="77" t="s">
        <v>44</v>
      </c>
      <c r="I3404" t="s">
        <v>358</v>
      </c>
      <c r="J3404" t="s">
        <v>345</v>
      </c>
      <c r="K3404" t="s">
        <v>345</v>
      </c>
      <c r="L3404" t="s">
        <v>5</v>
      </c>
      <c r="M3404" s="12" t="s">
        <v>2</v>
      </c>
      <c r="N3404" s="73" t="str">
        <f t="shared" si="130"/>
        <v>111812. Vigilancia de la Salud AmbientalVigilancia de la Salud Ambiental3_MARTIRES3_DICIEMBRE_2025</v>
      </c>
      <c r="O3404" s="91">
        <f t="shared" si="129"/>
        <v>10034992</v>
      </c>
      <c r="R3404" s="21">
        <v>1</v>
      </c>
      <c r="S3404" s="21">
        <v>10034992</v>
      </c>
    </row>
    <row r="3405" spans="2:19" ht="30" customHeight="1">
      <c r="B3405">
        <v>1129</v>
      </c>
      <c r="C3405" t="s">
        <v>340</v>
      </c>
      <c r="D3405" s="73" t="s">
        <v>341</v>
      </c>
      <c r="E3405" s="89" t="str">
        <f t="shared" si="128"/>
        <v>112912. Vigilancia de la Salud AmbientalVigilancia de la Salud Ambiental</v>
      </c>
      <c r="F3405" t="s">
        <v>342</v>
      </c>
      <c r="G3405" t="s">
        <v>349</v>
      </c>
      <c r="H3405" s="77" t="s">
        <v>44</v>
      </c>
      <c r="I3405" t="s">
        <v>344</v>
      </c>
      <c r="J3405" t="s">
        <v>345</v>
      </c>
      <c r="K3405" t="s">
        <v>345</v>
      </c>
      <c r="L3405" t="s">
        <v>4</v>
      </c>
      <c r="M3405" s="12" t="s">
        <v>2</v>
      </c>
      <c r="N3405" s="73" t="str">
        <f t="shared" si="130"/>
        <v>112912. Vigilancia de la Salud AmbientalVigilancia de la Salud Ambiental2_SANTA_FE3_DICIEMBRE_2025</v>
      </c>
      <c r="O3405" s="91">
        <f t="shared" si="129"/>
        <v>0</v>
      </c>
      <c r="R3405" s="21">
        <v>0</v>
      </c>
      <c r="S3405" s="21">
        <v>0</v>
      </c>
    </row>
    <row r="3406" spans="2:19" ht="30" customHeight="1">
      <c r="B3406">
        <v>1129</v>
      </c>
      <c r="C3406" t="s">
        <v>340</v>
      </c>
      <c r="D3406" s="73" t="s">
        <v>341</v>
      </c>
      <c r="E3406" s="89" t="str">
        <f t="shared" si="128"/>
        <v>112912. Vigilancia de la Salud AmbientalVigilancia de la Salud Ambiental</v>
      </c>
      <c r="F3406" t="s">
        <v>342</v>
      </c>
      <c r="G3406" t="s">
        <v>349</v>
      </c>
      <c r="H3406" s="77" t="s">
        <v>44</v>
      </c>
      <c r="I3406" t="s">
        <v>344</v>
      </c>
      <c r="J3406" t="s">
        <v>345</v>
      </c>
      <c r="K3406" t="s">
        <v>345</v>
      </c>
      <c r="L3406" t="s">
        <v>6</v>
      </c>
      <c r="M3406" s="12" t="s">
        <v>2</v>
      </c>
      <c r="N3406" s="73" t="str">
        <f t="shared" si="130"/>
        <v>112912. Vigilancia de la Salud AmbientalVigilancia de la Salud Ambiental4_SAN_CRISTOBAL3_DICIEMBRE_2025</v>
      </c>
      <c r="O3406" s="91">
        <f t="shared" si="129"/>
        <v>0</v>
      </c>
      <c r="R3406" s="21">
        <v>0</v>
      </c>
      <c r="S3406" s="21">
        <v>0</v>
      </c>
    </row>
    <row r="3407" spans="2:19" ht="30" customHeight="1">
      <c r="B3407">
        <v>1129</v>
      </c>
      <c r="C3407" t="s">
        <v>340</v>
      </c>
      <c r="D3407" s="73" t="s">
        <v>341</v>
      </c>
      <c r="E3407" s="89" t="str">
        <f t="shared" si="128"/>
        <v>112912. Vigilancia de la Salud AmbientalVigilancia de la Salud Ambiental</v>
      </c>
      <c r="F3407" t="s">
        <v>342</v>
      </c>
      <c r="G3407" t="s">
        <v>349</v>
      </c>
      <c r="H3407" s="77" t="s">
        <v>44</v>
      </c>
      <c r="I3407" t="s">
        <v>344</v>
      </c>
      <c r="J3407" t="s">
        <v>345</v>
      </c>
      <c r="K3407" t="s">
        <v>345</v>
      </c>
      <c r="L3407" t="s">
        <v>5</v>
      </c>
      <c r="M3407" s="12" t="s">
        <v>2</v>
      </c>
      <c r="N3407" s="73" t="str">
        <f t="shared" si="130"/>
        <v>112912. Vigilancia de la Salud AmbientalVigilancia de la Salud Ambiental3_MARTIRES3_DICIEMBRE_2025</v>
      </c>
      <c r="O3407" s="91">
        <f t="shared" si="129"/>
        <v>0</v>
      </c>
      <c r="R3407" s="21">
        <v>0</v>
      </c>
      <c r="S3407" s="21">
        <v>0</v>
      </c>
    </row>
    <row r="3408" spans="2:19" ht="30" customHeight="1">
      <c r="B3408">
        <v>1129</v>
      </c>
      <c r="C3408" t="s">
        <v>340</v>
      </c>
      <c r="D3408" s="73" t="s">
        <v>341</v>
      </c>
      <c r="E3408" s="89" t="str">
        <f t="shared" si="128"/>
        <v>112912. Vigilancia de la Salud AmbientalVigilancia de la Salud Ambiental</v>
      </c>
      <c r="F3408" t="s">
        <v>342</v>
      </c>
      <c r="G3408" t="s">
        <v>349</v>
      </c>
      <c r="H3408" s="77" t="s">
        <v>44</v>
      </c>
      <c r="I3408" t="s">
        <v>344</v>
      </c>
      <c r="J3408" t="s">
        <v>345</v>
      </c>
      <c r="K3408" t="s">
        <v>345</v>
      </c>
      <c r="L3408" t="s">
        <v>8</v>
      </c>
      <c r="M3408" s="12" t="s">
        <v>2</v>
      </c>
      <c r="N3408" s="73" t="str">
        <f t="shared" si="130"/>
        <v>112912. Vigilancia de la Salud AmbientalVigilancia de la Salud Ambiental6_ANTONIO_NARIÑO3_DICIEMBRE_2025</v>
      </c>
      <c r="O3408" s="91">
        <f t="shared" si="129"/>
        <v>0</v>
      </c>
      <c r="R3408" s="21">
        <v>0</v>
      </c>
      <c r="S3408" s="21">
        <v>0</v>
      </c>
    </row>
    <row r="3409" spans="2:19" ht="30" customHeight="1">
      <c r="B3409">
        <v>1129</v>
      </c>
      <c r="C3409" t="s">
        <v>340</v>
      </c>
      <c r="D3409" s="73" t="s">
        <v>341</v>
      </c>
      <c r="E3409" s="89" t="str">
        <f t="shared" si="128"/>
        <v>112912. Vigilancia de la Salud AmbientalVigilancia de la Salud Ambiental</v>
      </c>
      <c r="F3409" t="s">
        <v>342</v>
      </c>
      <c r="G3409" t="s">
        <v>349</v>
      </c>
      <c r="H3409" s="77" t="s">
        <v>44</v>
      </c>
      <c r="I3409" t="s">
        <v>344</v>
      </c>
      <c r="J3409" t="s">
        <v>345</v>
      </c>
      <c r="K3409" t="s">
        <v>345</v>
      </c>
      <c r="L3409" t="s">
        <v>3</v>
      </c>
      <c r="M3409" s="12" t="s">
        <v>2</v>
      </c>
      <c r="N3409" s="73" t="str">
        <f t="shared" si="130"/>
        <v>112912. Vigilancia de la Salud AmbientalVigilancia de la Salud Ambiental1_CANDELARIA3_DICIEMBRE_2025</v>
      </c>
      <c r="O3409" s="91">
        <f t="shared" si="129"/>
        <v>0</v>
      </c>
      <c r="R3409" s="21">
        <v>0</v>
      </c>
      <c r="S3409" s="21">
        <v>0</v>
      </c>
    </row>
    <row r="3410" spans="2:19" ht="30" customHeight="1">
      <c r="B3410">
        <v>1129</v>
      </c>
      <c r="C3410" t="s">
        <v>340</v>
      </c>
      <c r="D3410" s="73" t="s">
        <v>341</v>
      </c>
      <c r="E3410" s="89" t="str">
        <f t="shared" si="128"/>
        <v>112912. Vigilancia de la Salud AmbientalVigilancia de la Salud Ambiental</v>
      </c>
      <c r="F3410" t="s">
        <v>342</v>
      </c>
      <c r="G3410" t="s">
        <v>349</v>
      </c>
      <c r="H3410" s="77" t="s">
        <v>44</v>
      </c>
      <c r="I3410" t="s">
        <v>344</v>
      </c>
      <c r="J3410" t="s">
        <v>345</v>
      </c>
      <c r="K3410" t="s">
        <v>345</v>
      </c>
      <c r="L3410" t="s">
        <v>7</v>
      </c>
      <c r="M3410" s="12" t="s">
        <v>2</v>
      </c>
      <c r="N3410" s="73" t="str">
        <f t="shared" si="130"/>
        <v>112912. Vigilancia de la Salud AmbientalVigilancia de la Salud Ambiental5_RAFAEL_URIBE3_DICIEMBRE_2025</v>
      </c>
      <c r="O3410" s="91">
        <f t="shared" si="129"/>
        <v>140968</v>
      </c>
      <c r="R3410" s="21">
        <v>1</v>
      </c>
      <c r="S3410" s="21">
        <v>140968</v>
      </c>
    </row>
    <row r="3411" spans="2:19" ht="30" customHeight="1">
      <c r="B3411">
        <v>1136</v>
      </c>
      <c r="C3411" t="s">
        <v>340</v>
      </c>
      <c r="D3411" s="73" t="s">
        <v>341</v>
      </c>
      <c r="E3411" s="89" t="str">
        <f t="shared" si="128"/>
        <v>113612. Vigilancia de la Salud AmbientalVigilancia de la Salud Ambiental</v>
      </c>
      <c r="F3411" t="s">
        <v>357</v>
      </c>
      <c r="G3411" t="s">
        <v>343</v>
      </c>
      <c r="H3411" s="77" t="s">
        <v>44</v>
      </c>
      <c r="I3411" t="s">
        <v>357</v>
      </c>
      <c r="J3411" t="s">
        <v>345</v>
      </c>
      <c r="K3411" t="s">
        <v>345</v>
      </c>
      <c r="L3411" t="s">
        <v>3</v>
      </c>
      <c r="M3411" s="12" t="s">
        <v>2</v>
      </c>
      <c r="N3411" s="73" t="str">
        <f t="shared" si="130"/>
        <v>113612. Vigilancia de la Salud AmbientalVigilancia de la Salud Ambiental1_CANDELARIA3_DICIEMBRE_2025</v>
      </c>
      <c r="O3411" s="91">
        <f t="shared" si="129"/>
        <v>5621568</v>
      </c>
      <c r="R3411" s="21">
        <v>1</v>
      </c>
      <c r="S3411" s="21">
        <v>5621568</v>
      </c>
    </row>
    <row r="3412" spans="2:19" ht="30" customHeight="1">
      <c r="B3412">
        <v>1138</v>
      </c>
      <c r="C3412" t="s">
        <v>340</v>
      </c>
      <c r="D3412" s="73" t="s">
        <v>341</v>
      </c>
      <c r="E3412" s="89" t="str">
        <f t="shared" ref="E3412:E3475" si="131">B3412&amp;C3412&amp;D3412</f>
        <v>113812. Vigilancia de la Salud AmbientalVigilancia de la Salud Ambiental</v>
      </c>
      <c r="F3412" t="s">
        <v>342</v>
      </c>
      <c r="G3412" t="s">
        <v>346</v>
      </c>
      <c r="H3412" s="77" t="s">
        <v>44</v>
      </c>
      <c r="I3412" t="s">
        <v>344</v>
      </c>
      <c r="J3412" t="s">
        <v>345</v>
      </c>
      <c r="K3412" t="s">
        <v>345</v>
      </c>
      <c r="L3412" t="s">
        <v>6</v>
      </c>
      <c r="M3412" s="12" t="s">
        <v>2</v>
      </c>
      <c r="N3412" s="73" t="str">
        <f t="shared" si="130"/>
        <v>113812. Vigilancia de la Salud AmbientalVigilancia de la Salud Ambiental4_SAN_CRISTOBAL3_DICIEMBRE_2025</v>
      </c>
      <c r="O3412" s="91">
        <f t="shared" si="129"/>
        <v>0</v>
      </c>
      <c r="R3412" s="21">
        <v>0</v>
      </c>
      <c r="S3412" s="21">
        <v>0</v>
      </c>
    </row>
    <row r="3413" spans="2:19" ht="30" customHeight="1">
      <c r="B3413">
        <v>1155</v>
      </c>
      <c r="C3413" t="s">
        <v>340</v>
      </c>
      <c r="D3413" s="73" t="s">
        <v>341</v>
      </c>
      <c r="E3413" s="89" t="str">
        <f t="shared" si="131"/>
        <v>115512. Vigilancia de la Salud AmbientalVigilancia de la Salud Ambiental</v>
      </c>
      <c r="F3413" t="s">
        <v>342</v>
      </c>
      <c r="G3413" t="s">
        <v>350</v>
      </c>
      <c r="H3413" s="77" t="s">
        <v>44</v>
      </c>
      <c r="I3413" t="s">
        <v>344</v>
      </c>
      <c r="J3413" t="s">
        <v>345</v>
      </c>
      <c r="K3413" t="s">
        <v>345</v>
      </c>
      <c r="L3413" t="s">
        <v>5</v>
      </c>
      <c r="M3413" s="12" t="s">
        <v>2</v>
      </c>
      <c r="N3413" s="73" t="str">
        <f t="shared" si="130"/>
        <v>115512. Vigilancia de la Salud AmbientalVigilancia de la Salud Ambiental3_MARTIRES3_DICIEMBRE_2025</v>
      </c>
      <c r="O3413" s="91">
        <f t="shared" si="129"/>
        <v>18542920</v>
      </c>
      <c r="R3413" s="21">
        <v>1</v>
      </c>
      <c r="S3413" s="21">
        <v>18542920</v>
      </c>
    </row>
    <row r="3414" spans="2:19" ht="30" customHeight="1">
      <c r="B3414">
        <v>1162</v>
      </c>
      <c r="C3414" t="s">
        <v>340</v>
      </c>
      <c r="D3414" s="73" t="s">
        <v>341</v>
      </c>
      <c r="E3414" s="89" t="str">
        <f t="shared" si="131"/>
        <v>116212. Vigilancia de la Salud AmbientalVigilancia de la Salud Ambiental</v>
      </c>
      <c r="F3414" t="s">
        <v>342</v>
      </c>
      <c r="G3414" t="s">
        <v>349</v>
      </c>
      <c r="H3414" s="77" t="s">
        <v>44</v>
      </c>
      <c r="I3414" t="s">
        <v>344</v>
      </c>
      <c r="J3414" t="s">
        <v>345</v>
      </c>
      <c r="K3414" t="s">
        <v>345</v>
      </c>
      <c r="L3414" t="s">
        <v>8</v>
      </c>
      <c r="M3414" s="12" t="s">
        <v>2</v>
      </c>
      <c r="N3414" s="73" t="str">
        <f t="shared" si="130"/>
        <v>116212. Vigilancia de la Salud AmbientalVigilancia de la Salud Ambiental6_ANTONIO_NARIÑO3_DICIEMBRE_2025</v>
      </c>
      <c r="O3414" s="91">
        <f t="shared" si="129"/>
        <v>211452</v>
      </c>
      <c r="R3414" s="21">
        <v>12</v>
      </c>
      <c r="S3414" s="21">
        <v>2537424</v>
      </c>
    </row>
    <row r="3415" spans="2:19" ht="30" customHeight="1">
      <c r="B3415">
        <v>1201</v>
      </c>
      <c r="C3415" t="s">
        <v>340</v>
      </c>
      <c r="D3415" s="73" t="s">
        <v>341</v>
      </c>
      <c r="E3415" s="89" t="str">
        <f t="shared" si="131"/>
        <v>120112. Vigilancia de la Salud AmbientalVigilancia de la Salud Ambiental</v>
      </c>
      <c r="F3415" t="s">
        <v>342</v>
      </c>
      <c r="G3415" t="s">
        <v>350</v>
      </c>
      <c r="H3415" s="77" t="s">
        <v>44</v>
      </c>
      <c r="I3415" t="s">
        <v>344</v>
      </c>
      <c r="J3415" t="s">
        <v>345</v>
      </c>
      <c r="K3415" t="s">
        <v>345</v>
      </c>
      <c r="L3415" t="s">
        <v>8</v>
      </c>
      <c r="M3415" s="12" t="s">
        <v>2</v>
      </c>
      <c r="N3415" s="73" t="str">
        <f t="shared" si="130"/>
        <v>120112. Vigilancia de la Salud AmbientalVigilancia de la Salud Ambiental6_ANTONIO_NARIÑO3_DICIEMBRE_2025</v>
      </c>
      <c r="O3415" s="91">
        <f t="shared" si="129"/>
        <v>27898264</v>
      </c>
      <c r="R3415" s="21">
        <v>1</v>
      </c>
      <c r="S3415" s="21">
        <v>27898264</v>
      </c>
    </row>
    <row r="3416" spans="2:19" ht="30" customHeight="1">
      <c r="B3416">
        <v>1204</v>
      </c>
      <c r="C3416" t="s">
        <v>340</v>
      </c>
      <c r="D3416" s="73" t="s">
        <v>341</v>
      </c>
      <c r="E3416" s="89" t="str">
        <f t="shared" si="131"/>
        <v>120412. Vigilancia de la Salud AmbientalVigilancia de la Salud Ambiental</v>
      </c>
      <c r="F3416" t="s">
        <v>342</v>
      </c>
      <c r="G3416" t="s">
        <v>350</v>
      </c>
      <c r="H3416" s="77" t="s">
        <v>44</v>
      </c>
      <c r="I3416" t="s">
        <v>344</v>
      </c>
      <c r="J3416" t="s">
        <v>345</v>
      </c>
      <c r="K3416" t="s">
        <v>345</v>
      </c>
      <c r="L3416" t="s">
        <v>8</v>
      </c>
      <c r="M3416" s="12" t="s">
        <v>2</v>
      </c>
      <c r="N3416" s="73" t="str">
        <f t="shared" si="130"/>
        <v>120412. Vigilancia de la Salud AmbientalVigilancia de la Salud Ambiental6_ANTONIO_NARIÑO3_DICIEMBRE_2025</v>
      </c>
      <c r="O3416" s="91">
        <f t="shared" si="129"/>
        <v>3272280</v>
      </c>
      <c r="R3416" s="21">
        <v>1</v>
      </c>
      <c r="S3416" s="21">
        <v>3272280</v>
      </c>
    </row>
    <row r="3417" spans="2:19" ht="30" customHeight="1">
      <c r="B3417">
        <v>1204</v>
      </c>
      <c r="C3417" t="s">
        <v>340</v>
      </c>
      <c r="D3417" s="73" t="s">
        <v>341</v>
      </c>
      <c r="E3417" s="89" t="str">
        <f t="shared" si="131"/>
        <v>120412. Vigilancia de la Salud AmbientalVigilancia de la Salud Ambiental</v>
      </c>
      <c r="F3417" t="s">
        <v>342</v>
      </c>
      <c r="G3417" t="s">
        <v>350</v>
      </c>
      <c r="H3417" s="77" t="s">
        <v>44</v>
      </c>
      <c r="I3417" t="s">
        <v>344</v>
      </c>
      <c r="J3417" t="s">
        <v>345</v>
      </c>
      <c r="K3417" t="s">
        <v>345</v>
      </c>
      <c r="L3417" t="s">
        <v>3</v>
      </c>
      <c r="M3417" s="12" t="s">
        <v>2</v>
      </c>
      <c r="N3417" s="73" t="str">
        <f t="shared" si="130"/>
        <v>120412. Vigilancia de la Salud AmbientalVigilancia de la Salud Ambiental1_CANDELARIA3_DICIEMBRE_2025</v>
      </c>
      <c r="O3417" s="91">
        <f t="shared" si="129"/>
        <v>3272280</v>
      </c>
      <c r="R3417" s="21">
        <v>1</v>
      </c>
      <c r="S3417" s="21">
        <v>3272280</v>
      </c>
    </row>
    <row r="3418" spans="2:19" ht="30" customHeight="1">
      <c r="B3418">
        <v>1205</v>
      </c>
      <c r="C3418" t="s">
        <v>340</v>
      </c>
      <c r="D3418" s="73" t="s">
        <v>341</v>
      </c>
      <c r="E3418" s="89" t="str">
        <f t="shared" si="131"/>
        <v>120512. Vigilancia de la Salud AmbientalVigilancia de la Salud Ambiental</v>
      </c>
      <c r="F3418" t="s">
        <v>342</v>
      </c>
      <c r="G3418" t="s">
        <v>343</v>
      </c>
      <c r="H3418" s="77" t="s">
        <v>44</v>
      </c>
      <c r="I3418" t="s">
        <v>344</v>
      </c>
      <c r="J3418" t="s">
        <v>345</v>
      </c>
      <c r="K3418" t="s">
        <v>345</v>
      </c>
      <c r="L3418" t="s">
        <v>4</v>
      </c>
      <c r="M3418" s="12" t="s">
        <v>2</v>
      </c>
      <c r="N3418" s="73" t="str">
        <f t="shared" si="130"/>
        <v>120512. Vigilancia de la Salud AmbientalVigilancia de la Salud Ambiental2_SANTA_FE3_DICIEMBRE_2025</v>
      </c>
      <c r="O3418" s="91">
        <f t="shared" si="129"/>
        <v>183312</v>
      </c>
      <c r="R3418" s="21">
        <v>1</v>
      </c>
      <c r="S3418" s="21">
        <v>183312</v>
      </c>
    </row>
    <row r="3419" spans="2:19" ht="30" customHeight="1">
      <c r="B3419">
        <v>1205</v>
      </c>
      <c r="C3419" t="s">
        <v>340</v>
      </c>
      <c r="D3419" s="73" t="s">
        <v>341</v>
      </c>
      <c r="E3419" s="89" t="str">
        <f t="shared" si="131"/>
        <v>120512. Vigilancia de la Salud AmbientalVigilancia de la Salud Ambiental</v>
      </c>
      <c r="F3419" t="s">
        <v>342</v>
      </c>
      <c r="G3419" t="s">
        <v>343</v>
      </c>
      <c r="H3419" s="77" t="s">
        <v>44</v>
      </c>
      <c r="I3419" t="s">
        <v>344</v>
      </c>
      <c r="J3419" t="s">
        <v>345</v>
      </c>
      <c r="K3419" t="s">
        <v>345</v>
      </c>
      <c r="L3419" t="s">
        <v>6</v>
      </c>
      <c r="M3419" s="12" t="s">
        <v>2</v>
      </c>
      <c r="N3419" s="73" t="str">
        <f t="shared" si="130"/>
        <v>120512. Vigilancia de la Salud AmbientalVigilancia de la Salud Ambiental4_SAN_CRISTOBAL3_DICIEMBRE_2025</v>
      </c>
      <c r="O3419" s="91">
        <f t="shared" si="129"/>
        <v>183312</v>
      </c>
      <c r="R3419" s="21">
        <v>3</v>
      </c>
      <c r="S3419" s="21">
        <v>549936</v>
      </c>
    </row>
    <row r="3420" spans="2:19" ht="30" customHeight="1">
      <c r="B3420">
        <v>1205</v>
      </c>
      <c r="C3420" t="s">
        <v>340</v>
      </c>
      <c r="D3420" s="73" t="s">
        <v>341</v>
      </c>
      <c r="E3420" s="89" t="str">
        <f t="shared" si="131"/>
        <v>120512. Vigilancia de la Salud AmbientalVigilancia de la Salud Ambiental</v>
      </c>
      <c r="F3420" t="s">
        <v>342</v>
      </c>
      <c r="G3420" t="s">
        <v>343</v>
      </c>
      <c r="H3420" s="77" t="s">
        <v>44</v>
      </c>
      <c r="I3420" t="s">
        <v>344</v>
      </c>
      <c r="J3420" t="s">
        <v>345</v>
      </c>
      <c r="K3420" t="s">
        <v>345</v>
      </c>
      <c r="L3420" t="s">
        <v>5</v>
      </c>
      <c r="M3420" s="12" t="s">
        <v>2</v>
      </c>
      <c r="N3420" s="73" t="str">
        <f t="shared" si="130"/>
        <v>120512. Vigilancia de la Salud AmbientalVigilancia de la Salud Ambiental3_MARTIRES3_DICIEMBRE_2025</v>
      </c>
      <c r="O3420" s="91">
        <f t="shared" si="129"/>
        <v>183312</v>
      </c>
      <c r="R3420" s="21">
        <v>1</v>
      </c>
      <c r="S3420" s="21">
        <v>183312</v>
      </c>
    </row>
    <row r="3421" spans="2:19" ht="30" customHeight="1">
      <c r="B3421">
        <v>1205</v>
      </c>
      <c r="C3421" t="s">
        <v>340</v>
      </c>
      <c r="D3421" s="73" t="s">
        <v>341</v>
      </c>
      <c r="E3421" s="89" t="str">
        <f t="shared" si="131"/>
        <v>120512. Vigilancia de la Salud AmbientalVigilancia de la Salud Ambiental</v>
      </c>
      <c r="F3421" t="s">
        <v>342</v>
      </c>
      <c r="G3421" t="s">
        <v>343</v>
      </c>
      <c r="H3421" s="77" t="s">
        <v>44</v>
      </c>
      <c r="I3421" t="s">
        <v>344</v>
      </c>
      <c r="J3421" t="s">
        <v>345</v>
      </c>
      <c r="K3421" t="s">
        <v>345</v>
      </c>
      <c r="L3421" t="s">
        <v>8</v>
      </c>
      <c r="M3421" s="12" t="s">
        <v>2</v>
      </c>
      <c r="N3421" s="73" t="str">
        <f t="shared" si="130"/>
        <v>120512. Vigilancia de la Salud AmbientalVigilancia de la Salud Ambiental6_ANTONIO_NARIÑO3_DICIEMBRE_2025</v>
      </c>
      <c r="O3421" s="91">
        <f t="shared" si="129"/>
        <v>183312</v>
      </c>
      <c r="R3421" s="21">
        <v>1</v>
      </c>
      <c r="S3421" s="21">
        <v>183312</v>
      </c>
    </row>
    <row r="3422" spans="2:19" ht="30" customHeight="1">
      <c r="B3422">
        <v>1205</v>
      </c>
      <c r="C3422" t="s">
        <v>340</v>
      </c>
      <c r="D3422" s="73" t="s">
        <v>341</v>
      </c>
      <c r="E3422" s="89" t="str">
        <f t="shared" si="131"/>
        <v>120512. Vigilancia de la Salud AmbientalVigilancia de la Salud Ambiental</v>
      </c>
      <c r="F3422" t="s">
        <v>342</v>
      </c>
      <c r="G3422" t="s">
        <v>343</v>
      </c>
      <c r="H3422" s="77" t="s">
        <v>44</v>
      </c>
      <c r="I3422" t="s">
        <v>344</v>
      </c>
      <c r="J3422" t="s">
        <v>345</v>
      </c>
      <c r="K3422" t="s">
        <v>345</v>
      </c>
      <c r="L3422" t="s">
        <v>3</v>
      </c>
      <c r="M3422" s="12" t="s">
        <v>2</v>
      </c>
      <c r="N3422" s="73" t="str">
        <f t="shared" si="130"/>
        <v>120512. Vigilancia de la Salud AmbientalVigilancia de la Salud Ambiental1_CANDELARIA3_DICIEMBRE_2025</v>
      </c>
      <c r="O3422" s="91">
        <f t="shared" si="129"/>
        <v>183312</v>
      </c>
      <c r="R3422" s="21">
        <v>1</v>
      </c>
      <c r="S3422" s="21">
        <v>183312</v>
      </c>
    </row>
    <row r="3423" spans="2:19" ht="30" customHeight="1">
      <c r="B3423">
        <v>1205</v>
      </c>
      <c r="C3423" t="s">
        <v>340</v>
      </c>
      <c r="D3423" s="73" t="s">
        <v>341</v>
      </c>
      <c r="E3423" s="89" t="str">
        <f t="shared" si="131"/>
        <v>120512. Vigilancia de la Salud AmbientalVigilancia de la Salud Ambiental</v>
      </c>
      <c r="F3423" t="s">
        <v>342</v>
      </c>
      <c r="G3423" t="s">
        <v>343</v>
      </c>
      <c r="H3423" s="77" t="s">
        <v>44</v>
      </c>
      <c r="I3423" t="s">
        <v>344</v>
      </c>
      <c r="J3423" t="s">
        <v>345</v>
      </c>
      <c r="K3423" t="s">
        <v>345</v>
      </c>
      <c r="L3423" t="s">
        <v>7</v>
      </c>
      <c r="M3423" s="12" t="s">
        <v>2</v>
      </c>
      <c r="N3423" s="73" t="str">
        <f t="shared" si="130"/>
        <v>120512. Vigilancia de la Salud AmbientalVigilancia de la Salud Ambiental5_RAFAEL_URIBE3_DICIEMBRE_2025</v>
      </c>
      <c r="O3423" s="91">
        <f t="shared" si="129"/>
        <v>183312</v>
      </c>
      <c r="R3423" s="21">
        <v>6</v>
      </c>
      <c r="S3423" s="21">
        <v>1099872</v>
      </c>
    </row>
    <row r="3424" spans="2:19" ht="30" customHeight="1">
      <c r="B3424">
        <v>1211</v>
      </c>
      <c r="C3424" t="s">
        <v>340</v>
      </c>
      <c r="D3424" s="73" t="s">
        <v>341</v>
      </c>
      <c r="E3424" s="89" t="str">
        <f t="shared" si="131"/>
        <v>121112. Vigilancia de la Salud AmbientalVigilancia de la Salud Ambiental</v>
      </c>
      <c r="F3424" t="s">
        <v>342</v>
      </c>
      <c r="G3424" t="s">
        <v>346</v>
      </c>
      <c r="H3424" s="77" t="s">
        <v>44</v>
      </c>
      <c r="I3424" t="s">
        <v>358</v>
      </c>
      <c r="J3424" t="s">
        <v>345</v>
      </c>
      <c r="K3424" t="s">
        <v>345</v>
      </c>
      <c r="L3424" t="s">
        <v>4</v>
      </c>
      <c r="M3424" s="12" t="s">
        <v>2</v>
      </c>
      <c r="N3424" s="73" t="str">
        <f t="shared" si="130"/>
        <v>121112. Vigilancia de la Salud AmbientalVigilancia de la Salud Ambiental2_SANTA_FE3_DICIEMBRE_2025</v>
      </c>
      <c r="O3424" s="91">
        <f t="shared" si="129"/>
        <v>31313120</v>
      </c>
      <c r="R3424" s="21">
        <v>1</v>
      </c>
      <c r="S3424" s="21">
        <v>31313120</v>
      </c>
    </row>
    <row r="3425" spans="2:19" ht="30" customHeight="1">
      <c r="B3425">
        <v>1248</v>
      </c>
      <c r="C3425" t="s">
        <v>340</v>
      </c>
      <c r="D3425" s="73" t="s">
        <v>341</v>
      </c>
      <c r="E3425" s="89" t="str">
        <f t="shared" si="131"/>
        <v>124812. Vigilancia de la Salud AmbientalVigilancia de la Salud Ambiental</v>
      </c>
      <c r="F3425" t="s">
        <v>342</v>
      </c>
      <c r="G3425" t="s">
        <v>350</v>
      </c>
      <c r="H3425" s="77" t="s">
        <v>44</v>
      </c>
      <c r="I3425" t="s">
        <v>344</v>
      </c>
      <c r="J3425" t="s">
        <v>345</v>
      </c>
      <c r="K3425" t="s">
        <v>345</v>
      </c>
      <c r="L3425" t="s">
        <v>4</v>
      </c>
      <c r="M3425" s="12" t="s">
        <v>2</v>
      </c>
      <c r="N3425" s="73" t="str">
        <f t="shared" si="130"/>
        <v>124812. Vigilancia de la Salud AmbientalVigilancia de la Salud Ambiental2_SANTA_FE3_DICIEMBRE_2025</v>
      </c>
      <c r="O3425" s="91">
        <f t="shared" si="129"/>
        <v>91656</v>
      </c>
      <c r="R3425" s="21">
        <v>2</v>
      </c>
      <c r="S3425" s="21">
        <v>183312</v>
      </c>
    </row>
    <row r="3426" spans="2:19" ht="30" customHeight="1">
      <c r="B3426">
        <v>1248</v>
      </c>
      <c r="C3426" t="s">
        <v>340</v>
      </c>
      <c r="D3426" s="73" t="s">
        <v>341</v>
      </c>
      <c r="E3426" s="89" t="str">
        <f t="shared" si="131"/>
        <v>124812. Vigilancia de la Salud AmbientalVigilancia de la Salud Ambiental</v>
      </c>
      <c r="F3426" t="s">
        <v>342</v>
      </c>
      <c r="G3426" t="s">
        <v>350</v>
      </c>
      <c r="H3426" s="77" t="s">
        <v>44</v>
      </c>
      <c r="I3426" t="s">
        <v>344</v>
      </c>
      <c r="J3426" t="s">
        <v>345</v>
      </c>
      <c r="K3426" t="s">
        <v>345</v>
      </c>
      <c r="L3426" t="s">
        <v>6</v>
      </c>
      <c r="M3426" s="12" t="s">
        <v>2</v>
      </c>
      <c r="N3426" s="73" t="str">
        <f t="shared" si="130"/>
        <v>124812. Vigilancia de la Salud AmbientalVigilancia de la Salud Ambiental4_SAN_CRISTOBAL3_DICIEMBRE_2025</v>
      </c>
      <c r="O3426" s="91">
        <f t="shared" si="129"/>
        <v>91656</v>
      </c>
      <c r="R3426" s="21">
        <v>7</v>
      </c>
      <c r="S3426" s="21">
        <v>641592</v>
      </c>
    </row>
    <row r="3427" spans="2:19" ht="30" customHeight="1">
      <c r="B3427">
        <v>1248</v>
      </c>
      <c r="C3427" t="s">
        <v>340</v>
      </c>
      <c r="D3427" s="73" t="s">
        <v>341</v>
      </c>
      <c r="E3427" s="89" t="str">
        <f t="shared" si="131"/>
        <v>124812. Vigilancia de la Salud AmbientalVigilancia de la Salud Ambiental</v>
      </c>
      <c r="F3427" t="s">
        <v>342</v>
      </c>
      <c r="G3427" t="s">
        <v>350</v>
      </c>
      <c r="H3427" s="77" t="s">
        <v>44</v>
      </c>
      <c r="I3427" t="s">
        <v>344</v>
      </c>
      <c r="J3427" t="s">
        <v>345</v>
      </c>
      <c r="K3427" t="s">
        <v>345</v>
      </c>
      <c r="L3427" t="s">
        <v>5</v>
      </c>
      <c r="M3427" s="12" t="s">
        <v>2</v>
      </c>
      <c r="N3427" s="73" t="str">
        <f t="shared" si="130"/>
        <v>124812. Vigilancia de la Salud AmbientalVigilancia de la Salud Ambiental3_MARTIRES3_DICIEMBRE_2025</v>
      </c>
      <c r="O3427" s="91">
        <f t="shared" si="129"/>
        <v>91656</v>
      </c>
      <c r="R3427" s="21">
        <v>6</v>
      </c>
      <c r="S3427" s="21">
        <v>549936</v>
      </c>
    </row>
    <row r="3428" spans="2:19" ht="30" customHeight="1">
      <c r="B3428">
        <v>1248</v>
      </c>
      <c r="C3428" t="s">
        <v>340</v>
      </c>
      <c r="D3428" s="73" t="s">
        <v>341</v>
      </c>
      <c r="E3428" s="89" t="str">
        <f t="shared" si="131"/>
        <v>124812. Vigilancia de la Salud AmbientalVigilancia de la Salud Ambiental</v>
      </c>
      <c r="F3428" t="s">
        <v>342</v>
      </c>
      <c r="G3428" t="s">
        <v>350</v>
      </c>
      <c r="H3428" s="77" t="s">
        <v>44</v>
      </c>
      <c r="I3428" t="s">
        <v>344</v>
      </c>
      <c r="J3428" t="s">
        <v>345</v>
      </c>
      <c r="K3428" t="s">
        <v>345</v>
      </c>
      <c r="L3428" t="s">
        <v>8</v>
      </c>
      <c r="M3428" s="12" t="s">
        <v>2</v>
      </c>
      <c r="N3428" s="73" t="str">
        <f t="shared" si="130"/>
        <v>124812. Vigilancia de la Salud AmbientalVigilancia de la Salud Ambiental6_ANTONIO_NARIÑO3_DICIEMBRE_2025</v>
      </c>
      <c r="O3428" s="91">
        <f t="shared" si="129"/>
        <v>91656</v>
      </c>
      <c r="R3428" s="21">
        <v>13</v>
      </c>
      <c r="S3428" s="21">
        <v>1191528</v>
      </c>
    </row>
    <row r="3429" spans="2:19" ht="30" customHeight="1">
      <c r="B3429">
        <v>1248</v>
      </c>
      <c r="C3429" t="s">
        <v>340</v>
      </c>
      <c r="D3429" s="73" t="s">
        <v>341</v>
      </c>
      <c r="E3429" s="89" t="str">
        <f t="shared" si="131"/>
        <v>124812. Vigilancia de la Salud AmbientalVigilancia de la Salud Ambiental</v>
      </c>
      <c r="F3429" t="s">
        <v>342</v>
      </c>
      <c r="G3429" t="s">
        <v>350</v>
      </c>
      <c r="H3429" s="77" t="s">
        <v>44</v>
      </c>
      <c r="I3429" t="s">
        <v>344</v>
      </c>
      <c r="J3429" t="s">
        <v>345</v>
      </c>
      <c r="K3429" t="s">
        <v>345</v>
      </c>
      <c r="L3429" t="s">
        <v>3</v>
      </c>
      <c r="M3429" s="12" t="s">
        <v>2</v>
      </c>
      <c r="N3429" s="73" t="str">
        <f t="shared" si="130"/>
        <v>124812. Vigilancia de la Salud AmbientalVigilancia de la Salud Ambiental1_CANDELARIA3_DICIEMBRE_2025</v>
      </c>
      <c r="O3429" s="91">
        <f t="shared" si="129"/>
        <v>0</v>
      </c>
      <c r="R3429" s="21">
        <v>0</v>
      </c>
      <c r="S3429" s="21">
        <v>0</v>
      </c>
    </row>
    <row r="3430" spans="2:19" ht="30" customHeight="1">
      <c r="B3430">
        <v>1248</v>
      </c>
      <c r="C3430" t="s">
        <v>340</v>
      </c>
      <c r="D3430" s="73" t="s">
        <v>341</v>
      </c>
      <c r="E3430" s="89" t="str">
        <f t="shared" si="131"/>
        <v>124812. Vigilancia de la Salud AmbientalVigilancia de la Salud Ambiental</v>
      </c>
      <c r="F3430" t="s">
        <v>342</v>
      </c>
      <c r="G3430" t="s">
        <v>350</v>
      </c>
      <c r="H3430" s="77" t="s">
        <v>44</v>
      </c>
      <c r="I3430" t="s">
        <v>344</v>
      </c>
      <c r="J3430" t="s">
        <v>345</v>
      </c>
      <c r="K3430" t="s">
        <v>345</v>
      </c>
      <c r="L3430" t="s">
        <v>7</v>
      </c>
      <c r="M3430" s="12" t="s">
        <v>2</v>
      </c>
      <c r="N3430" s="73" t="str">
        <f t="shared" si="130"/>
        <v>124812. Vigilancia de la Salud AmbientalVigilancia de la Salud Ambiental5_RAFAEL_URIBE3_DICIEMBRE_2025</v>
      </c>
      <c r="O3430" s="91">
        <f t="shared" si="129"/>
        <v>0</v>
      </c>
      <c r="R3430" s="21">
        <v>0</v>
      </c>
      <c r="S3430" s="21">
        <v>0</v>
      </c>
    </row>
    <row r="3431" spans="2:19" ht="30" customHeight="1">
      <c r="B3431">
        <v>1250</v>
      </c>
      <c r="C3431" t="s">
        <v>340</v>
      </c>
      <c r="D3431" s="73" t="s">
        <v>341</v>
      </c>
      <c r="E3431" s="89" t="str">
        <f t="shared" si="131"/>
        <v>125012. Vigilancia de la Salud AmbientalVigilancia de la Salud Ambiental</v>
      </c>
      <c r="F3431" t="s">
        <v>342</v>
      </c>
      <c r="G3431" t="s">
        <v>350</v>
      </c>
      <c r="H3431" s="77" t="s">
        <v>44</v>
      </c>
      <c r="I3431" t="s">
        <v>344</v>
      </c>
      <c r="J3431" t="s">
        <v>345</v>
      </c>
      <c r="K3431" t="s">
        <v>345</v>
      </c>
      <c r="L3431" t="s">
        <v>4</v>
      </c>
      <c r="M3431" s="12" t="s">
        <v>2</v>
      </c>
      <c r="N3431" s="73" t="str">
        <f t="shared" si="130"/>
        <v>125012. Vigilancia de la Salud AmbientalVigilancia de la Salud Ambiental2_SANTA_FE3_DICIEMBRE_2025</v>
      </c>
      <c r="O3431" s="91">
        <f t="shared" si="129"/>
        <v>431748</v>
      </c>
      <c r="R3431" s="21">
        <v>1</v>
      </c>
      <c r="S3431" s="21">
        <v>431748</v>
      </c>
    </row>
    <row r="3432" spans="2:19" ht="30" customHeight="1">
      <c r="B3432">
        <v>1251</v>
      </c>
      <c r="C3432" t="s">
        <v>340</v>
      </c>
      <c r="D3432" s="73" t="s">
        <v>341</v>
      </c>
      <c r="E3432" s="89" t="str">
        <f t="shared" si="131"/>
        <v>125112. Vigilancia de la Salud AmbientalVigilancia de la Salud Ambiental</v>
      </c>
      <c r="F3432" t="s">
        <v>342</v>
      </c>
      <c r="G3432" t="s">
        <v>350</v>
      </c>
      <c r="H3432" s="77" t="s">
        <v>44</v>
      </c>
      <c r="I3432" t="s">
        <v>344</v>
      </c>
      <c r="J3432" t="s">
        <v>345</v>
      </c>
      <c r="K3432" t="s">
        <v>345</v>
      </c>
      <c r="L3432" t="s">
        <v>4</v>
      </c>
      <c r="M3432" s="12" t="s">
        <v>2</v>
      </c>
      <c r="N3432" s="73" t="str">
        <f t="shared" si="130"/>
        <v>125112. Vigilancia de la Salud AmbientalVigilancia de la Salud Ambiental2_SANTA_FE3_DICIEMBRE_2025</v>
      </c>
      <c r="O3432" s="91">
        <f t="shared" si="129"/>
        <v>1636140</v>
      </c>
      <c r="R3432" s="21">
        <v>2</v>
      </c>
      <c r="S3432" s="21">
        <v>3272280</v>
      </c>
    </row>
    <row r="3433" spans="2:19" ht="30" customHeight="1">
      <c r="B3433">
        <v>1251</v>
      </c>
      <c r="C3433" t="s">
        <v>340</v>
      </c>
      <c r="D3433" s="73" t="s">
        <v>341</v>
      </c>
      <c r="E3433" s="89" t="str">
        <f t="shared" si="131"/>
        <v>125112. Vigilancia de la Salud AmbientalVigilancia de la Salud Ambiental</v>
      </c>
      <c r="F3433" t="s">
        <v>342</v>
      </c>
      <c r="G3433" t="s">
        <v>350</v>
      </c>
      <c r="H3433" s="77" t="s">
        <v>44</v>
      </c>
      <c r="I3433" t="s">
        <v>344</v>
      </c>
      <c r="J3433" t="s">
        <v>345</v>
      </c>
      <c r="K3433" t="s">
        <v>345</v>
      </c>
      <c r="L3433" t="s">
        <v>6</v>
      </c>
      <c r="M3433" s="12" t="s">
        <v>2</v>
      </c>
      <c r="N3433" s="73" t="str">
        <f t="shared" si="130"/>
        <v>125112. Vigilancia de la Salud AmbientalVigilancia de la Salud Ambiental4_SAN_CRISTOBAL3_DICIEMBRE_2025</v>
      </c>
      <c r="O3433" s="91">
        <f t="shared" si="129"/>
        <v>1636140</v>
      </c>
      <c r="R3433" s="21">
        <v>1</v>
      </c>
      <c r="S3433" s="21">
        <v>1636140</v>
      </c>
    </row>
    <row r="3434" spans="2:19" ht="30" customHeight="1">
      <c r="B3434">
        <v>1252</v>
      </c>
      <c r="C3434" t="s">
        <v>340</v>
      </c>
      <c r="D3434" s="73" t="s">
        <v>341</v>
      </c>
      <c r="E3434" s="89" t="str">
        <f t="shared" si="131"/>
        <v>125212. Vigilancia de la Salud AmbientalVigilancia de la Salud Ambiental</v>
      </c>
      <c r="F3434" t="s">
        <v>342</v>
      </c>
      <c r="G3434" t="s">
        <v>350</v>
      </c>
      <c r="H3434" s="77" t="s">
        <v>44</v>
      </c>
      <c r="I3434" t="s">
        <v>344</v>
      </c>
      <c r="J3434" t="s">
        <v>345</v>
      </c>
      <c r="K3434" t="s">
        <v>345</v>
      </c>
      <c r="L3434" t="s">
        <v>4</v>
      </c>
      <c r="M3434" s="12" t="s">
        <v>2</v>
      </c>
      <c r="N3434" s="73" t="str">
        <f t="shared" si="130"/>
        <v>125212. Vigilancia de la Salud AmbientalVigilancia de la Salud Ambiental2_SANTA_FE3_DICIEMBRE_2025</v>
      </c>
      <c r="O3434" s="91">
        <f t="shared" si="129"/>
        <v>763532</v>
      </c>
      <c r="R3434" s="21">
        <v>1</v>
      </c>
      <c r="S3434" s="21">
        <v>763532</v>
      </c>
    </row>
    <row r="3435" spans="2:19" ht="30" customHeight="1">
      <c r="B3435">
        <v>1252</v>
      </c>
      <c r="C3435" t="s">
        <v>340</v>
      </c>
      <c r="D3435" s="73" t="s">
        <v>341</v>
      </c>
      <c r="E3435" s="89" t="str">
        <f t="shared" si="131"/>
        <v>125212. Vigilancia de la Salud AmbientalVigilancia de la Salud Ambiental</v>
      </c>
      <c r="F3435" t="s">
        <v>342</v>
      </c>
      <c r="G3435" t="s">
        <v>350</v>
      </c>
      <c r="H3435" s="77" t="s">
        <v>44</v>
      </c>
      <c r="I3435" t="s">
        <v>344</v>
      </c>
      <c r="J3435" t="s">
        <v>345</v>
      </c>
      <c r="K3435" t="s">
        <v>345</v>
      </c>
      <c r="L3435" t="s">
        <v>5</v>
      </c>
      <c r="M3435" s="12" t="s">
        <v>2</v>
      </c>
      <c r="N3435" s="73" t="str">
        <f t="shared" si="130"/>
        <v>125212. Vigilancia de la Salud AmbientalVigilancia de la Salud Ambiental3_MARTIRES3_DICIEMBRE_2025</v>
      </c>
      <c r="O3435" s="91">
        <f t="shared" si="129"/>
        <v>763532</v>
      </c>
      <c r="R3435" s="21">
        <v>1</v>
      </c>
      <c r="S3435" s="21">
        <v>763532</v>
      </c>
    </row>
    <row r="3436" spans="2:19" ht="30" customHeight="1">
      <c r="B3436">
        <v>1252</v>
      </c>
      <c r="C3436" t="s">
        <v>340</v>
      </c>
      <c r="D3436" s="73" t="s">
        <v>341</v>
      </c>
      <c r="E3436" s="89" t="str">
        <f t="shared" si="131"/>
        <v>125212. Vigilancia de la Salud AmbientalVigilancia de la Salud Ambiental</v>
      </c>
      <c r="F3436" t="s">
        <v>342</v>
      </c>
      <c r="G3436" t="s">
        <v>350</v>
      </c>
      <c r="H3436" s="77" t="s">
        <v>44</v>
      </c>
      <c r="I3436" t="s">
        <v>344</v>
      </c>
      <c r="J3436" t="s">
        <v>345</v>
      </c>
      <c r="K3436" t="s">
        <v>345</v>
      </c>
      <c r="L3436" t="s">
        <v>8</v>
      </c>
      <c r="M3436" s="12" t="s">
        <v>2</v>
      </c>
      <c r="N3436" s="73" t="str">
        <f t="shared" si="130"/>
        <v>125212. Vigilancia de la Salud AmbientalVigilancia de la Salud Ambiental6_ANTONIO_NARIÑO3_DICIEMBRE_2025</v>
      </c>
      <c r="O3436" s="91">
        <f t="shared" si="129"/>
        <v>763532</v>
      </c>
      <c r="R3436" s="21">
        <v>1</v>
      </c>
      <c r="S3436" s="21">
        <v>763532</v>
      </c>
    </row>
    <row r="3437" spans="2:19" ht="30" customHeight="1">
      <c r="B3437">
        <v>1257</v>
      </c>
      <c r="C3437" t="s">
        <v>340</v>
      </c>
      <c r="D3437" s="73" t="s">
        <v>341</v>
      </c>
      <c r="E3437" s="89" t="str">
        <f t="shared" si="131"/>
        <v>125712. Vigilancia de la Salud AmbientalVigilancia de la Salud Ambiental</v>
      </c>
      <c r="F3437" t="s">
        <v>342</v>
      </c>
      <c r="G3437" t="s">
        <v>350</v>
      </c>
      <c r="H3437" s="77" t="s">
        <v>44</v>
      </c>
      <c r="I3437" t="s">
        <v>344</v>
      </c>
      <c r="J3437" t="s">
        <v>345</v>
      </c>
      <c r="K3437" t="s">
        <v>345</v>
      </c>
      <c r="L3437" t="s">
        <v>5</v>
      </c>
      <c r="M3437" s="12" t="s">
        <v>2</v>
      </c>
      <c r="N3437" s="73" t="str">
        <f t="shared" si="130"/>
        <v>125712. Vigilancia de la Salud AmbientalVigilancia de la Salud Ambiental3_MARTIRES3_DICIEMBRE_2025</v>
      </c>
      <c r="O3437" s="91">
        <f t="shared" si="129"/>
        <v>70244944</v>
      </c>
      <c r="R3437" s="21">
        <v>1</v>
      </c>
      <c r="S3437" s="21">
        <v>70244944</v>
      </c>
    </row>
    <row r="3438" spans="2:19" ht="30" customHeight="1">
      <c r="B3438">
        <v>1277</v>
      </c>
      <c r="C3438" t="s">
        <v>340</v>
      </c>
      <c r="D3438" s="73" t="s">
        <v>341</v>
      </c>
      <c r="E3438" s="89" t="str">
        <f t="shared" si="131"/>
        <v>127712. Vigilancia de la Salud AmbientalVigilancia de la Salud Ambiental</v>
      </c>
      <c r="F3438" t="s">
        <v>342</v>
      </c>
      <c r="G3438" t="s">
        <v>346</v>
      </c>
      <c r="H3438" s="77" t="s">
        <v>44</v>
      </c>
      <c r="I3438" t="s">
        <v>344</v>
      </c>
      <c r="J3438" t="s">
        <v>345</v>
      </c>
      <c r="K3438" t="s">
        <v>345</v>
      </c>
      <c r="L3438" t="s">
        <v>6</v>
      </c>
      <c r="M3438" s="12" t="s">
        <v>2</v>
      </c>
      <c r="N3438" s="73" t="str">
        <f t="shared" si="130"/>
        <v>127712. Vigilancia de la Salud AmbientalVigilancia de la Salud Ambiental4_SAN_CRISTOBAL3_DICIEMBRE_2025</v>
      </c>
      <c r="O3438" s="91">
        <f t="shared" si="129"/>
        <v>0</v>
      </c>
      <c r="R3438" s="21">
        <v>0</v>
      </c>
      <c r="S3438" s="21">
        <v>0</v>
      </c>
    </row>
    <row r="3439" spans="2:19" ht="30" customHeight="1">
      <c r="B3439">
        <v>1281</v>
      </c>
      <c r="C3439" t="s">
        <v>340</v>
      </c>
      <c r="D3439" s="73" t="s">
        <v>341</v>
      </c>
      <c r="E3439" s="89" t="str">
        <f t="shared" si="131"/>
        <v>128112. Vigilancia de la Salud AmbientalVigilancia de la Salud Ambiental</v>
      </c>
      <c r="F3439" t="s">
        <v>342</v>
      </c>
      <c r="G3439" t="s">
        <v>346</v>
      </c>
      <c r="H3439" s="77" t="s">
        <v>44</v>
      </c>
      <c r="I3439" t="s">
        <v>344</v>
      </c>
      <c r="J3439" t="s">
        <v>345</v>
      </c>
      <c r="K3439" t="s">
        <v>345</v>
      </c>
      <c r="L3439" t="s">
        <v>4</v>
      </c>
      <c r="M3439" s="12" t="s">
        <v>2</v>
      </c>
      <c r="N3439" s="73" t="str">
        <f t="shared" si="130"/>
        <v>128112. Vigilancia de la Salud AmbientalVigilancia de la Salud Ambiental2_SANTA_FE3_DICIEMBRE_2025</v>
      </c>
      <c r="O3439" s="91">
        <f t="shared" si="129"/>
        <v>91656</v>
      </c>
      <c r="R3439" s="21">
        <v>2</v>
      </c>
      <c r="S3439" s="21">
        <v>183312</v>
      </c>
    </row>
    <row r="3440" spans="2:19" ht="30" customHeight="1">
      <c r="B3440">
        <v>1281</v>
      </c>
      <c r="C3440" t="s">
        <v>340</v>
      </c>
      <c r="D3440" s="73" t="s">
        <v>341</v>
      </c>
      <c r="E3440" s="89" t="str">
        <f t="shared" si="131"/>
        <v>128112. Vigilancia de la Salud AmbientalVigilancia de la Salud Ambiental</v>
      </c>
      <c r="F3440" t="s">
        <v>342</v>
      </c>
      <c r="G3440" t="s">
        <v>346</v>
      </c>
      <c r="H3440" s="77" t="s">
        <v>44</v>
      </c>
      <c r="I3440" t="s">
        <v>344</v>
      </c>
      <c r="J3440" t="s">
        <v>345</v>
      </c>
      <c r="K3440" t="s">
        <v>345</v>
      </c>
      <c r="L3440" t="s">
        <v>5</v>
      </c>
      <c r="M3440" s="12" t="s">
        <v>2</v>
      </c>
      <c r="N3440" s="73" t="str">
        <f t="shared" si="130"/>
        <v>128112. Vigilancia de la Salud AmbientalVigilancia de la Salud Ambiental3_MARTIRES3_DICIEMBRE_2025</v>
      </c>
      <c r="O3440" s="91">
        <f t="shared" si="129"/>
        <v>91656</v>
      </c>
      <c r="R3440" s="21">
        <v>1</v>
      </c>
      <c r="S3440" s="21">
        <v>91656</v>
      </c>
    </row>
    <row r="3441" spans="2:19" ht="30" customHeight="1">
      <c r="B3441">
        <v>1281</v>
      </c>
      <c r="C3441" t="s">
        <v>340</v>
      </c>
      <c r="D3441" s="73" t="s">
        <v>341</v>
      </c>
      <c r="E3441" s="89" t="str">
        <f t="shared" si="131"/>
        <v>128112. Vigilancia de la Salud AmbientalVigilancia de la Salud Ambiental</v>
      </c>
      <c r="F3441" t="s">
        <v>342</v>
      </c>
      <c r="G3441" t="s">
        <v>346</v>
      </c>
      <c r="H3441" s="77" t="s">
        <v>44</v>
      </c>
      <c r="I3441" t="s">
        <v>344</v>
      </c>
      <c r="J3441" t="s">
        <v>345</v>
      </c>
      <c r="K3441" t="s">
        <v>345</v>
      </c>
      <c r="L3441" t="s">
        <v>3</v>
      </c>
      <c r="M3441" s="12" t="s">
        <v>2</v>
      </c>
      <c r="N3441" s="73" t="str">
        <f t="shared" si="130"/>
        <v>128112. Vigilancia de la Salud AmbientalVigilancia de la Salud Ambiental1_CANDELARIA3_DICIEMBRE_2025</v>
      </c>
      <c r="O3441" s="91">
        <f t="shared" si="129"/>
        <v>91656</v>
      </c>
      <c r="R3441" s="21">
        <v>4</v>
      </c>
      <c r="S3441" s="21">
        <v>366624</v>
      </c>
    </row>
    <row r="3442" spans="2:19" ht="30" customHeight="1">
      <c r="B3442">
        <v>1735</v>
      </c>
      <c r="C3442" t="s">
        <v>340</v>
      </c>
      <c r="D3442" s="73" t="s">
        <v>341</v>
      </c>
      <c r="E3442" s="89" t="str">
        <f t="shared" si="131"/>
        <v>173512. Vigilancia de la Salud AmbientalVigilancia de la Salud Ambiental</v>
      </c>
      <c r="F3442" t="s">
        <v>342</v>
      </c>
      <c r="G3442" t="s">
        <v>350</v>
      </c>
      <c r="H3442" s="77" t="s">
        <v>44</v>
      </c>
      <c r="I3442" t="s">
        <v>344</v>
      </c>
      <c r="J3442" t="s">
        <v>345</v>
      </c>
      <c r="K3442" t="s">
        <v>345</v>
      </c>
      <c r="L3442" t="s">
        <v>8</v>
      </c>
      <c r="M3442" s="12" t="s">
        <v>2</v>
      </c>
      <c r="N3442" s="73" t="str">
        <f t="shared" si="130"/>
        <v>173512. Vigilancia de la Salud AmbientalVigilancia de la Salud Ambiental6_ANTONIO_NARIÑO3_DICIEMBRE_2025</v>
      </c>
      <c r="O3442" s="91">
        <f t="shared" si="129"/>
        <v>35979</v>
      </c>
      <c r="R3442" s="21">
        <v>17</v>
      </c>
      <c r="S3442" s="21">
        <v>611643</v>
      </c>
    </row>
    <row r="3443" spans="2:19" ht="30" customHeight="1">
      <c r="B3443">
        <v>1736</v>
      </c>
      <c r="C3443" t="s">
        <v>340</v>
      </c>
      <c r="D3443" s="73" t="s">
        <v>341</v>
      </c>
      <c r="E3443" s="89" t="str">
        <f t="shared" si="131"/>
        <v>173612. Vigilancia de la Salud AmbientalVigilancia de la Salud Ambiental</v>
      </c>
      <c r="F3443" t="s">
        <v>354</v>
      </c>
      <c r="G3443" t="s">
        <v>355</v>
      </c>
      <c r="H3443" s="77" t="s">
        <v>44</v>
      </c>
      <c r="I3443" t="s">
        <v>359</v>
      </c>
      <c r="J3443" t="s">
        <v>345</v>
      </c>
      <c r="K3443" t="s">
        <v>345</v>
      </c>
      <c r="L3443" t="s">
        <v>3</v>
      </c>
      <c r="M3443" s="12" t="s">
        <v>2</v>
      </c>
      <c r="N3443" s="73" t="str">
        <f t="shared" si="130"/>
        <v>173612. Vigilancia de la Salud AmbientalVigilancia de la Salud Ambiental1_CANDELARIA3_DICIEMBRE_2025</v>
      </c>
      <c r="O3443" s="91">
        <f t="shared" si="129"/>
        <v>5621568</v>
      </c>
      <c r="R3443" s="21">
        <v>2</v>
      </c>
      <c r="S3443" s="21">
        <v>11243136</v>
      </c>
    </row>
    <row r="3444" spans="2:19" ht="30" customHeight="1">
      <c r="B3444">
        <v>1737</v>
      </c>
      <c r="C3444" t="s">
        <v>340</v>
      </c>
      <c r="D3444" s="73" t="s">
        <v>341</v>
      </c>
      <c r="E3444" s="89" t="str">
        <f t="shared" si="131"/>
        <v>173712. Vigilancia de la Salud AmbientalVigilancia de la Salud Ambiental</v>
      </c>
      <c r="F3444" t="s">
        <v>342</v>
      </c>
      <c r="G3444" t="s">
        <v>355</v>
      </c>
      <c r="H3444" s="77" t="s">
        <v>44</v>
      </c>
      <c r="I3444" t="s">
        <v>344</v>
      </c>
      <c r="J3444" t="s">
        <v>345</v>
      </c>
      <c r="K3444" t="s">
        <v>345</v>
      </c>
      <c r="L3444" t="s">
        <v>6</v>
      </c>
      <c r="M3444" s="12" t="s">
        <v>2</v>
      </c>
      <c r="N3444" s="73" t="str">
        <f t="shared" si="130"/>
        <v>173712. Vigilancia de la Salud AmbientalVigilancia de la Salud Ambiental4_SAN_CRISTOBAL3_DICIEMBRE_2025</v>
      </c>
      <c r="O3444" s="91">
        <f t="shared" ref="O3444:O3507" si="132">IFERROR(S3444/R3444,0)</f>
        <v>61104</v>
      </c>
      <c r="R3444" s="21">
        <v>10</v>
      </c>
      <c r="S3444" s="21">
        <v>611040</v>
      </c>
    </row>
    <row r="3445" spans="2:19" ht="30" customHeight="1">
      <c r="B3445">
        <v>1741</v>
      </c>
      <c r="C3445" t="s">
        <v>340</v>
      </c>
      <c r="D3445" s="73" t="s">
        <v>341</v>
      </c>
      <c r="E3445" s="89" t="str">
        <f t="shared" si="131"/>
        <v>174112. Vigilancia de la Salud AmbientalVigilancia de la Salud Ambiental</v>
      </c>
      <c r="F3445" t="s">
        <v>342</v>
      </c>
      <c r="G3445" t="s">
        <v>343</v>
      </c>
      <c r="H3445" s="77" t="s">
        <v>44</v>
      </c>
      <c r="I3445" t="s">
        <v>344</v>
      </c>
      <c r="J3445" t="s">
        <v>345</v>
      </c>
      <c r="K3445" t="s">
        <v>345</v>
      </c>
      <c r="L3445" t="s">
        <v>5</v>
      </c>
      <c r="M3445" s="12" t="s">
        <v>2</v>
      </c>
      <c r="N3445" s="73" t="str">
        <f t="shared" si="130"/>
        <v>174112. Vigilancia de la Salud AmbientalVigilancia de la Salud Ambiental3_MARTIRES3_DICIEMBRE_2025</v>
      </c>
      <c r="O3445" s="91">
        <f t="shared" si="132"/>
        <v>0</v>
      </c>
      <c r="R3445" s="21">
        <v>0</v>
      </c>
      <c r="S3445" s="21">
        <v>0</v>
      </c>
    </row>
    <row r="3446" spans="2:19" ht="30" customHeight="1">
      <c r="B3446">
        <v>1741</v>
      </c>
      <c r="C3446" t="s">
        <v>340</v>
      </c>
      <c r="D3446" s="73" t="s">
        <v>341</v>
      </c>
      <c r="E3446" s="89" t="str">
        <f t="shared" si="131"/>
        <v>174112. Vigilancia de la Salud AmbientalVigilancia de la Salud Ambiental</v>
      </c>
      <c r="F3446" t="s">
        <v>342</v>
      </c>
      <c r="G3446" t="s">
        <v>343</v>
      </c>
      <c r="H3446" s="77" t="s">
        <v>44</v>
      </c>
      <c r="I3446" t="s">
        <v>344</v>
      </c>
      <c r="J3446" t="s">
        <v>345</v>
      </c>
      <c r="K3446" t="s">
        <v>345</v>
      </c>
      <c r="L3446" t="s">
        <v>7</v>
      </c>
      <c r="M3446" s="12" t="s">
        <v>2</v>
      </c>
      <c r="N3446" s="73" t="str">
        <f t="shared" si="130"/>
        <v>174112. Vigilancia de la Salud AmbientalVigilancia de la Salud Ambiental5_RAFAEL_URIBE3_DICIEMBRE_2025</v>
      </c>
      <c r="O3446" s="91">
        <f t="shared" si="132"/>
        <v>0</v>
      </c>
      <c r="R3446" s="21">
        <v>0</v>
      </c>
      <c r="S3446" s="21">
        <v>0</v>
      </c>
    </row>
    <row r="3447" spans="2:19" ht="30" customHeight="1">
      <c r="B3447">
        <v>1742</v>
      </c>
      <c r="C3447" t="s">
        <v>340</v>
      </c>
      <c r="D3447" s="73" t="s">
        <v>341</v>
      </c>
      <c r="E3447" s="89" t="str">
        <f t="shared" si="131"/>
        <v>174212. Vigilancia de la Salud AmbientalVigilancia de la Salud Ambiental</v>
      </c>
      <c r="F3447" t="s">
        <v>342</v>
      </c>
      <c r="G3447" t="s">
        <v>343</v>
      </c>
      <c r="H3447" s="77" t="s">
        <v>44</v>
      </c>
      <c r="I3447" t="s">
        <v>344</v>
      </c>
      <c r="J3447" t="s">
        <v>345</v>
      </c>
      <c r="K3447" t="s">
        <v>345</v>
      </c>
      <c r="L3447" t="s">
        <v>4</v>
      </c>
      <c r="M3447" s="12" t="s">
        <v>2</v>
      </c>
      <c r="N3447" s="73" t="str">
        <f t="shared" si="130"/>
        <v>174212. Vigilancia de la Salud AmbientalVigilancia de la Salud Ambiental2_SANTA_FE3_DICIEMBRE_2025</v>
      </c>
      <c r="O3447" s="91">
        <f t="shared" si="132"/>
        <v>91656</v>
      </c>
      <c r="R3447" s="21">
        <v>6</v>
      </c>
      <c r="S3447" s="21">
        <v>549936</v>
      </c>
    </row>
    <row r="3448" spans="2:19" ht="30" customHeight="1">
      <c r="B3448">
        <v>1742</v>
      </c>
      <c r="C3448" t="s">
        <v>340</v>
      </c>
      <c r="D3448" s="73" t="s">
        <v>341</v>
      </c>
      <c r="E3448" s="89" t="str">
        <f t="shared" si="131"/>
        <v>174212. Vigilancia de la Salud AmbientalVigilancia de la Salud Ambiental</v>
      </c>
      <c r="F3448" t="s">
        <v>342</v>
      </c>
      <c r="G3448" t="s">
        <v>343</v>
      </c>
      <c r="H3448" s="77" t="s">
        <v>44</v>
      </c>
      <c r="I3448" t="s">
        <v>344</v>
      </c>
      <c r="J3448" t="s">
        <v>345</v>
      </c>
      <c r="K3448" t="s">
        <v>345</v>
      </c>
      <c r="L3448" t="s">
        <v>6</v>
      </c>
      <c r="M3448" s="12" t="s">
        <v>2</v>
      </c>
      <c r="N3448" s="73" t="str">
        <f t="shared" si="130"/>
        <v>174212. Vigilancia de la Salud AmbientalVigilancia de la Salud Ambiental4_SAN_CRISTOBAL3_DICIEMBRE_2025</v>
      </c>
      <c r="O3448" s="91">
        <f t="shared" si="132"/>
        <v>91656</v>
      </c>
      <c r="R3448" s="21">
        <v>20</v>
      </c>
      <c r="S3448" s="21">
        <v>1833120</v>
      </c>
    </row>
    <row r="3449" spans="2:19" ht="30" customHeight="1">
      <c r="B3449">
        <v>1742</v>
      </c>
      <c r="C3449" t="s">
        <v>340</v>
      </c>
      <c r="D3449" s="73" t="s">
        <v>341</v>
      </c>
      <c r="E3449" s="89" t="str">
        <f t="shared" si="131"/>
        <v>174212. Vigilancia de la Salud AmbientalVigilancia de la Salud Ambiental</v>
      </c>
      <c r="F3449" t="s">
        <v>342</v>
      </c>
      <c r="G3449" t="s">
        <v>343</v>
      </c>
      <c r="H3449" s="77" t="s">
        <v>44</v>
      </c>
      <c r="I3449" t="s">
        <v>344</v>
      </c>
      <c r="J3449" t="s">
        <v>345</v>
      </c>
      <c r="K3449" t="s">
        <v>345</v>
      </c>
      <c r="L3449" t="s">
        <v>5</v>
      </c>
      <c r="M3449" s="12" t="s">
        <v>2</v>
      </c>
      <c r="N3449" s="73" t="str">
        <f t="shared" si="130"/>
        <v>174212. Vigilancia de la Salud AmbientalVigilancia de la Salud Ambiental3_MARTIRES3_DICIEMBRE_2025</v>
      </c>
      <c r="O3449" s="91">
        <f t="shared" si="132"/>
        <v>91656</v>
      </c>
      <c r="R3449" s="21">
        <v>24</v>
      </c>
      <c r="S3449" s="21">
        <v>2199744</v>
      </c>
    </row>
    <row r="3450" spans="2:19" ht="30" customHeight="1">
      <c r="B3450">
        <v>1742</v>
      </c>
      <c r="C3450" t="s">
        <v>340</v>
      </c>
      <c r="D3450" s="73" t="s">
        <v>341</v>
      </c>
      <c r="E3450" s="89" t="str">
        <f t="shared" si="131"/>
        <v>174212. Vigilancia de la Salud AmbientalVigilancia de la Salud Ambiental</v>
      </c>
      <c r="F3450" t="s">
        <v>342</v>
      </c>
      <c r="G3450" t="s">
        <v>343</v>
      </c>
      <c r="H3450" s="77" t="s">
        <v>44</v>
      </c>
      <c r="I3450" t="s">
        <v>344</v>
      </c>
      <c r="J3450" t="s">
        <v>345</v>
      </c>
      <c r="K3450" t="s">
        <v>345</v>
      </c>
      <c r="L3450" t="s">
        <v>8</v>
      </c>
      <c r="M3450" s="12" t="s">
        <v>2</v>
      </c>
      <c r="N3450" s="73" t="str">
        <f t="shared" si="130"/>
        <v>174212. Vigilancia de la Salud AmbientalVigilancia de la Salud Ambiental6_ANTONIO_NARIÑO3_DICIEMBRE_2025</v>
      </c>
      <c r="O3450" s="91">
        <f t="shared" si="132"/>
        <v>91656</v>
      </c>
      <c r="R3450" s="21">
        <v>11</v>
      </c>
      <c r="S3450" s="21">
        <v>1008216</v>
      </c>
    </row>
    <row r="3451" spans="2:19" ht="30" customHeight="1">
      <c r="B3451">
        <v>1742</v>
      </c>
      <c r="C3451" t="s">
        <v>340</v>
      </c>
      <c r="D3451" s="73" t="s">
        <v>341</v>
      </c>
      <c r="E3451" s="89" t="str">
        <f t="shared" si="131"/>
        <v>174212. Vigilancia de la Salud AmbientalVigilancia de la Salud Ambiental</v>
      </c>
      <c r="F3451" t="s">
        <v>342</v>
      </c>
      <c r="G3451" t="s">
        <v>343</v>
      </c>
      <c r="H3451" s="77" t="s">
        <v>44</v>
      </c>
      <c r="I3451" t="s">
        <v>344</v>
      </c>
      <c r="J3451" t="s">
        <v>345</v>
      </c>
      <c r="K3451" t="s">
        <v>345</v>
      </c>
      <c r="L3451" t="s">
        <v>3</v>
      </c>
      <c r="M3451" s="12" t="s">
        <v>2</v>
      </c>
      <c r="N3451" s="73" t="str">
        <f t="shared" si="130"/>
        <v>174212. Vigilancia de la Salud AmbientalVigilancia de la Salud Ambiental1_CANDELARIA3_DICIEMBRE_2025</v>
      </c>
      <c r="O3451" s="91">
        <f t="shared" si="132"/>
        <v>91656</v>
      </c>
      <c r="R3451" s="21">
        <v>1</v>
      </c>
      <c r="S3451" s="21">
        <v>91656</v>
      </c>
    </row>
    <row r="3452" spans="2:19" ht="30" customHeight="1">
      <c r="B3452">
        <v>1742</v>
      </c>
      <c r="C3452" t="s">
        <v>340</v>
      </c>
      <c r="D3452" s="73" t="s">
        <v>341</v>
      </c>
      <c r="E3452" s="89" t="str">
        <f t="shared" si="131"/>
        <v>174212. Vigilancia de la Salud AmbientalVigilancia de la Salud Ambiental</v>
      </c>
      <c r="F3452" t="s">
        <v>342</v>
      </c>
      <c r="G3452" t="s">
        <v>343</v>
      </c>
      <c r="H3452" s="77" t="s">
        <v>44</v>
      </c>
      <c r="I3452" t="s">
        <v>344</v>
      </c>
      <c r="J3452" t="s">
        <v>345</v>
      </c>
      <c r="K3452" t="s">
        <v>345</v>
      </c>
      <c r="L3452" t="s">
        <v>7</v>
      </c>
      <c r="M3452" s="12" t="s">
        <v>2</v>
      </c>
      <c r="N3452" s="73" t="str">
        <f t="shared" si="130"/>
        <v>174212. Vigilancia de la Salud AmbientalVigilancia de la Salud Ambiental5_RAFAEL_URIBE3_DICIEMBRE_2025</v>
      </c>
      <c r="O3452" s="91">
        <f t="shared" si="132"/>
        <v>91656</v>
      </c>
      <c r="R3452" s="21">
        <v>28</v>
      </c>
      <c r="S3452" s="21">
        <v>2566368</v>
      </c>
    </row>
    <row r="3453" spans="2:19" ht="30" customHeight="1">
      <c r="B3453">
        <v>1746</v>
      </c>
      <c r="C3453" t="s">
        <v>340</v>
      </c>
      <c r="D3453" s="73" t="s">
        <v>341</v>
      </c>
      <c r="E3453" s="89" t="str">
        <f t="shared" si="131"/>
        <v>174612. Vigilancia de la Salud AmbientalVigilancia de la Salud Ambiental</v>
      </c>
      <c r="F3453" t="s">
        <v>342</v>
      </c>
      <c r="G3453" t="s">
        <v>343</v>
      </c>
      <c r="H3453" s="77" t="s">
        <v>44</v>
      </c>
      <c r="I3453" t="s">
        <v>344</v>
      </c>
      <c r="J3453" t="s">
        <v>345</v>
      </c>
      <c r="K3453" t="s">
        <v>345</v>
      </c>
      <c r="L3453" t="s">
        <v>4</v>
      </c>
      <c r="M3453" s="12" t="s">
        <v>2</v>
      </c>
      <c r="N3453" s="73" t="str">
        <f t="shared" si="130"/>
        <v>174612. Vigilancia de la Salud AmbientalVigilancia de la Salud Ambiental2_SANTA_FE3_DICIEMBRE_2025</v>
      </c>
      <c r="O3453" s="91">
        <f t="shared" si="132"/>
        <v>0</v>
      </c>
      <c r="R3453" s="21">
        <v>0</v>
      </c>
      <c r="S3453" s="21">
        <v>0</v>
      </c>
    </row>
    <row r="3454" spans="2:19" ht="30" customHeight="1">
      <c r="B3454">
        <v>1746</v>
      </c>
      <c r="C3454" t="s">
        <v>340</v>
      </c>
      <c r="D3454" s="73" t="s">
        <v>341</v>
      </c>
      <c r="E3454" s="89" t="str">
        <f t="shared" si="131"/>
        <v>174612. Vigilancia de la Salud AmbientalVigilancia de la Salud Ambiental</v>
      </c>
      <c r="F3454" t="s">
        <v>342</v>
      </c>
      <c r="G3454" t="s">
        <v>343</v>
      </c>
      <c r="H3454" s="77" t="s">
        <v>44</v>
      </c>
      <c r="I3454" t="s">
        <v>344</v>
      </c>
      <c r="J3454" t="s">
        <v>345</v>
      </c>
      <c r="K3454" t="s">
        <v>345</v>
      </c>
      <c r="L3454" t="s">
        <v>6</v>
      </c>
      <c r="M3454" s="12" t="s">
        <v>2</v>
      </c>
      <c r="N3454" s="73" t="str">
        <f t="shared" si="130"/>
        <v>174612. Vigilancia de la Salud AmbientalVigilancia de la Salud Ambiental4_SAN_CRISTOBAL3_DICIEMBRE_2025</v>
      </c>
      <c r="O3454" s="91">
        <f t="shared" si="132"/>
        <v>61104</v>
      </c>
      <c r="R3454" s="21">
        <v>1</v>
      </c>
      <c r="S3454" s="21">
        <v>61104</v>
      </c>
    </row>
    <row r="3455" spans="2:19" ht="30" customHeight="1">
      <c r="B3455">
        <v>1746</v>
      </c>
      <c r="C3455" t="s">
        <v>340</v>
      </c>
      <c r="D3455" s="73" t="s">
        <v>341</v>
      </c>
      <c r="E3455" s="89" t="str">
        <f t="shared" si="131"/>
        <v>174612. Vigilancia de la Salud AmbientalVigilancia de la Salud Ambiental</v>
      </c>
      <c r="F3455" t="s">
        <v>342</v>
      </c>
      <c r="G3455" t="s">
        <v>343</v>
      </c>
      <c r="H3455" s="77" t="s">
        <v>44</v>
      </c>
      <c r="I3455" t="s">
        <v>344</v>
      </c>
      <c r="J3455" t="s">
        <v>345</v>
      </c>
      <c r="K3455" t="s">
        <v>345</v>
      </c>
      <c r="L3455" t="s">
        <v>8</v>
      </c>
      <c r="M3455" s="12" t="s">
        <v>2</v>
      </c>
      <c r="N3455" s="73" t="str">
        <f t="shared" si="130"/>
        <v>174612. Vigilancia de la Salud AmbientalVigilancia de la Salud Ambiental6_ANTONIO_NARIÑO3_DICIEMBRE_2025</v>
      </c>
      <c r="O3455" s="91">
        <f t="shared" si="132"/>
        <v>61104</v>
      </c>
      <c r="R3455" s="21">
        <v>1</v>
      </c>
      <c r="S3455" s="21">
        <v>61104</v>
      </c>
    </row>
    <row r="3456" spans="2:19" ht="30" customHeight="1">
      <c r="B3456">
        <v>1746</v>
      </c>
      <c r="C3456" t="s">
        <v>340</v>
      </c>
      <c r="D3456" s="73" t="s">
        <v>341</v>
      </c>
      <c r="E3456" s="89" t="str">
        <f t="shared" si="131"/>
        <v>174612. Vigilancia de la Salud AmbientalVigilancia de la Salud Ambiental</v>
      </c>
      <c r="F3456" t="s">
        <v>342</v>
      </c>
      <c r="G3456" t="s">
        <v>343</v>
      </c>
      <c r="H3456" s="77" t="s">
        <v>44</v>
      </c>
      <c r="I3456" t="s">
        <v>344</v>
      </c>
      <c r="J3456" t="s">
        <v>345</v>
      </c>
      <c r="K3456" t="s">
        <v>345</v>
      </c>
      <c r="L3456" t="s">
        <v>7</v>
      </c>
      <c r="M3456" s="12" t="s">
        <v>2</v>
      </c>
      <c r="N3456" s="73" t="str">
        <f t="shared" si="130"/>
        <v>174612. Vigilancia de la Salud AmbientalVigilancia de la Salud Ambiental5_RAFAEL_URIBE3_DICIEMBRE_2025</v>
      </c>
      <c r="O3456" s="91">
        <f t="shared" si="132"/>
        <v>61104</v>
      </c>
      <c r="R3456" s="21">
        <v>1</v>
      </c>
      <c r="S3456" s="21">
        <v>61104</v>
      </c>
    </row>
    <row r="3457" spans="2:19" ht="30" customHeight="1">
      <c r="B3457">
        <v>1755</v>
      </c>
      <c r="C3457" t="s">
        <v>340</v>
      </c>
      <c r="D3457" s="73" t="s">
        <v>341</v>
      </c>
      <c r="E3457" s="89" t="str">
        <f t="shared" si="131"/>
        <v>175512. Vigilancia de la Salud AmbientalVigilancia de la Salud Ambiental</v>
      </c>
      <c r="F3457" t="s">
        <v>342</v>
      </c>
      <c r="G3457" t="s">
        <v>343</v>
      </c>
      <c r="H3457" s="77" t="s">
        <v>44</v>
      </c>
      <c r="I3457" t="s">
        <v>344</v>
      </c>
      <c r="J3457" t="s">
        <v>345</v>
      </c>
      <c r="K3457" t="s">
        <v>345</v>
      </c>
      <c r="L3457" t="s">
        <v>4</v>
      </c>
      <c r="M3457" s="12" t="s">
        <v>2</v>
      </c>
      <c r="N3457" s="73" t="str">
        <f t="shared" si="130"/>
        <v>175512. Vigilancia de la Salud AmbientalVigilancia de la Salud Ambiental2_SANTA_FE3_DICIEMBRE_2025</v>
      </c>
      <c r="O3457" s="91">
        <f t="shared" si="132"/>
        <v>0</v>
      </c>
      <c r="R3457" s="21">
        <v>0</v>
      </c>
      <c r="S3457" s="21">
        <v>0</v>
      </c>
    </row>
    <row r="3458" spans="2:19" ht="30" customHeight="1">
      <c r="B3458">
        <v>1755</v>
      </c>
      <c r="C3458" t="s">
        <v>340</v>
      </c>
      <c r="D3458" s="73" t="s">
        <v>341</v>
      </c>
      <c r="E3458" s="89" t="str">
        <f t="shared" si="131"/>
        <v>175512. Vigilancia de la Salud AmbientalVigilancia de la Salud Ambiental</v>
      </c>
      <c r="F3458" t="s">
        <v>342</v>
      </c>
      <c r="G3458" t="s">
        <v>343</v>
      </c>
      <c r="H3458" s="77" t="s">
        <v>44</v>
      </c>
      <c r="I3458" t="s">
        <v>344</v>
      </c>
      <c r="J3458" t="s">
        <v>345</v>
      </c>
      <c r="K3458" t="s">
        <v>345</v>
      </c>
      <c r="L3458" t="s">
        <v>5</v>
      </c>
      <c r="M3458" s="12" t="s">
        <v>2</v>
      </c>
      <c r="N3458" s="73" t="str">
        <f t="shared" si="130"/>
        <v>175512. Vigilancia de la Salud AmbientalVigilancia de la Salud Ambiental3_MARTIRES3_DICIEMBRE_2025</v>
      </c>
      <c r="O3458" s="91">
        <f t="shared" si="132"/>
        <v>0</v>
      </c>
      <c r="R3458" s="21">
        <v>0</v>
      </c>
      <c r="S3458" s="21">
        <v>0</v>
      </c>
    </row>
    <row r="3459" spans="2:19" ht="30" customHeight="1">
      <c r="B3459">
        <v>1756</v>
      </c>
      <c r="C3459" t="s">
        <v>340</v>
      </c>
      <c r="D3459" s="73" t="s">
        <v>341</v>
      </c>
      <c r="E3459" s="89" t="str">
        <f t="shared" si="131"/>
        <v>175612. Vigilancia de la Salud AmbientalVigilancia de la Salud Ambiental</v>
      </c>
      <c r="F3459" t="s">
        <v>342</v>
      </c>
      <c r="G3459" t="s">
        <v>343</v>
      </c>
      <c r="H3459" s="77" t="s">
        <v>44</v>
      </c>
      <c r="I3459" t="s">
        <v>344</v>
      </c>
      <c r="J3459" t="s">
        <v>345</v>
      </c>
      <c r="K3459" t="s">
        <v>345</v>
      </c>
      <c r="L3459" t="s">
        <v>6</v>
      </c>
      <c r="M3459" s="12" t="s">
        <v>2</v>
      </c>
      <c r="N3459" s="73" t="str">
        <f t="shared" si="130"/>
        <v>175612. Vigilancia de la Salud AmbientalVigilancia de la Salud Ambiental4_SAN_CRISTOBAL3_DICIEMBRE_2025</v>
      </c>
      <c r="O3459" s="91">
        <f t="shared" si="132"/>
        <v>0</v>
      </c>
      <c r="R3459" s="21">
        <v>0</v>
      </c>
      <c r="S3459" s="21">
        <v>0</v>
      </c>
    </row>
    <row r="3460" spans="2:19" ht="30" customHeight="1">
      <c r="B3460">
        <v>1756</v>
      </c>
      <c r="C3460" t="s">
        <v>340</v>
      </c>
      <c r="D3460" s="73" t="s">
        <v>341</v>
      </c>
      <c r="E3460" s="89" t="str">
        <f t="shared" si="131"/>
        <v>175612. Vigilancia de la Salud AmbientalVigilancia de la Salud Ambiental</v>
      </c>
      <c r="F3460" t="s">
        <v>342</v>
      </c>
      <c r="G3460" t="s">
        <v>343</v>
      </c>
      <c r="H3460" s="77" t="s">
        <v>44</v>
      </c>
      <c r="I3460" t="s">
        <v>344</v>
      </c>
      <c r="J3460" t="s">
        <v>345</v>
      </c>
      <c r="K3460" t="s">
        <v>345</v>
      </c>
      <c r="L3460" t="s">
        <v>5</v>
      </c>
      <c r="M3460" s="12" t="s">
        <v>2</v>
      </c>
      <c r="N3460" s="73" t="str">
        <f t="shared" si="130"/>
        <v>175612. Vigilancia de la Salud AmbientalVigilancia de la Salud Ambiental3_MARTIRES3_DICIEMBRE_2025</v>
      </c>
      <c r="O3460" s="91">
        <f t="shared" si="132"/>
        <v>91656</v>
      </c>
      <c r="R3460" s="21">
        <v>4</v>
      </c>
      <c r="S3460" s="21">
        <v>366624</v>
      </c>
    </row>
    <row r="3461" spans="2:19" ht="30" customHeight="1">
      <c r="B3461">
        <v>1756</v>
      </c>
      <c r="C3461" t="s">
        <v>340</v>
      </c>
      <c r="D3461" s="73" t="s">
        <v>341</v>
      </c>
      <c r="E3461" s="89" t="str">
        <f t="shared" si="131"/>
        <v>175612. Vigilancia de la Salud AmbientalVigilancia de la Salud Ambiental</v>
      </c>
      <c r="F3461" t="s">
        <v>342</v>
      </c>
      <c r="G3461" t="s">
        <v>343</v>
      </c>
      <c r="H3461" s="77" t="s">
        <v>44</v>
      </c>
      <c r="I3461" t="s">
        <v>344</v>
      </c>
      <c r="J3461" t="s">
        <v>345</v>
      </c>
      <c r="K3461" t="s">
        <v>345</v>
      </c>
      <c r="L3461" t="s">
        <v>8</v>
      </c>
      <c r="M3461" s="12" t="s">
        <v>2</v>
      </c>
      <c r="N3461" s="73" t="str">
        <f t="shared" ref="N3461:N3524" si="133">+E3461&amp;L3461&amp;M3461</f>
        <v>175612. Vigilancia de la Salud AmbientalVigilancia de la Salud Ambiental6_ANTONIO_NARIÑO3_DICIEMBRE_2025</v>
      </c>
      <c r="O3461" s="91">
        <f t="shared" si="132"/>
        <v>91656</v>
      </c>
      <c r="R3461" s="21">
        <v>1</v>
      </c>
      <c r="S3461" s="21">
        <v>91656</v>
      </c>
    </row>
    <row r="3462" spans="2:19" ht="30" customHeight="1">
      <c r="B3462">
        <v>1756</v>
      </c>
      <c r="C3462" t="s">
        <v>340</v>
      </c>
      <c r="D3462" s="73" t="s">
        <v>341</v>
      </c>
      <c r="E3462" s="89" t="str">
        <f t="shared" si="131"/>
        <v>175612. Vigilancia de la Salud AmbientalVigilancia de la Salud Ambiental</v>
      </c>
      <c r="F3462" t="s">
        <v>342</v>
      </c>
      <c r="G3462" t="s">
        <v>343</v>
      </c>
      <c r="H3462" s="77" t="s">
        <v>44</v>
      </c>
      <c r="I3462" t="s">
        <v>344</v>
      </c>
      <c r="J3462" t="s">
        <v>345</v>
      </c>
      <c r="K3462" t="s">
        <v>345</v>
      </c>
      <c r="L3462" t="s">
        <v>7</v>
      </c>
      <c r="M3462" s="12" t="s">
        <v>2</v>
      </c>
      <c r="N3462" s="73" t="str">
        <f t="shared" si="133"/>
        <v>175612. Vigilancia de la Salud AmbientalVigilancia de la Salud Ambiental5_RAFAEL_URIBE3_DICIEMBRE_2025</v>
      </c>
      <c r="O3462" s="91">
        <f t="shared" si="132"/>
        <v>0</v>
      </c>
      <c r="R3462" s="21">
        <v>0</v>
      </c>
      <c r="S3462" s="21">
        <v>0</v>
      </c>
    </row>
    <row r="3463" spans="2:19" ht="30" customHeight="1">
      <c r="B3463">
        <v>1758</v>
      </c>
      <c r="C3463" t="s">
        <v>340</v>
      </c>
      <c r="D3463" s="73" t="s">
        <v>341</v>
      </c>
      <c r="E3463" s="89" t="str">
        <f t="shared" si="131"/>
        <v>175812. Vigilancia de la Salud AmbientalVigilancia de la Salud Ambiental</v>
      </c>
      <c r="F3463" t="s">
        <v>342</v>
      </c>
      <c r="G3463" t="s">
        <v>343</v>
      </c>
      <c r="H3463" s="77" t="s">
        <v>44</v>
      </c>
      <c r="I3463" t="s">
        <v>344</v>
      </c>
      <c r="J3463" t="s">
        <v>345</v>
      </c>
      <c r="K3463" t="s">
        <v>345</v>
      </c>
      <c r="L3463" t="s">
        <v>4</v>
      </c>
      <c r="M3463" s="12" t="s">
        <v>2</v>
      </c>
      <c r="N3463" s="73" t="str">
        <f t="shared" si="133"/>
        <v>175812. Vigilancia de la Salud AmbientalVigilancia de la Salud Ambiental2_SANTA_FE3_DICIEMBRE_2025</v>
      </c>
      <c r="O3463" s="91">
        <f t="shared" si="132"/>
        <v>0</v>
      </c>
      <c r="R3463" s="21">
        <v>0</v>
      </c>
      <c r="S3463" s="21">
        <v>0</v>
      </c>
    </row>
    <row r="3464" spans="2:19" ht="30" customHeight="1">
      <c r="B3464">
        <v>1758</v>
      </c>
      <c r="C3464" t="s">
        <v>340</v>
      </c>
      <c r="D3464" s="73" t="s">
        <v>341</v>
      </c>
      <c r="E3464" s="89" t="str">
        <f t="shared" si="131"/>
        <v>175812. Vigilancia de la Salud AmbientalVigilancia de la Salud Ambiental</v>
      </c>
      <c r="F3464" t="s">
        <v>342</v>
      </c>
      <c r="G3464" t="s">
        <v>343</v>
      </c>
      <c r="H3464" s="77" t="s">
        <v>44</v>
      </c>
      <c r="I3464" t="s">
        <v>344</v>
      </c>
      <c r="J3464" t="s">
        <v>345</v>
      </c>
      <c r="K3464" t="s">
        <v>345</v>
      </c>
      <c r="L3464" t="s">
        <v>6</v>
      </c>
      <c r="M3464" s="12" t="s">
        <v>2</v>
      </c>
      <c r="N3464" s="73" t="str">
        <f t="shared" si="133"/>
        <v>175812. Vigilancia de la Salud AmbientalVigilancia de la Salud Ambiental4_SAN_CRISTOBAL3_DICIEMBRE_2025</v>
      </c>
      <c r="O3464" s="91">
        <f t="shared" si="132"/>
        <v>91656</v>
      </c>
      <c r="R3464" s="21">
        <v>1</v>
      </c>
      <c r="S3464" s="21">
        <v>91656</v>
      </c>
    </row>
    <row r="3465" spans="2:19" ht="30" customHeight="1">
      <c r="B3465">
        <v>1758</v>
      </c>
      <c r="C3465" t="s">
        <v>340</v>
      </c>
      <c r="D3465" s="73" t="s">
        <v>341</v>
      </c>
      <c r="E3465" s="89" t="str">
        <f t="shared" si="131"/>
        <v>175812. Vigilancia de la Salud AmbientalVigilancia de la Salud Ambiental</v>
      </c>
      <c r="F3465" t="s">
        <v>342</v>
      </c>
      <c r="G3465" t="s">
        <v>343</v>
      </c>
      <c r="H3465" s="77" t="s">
        <v>44</v>
      </c>
      <c r="I3465" t="s">
        <v>344</v>
      </c>
      <c r="J3465" t="s">
        <v>345</v>
      </c>
      <c r="K3465" t="s">
        <v>345</v>
      </c>
      <c r="L3465" t="s">
        <v>5</v>
      </c>
      <c r="M3465" s="12" t="s">
        <v>2</v>
      </c>
      <c r="N3465" s="73" t="str">
        <f t="shared" si="133"/>
        <v>175812. Vigilancia de la Salud AmbientalVigilancia de la Salud Ambiental3_MARTIRES3_DICIEMBRE_2025</v>
      </c>
      <c r="O3465" s="91">
        <f t="shared" si="132"/>
        <v>0</v>
      </c>
      <c r="R3465" s="21">
        <v>0</v>
      </c>
      <c r="S3465" s="21">
        <v>0</v>
      </c>
    </row>
    <row r="3466" spans="2:19" ht="30" customHeight="1">
      <c r="B3466">
        <v>1758</v>
      </c>
      <c r="C3466" t="s">
        <v>340</v>
      </c>
      <c r="D3466" s="73" t="s">
        <v>341</v>
      </c>
      <c r="E3466" s="89" t="str">
        <f t="shared" si="131"/>
        <v>175812. Vigilancia de la Salud AmbientalVigilancia de la Salud Ambiental</v>
      </c>
      <c r="F3466" t="s">
        <v>342</v>
      </c>
      <c r="G3466" t="s">
        <v>343</v>
      </c>
      <c r="H3466" s="77" t="s">
        <v>44</v>
      </c>
      <c r="I3466" t="s">
        <v>344</v>
      </c>
      <c r="J3466" t="s">
        <v>345</v>
      </c>
      <c r="K3466" t="s">
        <v>345</v>
      </c>
      <c r="L3466" t="s">
        <v>8</v>
      </c>
      <c r="M3466" s="12" t="s">
        <v>2</v>
      </c>
      <c r="N3466" s="73" t="str">
        <f t="shared" si="133"/>
        <v>175812. Vigilancia de la Salud AmbientalVigilancia de la Salud Ambiental6_ANTONIO_NARIÑO3_DICIEMBRE_2025</v>
      </c>
      <c r="O3466" s="91">
        <f t="shared" si="132"/>
        <v>91656</v>
      </c>
      <c r="R3466" s="21">
        <v>1</v>
      </c>
      <c r="S3466" s="21">
        <v>91656</v>
      </c>
    </row>
    <row r="3467" spans="2:19" ht="30" customHeight="1">
      <c r="B3467">
        <v>1759</v>
      </c>
      <c r="C3467" t="s">
        <v>340</v>
      </c>
      <c r="D3467" s="73" t="s">
        <v>341</v>
      </c>
      <c r="E3467" s="89" t="str">
        <f t="shared" si="131"/>
        <v>175912. Vigilancia de la Salud AmbientalVigilancia de la Salud Ambiental</v>
      </c>
      <c r="F3467" t="s">
        <v>342</v>
      </c>
      <c r="G3467" t="s">
        <v>343</v>
      </c>
      <c r="H3467" s="77" t="s">
        <v>44</v>
      </c>
      <c r="I3467" t="s">
        <v>344</v>
      </c>
      <c r="J3467" t="s">
        <v>345</v>
      </c>
      <c r="K3467" t="s">
        <v>345</v>
      </c>
      <c r="L3467" t="s">
        <v>4</v>
      </c>
      <c r="M3467" s="12" t="s">
        <v>2</v>
      </c>
      <c r="N3467" s="73" t="str">
        <f t="shared" si="133"/>
        <v>175912. Vigilancia de la Salud AmbientalVigilancia de la Salud Ambiental2_SANTA_FE3_DICIEMBRE_2025</v>
      </c>
      <c r="O3467" s="91">
        <f t="shared" si="132"/>
        <v>76380</v>
      </c>
      <c r="R3467" s="21">
        <v>6</v>
      </c>
      <c r="S3467" s="21">
        <v>458280</v>
      </c>
    </row>
    <row r="3468" spans="2:19" ht="30" customHeight="1">
      <c r="B3468">
        <v>1759</v>
      </c>
      <c r="C3468" t="s">
        <v>340</v>
      </c>
      <c r="D3468" s="73" t="s">
        <v>341</v>
      </c>
      <c r="E3468" s="89" t="str">
        <f t="shared" si="131"/>
        <v>175912. Vigilancia de la Salud AmbientalVigilancia de la Salud Ambiental</v>
      </c>
      <c r="F3468" t="s">
        <v>342</v>
      </c>
      <c r="G3468" t="s">
        <v>343</v>
      </c>
      <c r="H3468" s="77" t="s">
        <v>44</v>
      </c>
      <c r="I3468" t="s">
        <v>344</v>
      </c>
      <c r="J3468" t="s">
        <v>345</v>
      </c>
      <c r="K3468" t="s">
        <v>345</v>
      </c>
      <c r="L3468" t="s">
        <v>6</v>
      </c>
      <c r="M3468" s="12" t="s">
        <v>2</v>
      </c>
      <c r="N3468" s="73" t="str">
        <f t="shared" si="133"/>
        <v>175912. Vigilancia de la Salud AmbientalVigilancia de la Salud Ambiental4_SAN_CRISTOBAL3_DICIEMBRE_2025</v>
      </c>
      <c r="O3468" s="91">
        <f t="shared" si="132"/>
        <v>76380</v>
      </c>
      <c r="R3468" s="21">
        <v>24</v>
      </c>
      <c r="S3468" s="21">
        <v>1833120</v>
      </c>
    </row>
    <row r="3469" spans="2:19" ht="30" customHeight="1">
      <c r="B3469">
        <v>1759</v>
      </c>
      <c r="C3469" t="s">
        <v>340</v>
      </c>
      <c r="D3469" s="73" t="s">
        <v>341</v>
      </c>
      <c r="E3469" s="89" t="str">
        <f t="shared" si="131"/>
        <v>175912. Vigilancia de la Salud AmbientalVigilancia de la Salud Ambiental</v>
      </c>
      <c r="F3469" t="s">
        <v>342</v>
      </c>
      <c r="G3469" t="s">
        <v>343</v>
      </c>
      <c r="H3469" s="77" t="s">
        <v>44</v>
      </c>
      <c r="I3469" t="s">
        <v>344</v>
      </c>
      <c r="J3469" t="s">
        <v>345</v>
      </c>
      <c r="K3469" t="s">
        <v>345</v>
      </c>
      <c r="L3469" t="s">
        <v>5</v>
      </c>
      <c r="M3469" s="12" t="s">
        <v>2</v>
      </c>
      <c r="N3469" s="73" t="str">
        <f t="shared" si="133"/>
        <v>175912. Vigilancia de la Salud AmbientalVigilancia de la Salud Ambiental3_MARTIRES3_DICIEMBRE_2025</v>
      </c>
      <c r="O3469" s="91">
        <f t="shared" si="132"/>
        <v>76380</v>
      </c>
      <c r="R3469" s="21">
        <v>89</v>
      </c>
      <c r="S3469" s="21">
        <v>6797820</v>
      </c>
    </row>
    <row r="3470" spans="2:19" ht="30" customHeight="1">
      <c r="B3470">
        <v>1759</v>
      </c>
      <c r="C3470" t="s">
        <v>340</v>
      </c>
      <c r="D3470" s="73" t="s">
        <v>341</v>
      </c>
      <c r="E3470" s="89" t="str">
        <f t="shared" si="131"/>
        <v>175912. Vigilancia de la Salud AmbientalVigilancia de la Salud Ambiental</v>
      </c>
      <c r="F3470" t="s">
        <v>342</v>
      </c>
      <c r="G3470" t="s">
        <v>343</v>
      </c>
      <c r="H3470" s="77" t="s">
        <v>44</v>
      </c>
      <c r="I3470" t="s">
        <v>344</v>
      </c>
      <c r="J3470" t="s">
        <v>345</v>
      </c>
      <c r="K3470" t="s">
        <v>345</v>
      </c>
      <c r="L3470" t="s">
        <v>8</v>
      </c>
      <c r="M3470" s="12" t="s">
        <v>2</v>
      </c>
      <c r="N3470" s="73" t="str">
        <f t="shared" si="133"/>
        <v>175912. Vigilancia de la Salud AmbientalVigilancia de la Salud Ambiental6_ANTONIO_NARIÑO3_DICIEMBRE_2025</v>
      </c>
      <c r="O3470" s="91">
        <f t="shared" si="132"/>
        <v>76380</v>
      </c>
      <c r="R3470" s="21">
        <v>52</v>
      </c>
      <c r="S3470" s="21">
        <v>3971760</v>
      </c>
    </row>
    <row r="3471" spans="2:19" ht="30" customHeight="1">
      <c r="B3471">
        <v>1759</v>
      </c>
      <c r="C3471" t="s">
        <v>340</v>
      </c>
      <c r="D3471" s="73" t="s">
        <v>341</v>
      </c>
      <c r="E3471" s="89" t="str">
        <f t="shared" si="131"/>
        <v>175912. Vigilancia de la Salud AmbientalVigilancia de la Salud Ambiental</v>
      </c>
      <c r="F3471" t="s">
        <v>342</v>
      </c>
      <c r="G3471" t="s">
        <v>343</v>
      </c>
      <c r="H3471" s="77" t="s">
        <v>44</v>
      </c>
      <c r="I3471" t="s">
        <v>344</v>
      </c>
      <c r="J3471" t="s">
        <v>345</v>
      </c>
      <c r="K3471" t="s">
        <v>345</v>
      </c>
      <c r="L3471" t="s">
        <v>7</v>
      </c>
      <c r="M3471" s="12" t="s">
        <v>2</v>
      </c>
      <c r="N3471" s="73" t="str">
        <f t="shared" si="133"/>
        <v>175912. Vigilancia de la Salud AmbientalVigilancia de la Salud Ambiental5_RAFAEL_URIBE3_DICIEMBRE_2025</v>
      </c>
      <c r="O3471" s="91">
        <f t="shared" si="132"/>
        <v>76380</v>
      </c>
      <c r="R3471" s="21">
        <v>31</v>
      </c>
      <c r="S3471" s="21">
        <v>2367780</v>
      </c>
    </row>
    <row r="3472" spans="2:19" ht="30" customHeight="1">
      <c r="B3472">
        <v>1760</v>
      </c>
      <c r="C3472" t="s">
        <v>340</v>
      </c>
      <c r="D3472" s="73" t="s">
        <v>341</v>
      </c>
      <c r="E3472" s="89" t="str">
        <f t="shared" si="131"/>
        <v>176012. Vigilancia de la Salud AmbientalVigilancia de la Salud Ambiental</v>
      </c>
      <c r="F3472" t="s">
        <v>342</v>
      </c>
      <c r="G3472" t="s">
        <v>343</v>
      </c>
      <c r="H3472" s="77" t="s">
        <v>44</v>
      </c>
      <c r="I3472" t="s">
        <v>344</v>
      </c>
      <c r="J3472" t="s">
        <v>345</v>
      </c>
      <c r="K3472" t="s">
        <v>345</v>
      </c>
      <c r="L3472" t="s">
        <v>7</v>
      </c>
      <c r="M3472" s="12" t="s">
        <v>2</v>
      </c>
      <c r="N3472" s="73" t="str">
        <f t="shared" si="133"/>
        <v>176012. Vigilancia de la Salud AmbientalVigilancia de la Salud Ambiental5_RAFAEL_URIBE3_DICIEMBRE_2025</v>
      </c>
      <c r="O3472" s="91">
        <f t="shared" si="132"/>
        <v>0</v>
      </c>
      <c r="R3472" s="21">
        <v>0</v>
      </c>
      <c r="S3472" s="21">
        <v>0</v>
      </c>
    </row>
    <row r="3473" spans="2:19" ht="30" customHeight="1">
      <c r="B3473">
        <v>1761</v>
      </c>
      <c r="C3473" t="s">
        <v>340</v>
      </c>
      <c r="D3473" s="73" t="s">
        <v>341</v>
      </c>
      <c r="E3473" s="89" t="str">
        <f t="shared" si="131"/>
        <v>176112. Vigilancia de la Salud AmbientalVigilancia de la Salud Ambiental</v>
      </c>
      <c r="F3473" t="s">
        <v>342</v>
      </c>
      <c r="G3473" t="s">
        <v>343</v>
      </c>
      <c r="H3473" s="77" t="s">
        <v>44</v>
      </c>
      <c r="I3473" t="s">
        <v>344</v>
      </c>
      <c r="J3473" t="s">
        <v>345</v>
      </c>
      <c r="K3473" t="s">
        <v>345</v>
      </c>
      <c r="L3473" t="s">
        <v>4</v>
      </c>
      <c r="M3473" s="12" t="s">
        <v>2</v>
      </c>
      <c r="N3473" s="73" t="str">
        <f t="shared" si="133"/>
        <v>176112. Vigilancia de la Salud AmbientalVigilancia de la Salud Ambiental2_SANTA_FE3_DICIEMBRE_2025</v>
      </c>
      <c r="O3473" s="91">
        <f t="shared" si="132"/>
        <v>0</v>
      </c>
      <c r="R3473" s="21">
        <v>0</v>
      </c>
      <c r="S3473" s="21">
        <v>0</v>
      </c>
    </row>
    <row r="3474" spans="2:19" ht="30" customHeight="1">
      <c r="B3474">
        <v>1761</v>
      </c>
      <c r="C3474" t="s">
        <v>340</v>
      </c>
      <c r="D3474" s="73" t="s">
        <v>341</v>
      </c>
      <c r="E3474" s="89" t="str">
        <f t="shared" si="131"/>
        <v>176112. Vigilancia de la Salud AmbientalVigilancia de la Salud Ambiental</v>
      </c>
      <c r="F3474" t="s">
        <v>342</v>
      </c>
      <c r="G3474" t="s">
        <v>343</v>
      </c>
      <c r="H3474" s="77" t="s">
        <v>44</v>
      </c>
      <c r="I3474" t="s">
        <v>344</v>
      </c>
      <c r="J3474" t="s">
        <v>345</v>
      </c>
      <c r="K3474" t="s">
        <v>345</v>
      </c>
      <c r="L3474" t="s">
        <v>6</v>
      </c>
      <c r="M3474" s="12" t="s">
        <v>2</v>
      </c>
      <c r="N3474" s="73" t="str">
        <f t="shared" si="133"/>
        <v>176112. Vigilancia de la Salud AmbientalVigilancia de la Salud Ambiental4_SAN_CRISTOBAL3_DICIEMBRE_2025</v>
      </c>
      <c r="O3474" s="91">
        <f t="shared" si="132"/>
        <v>61104</v>
      </c>
      <c r="R3474" s="21">
        <v>3</v>
      </c>
      <c r="S3474" s="21">
        <v>183312</v>
      </c>
    </row>
    <row r="3475" spans="2:19" ht="30" customHeight="1">
      <c r="B3475">
        <v>1761</v>
      </c>
      <c r="C3475" t="s">
        <v>340</v>
      </c>
      <c r="D3475" s="73" t="s">
        <v>341</v>
      </c>
      <c r="E3475" s="89" t="str">
        <f t="shared" si="131"/>
        <v>176112. Vigilancia de la Salud AmbientalVigilancia de la Salud Ambiental</v>
      </c>
      <c r="F3475" t="s">
        <v>342</v>
      </c>
      <c r="G3475" t="s">
        <v>343</v>
      </c>
      <c r="H3475" s="77" t="s">
        <v>44</v>
      </c>
      <c r="I3475" t="s">
        <v>344</v>
      </c>
      <c r="J3475" t="s">
        <v>345</v>
      </c>
      <c r="K3475" t="s">
        <v>345</v>
      </c>
      <c r="L3475" t="s">
        <v>5</v>
      </c>
      <c r="M3475" s="12" t="s">
        <v>2</v>
      </c>
      <c r="N3475" s="73" t="str">
        <f t="shared" si="133"/>
        <v>176112. Vigilancia de la Salud AmbientalVigilancia de la Salud Ambiental3_MARTIRES3_DICIEMBRE_2025</v>
      </c>
      <c r="O3475" s="91">
        <f t="shared" si="132"/>
        <v>61104</v>
      </c>
      <c r="R3475" s="21">
        <v>1</v>
      </c>
      <c r="S3475" s="21">
        <v>61104</v>
      </c>
    </row>
    <row r="3476" spans="2:19" ht="30" customHeight="1">
      <c r="B3476">
        <v>1761</v>
      </c>
      <c r="C3476" t="s">
        <v>340</v>
      </c>
      <c r="D3476" s="73" t="s">
        <v>341</v>
      </c>
      <c r="E3476" s="89" t="str">
        <f t="shared" ref="E3476:E3539" si="134">B3476&amp;C3476&amp;D3476</f>
        <v>176112. Vigilancia de la Salud AmbientalVigilancia de la Salud Ambiental</v>
      </c>
      <c r="F3476" t="s">
        <v>342</v>
      </c>
      <c r="G3476" t="s">
        <v>343</v>
      </c>
      <c r="H3476" s="77" t="s">
        <v>44</v>
      </c>
      <c r="I3476" t="s">
        <v>344</v>
      </c>
      <c r="J3476" t="s">
        <v>345</v>
      </c>
      <c r="K3476" t="s">
        <v>345</v>
      </c>
      <c r="L3476" t="s">
        <v>8</v>
      </c>
      <c r="M3476" s="12" t="s">
        <v>2</v>
      </c>
      <c r="N3476" s="73" t="str">
        <f t="shared" si="133"/>
        <v>176112. Vigilancia de la Salud AmbientalVigilancia de la Salud Ambiental6_ANTONIO_NARIÑO3_DICIEMBRE_2025</v>
      </c>
      <c r="O3476" s="91">
        <f t="shared" si="132"/>
        <v>61104</v>
      </c>
      <c r="R3476" s="21">
        <v>1</v>
      </c>
      <c r="S3476" s="21">
        <v>61104</v>
      </c>
    </row>
    <row r="3477" spans="2:19" ht="30" customHeight="1">
      <c r="B3477">
        <v>1761</v>
      </c>
      <c r="C3477" t="s">
        <v>340</v>
      </c>
      <c r="D3477" s="73" t="s">
        <v>341</v>
      </c>
      <c r="E3477" s="89" t="str">
        <f t="shared" si="134"/>
        <v>176112. Vigilancia de la Salud AmbientalVigilancia de la Salud Ambiental</v>
      </c>
      <c r="F3477" t="s">
        <v>342</v>
      </c>
      <c r="G3477" t="s">
        <v>343</v>
      </c>
      <c r="H3477" s="77" t="s">
        <v>44</v>
      </c>
      <c r="I3477" t="s">
        <v>344</v>
      </c>
      <c r="J3477" t="s">
        <v>345</v>
      </c>
      <c r="K3477" t="s">
        <v>345</v>
      </c>
      <c r="L3477" t="s">
        <v>3</v>
      </c>
      <c r="M3477" s="12" t="s">
        <v>2</v>
      </c>
      <c r="N3477" s="73" t="str">
        <f t="shared" si="133"/>
        <v>176112. Vigilancia de la Salud AmbientalVigilancia de la Salud Ambiental1_CANDELARIA3_DICIEMBRE_2025</v>
      </c>
      <c r="O3477" s="91">
        <f t="shared" si="132"/>
        <v>61104</v>
      </c>
      <c r="R3477" s="21">
        <v>1</v>
      </c>
      <c r="S3477" s="21">
        <v>61104</v>
      </c>
    </row>
    <row r="3478" spans="2:19" ht="30" customHeight="1">
      <c r="B3478">
        <v>1761</v>
      </c>
      <c r="C3478" t="s">
        <v>340</v>
      </c>
      <c r="D3478" s="73" t="s">
        <v>341</v>
      </c>
      <c r="E3478" s="89" t="str">
        <f t="shared" si="134"/>
        <v>176112. Vigilancia de la Salud AmbientalVigilancia de la Salud Ambiental</v>
      </c>
      <c r="F3478" t="s">
        <v>342</v>
      </c>
      <c r="G3478" t="s">
        <v>343</v>
      </c>
      <c r="H3478" s="77" t="s">
        <v>44</v>
      </c>
      <c r="I3478" t="s">
        <v>344</v>
      </c>
      <c r="J3478" t="s">
        <v>345</v>
      </c>
      <c r="K3478" t="s">
        <v>345</v>
      </c>
      <c r="L3478" t="s">
        <v>7</v>
      </c>
      <c r="M3478" s="12" t="s">
        <v>2</v>
      </c>
      <c r="N3478" s="73" t="str">
        <f t="shared" si="133"/>
        <v>176112. Vigilancia de la Salud AmbientalVigilancia de la Salud Ambiental5_RAFAEL_URIBE3_DICIEMBRE_2025</v>
      </c>
      <c r="O3478" s="91">
        <f t="shared" si="132"/>
        <v>61104</v>
      </c>
      <c r="R3478" s="21">
        <v>5</v>
      </c>
      <c r="S3478" s="21">
        <v>305520</v>
      </c>
    </row>
    <row r="3479" spans="2:19" ht="30" customHeight="1">
      <c r="B3479">
        <v>1762</v>
      </c>
      <c r="C3479" t="s">
        <v>340</v>
      </c>
      <c r="D3479" s="73" t="s">
        <v>341</v>
      </c>
      <c r="E3479" s="89" t="str">
        <f t="shared" si="134"/>
        <v>176212. Vigilancia de la Salud AmbientalVigilancia de la Salud Ambiental</v>
      </c>
      <c r="F3479" t="s">
        <v>342</v>
      </c>
      <c r="G3479" t="s">
        <v>343</v>
      </c>
      <c r="H3479" s="77" t="s">
        <v>44</v>
      </c>
      <c r="I3479" t="s">
        <v>344</v>
      </c>
      <c r="J3479" t="s">
        <v>345</v>
      </c>
      <c r="K3479" t="s">
        <v>345</v>
      </c>
      <c r="L3479" t="s">
        <v>4</v>
      </c>
      <c r="M3479" s="12" t="s">
        <v>2</v>
      </c>
      <c r="N3479" s="73" t="str">
        <f t="shared" si="133"/>
        <v>176212. Vigilancia de la Salud AmbientalVigilancia de la Salud Ambiental2_SANTA_FE3_DICIEMBRE_2025</v>
      </c>
      <c r="O3479" s="91">
        <f t="shared" si="132"/>
        <v>91656</v>
      </c>
      <c r="R3479" s="21">
        <v>1</v>
      </c>
      <c r="S3479" s="21">
        <v>91656</v>
      </c>
    </row>
    <row r="3480" spans="2:19" ht="30" customHeight="1">
      <c r="B3480">
        <v>1762</v>
      </c>
      <c r="C3480" t="s">
        <v>340</v>
      </c>
      <c r="D3480" s="73" t="s">
        <v>341</v>
      </c>
      <c r="E3480" s="89" t="str">
        <f t="shared" si="134"/>
        <v>176212. Vigilancia de la Salud AmbientalVigilancia de la Salud Ambiental</v>
      </c>
      <c r="F3480" t="s">
        <v>342</v>
      </c>
      <c r="G3480" t="s">
        <v>343</v>
      </c>
      <c r="H3480" s="77" t="s">
        <v>44</v>
      </c>
      <c r="I3480" t="s">
        <v>344</v>
      </c>
      <c r="J3480" t="s">
        <v>345</v>
      </c>
      <c r="K3480" t="s">
        <v>345</v>
      </c>
      <c r="L3480" t="s">
        <v>6</v>
      </c>
      <c r="M3480" s="12" t="s">
        <v>2</v>
      </c>
      <c r="N3480" s="73" t="str">
        <f t="shared" si="133"/>
        <v>176212. Vigilancia de la Salud AmbientalVigilancia de la Salud Ambiental4_SAN_CRISTOBAL3_DICIEMBRE_2025</v>
      </c>
      <c r="O3480" s="91">
        <f t="shared" si="132"/>
        <v>91656</v>
      </c>
      <c r="R3480" s="21">
        <v>3</v>
      </c>
      <c r="S3480" s="21">
        <v>274968</v>
      </c>
    </row>
    <row r="3481" spans="2:19" ht="30" customHeight="1">
      <c r="B3481">
        <v>1762</v>
      </c>
      <c r="C3481" t="s">
        <v>340</v>
      </c>
      <c r="D3481" s="73" t="s">
        <v>341</v>
      </c>
      <c r="E3481" s="89" t="str">
        <f t="shared" si="134"/>
        <v>176212. Vigilancia de la Salud AmbientalVigilancia de la Salud Ambiental</v>
      </c>
      <c r="F3481" t="s">
        <v>342</v>
      </c>
      <c r="G3481" t="s">
        <v>343</v>
      </c>
      <c r="H3481" s="77" t="s">
        <v>44</v>
      </c>
      <c r="I3481" t="s">
        <v>344</v>
      </c>
      <c r="J3481" t="s">
        <v>345</v>
      </c>
      <c r="K3481" t="s">
        <v>345</v>
      </c>
      <c r="L3481" t="s">
        <v>5</v>
      </c>
      <c r="M3481" s="12" t="s">
        <v>2</v>
      </c>
      <c r="N3481" s="73" t="str">
        <f t="shared" si="133"/>
        <v>176212. Vigilancia de la Salud AmbientalVigilancia de la Salud Ambiental3_MARTIRES3_DICIEMBRE_2025</v>
      </c>
      <c r="O3481" s="91">
        <f t="shared" si="132"/>
        <v>91656</v>
      </c>
      <c r="R3481" s="21">
        <v>1</v>
      </c>
      <c r="S3481" s="21">
        <v>91656</v>
      </c>
    </row>
    <row r="3482" spans="2:19" ht="30" customHeight="1">
      <c r="B3482">
        <v>1762</v>
      </c>
      <c r="C3482" t="s">
        <v>340</v>
      </c>
      <c r="D3482" s="73" t="s">
        <v>341</v>
      </c>
      <c r="E3482" s="89" t="str">
        <f t="shared" si="134"/>
        <v>176212. Vigilancia de la Salud AmbientalVigilancia de la Salud Ambiental</v>
      </c>
      <c r="F3482" t="s">
        <v>342</v>
      </c>
      <c r="G3482" t="s">
        <v>343</v>
      </c>
      <c r="H3482" s="77" t="s">
        <v>44</v>
      </c>
      <c r="I3482" t="s">
        <v>344</v>
      </c>
      <c r="J3482" t="s">
        <v>345</v>
      </c>
      <c r="K3482" t="s">
        <v>345</v>
      </c>
      <c r="L3482" t="s">
        <v>8</v>
      </c>
      <c r="M3482" s="12" t="s">
        <v>2</v>
      </c>
      <c r="N3482" s="73" t="str">
        <f t="shared" si="133"/>
        <v>176212. Vigilancia de la Salud AmbientalVigilancia de la Salud Ambiental6_ANTONIO_NARIÑO3_DICIEMBRE_2025</v>
      </c>
      <c r="O3482" s="91">
        <f t="shared" si="132"/>
        <v>91656</v>
      </c>
      <c r="R3482" s="21">
        <v>1</v>
      </c>
      <c r="S3482" s="21">
        <v>91656</v>
      </c>
    </row>
    <row r="3483" spans="2:19" ht="30" customHeight="1">
      <c r="B3483">
        <v>1762</v>
      </c>
      <c r="C3483" t="s">
        <v>340</v>
      </c>
      <c r="D3483" s="73" t="s">
        <v>341</v>
      </c>
      <c r="E3483" s="89" t="str">
        <f t="shared" si="134"/>
        <v>176212. Vigilancia de la Salud AmbientalVigilancia de la Salud Ambiental</v>
      </c>
      <c r="F3483" t="s">
        <v>342</v>
      </c>
      <c r="G3483" t="s">
        <v>343</v>
      </c>
      <c r="H3483" s="77" t="s">
        <v>44</v>
      </c>
      <c r="I3483" t="s">
        <v>344</v>
      </c>
      <c r="J3483" t="s">
        <v>345</v>
      </c>
      <c r="K3483" t="s">
        <v>345</v>
      </c>
      <c r="L3483" t="s">
        <v>7</v>
      </c>
      <c r="M3483" s="12" t="s">
        <v>2</v>
      </c>
      <c r="N3483" s="73" t="str">
        <f t="shared" si="133"/>
        <v>176212. Vigilancia de la Salud AmbientalVigilancia de la Salud Ambiental5_RAFAEL_URIBE3_DICIEMBRE_2025</v>
      </c>
      <c r="O3483" s="91">
        <f t="shared" si="132"/>
        <v>0</v>
      </c>
      <c r="R3483" s="21">
        <v>0</v>
      </c>
      <c r="S3483" s="21">
        <v>0</v>
      </c>
    </row>
    <row r="3484" spans="2:19" ht="30" customHeight="1">
      <c r="B3484">
        <v>1763</v>
      </c>
      <c r="C3484" t="s">
        <v>340</v>
      </c>
      <c r="D3484" s="73" t="s">
        <v>341</v>
      </c>
      <c r="E3484" s="89" t="str">
        <f t="shared" si="134"/>
        <v>176312. Vigilancia de la Salud AmbientalVigilancia de la Salud Ambiental</v>
      </c>
      <c r="F3484" t="s">
        <v>342</v>
      </c>
      <c r="G3484" t="s">
        <v>349</v>
      </c>
      <c r="H3484" s="77" t="s">
        <v>44</v>
      </c>
      <c r="I3484" t="s">
        <v>344</v>
      </c>
      <c r="J3484" t="s">
        <v>345</v>
      </c>
      <c r="K3484" t="s">
        <v>345</v>
      </c>
      <c r="L3484" t="s">
        <v>4</v>
      </c>
      <c r="M3484" s="12" t="s">
        <v>2</v>
      </c>
      <c r="N3484" s="73" t="str">
        <f t="shared" si="133"/>
        <v>176312. Vigilancia de la Salud AmbientalVigilancia de la Salud Ambiental2_SANTA_FE3_DICIEMBRE_2025</v>
      </c>
      <c r="O3484" s="91">
        <f t="shared" si="132"/>
        <v>281936</v>
      </c>
      <c r="R3484" s="21">
        <v>1</v>
      </c>
      <c r="S3484" s="21">
        <v>281936</v>
      </c>
    </row>
    <row r="3485" spans="2:19" ht="30" customHeight="1">
      <c r="B3485">
        <v>1763</v>
      </c>
      <c r="C3485" t="s">
        <v>340</v>
      </c>
      <c r="D3485" s="73" t="s">
        <v>341</v>
      </c>
      <c r="E3485" s="89" t="str">
        <f t="shared" si="134"/>
        <v>176312. Vigilancia de la Salud AmbientalVigilancia de la Salud Ambiental</v>
      </c>
      <c r="F3485" t="s">
        <v>342</v>
      </c>
      <c r="G3485" t="s">
        <v>349</v>
      </c>
      <c r="H3485" s="77" t="s">
        <v>44</v>
      </c>
      <c r="I3485" t="s">
        <v>344</v>
      </c>
      <c r="J3485" t="s">
        <v>345</v>
      </c>
      <c r="K3485" t="s">
        <v>345</v>
      </c>
      <c r="L3485" t="s">
        <v>8</v>
      </c>
      <c r="M3485" s="12" t="s">
        <v>2</v>
      </c>
      <c r="N3485" s="73" t="str">
        <f t="shared" si="133"/>
        <v>176312. Vigilancia de la Salud AmbientalVigilancia de la Salud Ambiental6_ANTONIO_NARIÑO3_DICIEMBRE_2025</v>
      </c>
      <c r="O3485" s="91">
        <f t="shared" si="132"/>
        <v>0</v>
      </c>
      <c r="R3485" s="21">
        <v>0</v>
      </c>
      <c r="S3485" s="21">
        <v>0</v>
      </c>
    </row>
    <row r="3486" spans="2:19" ht="30" customHeight="1">
      <c r="B3486">
        <v>1767</v>
      </c>
      <c r="C3486" t="s">
        <v>340</v>
      </c>
      <c r="D3486" s="73" t="s">
        <v>341</v>
      </c>
      <c r="E3486" s="89" t="str">
        <f t="shared" si="134"/>
        <v>176712. Vigilancia de la Salud AmbientalVigilancia de la Salud Ambiental</v>
      </c>
      <c r="F3486" t="s">
        <v>342</v>
      </c>
      <c r="G3486" t="s">
        <v>346</v>
      </c>
      <c r="H3486" s="77" t="s">
        <v>44</v>
      </c>
      <c r="I3486" t="s">
        <v>344</v>
      </c>
      <c r="J3486" t="s">
        <v>345</v>
      </c>
      <c r="K3486" t="s">
        <v>345</v>
      </c>
      <c r="L3486" t="s">
        <v>5</v>
      </c>
      <c r="M3486" s="12" t="s">
        <v>2</v>
      </c>
      <c r="N3486" s="73" t="str">
        <f t="shared" si="133"/>
        <v>176712. Vigilancia de la Salud AmbientalVigilancia de la Salud Ambiental3_MARTIRES3_DICIEMBRE_2025</v>
      </c>
      <c r="O3486" s="91">
        <f t="shared" si="132"/>
        <v>0</v>
      </c>
      <c r="R3486" s="21">
        <v>0</v>
      </c>
      <c r="S3486" s="21">
        <v>0</v>
      </c>
    </row>
    <row r="3487" spans="2:19" ht="30" customHeight="1">
      <c r="B3487">
        <v>1771</v>
      </c>
      <c r="C3487" t="s">
        <v>340</v>
      </c>
      <c r="D3487" s="73" t="s">
        <v>341</v>
      </c>
      <c r="E3487" s="89" t="str">
        <f t="shared" si="134"/>
        <v>177112. Vigilancia de la Salud AmbientalVigilancia de la Salud Ambiental</v>
      </c>
      <c r="F3487" t="s">
        <v>342</v>
      </c>
      <c r="G3487" t="s">
        <v>349</v>
      </c>
      <c r="H3487" s="77" t="s">
        <v>44</v>
      </c>
      <c r="I3487" t="s">
        <v>344</v>
      </c>
      <c r="J3487" t="s">
        <v>345</v>
      </c>
      <c r="K3487" t="s">
        <v>345</v>
      </c>
      <c r="L3487" t="s">
        <v>4</v>
      </c>
      <c r="M3487" s="12" t="s">
        <v>2</v>
      </c>
      <c r="N3487" s="73" t="str">
        <f t="shared" si="133"/>
        <v>177112. Vigilancia de la Salud AmbientalVigilancia de la Salud Ambiental2_SANTA_FE3_DICIEMBRE_2025</v>
      </c>
      <c r="O3487" s="91">
        <f t="shared" si="132"/>
        <v>140968</v>
      </c>
      <c r="R3487" s="21">
        <v>1</v>
      </c>
      <c r="S3487" s="21">
        <v>140968</v>
      </c>
    </row>
    <row r="3488" spans="2:19" ht="30" customHeight="1">
      <c r="B3488">
        <v>1771</v>
      </c>
      <c r="C3488" t="s">
        <v>340</v>
      </c>
      <c r="D3488" s="73" t="s">
        <v>341</v>
      </c>
      <c r="E3488" s="89" t="str">
        <f t="shared" si="134"/>
        <v>177112. Vigilancia de la Salud AmbientalVigilancia de la Salud Ambiental</v>
      </c>
      <c r="F3488" t="s">
        <v>342</v>
      </c>
      <c r="G3488" t="s">
        <v>349</v>
      </c>
      <c r="H3488" s="77" t="s">
        <v>44</v>
      </c>
      <c r="I3488" t="s">
        <v>344</v>
      </c>
      <c r="J3488" t="s">
        <v>345</v>
      </c>
      <c r="K3488" t="s">
        <v>345</v>
      </c>
      <c r="L3488" t="s">
        <v>6</v>
      </c>
      <c r="M3488" s="12" t="s">
        <v>2</v>
      </c>
      <c r="N3488" s="73" t="str">
        <f t="shared" si="133"/>
        <v>177112. Vigilancia de la Salud AmbientalVigilancia de la Salud Ambiental4_SAN_CRISTOBAL3_DICIEMBRE_2025</v>
      </c>
      <c r="O3488" s="91">
        <f t="shared" si="132"/>
        <v>140968</v>
      </c>
      <c r="R3488" s="21">
        <v>1</v>
      </c>
      <c r="S3488" s="21">
        <v>140968</v>
      </c>
    </row>
    <row r="3489" spans="2:19" ht="30" customHeight="1">
      <c r="B3489">
        <v>1771</v>
      </c>
      <c r="C3489" t="s">
        <v>340</v>
      </c>
      <c r="D3489" s="73" t="s">
        <v>341</v>
      </c>
      <c r="E3489" s="89" t="str">
        <f t="shared" si="134"/>
        <v>177112. Vigilancia de la Salud AmbientalVigilancia de la Salud Ambiental</v>
      </c>
      <c r="F3489" t="s">
        <v>342</v>
      </c>
      <c r="G3489" t="s">
        <v>349</v>
      </c>
      <c r="H3489" s="77" t="s">
        <v>44</v>
      </c>
      <c r="I3489" t="s">
        <v>344</v>
      </c>
      <c r="J3489" t="s">
        <v>345</v>
      </c>
      <c r="K3489" t="s">
        <v>345</v>
      </c>
      <c r="L3489" t="s">
        <v>5</v>
      </c>
      <c r="M3489" s="12" t="s">
        <v>2</v>
      </c>
      <c r="N3489" s="73" t="str">
        <f t="shared" si="133"/>
        <v>177112. Vigilancia de la Salud AmbientalVigilancia de la Salud Ambiental3_MARTIRES3_DICIEMBRE_2025</v>
      </c>
      <c r="O3489" s="91">
        <f t="shared" si="132"/>
        <v>140968</v>
      </c>
      <c r="R3489" s="21">
        <v>1</v>
      </c>
      <c r="S3489" s="21">
        <v>140968</v>
      </c>
    </row>
    <row r="3490" spans="2:19" ht="30" customHeight="1">
      <c r="B3490">
        <v>1771</v>
      </c>
      <c r="C3490" t="s">
        <v>340</v>
      </c>
      <c r="D3490" s="73" t="s">
        <v>341</v>
      </c>
      <c r="E3490" s="89" t="str">
        <f t="shared" si="134"/>
        <v>177112. Vigilancia de la Salud AmbientalVigilancia de la Salud Ambiental</v>
      </c>
      <c r="F3490" t="s">
        <v>342</v>
      </c>
      <c r="G3490" t="s">
        <v>349</v>
      </c>
      <c r="H3490" s="77" t="s">
        <v>44</v>
      </c>
      <c r="I3490" t="s">
        <v>344</v>
      </c>
      <c r="J3490" t="s">
        <v>345</v>
      </c>
      <c r="K3490" t="s">
        <v>345</v>
      </c>
      <c r="L3490" t="s">
        <v>8</v>
      </c>
      <c r="M3490" s="12" t="s">
        <v>2</v>
      </c>
      <c r="N3490" s="73" t="str">
        <f t="shared" si="133"/>
        <v>177112. Vigilancia de la Salud AmbientalVigilancia de la Salud Ambiental6_ANTONIO_NARIÑO3_DICIEMBRE_2025</v>
      </c>
      <c r="O3490" s="91">
        <f t="shared" si="132"/>
        <v>140968</v>
      </c>
      <c r="R3490" s="21">
        <v>1</v>
      </c>
      <c r="S3490" s="21">
        <v>140968</v>
      </c>
    </row>
    <row r="3491" spans="2:19" ht="30" customHeight="1">
      <c r="B3491">
        <v>1771</v>
      </c>
      <c r="C3491" t="s">
        <v>340</v>
      </c>
      <c r="D3491" s="73" t="s">
        <v>341</v>
      </c>
      <c r="E3491" s="89" t="str">
        <f t="shared" si="134"/>
        <v>177112. Vigilancia de la Salud AmbientalVigilancia de la Salud Ambiental</v>
      </c>
      <c r="F3491" t="s">
        <v>342</v>
      </c>
      <c r="G3491" t="s">
        <v>349</v>
      </c>
      <c r="H3491" s="77" t="s">
        <v>44</v>
      </c>
      <c r="I3491" t="s">
        <v>344</v>
      </c>
      <c r="J3491" t="s">
        <v>345</v>
      </c>
      <c r="K3491" t="s">
        <v>345</v>
      </c>
      <c r="L3491" t="s">
        <v>3</v>
      </c>
      <c r="M3491" s="12" t="s">
        <v>2</v>
      </c>
      <c r="N3491" s="73" t="str">
        <f t="shared" si="133"/>
        <v>177112. Vigilancia de la Salud AmbientalVigilancia de la Salud Ambiental1_CANDELARIA3_DICIEMBRE_2025</v>
      </c>
      <c r="O3491" s="91">
        <f t="shared" si="132"/>
        <v>140968</v>
      </c>
      <c r="R3491" s="21">
        <v>1</v>
      </c>
      <c r="S3491" s="21">
        <v>140968</v>
      </c>
    </row>
    <row r="3492" spans="2:19" ht="30" customHeight="1">
      <c r="B3492">
        <v>1771</v>
      </c>
      <c r="C3492" t="s">
        <v>340</v>
      </c>
      <c r="D3492" s="73" t="s">
        <v>341</v>
      </c>
      <c r="E3492" s="89" t="str">
        <f t="shared" si="134"/>
        <v>177112. Vigilancia de la Salud AmbientalVigilancia de la Salud Ambiental</v>
      </c>
      <c r="F3492" t="s">
        <v>342</v>
      </c>
      <c r="G3492" t="s">
        <v>349</v>
      </c>
      <c r="H3492" s="77" t="s">
        <v>44</v>
      </c>
      <c r="I3492" t="s">
        <v>344</v>
      </c>
      <c r="J3492" t="s">
        <v>345</v>
      </c>
      <c r="K3492" t="s">
        <v>345</v>
      </c>
      <c r="L3492" t="s">
        <v>7</v>
      </c>
      <c r="M3492" s="12" t="s">
        <v>2</v>
      </c>
      <c r="N3492" s="73" t="str">
        <f t="shared" si="133"/>
        <v>177112. Vigilancia de la Salud AmbientalVigilancia de la Salud Ambiental5_RAFAEL_URIBE3_DICIEMBRE_2025</v>
      </c>
      <c r="O3492" s="91">
        <f t="shared" si="132"/>
        <v>140968</v>
      </c>
      <c r="R3492" s="21">
        <v>1</v>
      </c>
      <c r="S3492" s="21">
        <v>140968</v>
      </c>
    </row>
    <row r="3493" spans="2:19" ht="30" customHeight="1">
      <c r="B3493">
        <v>1772</v>
      </c>
      <c r="C3493" t="s">
        <v>340</v>
      </c>
      <c r="D3493" s="73" t="s">
        <v>341</v>
      </c>
      <c r="E3493" s="89" t="str">
        <f t="shared" si="134"/>
        <v>177212. Vigilancia de la Salud AmbientalVigilancia de la Salud Ambiental</v>
      </c>
      <c r="F3493" t="s">
        <v>342</v>
      </c>
      <c r="G3493" t="s">
        <v>349</v>
      </c>
      <c r="H3493" s="77" t="s">
        <v>44</v>
      </c>
      <c r="I3493" t="s">
        <v>344</v>
      </c>
      <c r="J3493" t="s">
        <v>345</v>
      </c>
      <c r="K3493" t="s">
        <v>345</v>
      </c>
      <c r="L3493" t="s">
        <v>4</v>
      </c>
      <c r="M3493" s="12" t="s">
        <v>2</v>
      </c>
      <c r="N3493" s="73" t="str">
        <f t="shared" si="133"/>
        <v>177212. Vigilancia de la Salud AmbientalVigilancia de la Salud Ambiental2_SANTA_FE3_DICIEMBRE_2025</v>
      </c>
      <c r="O3493" s="91">
        <f t="shared" si="132"/>
        <v>0</v>
      </c>
      <c r="R3493" s="21">
        <v>0</v>
      </c>
      <c r="S3493" s="21">
        <v>0</v>
      </c>
    </row>
    <row r="3494" spans="2:19" ht="30" customHeight="1">
      <c r="B3494">
        <v>1777</v>
      </c>
      <c r="C3494" t="s">
        <v>340</v>
      </c>
      <c r="D3494" s="73" t="s">
        <v>341</v>
      </c>
      <c r="E3494" s="89" t="str">
        <f t="shared" si="134"/>
        <v>177712. Vigilancia de la Salud AmbientalVigilancia de la Salud Ambiental</v>
      </c>
      <c r="F3494" t="s">
        <v>342</v>
      </c>
      <c r="G3494" t="s">
        <v>343</v>
      </c>
      <c r="H3494" s="77" t="s">
        <v>44</v>
      </c>
      <c r="I3494" t="s">
        <v>344</v>
      </c>
      <c r="J3494" t="s">
        <v>345</v>
      </c>
      <c r="K3494" t="s">
        <v>345</v>
      </c>
      <c r="L3494" t="s">
        <v>4</v>
      </c>
      <c r="M3494" s="12" t="s">
        <v>2</v>
      </c>
      <c r="N3494" s="73" t="str">
        <f t="shared" si="133"/>
        <v>177712. Vigilancia de la Salud AmbientalVigilancia de la Salud Ambiental2_SANTA_FE3_DICIEMBRE_2025</v>
      </c>
      <c r="O3494" s="91">
        <f t="shared" si="132"/>
        <v>0</v>
      </c>
      <c r="R3494" s="21">
        <v>0</v>
      </c>
      <c r="S3494" s="21">
        <v>0</v>
      </c>
    </row>
    <row r="3495" spans="2:19" ht="30" customHeight="1">
      <c r="B3495">
        <v>1777</v>
      </c>
      <c r="C3495" t="s">
        <v>340</v>
      </c>
      <c r="D3495" s="73" t="s">
        <v>341</v>
      </c>
      <c r="E3495" s="89" t="str">
        <f t="shared" si="134"/>
        <v>177712. Vigilancia de la Salud AmbientalVigilancia de la Salud Ambiental</v>
      </c>
      <c r="F3495" t="s">
        <v>342</v>
      </c>
      <c r="G3495" t="s">
        <v>343</v>
      </c>
      <c r="H3495" s="77" t="s">
        <v>44</v>
      </c>
      <c r="I3495" t="s">
        <v>344</v>
      </c>
      <c r="J3495" t="s">
        <v>345</v>
      </c>
      <c r="K3495" t="s">
        <v>345</v>
      </c>
      <c r="L3495" t="s">
        <v>5</v>
      </c>
      <c r="M3495" s="12" t="s">
        <v>2</v>
      </c>
      <c r="N3495" s="73" t="str">
        <f t="shared" si="133"/>
        <v>177712. Vigilancia de la Salud AmbientalVigilancia de la Salud Ambiental3_MARTIRES3_DICIEMBRE_2025</v>
      </c>
      <c r="O3495" s="91">
        <f t="shared" si="132"/>
        <v>0</v>
      </c>
      <c r="R3495" s="21">
        <v>0</v>
      </c>
      <c r="S3495" s="21">
        <v>0</v>
      </c>
    </row>
    <row r="3496" spans="2:19" ht="30" customHeight="1">
      <c r="B3496">
        <v>1777</v>
      </c>
      <c r="C3496" t="s">
        <v>340</v>
      </c>
      <c r="D3496" s="73" t="s">
        <v>341</v>
      </c>
      <c r="E3496" s="89" t="str">
        <f t="shared" si="134"/>
        <v>177712. Vigilancia de la Salud AmbientalVigilancia de la Salud Ambiental</v>
      </c>
      <c r="F3496" t="s">
        <v>342</v>
      </c>
      <c r="G3496" t="s">
        <v>343</v>
      </c>
      <c r="H3496" s="77" t="s">
        <v>44</v>
      </c>
      <c r="I3496" t="s">
        <v>344</v>
      </c>
      <c r="J3496" t="s">
        <v>345</v>
      </c>
      <c r="K3496" t="s">
        <v>345</v>
      </c>
      <c r="L3496" t="s">
        <v>8</v>
      </c>
      <c r="M3496" s="12" t="s">
        <v>2</v>
      </c>
      <c r="N3496" s="73" t="str">
        <f t="shared" si="133"/>
        <v>177712. Vigilancia de la Salud AmbientalVigilancia de la Salud Ambiental6_ANTONIO_NARIÑO3_DICIEMBRE_2025</v>
      </c>
      <c r="O3496" s="91">
        <f t="shared" si="132"/>
        <v>0</v>
      </c>
      <c r="R3496" s="21">
        <v>0</v>
      </c>
      <c r="S3496" s="21">
        <v>0</v>
      </c>
    </row>
    <row r="3497" spans="2:19" ht="30" customHeight="1">
      <c r="B3497">
        <v>1780</v>
      </c>
      <c r="C3497" t="s">
        <v>340</v>
      </c>
      <c r="D3497" s="73" t="s">
        <v>341</v>
      </c>
      <c r="E3497" s="89" t="str">
        <f t="shared" si="134"/>
        <v>178012. Vigilancia de la Salud AmbientalVigilancia de la Salud Ambiental</v>
      </c>
      <c r="F3497" t="s">
        <v>342</v>
      </c>
      <c r="G3497" t="s">
        <v>350</v>
      </c>
      <c r="H3497" s="77" t="s">
        <v>44</v>
      </c>
      <c r="I3497" t="s">
        <v>344</v>
      </c>
      <c r="J3497" t="s">
        <v>345</v>
      </c>
      <c r="K3497" t="s">
        <v>345</v>
      </c>
      <c r="L3497" t="s">
        <v>4</v>
      </c>
      <c r="M3497" s="12" t="s">
        <v>2</v>
      </c>
      <c r="N3497" s="73" t="str">
        <f t="shared" si="133"/>
        <v>178012. Vigilancia de la Salud AmbientalVigilancia de la Salud Ambiental2_SANTA_FE3_DICIEMBRE_2025</v>
      </c>
      <c r="O3497" s="91">
        <f t="shared" si="132"/>
        <v>0</v>
      </c>
      <c r="R3497" s="21">
        <v>0</v>
      </c>
      <c r="S3497" s="21">
        <v>0</v>
      </c>
    </row>
    <row r="3498" spans="2:19" ht="30" customHeight="1">
      <c r="B3498">
        <v>1780</v>
      </c>
      <c r="C3498" t="s">
        <v>340</v>
      </c>
      <c r="D3498" s="73" t="s">
        <v>341</v>
      </c>
      <c r="E3498" s="89" t="str">
        <f t="shared" si="134"/>
        <v>178012. Vigilancia de la Salud AmbientalVigilancia de la Salud Ambiental</v>
      </c>
      <c r="F3498" t="s">
        <v>342</v>
      </c>
      <c r="G3498" t="s">
        <v>350</v>
      </c>
      <c r="H3498" s="77" t="s">
        <v>44</v>
      </c>
      <c r="I3498" t="s">
        <v>344</v>
      </c>
      <c r="J3498" t="s">
        <v>345</v>
      </c>
      <c r="K3498" t="s">
        <v>345</v>
      </c>
      <c r="L3498" t="s">
        <v>6</v>
      </c>
      <c r="M3498" s="12" t="s">
        <v>2</v>
      </c>
      <c r="N3498" s="73" t="str">
        <f t="shared" si="133"/>
        <v>178012. Vigilancia de la Salud AmbientalVigilancia de la Salud Ambiental4_SAN_CRISTOBAL3_DICIEMBRE_2025</v>
      </c>
      <c r="O3498" s="91">
        <f t="shared" si="132"/>
        <v>0</v>
      </c>
      <c r="R3498" s="21">
        <v>0</v>
      </c>
      <c r="S3498" s="21">
        <v>0</v>
      </c>
    </row>
    <row r="3499" spans="2:19" ht="30" customHeight="1">
      <c r="B3499">
        <v>1780</v>
      </c>
      <c r="C3499" t="s">
        <v>340</v>
      </c>
      <c r="D3499" s="73" t="s">
        <v>341</v>
      </c>
      <c r="E3499" s="89" t="str">
        <f t="shared" si="134"/>
        <v>178012. Vigilancia de la Salud AmbientalVigilancia de la Salud Ambiental</v>
      </c>
      <c r="F3499" t="s">
        <v>342</v>
      </c>
      <c r="G3499" t="s">
        <v>350</v>
      </c>
      <c r="H3499" s="77" t="s">
        <v>44</v>
      </c>
      <c r="I3499" t="s">
        <v>344</v>
      </c>
      <c r="J3499" t="s">
        <v>345</v>
      </c>
      <c r="K3499" t="s">
        <v>345</v>
      </c>
      <c r="L3499" t="s">
        <v>5</v>
      </c>
      <c r="M3499" s="12" t="s">
        <v>2</v>
      </c>
      <c r="N3499" s="73" t="str">
        <f t="shared" si="133"/>
        <v>178012. Vigilancia de la Salud AmbientalVigilancia de la Salud Ambiental3_MARTIRES3_DICIEMBRE_2025</v>
      </c>
      <c r="O3499" s="91">
        <f t="shared" si="132"/>
        <v>0</v>
      </c>
      <c r="R3499" s="21">
        <v>0</v>
      </c>
      <c r="S3499" s="21">
        <v>0</v>
      </c>
    </row>
    <row r="3500" spans="2:19" ht="30" customHeight="1">
      <c r="B3500">
        <v>1780</v>
      </c>
      <c r="C3500" t="s">
        <v>340</v>
      </c>
      <c r="D3500" s="73" t="s">
        <v>341</v>
      </c>
      <c r="E3500" s="89" t="str">
        <f t="shared" si="134"/>
        <v>178012. Vigilancia de la Salud AmbientalVigilancia de la Salud Ambiental</v>
      </c>
      <c r="F3500" t="s">
        <v>342</v>
      </c>
      <c r="G3500" t="s">
        <v>350</v>
      </c>
      <c r="H3500" s="77" t="s">
        <v>44</v>
      </c>
      <c r="I3500" t="s">
        <v>344</v>
      </c>
      <c r="J3500" t="s">
        <v>345</v>
      </c>
      <c r="K3500" t="s">
        <v>345</v>
      </c>
      <c r="L3500" t="s">
        <v>8</v>
      </c>
      <c r="M3500" s="12" t="s">
        <v>2</v>
      </c>
      <c r="N3500" s="73" t="str">
        <f t="shared" si="133"/>
        <v>178012. Vigilancia de la Salud AmbientalVigilancia de la Salud Ambiental6_ANTONIO_NARIÑO3_DICIEMBRE_2025</v>
      </c>
      <c r="O3500" s="91">
        <f t="shared" si="132"/>
        <v>0</v>
      </c>
      <c r="R3500" s="21">
        <v>0</v>
      </c>
      <c r="S3500" s="21">
        <v>0</v>
      </c>
    </row>
    <row r="3501" spans="2:19" ht="30" customHeight="1">
      <c r="B3501">
        <v>1780</v>
      </c>
      <c r="C3501" t="s">
        <v>340</v>
      </c>
      <c r="D3501" s="73" t="s">
        <v>341</v>
      </c>
      <c r="E3501" s="89" t="str">
        <f t="shared" si="134"/>
        <v>178012. Vigilancia de la Salud AmbientalVigilancia de la Salud Ambiental</v>
      </c>
      <c r="F3501" t="s">
        <v>342</v>
      </c>
      <c r="G3501" t="s">
        <v>350</v>
      </c>
      <c r="H3501" s="77" t="s">
        <v>44</v>
      </c>
      <c r="I3501" t="s">
        <v>344</v>
      </c>
      <c r="J3501" t="s">
        <v>345</v>
      </c>
      <c r="K3501" t="s">
        <v>345</v>
      </c>
      <c r="L3501" t="s">
        <v>3</v>
      </c>
      <c r="M3501" s="12" t="s">
        <v>2</v>
      </c>
      <c r="N3501" s="73" t="str">
        <f t="shared" si="133"/>
        <v>178012. Vigilancia de la Salud AmbientalVigilancia de la Salud Ambiental1_CANDELARIA3_DICIEMBRE_2025</v>
      </c>
      <c r="O3501" s="91">
        <f t="shared" si="132"/>
        <v>0</v>
      </c>
      <c r="R3501" s="21">
        <v>0</v>
      </c>
      <c r="S3501" s="21">
        <v>0</v>
      </c>
    </row>
    <row r="3502" spans="2:19" ht="30" customHeight="1">
      <c r="B3502">
        <v>1783</v>
      </c>
      <c r="C3502" t="s">
        <v>340</v>
      </c>
      <c r="D3502" s="73" t="s">
        <v>341</v>
      </c>
      <c r="E3502" s="89" t="str">
        <f t="shared" si="134"/>
        <v>178312. Vigilancia de la Salud AmbientalVigilancia de la Salud Ambiental</v>
      </c>
      <c r="F3502" t="s">
        <v>342</v>
      </c>
      <c r="G3502" t="s">
        <v>355</v>
      </c>
      <c r="H3502" s="77" t="s">
        <v>44</v>
      </c>
      <c r="I3502" t="s">
        <v>344</v>
      </c>
      <c r="J3502" t="s">
        <v>345</v>
      </c>
      <c r="K3502" t="s">
        <v>345</v>
      </c>
      <c r="L3502" t="s">
        <v>4</v>
      </c>
      <c r="M3502" s="12" t="s">
        <v>2</v>
      </c>
      <c r="N3502" s="73" t="str">
        <f t="shared" si="133"/>
        <v>178312. Vigilancia de la Salud AmbientalVigilancia de la Salud Ambiental2_SANTA_FE3_DICIEMBRE_2025</v>
      </c>
      <c r="O3502" s="91">
        <f t="shared" si="132"/>
        <v>0</v>
      </c>
      <c r="R3502" s="21">
        <v>0</v>
      </c>
      <c r="S3502" s="21">
        <v>0</v>
      </c>
    </row>
    <row r="3503" spans="2:19" ht="30" customHeight="1">
      <c r="B3503">
        <v>1783</v>
      </c>
      <c r="C3503" t="s">
        <v>340</v>
      </c>
      <c r="D3503" s="73" t="s">
        <v>341</v>
      </c>
      <c r="E3503" s="89" t="str">
        <f t="shared" si="134"/>
        <v>178312. Vigilancia de la Salud AmbientalVigilancia de la Salud Ambiental</v>
      </c>
      <c r="F3503" t="s">
        <v>342</v>
      </c>
      <c r="G3503" t="s">
        <v>355</v>
      </c>
      <c r="H3503" s="77" t="s">
        <v>44</v>
      </c>
      <c r="I3503" t="s">
        <v>344</v>
      </c>
      <c r="J3503" t="s">
        <v>345</v>
      </c>
      <c r="K3503" t="s">
        <v>345</v>
      </c>
      <c r="L3503" t="s">
        <v>6</v>
      </c>
      <c r="M3503" s="12" t="s">
        <v>2</v>
      </c>
      <c r="N3503" s="73" t="str">
        <f t="shared" si="133"/>
        <v>178312. Vigilancia de la Salud AmbientalVigilancia de la Salud Ambiental4_SAN_CRISTOBAL3_DICIEMBRE_2025</v>
      </c>
      <c r="O3503" s="91">
        <f t="shared" si="132"/>
        <v>0</v>
      </c>
      <c r="R3503" s="21">
        <v>0</v>
      </c>
      <c r="S3503" s="21">
        <v>0</v>
      </c>
    </row>
    <row r="3504" spans="2:19" ht="30" customHeight="1">
      <c r="B3504">
        <v>1783</v>
      </c>
      <c r="C3504" t="s">
        <v>340</v>
      </c>
      <c r="D3504" s="73" t="s">
        <v>341</v>
      </c>
      <c r="E3504" s="89" t="str">
        <f t="shared" si="134"/>
        <v>178312. Vigilancia de la Salud AmbientalVigilancia de la Salud Ambiental</v>
      </c>
      <c r="F3504" t="s">
        <v>342</v>
      </c>
      <c r="G3504" t="s">
        <v>355</v>
      </c>
      <c r="H3504" s="77" t="s">
        <v>44</v>
      </c>
      <c r="I3504" t="s">
        <v>344</v>
      </c>
      <c r="J3504" t="s">
        <v>345</v>
      </c>
      <c r="K3504" t="s">
        <v>345</v>
      </c>
      <c r="L3504" t="s">
        <v>5</v>
      </c>
      <c r="M3504" s="12" t="s">
        <v>2</v>
      </c>
      <c r="N3504" s="73" t="str">
        <f t="shared" si="133"/>
        <v>178312. Vigilancia de la Salud AmbientalVigilancia de la Salud Ambiental3_MARTIRES3_DICIEMBRE_2025</v>
      </c>
      <c r="O3504" s="91">
        <f t="shared" si="132"/>
        <v>0</v>
      </c>
      <c r="R3504" s="21">
        <v>0</v>
      </c>
      <c r="S3504" s="21">
        <v>0</v>
      </c>
    </row>
    <row r="3505" spans="2:19" ht="30" customHeight="1">
      <c r="B3505">
        <v>1783</v>
      </c>
      <c r="C3505" t="s">
        <v>340</v>
      </c>
      <c r="D3505" s="73" t="s">
        <v>341</v>
      </c>
      <c r="E3505" s="89" t="str">
        <f t="shared" si="134"/>
        <v>178312. Vigilancia de la Salud AmbientalVigilancia de la Salud Ambiental</v>
      </c>
      <c r="F3505" t="s">
        <v>342</v>
      </c>
      <c r="G3505" t="s">
        <v>355</v>
      </c>
      <c r="H3505" s="77" t="s">
        <v>44</v>
      </c>
      <c r="I3505" t="s">
        <v>344</v>
      </c>
      <c r="J3505" t="s">
        <v>345</v>
      </c>
      <c r="K3505" t="s">
        <v>345</v>
      </c>
      <c r="L3505" t="s">
        <v>8</v>
      </c>
      <c r="M3505" s="12" t="s">
        <v>2</v>
      </c>
      <c r="N3505" s="73" t="str">
        <f t="shared" si="133"/>
        <v>178312. Vigilancia de la Salud AmbientalVigilancia de la Salud Ambiental6_ANTONIO_NARIÑO3_DICIEMBRE_2025</v>
      </c>
      <c r="O3505" s="91">
        <f t="shared" si="132"/>
        <v>0</v>
      </c>
      <c r="R3505" s="21">
        <v>0</v>
      </c>
      <c r="S3505" s="21">
        <v>0</v>
      </c>
    </row>
    <row r="3506" spans="2:19" ht="30" customHeight="1">
      <c r="B3506">
        <v>1783</v>
      </c>
      <c r="C3506" t="s">
        <v>340</v>
      </c>
      <c r="D3506" s="73" t="s">
        <v>341</v>
      </c>
      <c r="E3506" s="89" t="str">
        <f t="shared" si="134"/>
        <v>178312. Vigilancia de la Salud AmbientalVigilancia de la Salud Ambiental</v>
      </c>
      <c r="F3506" t="s">
        <v>342</v>
      </c>
      <c r="G3506" t="s">
        <v>355</v>
      </c>
      <c r="H3506" s="77" t="s">
        <v>44</v>
      </c>
      <c r="I3506" t="s">
        <v>344</v>
      </c>
      <c r="J3506" t="s">
        <v>345</v>
      </c>
      <c r="K3506" t="s">
        <v>345</v>
      </c>
      <c r="L3506" t="s">
        <v>3</v>
      </c>
      <c r="M3506" s="12" t="s">
        <v>2</v>
      </c>
      <c r="N3506" s="73" t="str">
        <f t="shared" si="133"/>
        <v>178312. Vigilancia de la Salud AmbientalVigilancia de la Salud Ambiental1_CANDELARIA3_DICIEMBRE_2025</v>
      </c>
      <c r="O3506" s="91">
        <f t="shared" si="132"/>
        <v>0</v>
      </c>
      <c r="R3506" s="21">
        <v>0</v>
      </c>
      <c r="S3506" s="21">
        <v>0</v>
      </c>
    </row>
    <row r="3507" spans="2:19" ht="30" customHeight="1">
      <c r="B3507">
        <v>1783</v>
      </c>
      <c r="C3507" t="s">
        <v>340</v>
      </c>
      <c r="D3507" s="73" t="s">
        <v>341</v>
      </c>
      <c r="E3507" s="89" t="str">
        <f t="shared" si="134"/>
        <v>178312. Vigilancia de la Salud AmbientalVigilancia de la Salud Ambiental</v>
      </c>
      <c r="F3507" t="s">
        <v>342</v>
      </c>
      <c r="G3507" t="s">
        <v>355</v>
      </c>
      <c r="H3507" s="77" t="s">
        <v>44</v>
      </c>
      <c r="I3507" t="s">
        <v>344</v>
      </c>
      <c r="J3507" t="s">
        <v>345</v>
      </c>
      <c r="K3507" t="s">
        <v>345</v>
      </c>
      <c r="L3507" t="s">
        <v>7</v>
      </c>
      <c r="M3507" s="12" t="s">
        <v>2</v>
      </c>
      <c r="N3507" s="73" t="str">
        <f t="shared" si="133"/>
        <v>178312. Vigilancia de la Salud AmbientalVigilancia de la Salud Ambiental5_RAFAEL_URIBE3_DICIEMBRE_2025</v>
      </c>
      <c r="O3507" s="91">
        <f t="shared" si="132"/>
        <v>0</v>
      </c>
      <c r="R3507" s="21">
        <v>0</v>
      </c>
      <c r="S3507" s="21">
        <v>0</v>
      </c>
    </row>
    <row r="3508" spans="2:19" ht="30" customHeight="1">
      <c r="B3508">
        <v>1860</v>
      </c>
      <c r="C3508" t="s">
        <v>340</v>
      </c>
      <c r="D3508" s="73" t="s">
        <v>341</v>
      </c>
      <c r="E3508" s="89" t="str">
        <f t="shared" si="134"/>
        <v>186012. Vigilancia de la Salud AmbientalVigilancia de la Salud Ambiental</v>
      </c>
      <c r="F3508" t="s">
        <v>351</v>
      </c>
      <c r="G3508" t="s">
        <v>343</v>
      </c>
      <c r="H3508" s="77" t="s">
        <v>44</v>
      </c>
      <c r="I3508" t="s">
        <v>360</v>
      </c>
      <c r="J3508" t="s">
        <v>345</v>
      </c>
      <c r="K3508" t="s">
        <v>345</v>
      </c>
      <c r="L3508" t="s">
        <v>4</v>
      </c>
      <c r="M3508" s="12" t="s">
        <v>2</v>
      </c>
      <c r="N3508" s="73" t="str">
        <f t="shared" si="133"/>
        <v>186012. Vigilancia de la Salud AmbientalVigilancia de la Salud Ambiental2_SANTA_FE3_DICIEMBRE_2025</v>
      </c>
      <c r="O3508" s="91">
        <f t="shared" ref="O3508:O3571" si="135">IFERROR(S3508/R3508,0)</f>
        <v>0</v>
      </c>
      <c r="R3508" s="21">
        <v>0</v>
      </c>
      <c r="S3508" s="21">
        <v>0</v>
      </c>
    </row>
    <row r="3509" spans="2:19" ht="30" customHeight="1">
      <c r="B3509">
        <v>1860</v>
      </c>
      <c r="C3509" t="s">
        <v>340</v>
      </c>
      <c r="D3509" s="73" t="s">
        <v>341</v>
      </c>
      <c r="E3509" s="89" t="str">
        <f t="shared" si="134"/>
        <v>186012. Vigilancia de la Salud AmbientalVigilancia de la Salud Ambiental</v>
      </c>
      <c r="F3509" t="s">
        <v>351</v>
      </c>
      <c r="G3509" t="s">
        <v>343</v>
      </c>
      <c r="H3509" s="77" t="s">
        <v>44</v>
      </c>
      <c r="I3509" t="s">
        <v>360</v>
      </c>
      <c r="J3509" t="s">
        <v>345</v>
      </c>
      <c r="K3509" t="s">
        <v>345</v>
      </c>
      <c r="L3509" t="s">
        <v>6</v>
      </c>
      <c r="M3509" s="12" t="s">
        <v>2</v>
      </c>
      <c r="N3509" s="73" t="str">
        <f t="shared" si="133"/>
        <v>186012. Vigilancia de la Salud AmbientalVigilancia de la Salud Ambiental4_SAN_CRISTOBAL3_DICIEMBRE_2025</v>
      </c>
      <c r="O3509" s="91">
        <f t="shared" si="135"/>
        <v>0</v>
      </c>
      <c r="R3509" s="21">
        <v>0</v>
      </c>
      <c r="S3509" s="21">
        <v>0</v>
      </c>
    </row>
    <row r="3510" spans="2:19" ht="30" customHeight="1">
      <c r="B3510">
        <v>1860</v>
      </c>
      <c r="C3510" t="s">
        <v>340</v>
      </c>
      <c r="D3510" s="73" t="s">
        <v>341</v>
      </c>
      <c r="E3510" s="89" t="str">
        <f t="shared" si="134"/>
        <v>186012. Vigilancia de la Salud AmbientalVigilancia de la Salud Ambiental</v>
      </c>
      <c r="F3510" t="s">
        <v>351</v>
      </c>
      <c r="G3510" t="s">
        <v>343</v>
      </c>
      <c r="H3510" s="77" t="s">
        <v>44</v>
      </c>
      <c r="I3510" t="s">
        <v>360</v>
      </c>
      <c r="J3510" t="s">
        <v>345</v>
      </c>
      <c r="K3510" t="s">
        <v>345</v>
      </c>
      <c r="L3510" t="s">
        <v>5</v>
      </c>
      <c r="M3510" s="12" t="s">
        <v>2</v>
      </c>
      <c r="N3510" s="73" t="str">
        <f t="shared" si="133"/>
        <v>186012. Vigilancia de la Salud AmbientalVigilancia de la Salud Ambiental3_MARTIRES3_DICIEMBRE_2025</v>
      </c>
      <c r="O3510" s="91">
        <f t="shared" si="135"/>
        <v>0</v>
      </c>
      <c r="R3510" s="21">
        <v>0</v>
      </c>
      <c r="S3510" s="21">
        <v>0</v>
      </c>
    </row>
    <row r="3511" spans="2:19" ht="30" customHeight="1">
      <c r="B3511">
        <v>1860</v>
      </c>
      <c r="C3511" t="s">
        <v>340</v>
      </c>
      <c r="D3511" s="73" t="s">
        <v>341</v>
      </c>
      <c r="E3511" s="89" t="str">
        <f t="shared" si="134"/>
        <v>186012. Vigilancia de la Salud AmbientalVigilancia de la Salud Ambiental</v>
      </c>
      <c r="F3511" t="s">
        <v>351</v>
      </c>
      <c r="G3511" t="s">
        <v>343</v>
      </c>
      <c r="H3511" s="77" t="s">
        <v>44</v>
      </c>
      <c r="I3511" t="s">
        <v>360</v>
      </c>
      <c r="J3511" t="s">
        <v>345</v>
      </c>
      <c r="K3511" t="s">
        <v>345</v>
      </c>
      <c r="L3511" t="s">
        <v>8</v>
      </c>
      <c r="M3511" s="12" t="s">
        <v>2</v>
      </c>
      <c r="N3511" s="73" t="str">
        <f t="shared" si="133"/>
        <v>186012. Vigilancia de la Salud AmbientalVigilancia de la Salud Ambiental6_ANTONIO_NARIÑO3_DICIEMBRE_2025</v>
      </c>
      <c r="O3511" s="91">
        <f t="shared" si="135"/>
        <v>0</v>
      </c>
      <c r="R3511" s="21">
        <v>0</v>
      </c>
      <c r="S3511" s="21">
        <v>0</v>
      </c>
    </row>
    <row r="3512" spans="2:19" ht="30" customHeight="1">
      <c r="B3512">
        <v>1860</v>
      </c>
      <c r="C3512" t="s">
        <v>340</v>
      </c>
      <c r="D3512" s="73" t="s">
        <v>341</v>
      </c>
      <c r="E3512" s="89" t="str">
        <f t="shared" si="134"/>
        <v>186012. Vigilancia de la Salud AmbientalVigilancia de la Salud Ambiental</v>
      </c>
      <c r="F3512" t="s">
        <v>351</v>
      </c>
      <c r="G3512" t="s">
        <v>343</v>
      </c>
      <c r="H3512" s="77" t="s">
        <v>44</v>
      </c>
      <c r="I3512" t="s">
        <v>360</v>
      </c>
      <c r="J3512" t="s">
        <v>345</v>
      </c>
      <c r="K3512" t="s">
        <v>345</v>
      </c>
      <c r="L3512" t="s">
        <v>7</v>
      </c>
      <c r="M3512" s="12" t="s">
        <v>2</v>
      </c>
      <c r="N3512" s="73" t="str">
        <f t="shared" si="133"/>
        <v>186012. Vigilancia de la Salud AmbientalVigilancia de la Salud Ambiental5_RAFAEL_URIBE3_DICIEMBRE_2025</v>
      </c>
      <c r="O3512" s="91">
        <f t="shared" si="135"/>
        <v>0</v>
      </c>
      <c r="R3512" s="21">
        <v>0</v>
      </c>
      <c r="S3512" s="21">
        <v>0</v>
      </c>
    </row>
    <row r="3513" spans="2:19" ht="30" customHeight="1">
      <c r="B3513">
        <v>1861</v>
      </c>
      <c r="C3513" t="s">
        <v>340</v>
      </c>
      <c r="D3513" s="73" t="s">
        <v>341</v>
      </c>
      <c r="E3513" s="89" t="str">
        <f t="shared" si="134"/>
        <v>186112. Vigilancia de la Salud AmbientalVigilancia de la Salud Ambiental</v>
      </c>
      <c r="F3513" t="s">
        <v>351</v>
      </c>
      <c r="G3513" t="s">
        <v>343</v>
      </c>
      <c r="H3513" s="77" t="s">
        <v>44</v>
      </c>
      <c r="I3513" t="s">
        <v>360</v>
      </c>
      <c r="J3513" t="s">
        <v>345</v>
      </c>
      <c r="K3513" t="s">
        <v>345</v>
      </c>
      <c r="L3513" t="s">
        <v>6</v>
      </c>
      <c r="M3513" s="12" t="s">
        <v>2</v>
      </c>
      <c r="N3513" s="73" t="str">
        <f t="shared" si="133"/>
        <v>186112. Vigilancia de la Salud AmbientalVigilancia de la Salud Ambiental4_SAN_CRISTOBAL3_DICIEMBRE_2025</v>
      </c>
      <c r="O3513" s="91">
        <f t="shared" si="135"/>
        <v>183312</v>
      </c>
      <c r="R3513" s="21">
        <v>1</v>
      </c>
      <c r="S3513" s="21">
        <v>183312</v>
      </c>
    </row>
    <row r="3514" spans="2:19" ht="30" customHeight="1">
      <c r="B3514">
        <v>1861</v>
      </c>
      <c r="C3514" t="s">
        <v>340</v>
      </c>
      <c r="D3514" s="73" t="s">
        <v>341</v>
      </c>
      <c r="E3514" s="89" t="str">
        <f t="shared" si="134"/>
        <v>186112. Vigilancia de la Salud AmbientalVigilancia de la Salud Ambiental</v>
      </c>
      <c r="F3514" t="s">
        <v>351</v>
      </c>
      <c r="G3514" t="s">
        <v>343</v>
      </c>
      <c r="H3514" s="77" t="s">
        <v>44</v>
      </c>
      <c r="I3514" t="s">
        <v>360</v>
      </c>
      <c r="J3514" t="s">
        <v>345</v>
      </c>
      <c r="K3514" t="s">
        <v>345</v>
      </c>
      <c r="L3514" t="s">
        <v>5</v>
      </c>
      <c r="M3514" s="12" t="s">
        <v>2</v>
      </c>
      <c r="N3514" s="73" t="str">
        <f t="shared" si="133"/>
        <v>186112. Vigilancia de la Salud AmbientalVigilancia de la Salud Ambiental3_MARTIRES3_DICIEMBRE_2025</v>
      </c>
      <c r="O3514" s="91">
        <f t="shared" si="135"/>
        <v>0</v>
      </c>
      <c r="R3514" s="21">
        <v>0</v>
      </c>
      <c r="S3514" s="21">
        <v>0</v>
      </c>
    </row>
    <row r="3515" spans="2:19" ht="30" customHeight="1">
      <c r="B3515">
        <v>1861</v>
      </c>
      <c r="C3515" t="s">
        <v>340</v>
      </c>
      <c r="D3515" s="73" t="s">
        <v>341</v>
      </c>
      <c r="E3515" s="89" t="str">
        <f t="shared" si="134"/>
        <v>186112. Vigilancia de la Salud AmbientalVigilancia de la Salud Ambiental</v>
      </c>
      <c r="F3515" t="s">
        <v>351</v>
      </c>
      <c r="G3515" t="s">
        <v>343</v>
      </c>
      <c r="H3515" s="77" t="s">
        <v>44</v>
      </c>
      <c r="I3515" t="s">
        <v>360</v>
      </c>
      <c r="J3515" t="s">
        <v>345</v>
      </c>
      <c r="K3515" t="s">
        <v>345</v>
      </c>
      <c r="L3515" t="s">
        <v>8</v>
      </c>
      <c r="M3515" s="12" t="s">
        <v>2</v>
      </c>
      <c r="N3515" s="73" t="str">
        <f t="shared" si="133"/>
        <v>186112. Vigilancia de la Salud AmbientalVigilancia de la Salud Ambiental6_ANTONIO_NARIÑO3_DICIEMBRE_2025</v>
      </c>
      <c r="O3515" s="91">
        <f t="shared" si="135"/>
        <v>0</v>
      </c>
      <c r="R3515" s="21">
        <v>0</v>
      </c>
      <c r="S3515" s="21">
        <v>0</v>
      </c>
    </row>
    <row r="3516" spans="2:19" ht="30" customHeight="1">
      <c r="B3516">
        <v>1861</v>
      </c>
      <c r="C3516" t="s">
        <v>340</v>
      </c>
      <c r="D3516" s="73" t="s">
        <v>341</v>
      </c>
      <c r="E3516" s="89" t="str">
        <f t="shared" si="134"/>
        <v>186112. Vigilancia de la Salud AmbientalVigilancia de la Salud Ambiental</v>
      </c>
      <c r="F3516" t="s">
        <v>351</v>
      </c>
      <c r="G3516" t="s">
        <v>343</v>
      </c>
      <c r="H3516" s="77" t="s">
        <v>44</v>
      </c>
      <c r="I3516" t="s">
        <v>360</v>
      </c>
      <c r="J3516" t="s">
        <v>345</v>
      </c>
      <c r="K3516" t="s">
        <v>345</v>
      </c>
      <c r="L3516" t="s">
        <v>7</v>
      </c>
      <c r="M3516" s="12" t="s">
        <v>2</v>
      </c>
      <c r="N3516" s="73" t="str">
        <f t="shared" si="133"/>
        <v>186112. Vigilancia de la Salud AmbientalVigilancia de la Salud Ambiental5_RAFAEL_URIBE3_DICIEMBRE_2025</v>
      </c>
      <c r="O3516" s="91">
        <f t="shared" si="135"/>
        <v>0</v>
      </c>
      <c r="R3516" s="21">
        <v>0</v>
      </c>
      <c r="S3516" s="21">
        <v>0</v>
      </c>
    </row>
    <row r="3517" spans="2:19" ht="30" customHeight="1">
      <c r="B3517">
        <v>1863</v>
      </c>
      <c r="C3517" t="s">
        <v>340</v>
      </c>
      <c r="D3517" s="73" t="s">
        <v>341</v>
      </c>
      <c r="E3517" s="89" t="str">
        <f t="shared" si="134"/>
        <v>186312. Vigilancia de la Salud AmbientalVigilancia de la Salud Ambiental</v>
      </c>
      <c r="F3517" t="s">
        <v>351</v>
      </c>
      <c r="G3517" t="s">
        <v>349</v>
      </c>
      <c r="H3517" s="77" t="s">
        <v>44</v>
      </c>
      <c r="I3517" t="s">
        <v>360</v>
      </c>
      <c r="J3517" t="s">
        <v>345</v>
      </c>
      <c r="K3517" t="s">
        <v>345</v>
      </c>
      <c r="L3517" t="s">
        <v>4</v>
      </c>
      <c r="M3517" s="12" t="s">
        <v>2</v>
      </c>
      <c r="N3517" s="73" t="str">
        <f t="shared" si="133"/>
        <v>186312. Vigilancia de la Salud AmbientalVigilancia de la Salud Ambiental2_SANTA_FE3_DICIEMBRE_2025</v>
      </c>
      <c r="O3517" s="91">
        <f t="shared" si="135"/>
        <v>211452</v>
      </c>
      <c r="R3517" s="21">
        <v>1</v>
      </c>
      <c r="S3517" s="21">
        <v>211452</v>
      </c>
    </row>
    <row r="3518" spans="2:19" ht="30" customHeight="1">
      <c r="B3518">
        <v>1863</v>
      </c>
      <c r="C3518" t="s">
        <v>340</v>
      </c>
      <c r="D3518" s="73" t="s">
        <v>341</v>
      </c>
      <c r="E3518" s="89" t="str">
        <f t="shared" si="134"/>
        <v>186312. Vigilancia de la Salud AmbientalVigilancia de la Salud Ambiental</v>
      </c>
      <c r="F3518" t="s">
        <v>351</v>
      </c>
      <c r="G3518" t="s">
        <v>349</v>
      </c>
      <c r="H3518" s="77" t="s">
        <v>44</v>
      </c>
      <c r="I3518" t="s">
        <v>360</v>
      </c>
      <c r="J3518" t="s">
        <v>345</v>
      </c>
      <c r="K3518" t="s">
        <v>345</v>
      </c>
      <c r="L3518" t="s">
        <v>3</v>
      </c>
      <c r="M3518" s="12" t="s">
        <v>2</v>
      </c>
      <c r="N3518" s="73" t="str">
        <f t="shared" si="133"/>
        <v>186312. Vigilancia de la Salud AmbientalVigilancia de la Salud Ambiental1_CANDELARIA3_DICIEMBRE_2025</v>
      </c>
      <c r="O3518" s="91">
        <f t="shared" si="135"/>
        <v>0</v>
      </c>
      <c r="R3518" s="21">
        <v>0</v>
      </c>
      <c r="S3518" s="21">
        <v>0</v>
      </c>
    </row>
    <row r="3519" spans="2:19" ht="30" customHeight="1">
      <c r="B3519">
        <v>1864</v>
      </c>
      <c r="C3519" t="s">
        <v>340</v>
      </c>
      <c r="D3519" s="73" t="s">
        <v>341</v>
      </c>
      <c r="E3519" s="89" t="str">
        <f t="shared" si="134"/>
        <v>186412. Vigilancia de la Salud AmbientalVigilancia de la Salud Ambiental</v>
      </c>
      <c r="F3519" t="s">
        <v>351</v>
      </c>
      <c r="G3519" t="s">
        <v>350</v>
      </c>
      <c r="H3519" s="77" t="s">
        <v>44</v>
      </c>
      <c r="I3519" t="s">
        <v>360</v>
      </c>
      <c r="J3519" t="s">
        <v>345</v>
      </c>
      <c r="K3519" t="s">
        <v>345</v>
      </c>
      <c r="L3519" t="s">
        <v>4</v>
      </c>
      <c r="M3519" s="12" t="s">
        <v>2</v>
      </c>
      <c r="N3519" s="73" t="str">
        <f t="shared" si="133"/>
        <v>186412. Vigilancia de la Salud AmbientalVigilancia de la Salud Ambiental2_SANTA_FE3_DICIEMBRE_2025</v>
      </c>
      <c r="O3519" s="91">
        <f t="shared" si="135"/>
        <v>91656</v>
      </c>
      <c r="R3519" s="21">
        <v>3</v>
      </c>
      <c r="S3519" s="21">
        <v>274968</v>
      </c>
    </row>
    <row r="3520" spans="2:19" ht="30" customHeight="1">
      <c r="B3520">
        <v>1864</v>
      </c>
      <c r="C3520" t="s">
        <v>340</v>
      </c>
      <c r="D3520" s="73" t="s">
        <v>341</v>
      </c>
      <c r="E3520" s="89" t="str">
        <f t="shared" si="134"/>
        <v>186412. Vigilancia de la Salud AmbientalVigilancia de la Salud Ambiental</v>
      </c>
      <c r="F3520" t="s">
        <v>351</v>
      </c>
      <c r="G3520" t="s">
        <v>350</v>
      </c>
      <c r="H3520" s="77" t="s">
        <v>44</v>
      </c>
      <c r="I3520" t="s">
        <v>360</v>
      </c>
      <c r="J3520" t="s">
        <v>345</v>
      </c>
      <c r="K3520" t="s">
        <v>345</v>
      </c>
      <c r="L3520" t="s">
        <v>6</v>
      </c>
      <c r="M3520" s="12" t="s">
        <v>2</v>
      </c>
      <c r="N3520" s="73" t="str">
        <f t="shared" si="133"/>
        <v>186412. Vigilancia de la Salud AmbientalVigilancia de la Salud Ambiental4_SAN_CRISTOBAL3_DICIEMBRE_2025</v>
      </c>
      <c r="O3520" s="91">
        <f t="shared" si="135"/>
        <v>91656</v>
      </c>
      <c r="R3520" s="21">
        <v>4</v>
      </c>
      <c r="S3520" s="21">
        <v>366624</v>
      </c>
    </row>
    <row r="3521" spans="2:19" ht="30" customHeight="1">
      <c r="B3521">
        <v>1864</v>
      </c>
      <c r="C3521" t="s">
        <v>340</v>
      </c>
      <c r="D3521" s="73" t="s">
        <v>341</v>
      </c>
      <c r="E3521" s="89" t="str">
        <f t="shared" si="134"/>
        <v>186412. Vigilancia de la Salud AmbientalVigilancia de la Salud Ambiental</v>
      </c>
      <c r="F3521" t="s">
        <v>351</v>
      </c>
      <c r="G3521" t="s">
        <v>350</v>
      </c>
      <c r="H3521" s="77" t="s">
        <v>44</v>
      </c>
      <c r="I3521" t="s">
        <v>360</v>
      </c>
      <c r="J3521" t="s">
        <v>345</v>
      </c>
      <c r="K3521" t="s">
        <v>345</v>
      </c>
      <c r="L3521" t="s">
        <v>5</v>
      </c>
      <c r="M3521" s="12" t="s">
        <v>2</v>
      </c>
      <c r="N3521" s="73" t="str">
        <f t="shared" si="133"/>
        <v>186412. Vigilancia de la Salud AmbientalVigilancia de la Salud Ambiental3_MARTIRES3_DICIEMBRE_2025</v>
      </c>
      <c r="O3521" s="91">
        <f t="shared" si="135"/>
        <v>91656</v>
      </c>
      <c r="R3521" s="21">
        <v>3</v>
      </c>
      <c r="S3521" s="21">
        <v>274968</v>
      </c>
    </row>
    <row r="3522" spans="2:19" ht="30" customHeight="1">
      <c r="B3522">
        <v>1864</v>
      </c>
      <c r="C3522" t="s">
        <v>340</v>
      </c>
      <c r="D3522" s="73" t="s">
        <v>341</v>
      </c>
      <c r="E3522" s="89" t="str">
        <f t="shared" si="134"/>
        <v>186412. Vigilancia de la Salud AmbientalVigilancia de la Salud Ambiental</v>
      </c>
      <c r="F3522" t="s">
        <v>351</v>
      </c>
      <c r="G3522" t="s">
        <v>350</v>
      </c>
      <c r="H3522" s="77" t="s">
        <v>44</v>
      </c>
      <c r="I3522" t="s">
        <v>360</v>
      </c>
      <c r="J3522" t="s">
        <v>345</v>
      </c>
      <c r="K3522" t="s">
        <v>345</v>
      </c>
      <c r="L3522" t="s">
        <v>8</v>
      </c>
      <c r="M3522" s="12" t="s">
        <v>2</v>
      </c>
      <c r="N3522" s="73" t="str">
        <f t="shared" si="133"/>
        <v>186412. Vigilancia de la Salud AmbientalVigilancia de la Salud Ambiental6_ANTONIO_NARIÑO3_DICIEMBRE_2025</v>
      </c>
      <c r="O3522" s="91">
        <f t="shared" si="135"/>
        <v>91656</v>
      </c>
      <c r="R3522" s="21">
        <v>3</v>
      </c>
      <c r="S3522" s="21">
        <v>274968</v>
      </c>
    </row>
    <row r="3523" spans="2:19" ht="30" customHeight="1">
      <c r="B3523">
        <v>1864</v>
      </c>
      <c r="C3523" t="s">
        <v>340</v>
      </c>
      <c r="D3523" s="73" t="s">
        <v>341</v>
      </c>
      <c r="E3523" s="89" t="str">
        <f t="shared" si="134"/>
        <v>186412. Vigilancia de la Salud AmbientalVigilancia de la Salud Ambiental</v>
      </c>
      <c r="F3523" t="s">
        <v>351</v>
      </c>
      <c r="G3523" t="s">
        <v>350</v>
      </c>
      <c r="H3523" s="77" t="s">
        <v>44</v>
      </c>
      <c r="I3523" t="s">
        <v>360</v>
      </c>
      <c r="J3523" t="s">
        <v>345</v>
      </c>
      <c r="K3523" t="s">
        <v>345</v>
      </c>
      <c r="L3523" t="s">
        <v>3</v>
      </c>
      <c r="M3523" s="12" t="s">
        <v>2</v>
      </c>
      <c r="N3523" s="73" t="str">
        <f t="shared" si="133"/>
        <v>186412. Vigilancia de la Salud AmbientalVigilancia de la Salud Ambiental1_CANDELARIA3_DICIEMBRE_2025</v>
      </c>
      <c r="O3523" s="91">
        <f t="shared" si="135"/>
        <v>91656</v>
      </c>
      <c r="R3523" s="21">
        <v>3</v>
      </c>
      <c r="S3523" s="21">
        <v>274968</v>
      </c>
    </row>
    <row r="3524" spans="2:19" ht="30" customHeight="1">
      <c r="B3524">
        <v>1864</v>
      </c>
      <c r="C3524" t="s">
        <v>340</v>
      </c>
      <c r="D3524" s="73" t="s">
        <v>341</v>
      </c>
      <c r="E3524" s="89" t="str">
        <f t="shared" si="134"/>
        <v>186412. Vigilancia de la Salud AmbientalVigilancia de la Salud Ambiental</v>
      </c>
      <c r="F3524" t="s">
        <v>351</v>
      </c>
      <c r="G3524" t="s">
        <v>350</v>
      </c>
      <c r="H3524" s="77" t="s">
        <v>44</v>
      </c>
      <c r="I3524" t="s">
        <v>360</v>
      </c>
      <c r="J3524" t="s">
        <v>345</v>
      </c>
      <c r="K3524" t="s">
        <v>345</v>
      </c>
      <c r="L3524" t="s">
        <v>7</v>
      </c>
      <c r="M3524" s="12" t="s">
        <v>2</v>
      </c>
      <c r="N3524" s="73" t="str">
        <f t="shared" si="133"/>
        <v>186412. Vigilancia de la Salud AmbientalVigilancia de la Salud Ambiental5_RAFAEL_URIBE3_DICIEMBRE_2025</v>
      </c>
      <c r="O3524" s="91">
        <f t="shared" si="135"/>
        <v>91656</v>
      </c>
      <c r="R3524" s="21">
        <v>3</v>
      </c>
      <c r="S3524" s="21">
        <v>274968</v>
      </c>
    </row>
    <row r="3525" spans="2:19" ht="30" customHeight="1">
      <c r="B3525">
        <v>1868</v>
      </c>
      <c r="C3525" t="s">
        <v>340</v>
      </c>
      <c r="D3525" s="73" t="s">
        <v>341</v>
      </c>
      <c r="E3525" s="89" t="str">
        <f t="shared" si="134"/>
        <v>186812. Vigilancia de la Salud AmbientalVigilancia de la Salud Ambiental</v>
      </c>
      <c r="F3525" t="s">
        <v>342</v>
      </c>
      <c r="G3525" t="s">
        <v>346</v>
      </c>
      <c r="H3525" s="77" t="s">
        <v>44</v>
      </c>
      <c r="I3525" t="s">
        <v>344</v>
      </c>
      <c r="J3525" t="s">
        <v>345</v>
      </c>
      <c r="K3525" t="s">
        <v>345</v>
      </c>
      <c r="L3525" t="s">
        <v>4</v>
      </c>
      <c r="M3525" s="12" t="s">
        <v>2</v>
      </c>
      <c r="N3525" s="73" t="str">
        <f t="shared" ref="N3525:N3588" si="136">+E3525&amp;L3525&amp;M3525</f>
        <v>186812. Vigilancia de la Salud AmbientalVigilancia de la Salud Ambiental2_SANTA_FE3_DICIEMBRE_2025</v>
      </c>
      <c r="O3525" s="91">
        <f t="shared" si="135"/>
        <v>0</v>
      </c>
      <c r="R3525" s="21">
        <v>0</v>
      </c>
      <c r="S3525" s="21">
        <v>0</v>
      </c>
    </row>
    <row r="3526" spans="2:19" ht="30" customHeight="1">
      <c r="B3526">
        <v>1868</v>
      </c>
      <c r="C3526" t="s">
        <v>340</v>
      </c>
      <c r="D3526" s="73" t="s">
        <v>341</v>
      </c>
      <c r="E3526" s="89" t="str">
        <f t="shared" si="134"/>
        <v>186812. Vigilancia de la Salud AmbientalVigilancia de la Salud Ambiental</v>
      </c>
      <c r="F3526" t="s">
        <v>342</v>
      </c>
      <c r="G3526" t="s">
        <v>346</v>
      </c>
      <c r="H3526" s="77" t="s">
        <v>44</v>
      </c>
      <c r="I3526" t="s">
        <v>344</v>
      </c>
      <c r="J3526" t="s">
        <v>345</v>
      </c>
      <c r="K3526" t="s">
        <v>345</v>
      </c>
      <c r="L3526" t="s">
        <v>5</v>
      </c>
      <c r="M3526" s="12" t="s">
        <v>2</v>
      </c>
      <c r="N3526" s="73" t="str">
        <f t="shared" si="136"/>
        <v>186812. Vigilancia de la Salud AmbientalVigilancia de la Salud Ambiental3_MARTIRES3_DICIEMBRE_2025</v>
      </c>
      <c r="O3526" s="91">
        <f t="shared" si="135"/>
        <v>0</v>
      </c>
      <c r="R3526" s="21">
        <v>0</v>
      </c>
      <c r="S3526" s="21">
        <v>0</v>
      </c>
    </row>
    <row r="3527" spans="2:19" ht="30" customHeight="1">
      <c r="B3527">
        <v>1868</v>
      </c>
      <c r="C3527" t="s">
        <v>340</v>
      </c>
      <c r="D3527" s="73" t="s">
        <v>341</v>
      </c>
      <c r="E3527" s="89" t="str">
        <f t="shared" si="134"/>
        <v>186812. Vigilancia de la Salud AmbientalVigilancia de la Salud Ambiental</v>
      </c>
      <c r="F3527" t="s">
        <v>342</v>
      </c>
      <c r="G3527" t="s">
        <v>346</v>
      </c>
      <c r="H3527" s="77" t="s">
        <v>44</v>
      </c>
      <c r="I3527" t="s">
        <v>344</v>
      </c>
      <c r="J3527" t="s">
        <v>345</v>
      </c>
      <c r="K3527" t="s">
        <v>345</v>
      </c>
      <c r="L3527" t="s">
        <v>8</v>
      </c>
      <c r="M3527" s="12" t="s">
        <v>2</v>
      </c>
      <c r="N3527" s="73" t="str">
        <f t="shared" si="136"/>
        <v>186812. Vigilancia de la Salud AmbientalVigilancia de la Salud Ambiental6_ANTONIO_NARIÑO3_DICIEMBRE_2025</v>
      </c>
      <c r="O3527" s="91">
        <f t="shared" si="135"/>
        <v>0</v>
      </c>
      <c r="R3527" s="21">
        <v>0</v>
      </c>
      <c r="S3527" s="21">
        <v>0</v>
      </c>
    </row>
    <row r="3528" spans="2:19" ht="30" customHeight="1">
      <c r="B3528">
        <v>1868</v>
      </c>
      <c r="C3528" t="s">
        <v>340</v>
      </c>
      <c r="D3528" s="73" t="s">
        <v>341</v>
      </c>
      <c r="E3528" s="89" t="str">
        <f t="shared" si="134"/>
        <v>186812. Vigilancia de la Salud AmbientalVigilancia de la Salud Ambiental</v>
      </c>
      <c r="F3528" t="s">
        <v>342</v>
      </c>
      <c r="G3528" t="s">
        <v>346</v>
      </c>
      <c r="H3528" s="77" t="s">
        <v>44</v>
      </c>
      <c r="I3528" t="s">
        <v>344</v>
      </c>
      <c r="J3528" t="s">
        <v>345</v>
      </c>
      <c r="K3528" t="s">
        <v>345</v>
      </c>
      <c r="L3528" t="s">
        <v>3</v>
      </c>
      <c r="M3528" s="12" t="s">
        <v>2</v>
      </c>
      <c r="N3528" s="73" t="str">
        <f t="shared" si="136"/>
        <v>186812. Vigilancia de la Salud AmbientalVigilancia de la Salud Ambiental1_CANDELARIA3_DICIEMBRE_2025</v>
      </c>
      <c r="O3528" s="91">
        <f t="shared" si="135"/>
        <v>0</v>
      </c>
      <c r="R3528" s="21">
        <v>0</v>
      </c>
      <c r="S3528" s="21">
        <v>0</v>
      </c>
    </row>
    <row r="3529" spans="2:19" ht="30" customHeight="1">
      <c r="B3529">
        <v>1868</v>
      </c>
      <c r="C3529" t="s">
        <v>340</v>
      </c>
      <c r="D3529" s="73" t="s">
        <v>341</v>
      </c>
      <c r="E3529" s="89" t="str">
        <f t="shared" si="134"/>
        <v>186812. Vigilancia de la Salud AmbientalVigilancia de la Salud Ambiental</v>
      </c>
      <c r="F3529" t="s">
        <v>342</v>
      </c>
      <c r="G3529" t="s">
        <v>346</v>
      </c>
      <c r="H3529" s="77" t="s">
        <v>44</v>
      </c>
      <c r="I3529" t="s">
        <v>344</v>
      </c>
      <c r="J3529" t="s">
        <v>345</v>
      </c>
      <c r="K3529" t="s">
        <v>345</v>
      </c>
      <c r="L3529" t="s">
        <v>7</v>
      </c>
      <c r="M3529" s="12" t="s">
        <v>2</v>
      </c>
      <c r="N3529" s="73" t="str">
        <f t="shared" si="136"/>
        <v>186812. Vigilancia de la Salud AmbientalVigilancia de la Salud Ambiental5_RAFAEL_URIBE3_DICIEMBRE_2025</v>
      </c>
      <c r="O3529" s="91">
        <f t="shared" si="135"/>
        <v>0</v>
      </c>
      <c r="R3529" s="21">
        <v>0</v>
      </c>
      <c r="S3529" s="21">
        <v>0</v>
      </c>
    </row>
    <row r="3530" spans="2:19" ht="30" customHeight="1">
      <c r="B3530">
        <v>1880</v>
      </c>
      <c r="C3530" t="s">
        <v>340</v>
      </c>
      <c r="D3530" s="73" t="s">
        <v>341</v>
      </c>
      <c r="E3530" s="89" t="str">
        <f t="shared" si="134"/>
        <v>188012. Vigilancia de la Salud AmbientalVigilancia de la Salud Ambiental</v>
      </c>
      <c r="F3530" t="s">
        <v>361</v>
      </c>
      <c r="G3530" t="s">
        <v>352</v>
      </c>
      <c r="H3530" s="77" t="s">
        <v>44</v>
      </c>
      <c r="I3530" t="s">
        <v>353</v>
      </c>
      <c r="J3530" t="s">
        <v>345</v>
      </c>
      <c r="K3530" t="s">
        <v>345</v>
      </c>
      <c r="L3530" t="s">
        <v>6</v>
      </c>
      <c r="M3530" s="12" t="s">
        <v>2</v>
      </c>
      <c r="N3530" s="73" t="str">
        <f t="shared" si="136"/>
        <v>188012. Vigilancia de la Salud AmbientalVigilancia de la Salud Ambiental4_SAN_CRISTOBAL3_DICIEMBRE_2025</v>
      </c>
      <c r="O3530" s="91">
        <f t="shared" si="135"/>
        <v>0</v>
      </c>
      <c r="R3530" s="21">
        <v>0</v>
      </c>
      <c r="S3530" s="21">
        <v>0</v>
      </c>
    </row>
    <row r="3531" spans="2:19" ht="30" customHeight="1">
      <c r="B3531">
        <v>1880</v>
      </c>
      <c r="C3531" t="s">
        <v>340</v>
      </c>
      <c r="D3531" s="73" t="s">
        <v>341</v>
      </c>
      <c r="E3531" s="89" t="str">
        <f t="shared" si="134"/>
        <v>188012. Vigilancia de la Salud AmbientalVigilancia de la Salud Ambiental</v>
      </c>
      <c r="F3531" t="s">
        <v>361</v>
      </c>
      <c r="G3531" t="s">
        <v>352</v>
      </c>
      <c r="H3531" s="77" t="s">
        <v>44</v>
      </c>
      <c r="I3531" t="s">
        <v>353</v>
      </c>
      <c r="J3531" t="s">
        <v>345</v>
      </c>
      <c r="K3531" t="s">
        <v>345</v>
      </c>
      <c r="L3531" t="s">
        <v>5</v>
      </c>
      <c r="M3531" s="12" t="s">
        <v>2</v>
      </c>
      <c r="N3531" s="73" t="str">
        <f t="shared" si="136"/>
        <v>188012. Vigilancia de la Salud AmbientalVigilancia de la Salud Ambiental3_MARTIRES3_DICIEMBRE_2025</v>
      </c>
      <c r="O3531" s="91">
        <f t="shared" si="135"/>
        <v>0</v>
      </c>
      <c r="R3531" s="21">
        <v>0</v>
      </c>
      <c r="S3531" s="21">
        <v>0</v>
      </c>
    </row>
    <row r="3532" spans="2:19" ht="30" customHeight="1">
      <c r="B3532">
        <v>1880</v>
      </c>
      <c r="C3532" t="s">
        <v>340</v>
      </c>
      <c r="D3532" s="73" t="s">
        <v>341</v>
      </c>
      <c r="E3532" s="89" t="str">
        <f t="shared" si="134"/>
        <v>188012. Vigilancia de la Salud AmbientalVigilancia de la Salud Ambiental</v>
      </c>
      <c r="F3532" t="s">
        <v>361</v>
      </c>
      <c r="G3532" t="s">
        <v>352</v>
      </c>
      <c r="H3532" s="77" t="s">
        <v>44</v>
      </c>
      <c r="I3532" t="s">
        <v>353</v>
      </c>
      <c r="J3532" t="s">
        <v>345</v>
      </c>
      <c r="K3532" t="s">
        <v>345</v>
      </c>
      <c r="L3532" t="s">
        <v>7</v>
      </c>
      <c r="M3532" s="12" t="s">
        <v>2</v>
      </c>
      <c r="N3532" s="73" t="str">
        <f t="shared" si="136"/>
        <v>188012. Vigilancia de la Salud AmbientalVigilancia de la Salud Ambiental5_RAFAEL_URIBE3_DICIEMBRE_2025</v>
      </c>
      <c r="O3532" s="91">
        <f t="shared" si="135"/>
        <v>0</v>
      </c>
      <c r="R3532" s="21">
        <v>0</v>
      </c>
      <c r="S3532" s="21">
        <v>0</v>
      </c>
    </row>
    <row r="3533" spans="2:19" ht="30" customHeight="1">
      <c r="B3533">
        <v>1882</v>
      </c>
      <c r="C3533" t="s">
        <v>340</v>
      </c>
      <c r="D3533" s="73" t="s">
        <v>341</v>
      </c>
      <c r="E3533" s="89" t="str">
        <f t="shared" si="134"/>
        <v>188212. Vigilancia de la Salud AmbientalVigilancia de la Salud Ambiental</v>
      </c>
      <c r="F3533" t="s">
        <v>342</v>
      </c>
      <c r="G3533" t="s">
        <v>349</v>
      </c>
      <c r="H3533" s="77" t="s">
        <v>44</v>
      </c>
      <c r="I3533" t="s">
        <v>344</v>
      </c>
      <c r="J3533" t="s">
        <v>345</v>
      </c>
      <c r="K3533" t="s">
        <v>345</v>
      </c>
      <c r="L3533" t="s">
        <v>4</v>
      </c>
      <c r="M3533" s="12" t="s">
        <v>2</v>
      </c>
      <c r="N3533" s="73" t="str">
        <f t="shared" si="136"/>
        <v>188212. Vigilancia de la Salud AmbientalVigilancia de la Salud Ambiental2_SANTA_FE3_DICIEMBRE_2025</v>
      </c>
      <c r="O3533" s="91">
        <f t="shared" si="135"/>
        <v>0</v>
      </c>
      <c r="R3533" s="21">
        <v>0</v>
      </c>
      <c r="S3533" s="21">
        <v>0</v>
      </c>
    </row>
    <row r="3534" spans="2:19" ht="30" customHeight="1">
      <c r="B3534">
        <v>1882</v>
      </c>
      <c r="C3534" t="s">
        <v>340</v>
      </c>
      <c r="D3534" s="73" t="s">
        <v>341</v>
      </c>
      <c r="E3534" s="89" t="str">
        <f t="shared" si="134"/>
        <v>188212. Vigilancia de la Salud AmbientalVigilancia de la Salud Ambiental</v>
      </c>
      <c r="F3534" t="s">
        <v>342</v>
      </c>
      <c r="G3534" t="s">
        <v>349</v>
      </c>
      <c r="H3534" s="77" t="s">
        <v>44</v>
      </c>
      <c r="I3534" t="s">
        <v>344</v>
      </c>
      <c r="J3534" t="s">
        <v>345</v>
      </c>
      <c r="K3534" t="s">
        <v>345</v>
      </c>
      <c r="L3534" t="s">
        <v>6</v>
      </c>
      <c r="M3534" s="12" t="s">
        <v>2</v>
      </c>
      <c r="N3534" s="73" t="str">
        <f t="shared" si="136"/>
        <v>188212. Vigilancia de la Salud AmbientalVigilancia de la Salud Ambiental4_SAN_CRISTOBAL3_DICIEMBRE_2025</v>
      </c>
      <c r="O3534" s="91">
        <f t="shared" si="135"/>
        <v>0</v>
      </c>
      <c r="R3534" s="21">
        <v>0</v>
      </c>
      <c r="S3534" s="21">
        <v>0</v>
      </c>
    </row>
    <row r="3535" spans="2:19" ht="30" customHeight="1">
      <c r="B3535">
        <v>1882</v>
      </c>
      <c r="C3535" t="s">
        <v>340</v>
      </c>
      <c r="D3535" s="73" t="s">
        <v>341</v>
      </c>
      <c r="E3535" s="89" t="str">
        <f t="shared" si="134"/>
        <v>188212. Vigilancia de la Salud AmbientalVigilancia de la Salud Ambiental</v>
      </c>
      <c r="F3535" t="s">
        <v>342</v>
      </c>
      <c r="G3535" t="s">
        <v>349</v>
      </c>
      <c r="H3535" s="77" t="s">
        <v>44</v>
      </c>
      <c r="I3535" t="s">
        <v>344</v>
      </c>
      <c r="J3535" t="s">
        <v>345</v>
      </c>
      <c r="K3535" t="s">
        <v>345</v>
      </c>
      <c r="L3535" t="s">
        <v>8</v>
      </c>
      <c r="M3535" s="12" t="s">
        <v>2</v>
      </c>
      <c r="N3535" s="73" t="str">
        <f t="shared" si="136"/>
        <v>188212. Vigilancia de la Salud AmbientalVigilancia de la Salud Ambiental6_ANTONIO_NARIÑO3_DICIEMBRE_2025</v>
      </c>
      <c r="O3535" s="91">
        <f t="shared" si="135"/>
        <v>0</v>
      </c>
      <c r="R3535" s="21">
        <v>0</v>
      </c>
      <c r="S3535" s="21">
        <v>0</v>
      </c>
    </row>
    <row r="3536" spans="2:19" ht="30" customHeight="1">
      <c r="B3536">
        <v>1945</v>
      </c>
      <c r="C3536" t="s">
        <v>340</v>
      </c>
      <c r="D3536" s="73" t="s">
        <v>341</v>
      </c>
      <c r="E3536" s="89" t="str">
        <f t="shared" si="134"/>
        <v>194512. Vigilancia de la Salud AmbientalVigilancia de la Salud Ambiental</v>
      </c>
      <c r="F3536" t="s">
        <v>342</v>
      </c>
      <c r="G3536" t="s">
        <v>349</v>
      </c>
      <c r="H3536" s="77" t="s">
        <v>44</v>
      </c>
      <c r="I3536" t="s">
        <v>344</v>
      </c>
      <c r="J3536" t="s">
        <v>345</v>
      </c>
      <c r="K3536" t="s">
        <v>345</v>
      </c>
      <c r="L3536" t="s">
        <v>4</v>
      </c>
      <c r="M3536" s="12" t="s">
        <v>2</v>
      </c>
      <c r="N3536" s="73" t="str">
        <f t="shared" si="136"/>
        <v>194512. Vigilancia de la Salud AmbientalVigilancia de la Salud Ambiental2_SANTA_FE3_DICIEMBRE_2025</v>
      </c>
      <c r="O3536" s="91">
        <f t="shared" si="135"/>
        <v>0</v>
      </c>
      <c r="R3536" s="21">
        <v>0</v>
      </c>
      <c r="S3536" s="21">
        <v>0</v>
      </c>
    </row>
    <row r="3537" spans="2:19" ht="30" customHeight="1">
      <c r="B3537">
        <v>1946</v>
      </c>
      <c r="C3537" t="s">
        <v>340</v>
      </c>
      <c r="D3537" s="73" t="s">
        <v>341</v>
      </c>
      <c r="E3537" s="89" t="str">
        <f t="shared" si="134"/>
        <v>194612. Vigilancia de la Salud AmbientalVigilancia de la Salud Ambiental</v>
      </c>
      <c r="F3537" t="s">
        <v>342</v>
      </c>
      <c r="G3537" t="s">
        <v>350</v>
      </c>
      <c r="H3537" s="77" t="s">
        <v>44</v>
      </c>
      <c r="I3537" t="s">
        <v>344</v>
      </c>
      <c r="J3537" t="s">
        <v>345</v>
      </c>
      <c r="K3537" t="s">
        <v>345</v>
      </c>
      <c r="L3537" t="s">
        <v>4</v>
      </c>
      <c r="M3537" s="12" t="s">
        <v>2</v>
      </c>
      <c r="N3537" s="73" t="str">
        <f t="shared" si="136"/>
        <v>194612. Vigilancia de la Salud AmbientalVigilancia de la Salud Ambiental2_SANTA_FE3_DICIEMBRE_2025</v>
      </c>
      <c r="O3537" s="91">
        <f t="shared" si="135"/>
        <v>163614</v>
      </c>
      <c r="R3537" s="21">
        <v>15</v>
      </c>
      <c r="S3537" s="21">
        <v>2454210</v>
      </c>
    </row>
    <row r="3538" spans="2:19" ht="30" customHeight="1">
      <c r="B3538">
        <v>1946</v>
      </c>
      <c r="C3538" t="s">
        <v>340</v>
      </c>
      <c r="D3538" s="73" t="s">
        <v>341</v>
      </c>
      <c r="E3538" s="89" t="str">
        <f t="shared" si="134"/>
        <v>194612. Vigilancia de la Salud AmbientalVigilancia de la Salud Ambiental</v>
      </c>
      <c r="F3538" t="s">
        <v>342</v>
      </c>
      <c r="G3538" t="s">
        <v>350</v>
      </c>
      <c r="H3538" s="77" t="s">
        <v>44</v>
      </c>
      <c r="I3538" t="s">
        <v>344</v>
      </c>
      <c r="J3538" t="s">
        <v>345</v>
      </c>
      <c r="K3538" t="s">
        <v>345</v>
      </c>
      <c r="L3538" t="s">
        <v>6</v>
      </c>
      <c r="M3538" s="12" t="s">
        <v>2</v>
      </c>
      <c r="N3538" s="73" t="str">
        <f t="shared" si="136"/>
        <v>194612. Vigilancia de la Salud AmbientalVigilancia de la Salud Ambiental4_SAN_CRISTOBAL3_DICIEMBRE_2025</v>
      </c>
      <c r="O3538" s="91">
        <f t="shared" si="135"/>
        <v>163614</v>
      </c>
      <c r="R3538" s="21">
        <v>8</v>
      </c>
      <c r="S3538" s="21">
        <v>1308912</v>
      </c>
    </row>
    <row r="3539" spans="2:19" ht="30" customHeight="1">
      <c r="B3539">
        <v>1946</v>
      </c>
      <c r="C3539" t="s">
        <v>340</v>
      </c>
      <c r="D3539" s="73" t="s">
        <v>341</v>
      </c>
      <c r="E3539" s="89" t="str">
        <f t="shared" si="134"/>
        <v>194612. Vigilancia de la Salud AmbientalVigilancia de la Salud Ambiental</v>
      </c>
      <c r="F3539" t="s">
        <v>342</v>
      </c>
      <c r="G3539" t="s">
        <v>350</v>
      </c>
      <c r="H3539" s="77" t="s">
        <v>44</v>
      </c>
      <c r="I3539" t="s">
        <v>344</v>
      </c>
      <c r="J3539" t="s">
        <v>345</v>
      </c>
      <c r="K3539" t="s">
        <v>345</v>
      </c>
      <c r="L3539" t="s">
        <v>5</v>
      </c>
      <c r="M3539" s="12" t="s">
        <v>2</v>
      </c>
      <c r="N3539" s="73" t="str">
        <f t="shared" si="136"/>
        <v>194612. Vigilancia de la Salud AmbientalVigilancia de la Salud Ambiental3_MARTIRES3_DICIEMBRE_2025</v>
      </c>
      <c r="O3539" s="91">
        <f t="shared" si="135"/>
        <v>163614</v>
      </c>
      <c r="R3539" s="21">
        <v>4</v>
      </c>
      <c r="S3539" s="21">
        <v>654456</v>
      </c>
    </row>
    <row r="3540" spans="2:19" ht="30" customHeight="1">
      <c r="B3540">
        <v>1946</v>
      </c>
      <c r="C3540" t="s">
        <v>340</v>
      </c>
      <c r="D3540" s="73" t="s">
        <v>341</v>
      </c>
      <c r="E3540" s="89" t="str">
        <f t="shared" ref="E3540:E3603" si="137">B3540&amp;C3540&amp;D3540</f>
        <v>194612. Vigilancia de la Salud AmbientalVigilancia de la Salud Ambiental</v>
      </c>
      <c r="F3540" t="s">
        <v>342</v>
      </c>
      <c r="G3540" t="s">
        <v>350</v>
      </c>
      <c r="H3540" s="77" t="s">
        <v>44</v>
      </c>
      <c r="I3540" t="s">
        <v>344</v>
      </c>
      <c r="J3540" t="s">
        <v>345</v>
      </c>
      <c r="K3540" t="s">
        <v>345</v>
      </c>
      <c r="L3540" t="s">
        <v>8</v>
      </c>
      <c r="M3540" s="12" t="s">
        <v>2</v>
      </c>
      <c r="N3540" s="73" t="str">
        <f t="shared" si="136"/>
        <v>194612. Vigilancia de la Salud AmbientalVigilancia de la Salud Ambiental6_ANTONIO_NARIÑO3_DICIEMBRE_2025</v>
      </c>
      <c r="O3540" s="91">
        <f t="shared" si="135"/>
        <v>163614</v>
      </c>
      <c r="R3540" s="21">
        <v>5</v>
      </c>
      <c r="S3540" s="21">
        <v>818070</v>
      </c>
    </row>
    <row r="3541" spans="2:19" ht="30" customHeight="1">
      <c r="B3541">
        <v>1946</v>
      </c>
      <c r="C3541" t="s">
        <v>340</v>
      </c>
      <c r="D3541" s="73" t="s">
        <v>341</v>
      </c>
      <c r="E3541" s="89" t="str">
        <f t="shared" si="137"/>
        <v>194612. Vigilancia de la Salud AmbientalVigilancia de la Salud Ambiental</v>
      </c>
      <c r="F3541" t="s">
        <v>342</v>
      </c>
      <c r="G3541" t="s">
        <v>350</v>
      </c>
      <c r="H3541" s="77" t="s">
        <v>44</v>
      </c>
      <c r="I3541" t="s">
        <v>344</v>
      </c>
      <c r="J3541" t="s">
        <v>345</v>
      </c>
      <c r="K3541" t="s">
        <v>345</v>
      </c>
      <c r="L3541" t="s">
        <v>3</v>
      </c>
      <c r="M3541" s="12" t="s">
        <v>2</v>
      </c>
      <c r="N3541" s="73" t="str">
        <f t="shared" si="136"/>
        <v>194612. Vigilancia de la Salud AmbientalVigilancia de la Salud Ambiental1_CANDELARIA3_DICIEMBRE_2025</v>
      </c>
      <c r="O3541" s="91">
        <f t="shared" si="135"/>
        <v>163614</v>
      </c>
      <c r="R3541" s="21">
        <v>2</v>
      </c>
      <c r="S3541" s="21">
        <v>327228</v>
      </c>
    </row>
    <row r="3542" spans="2:19" ht="30" customHeight="1">
      <c r="B3542">
        <v>1946</v>
      </c>
      <c r="C3542" t="s">
        <v>340</v>
      </c>
      <c r="D3542" s="73" t="s">
        <v>341</v>
      </c>
      <c r="E3542" s="89" t="str">
        <f t="shared" si="137"/>
        <v>194612. Vigilancia de la Salud AmbientalVigilancia de la Salud Ambiental</v>
      </c>
      <c r="F3542" t="s">
        <v>342</v>
      </c>
      <c r="G3542" t="s">
        <v>350</v>
      </c>
      <c r="H3542" s="77" t="s">
        <v>44</v>
      </c>
      <c r="I3542" t="s">
        <v>344</v>
      </c>
      <c r="J3542" t="s">
        <v>345</v>
      </c>
      <c r="K3542" t="s">
        <v>345</v>
      </c>
      <c r="L3542" t="s">
        <v>7</v>
      </c>
      <c r="M3542" s="12" t="s">
        <v>2</v>
      </c>
      <c r="N3542" s="73" t="str">
        <f t="shared" si="136"/>
        <v>194612. Vigilancia de la Salud AmbientalVigilancia de la Salud Ambiental5_RAFAEL_URIBE3_DICIEMBRE_2025</v>
      </c>
      <c r="O3542" s="91">
        <f t="shared" si="135"/>
        <v>163614</v>
      </c>
      <c r="R3542" s="21">
        <v>12</v>
      </c>
      <c r="S3542" s="21">
        <v>1963368</v>
      </c>
    </row>
    <row r="3543" spans="2:19" ht="30" customHeight="1">
      <c r="B3543">
        <v>1949</v>
      </c>
      <c r="C3543" t="s">
        <v>340</v>
      </c>
      <c r="D3543" s="73" t="s">
        <v>341</v>
      </c>
      <c r="E3543" s="89" t="str">
        <f t="shared" si="137"/>
        <v>194912. Vigilancia de la Salud AmbientalVigilancia de la Salud Ambiental</v>
      </c>
      <c r="F3543" t="s">
        <v>354</v>
      </c>
      <c r="G3543" t="s">
        <v>355</v>
      </c>
      <c r="H3543" s="77" t="s">
        <v>44</v>
      </c>
      <c r="I3543" t="s">
        <v>356</v>
      </c>
      <c r="J3543" t="s">
        <v>345</v>
      </c>
      <c r="K3543" t="s">
        <v>345</v>
      </c>
      <c r="L3543" t="s">
        <v>4</v>
      </c>
      <c r="M3543" s="12" t="s">
        <v>2</v>
      </c>
      <c r="N3543" s="73" t="str">
        <f t="shared" si="136"/>
        <v>194912. Vigilancia de la Salud AmbientalVigilancia de la Salud Ambiental2_SANTA_FE3_DICIEMBRE_2025</v>
      </c>
      <c r="O3543" s="91">
        <f t="shared" si="135"/>
        <v>418884</v>
      </c>
      <c r="R3543" s="21">
        <v>3</v>
      </c>
      <c r="S3543" s="21">
        <v>1256652</v>
      </c>
    </row>
    <row r="3544" spans="2:19" ht="30" customHeight="1">
      <c r="B3544">
        <v>1949</v>
      </c>
      <c r="C3544" t="s">
        <v>340</v>
      </c>
      <c r="D3544" s="73" t="s">
        <v>341</v>
      </c>
      <c r="E3544" s="89" t="str">
        <f t="shared" si="137"/>
        <v>194912. Vigilancia de la Salud AmbientalVigilancia de la Salud Ambiental</v>
      </c>
      <c r="F3544" t="s">
        <v>354</v>
      </c>
      <c r="G3544" t="s">
        <v>355</v>
      </c>
      <c r="H3544" s="77" t="s">
        <v>44</v>
      </c>
      <c r="I3544" t="s">
        <v>356</v>
      </c>
      <c r="J3544" t="s">
        <v>345</v>
      </c>
      <c r="K3544" t="s">
        <v>345</v>
      </c>
      <c r="L3544" t="s">
        <v>6</v>
      </c>
      <c r="M3544" s="12" t="s">
        <v>2</v>
      </c>
      <c r="N3544" s="73" t="str">
        <f t="shared" si="136"/>
        <v>194912. Vigilancia de la Salud AmbientalVigilancia de la Salud Ambiental4_SAN_CRISTOBAL3_DICIEMBRE_2025</v>
      </c>
      <c r="O3544" s="91">
        <f t="shared" si="135"/>
        <v>418884</v>
      </c>
      <c r="R3544" s="21">
        <v>3</v>
      </c>
      <c r="S3544" s="21">
        <v>1256652</v>
      </c>
    </row>
    <row r="3545" spans="2:19" ht="30" customHeight="1">
      <c r="B3545">
        <v>1949</v>
      </c>
      <c r="C3545" t="s">
        <v>340</v>
      </c>
      <c r="D3545" s="73" t="s">
        <v>341</v>
      </c>
      <c r="E3545" s="89" t="str">
        <f t="shared" si="137"/>
        <v>194912. Vigilancia de la Salud AmbientalVigilancia de la Salud Ambiental</v>
      </c>
      <c r="F3545" t="s">
        <v>354</v>
      </c>
      <c r="G3545" t="s">
        <v>355</v>
      </c>
      <c r="H3545" s="77" t="s">
        <v>44</v>
      </c>
      <c r="I3545" t="s">
        <v>356</v>
      </c>
      <c r="J3545" t="s">
        <v>345</v>
      </c>
      <c r="K3545" t="s">
        <v>345</v>
      </c>
      <c r="L3545" t="s">
        <v>5</v>
      </c>
      <c r="M3545" s="12" t="s">
        <v>2</v>
      </c>
      <c r="N3545" s="73" t="str">
        <f t="shared" si="136"/>
        <v>194912. Vigilancia de la Salud AmbientalVigilancia de la Salud Ambiental3_MARTIRES3_DICIEMBRE_2025</v>
      </c>
      <c r="O3545" s="91">
        <f t="shared" si="135"/>
        <v>418884</v>
      </c>
      <c r="R3545" s="21">
        <v>3</v>
      </c>
      <c r="S3545" s="21">
        <v>1256652</v>
      </c>
    </row>
    <row r="3546" spans="2:19" ht="30" customHeight="1">
      <c r="B3546">
        <v>1949</v>
      </c>
      <c r="C3546" t="s">
        <v>340</v>
      </c>
      <c r="D3546" s="73" t="s">
        <v>341</v>
      </c>
      <c r="E3546" s="89" t="str">
        <f t="shared" si="137"/>
        <v>194912. Vigilancia de la Salud AmbientalVigilancia de la Salud Ambiental</v>
      </c>
      <c r="F3546" t="s">
        <v>354</v>
      </c>
      <c r="G3546" t="s">
        <v>355</v>
      </c>
      <c r="H3546" s="77" t="s">
        <v>44</v>
      </c>
      <c r="I3546" t="s">
        <v>356</v>
      </c>
      <c r="J3546" t="s">
        <v>345</v>
      </c>
      <c r="K3546" t="s">
        <v>345</v>
      </c>
      <c r="L3546" t="s">
        <v>8</v>
      </c>
      <c r="M3546" s="12" t="s">
        <v>2</v>
      </c>
      <c r="N3546" s="73" t="str">
        <f t="shared" si="136"/>
        <v>194912. Vigilancia de la Salud AmbientalVigilancia de la Salud Ambiental6_ANTONIO_NARIÑO3_DICIEMBRE_2025</v>
      </c>
      <c r="O3546" s="91">
        <f t="shared" si="135"/>
        <v>418884</v>
      </c>
      <c r="R3546" s="21">
        <v>2</v>
      </c>
      <c r="S3546" s="21">
        <v>837768</v>
      </c>
    </row>
    <row r="3547" spans="2:19" ht="30" customHeight="1">
      <c r="B3547">
        <v>1949</v>
      </c>
      <c r="C3547" t="s">
        <v>340</v>
      </c>
      <c r="D3547" s="73" t="s">
        <v>341</v>
      </c>
      <c r="E3547" s="89" t="str">
        <f t="shared" si="137"/>
        <v>194912. Vigilancia de la Salud AmbientalVigilancia de la Salud Ambiental</v>
      </c>
      <c r="F3547" t="s">
        <v>354</v>
      </c>
      <c r="G3547" t="s">
        <v>355</v>
      </c>
      <c r="H3547" s="77" t="s">
        <v>44</v>
      </c>
      <c r="I3547" t="s">
        <v>356</v>
      </c>
      <c r="J3547" t="s">
        <v>345</v>
      </c>
      <c r="K3547" t="s">
        <v>345</v>
      </c>
      <c r="L3547" t="s">
        <v>3</v>
      </c>
      <c r="M3547" s="12" t="s">
        <v>2</v>
      </c>
      <c r="N3547" s="73" t="str">
        <f t="shared" si="136"/>
        <v>194912. Vigilancia de la Salud AmbientalVigilancia de la Salud Ambiental1_CANDELARIA3_DICIEMBRE_2025</v>
      </c>
      <c r="O3547" s="91">
        <f t="shared" si="135"/>
        <v>418884</v>
      </c>
      <c r="R3547" s="21">
        <v>1</v>
      </c>
      <c r="S3547" s="21">
        <v>418884</v>
      </c>
    </row>
    <row r="3548" spans="2:19" ht="30" customHeight="1">
      <c r="B3548">
        <v>1949</v>
      </c>
      <c r="C3548" t="s">
        <v>340</v>
      </c>
      <c r="D3548" s="73" t="s">
        <v>341</v>
      </c>
      <c r="E3548" s="89" t="str">
        <f t="shared" si="137"/>
        <v>194912. Vigilancia de la Salud AmbientalVigilancia de la Salud Ambiental</v>
      </c>
      <c r="F3548" t="s">
        <v>354</v>
      </c>
      <c r="G3548" t="s">
        <v>355</v>
      </c>
      <c r="H3548" s="77" t="s">
        <v>44</v>
      </c>
      <c r="I3548" t="s">
        <v>356</v>
      </c>
      <c r="J3548" t="s">
        <v>345</v>
      </c>
      <c r="K3548" t="s">
        <v>345</v>
      </c>
      <c r="L3548" t="s">
        <v>7</v>
      </c>
      <c r="M3548" s="12" t="s">
        <v>2</v>
      </c>
      <c r="N3548" s="73" t="str">
        <f t="shared" si="136"/>
        <v>194912. Vigilancia de la Salud AmbientalVigilancia de la Salud Ambiental5_RAFAEL_URIBE3_DICIEMBRE_2025</v>
      </c>
      <c r="O3548" s="91">
        <f t="shared" si="135"/>
        <v>418884</v>
      </c>
      <c r="R3548" s="21">
        <v>4</v>
      </c>
      <c r="S3548" s="21">
        <v>1675536</v>
      </c>
    </row>
    <row r="3549" spans="2:19" ht="30" customHeight="1">
      <c r="B3549">
        <v>1952</v>
      </c>
      <c r="C3549" t="s">
        <v>340</v>
      </c>
      <c r="D3549" s="73" t="s">
        <v>341</v>
      </c>
      <c r="E3549" s="89" t="str">
        <f t="shared" si="137"/>
        <v>195212. Vigilancia de la Salud AmbientalVigilancia de la Salud Ambiental</v>
      </c>
      <c r="F3549" t="s">
        <v>361</v>
      </c>
      <c r="G3549" t="s">
        <v>352</v>
      </c>
      <c r="H3549" s="77" t="s">
        <v>44</v>
      </c>
      <c r="I3549" t="s">
        <v>353</v>
      </c>
      <c r="J3549" t="s">
        <v>345</v>
      </c>
      <c r="K3549" t="s">
        <v>345</v>
      </c>
      <c r="L3549" t="s">
        <v>3</v>
      </c>
      <c r="M3549" s="12" t="s">
        <v>2</v>
      </c>
      <c r="N3549" s="73" t="str">
        <f t="shared" si="136"/>
        <v>195212. Vigilancia de la Salud AmbientalVigilancia de la Salud Ambiental1_CANDELARIA3_DICIEMBRE_2025</v>
      </c>
      <c r="O3549" s="91">
        <f t="shared" si="135"/>
        <v>2810784</v>
      </c>
      <c r="R3549" s="21">
        <v>2</v>
      </c>
      <c r="S3549" s="21">
        <v>5621568</v>
      </c>
    </row>
    <row r="3550" spans="2:19" ht="30" customHeight="1">
      <c r="B3550">
        <v>2002</v>
      </c>
      <c r="C3550" t="s">
        <v>340</v>
      </c>
      <c r="D3550" s="73" t="s">
        <v>341</v>
      </c>
      <c r="E3550" s="89" t="str">
        <f t="shared" si="137"/>
        <v>200212. Vigilancia de la Salud AmbientalVigilancia de la Salud Ambiental</v>
      </c>
      <c r="F3550" t="s">
        <v>361</v>
      </c>
      <c r="G3550" t="s">
        <v>352</v>
      </c>
      <c r="H3550" s="77" t="s">
        <v>44</v>
      </c>
      <c r="I3550" t="s">
        <v>353</v>
      </c>
      <c r="J3550" t="s">
        <v>345</v>
      </c>
      <c r="K3550" t="s">
        <v>345</v>
      </c>
      <c r="L3550" t="s">
        <v>8</v>
      </c>
      <c r="M3550" s="12" t="s">
        <v>2</v>
      </c>
      <c r="N3550" s="73" t="str">
        <f t="shared" si="136"/>
        <v>200212. Vigilancia de la Salud AmbientalVigilancia de la Salud Ambiental6_ANTONIO_NARIÑO3_DICIEMBRE_2025</v>
      </c>
      <c r="O3550" s="91">
        <f t="shared" si="135"/>
        <v>3673744</v>
      </c>
      <c r="R3550" s="21">
        <v>2</v>
      </c>
      <c r="S3550" s="21">
        <v>7347488</v>
      </c>
    </row>
    <row r="3551" spans="2:19" ht="30" customHeight="1">
      <c r="B3551">
        <v>2002</v>
      </c>
      <c r="C3551" t="s">
        <v>340</v>
      </c>
      <c r="D3551" s="73" t="s">
        <v>341</v>
      </c>
      <c r="E3551" s="89" t="str">
        <f t="shared" si="137"/>
        <v>200212. Vigilancia de la Salud AmbientalVigilancia de la Salud Ambiental</v>
      </c>
      <c r="F3551" t="s">
        <v>361</v>
      </c>
      <c r="G3551" t="s">
        <v>352</v>
      </c>
      <c r="H3551" s="77" t="s">
        <v>44</v>
      </c>
      <c r="I3551" t="s">
        <v>353</v>
      </c>
      <c r="J3551" t="s">
        <v>345</v>
      </c>
      <c r="K3551" t="s">
        <v>345</v>
      </c>
      <c r="L3551" t="s">
        <v>3</v>
      </c>
      <c r="M3551" s="12" t="s">
        <v>2</v>
      </c>
      <c r="N3551" s="73" t="str">
        <f t="shared" si="136"/>
        <v>200212. Vigilancia de la Salud AmbientalVigilancia de la Salud Ambiental1_CANDELARIA3_DICIEMBRE_2025</v>
      </c>
      <c r="O3551" s="91">
        <f t="shared" si="135"/>
        <v>3673744</v>
      </c>
      <c r="R3551" s="21">
        <v>2</v>
      </c>
      <c r="S3551" s="21">
        <v>7347488</v>
      </c>
    </row>
    <row r="3552" spans="2:19" ht="30" customHeight="1">
      <c r="B3552">
        <v>2016</v>
      </c>
      <c r="C3552" t="s">
        <v>340</v>
      </c>
      <c r="D3552" s="73" t="s">
        <v>341</v>
      </c>
      <c r="E3552" s="89" t="str">
        <f t="shared" si="137"/>
        <v>201612. Vigilancia de la Salud AmbientalVigilancia de la Salud Ambiental</v>
      </c>
      <c r="F3552" t="s">
        <v>342</v>
      </c>
      <c r="G3552" t="s">
        <v>350</v>
      </c>
      <c r="H3552" s="77" t="s">
        <v>44</v>
      </c>
      <c r="I3552" t="s">
        <v>344</v>
      </c>
      <c r="J3552" t="s">
        <v>345</v>
      </c>
      <c r="K3552" t="s">
        <v>345</v>
      </c>
      <c r="L3552" t="s">
        <v>4</v>
      </c>
      <c r="M3552" s="12" t="s">
        <v>2</v>
      </c>
      <c r="N3552" s="73" t="str">
        <f t="shared" si="136"/>
        <v>201612. Vigilancia de la Salud AmbientalVigilancia de la Salud Ambiental2_SANTA_FE3_DICIEMBRE_2025</v>
      </c>
      <c r="O3552" s="91">
        <f t="shared" si="135"/>
        <v>30552</v>
      </c>
      <c r="R3552" s="21">
        <v>3</v>
      </c>
      <c r="S3552" s="21">
        <v>91656</v>
      </c>
    </row>
    <row r="3553" spans="2:19" ht="30" customHeight="1">
      <c r="B3553">
        <v>2016</v>
      </c>
      <c r="C3553" t="s">
        <v>340</v>
      </c>
      <c r="D3553" s="73" t="s">
        <v>341</v>
      </c>
      <c r="E3553" s="89" t="str">
        <f t="shared" si="137"/>
        <v>201612. Vigilancia de la Salud AmbientalVigilancia de la Salud Ambiental</v>
      </c>
      <c r="F3553" t="s">
        <v>342</v>
      </c>
      <c r="G3553" t="s">
        <v>350</v>
      </c>
      <c r="H3553" s="77" t="s">
        <v>44</v>
      </c>
      <c r="I3553" t="s">
        <v>344</v>
      </c>
      <c r="J3553" t="s">
        <v>345</v>
      </c>
      <c r="K3553" t="s">
        <v>345</v>
      </c>
      <c r="L3553" t="s">
        <v>6</v>
      </c>
      <c r="M3553" s="12" t="s">
        <v>2</v>
      </c>
      <c r="N3553" s="73" t="str">
        <f t="shared" si="136"/>
        <v>201612. Vigilancia de la Salud AmbientalVigilancia de la Salud Ambiental4_SAN_CRISTOBAL3_DICIEMBRE_2025</v>
      </c>
      <c r="O3553" s="91">
        <f t="shared" si="135"/>
        <v>30552</v>
      </c>
      <c r="R3553" s="21">
        <v>3</v>
      </c>
      <c r="S3553" s="21">
        <v>91656</v>
      </c>
    </row>
    <row r="3554" spans="2:19" ht="30" customHeight="1">
      <c r="B3554">
        <v>2016</v>
      </c>
      <c r="C3554" t="s">
        <v>340</v>
      </c>
      <c r="D3554" s="73" t="s">
        <v>341</v>
      </c>
      <c r="E3554" s="89" t="str">
        <f t="shared" si="137"/>
        <v>201612. Vigilancia de la Salud AmbientalVigilancia de la Salud Ambiental</v>
      </c>
      <c r="F3554" t="s">
        <v>342</v>
      </c>
      <c r="G3554" t="s">
        <v>350</v>
      </c>
      <c r="H3554" s="77" t="s">
        <v>44</v>
      </c>
      <c r="I3554" t="s">
        <v>344</v>
      </c>
      <c r="J3554" t="s">
        <v>345</v>
      </c>
      <c r="K3554" t="s">
        <v>345</v>
      </c>
      <c r="L3554" t="s">
        <v>5</v>
      </c>
      <c r="M3554" s="12" t="s">
        <v>2</v>
      </c>
      <c r="N3554" s="73" t="str">
        <f t="shared" si="136"/>
        <v>201612. Vigilancia de la Salud AmbientalVigilancia de la Salud Ambiental3_MARTIRES3_DICIEMBRE_2025</v>
      </c>
      <c r="O3554" s="91">
        <f t="shared" si="135"/>
        <v>30552</v>
      </c>
      <c r="R3554" s="21">
        <v>3</v>
      </c>
      <c r="S3554" s="21">
        <v>91656</v>
      </c>
    </row>
    <row r="3555" spans="2:19" ht="30" customHeight="1">
      <c r="B3555">
        <v>2016</v>
      </c>
      <c r="C3555" t="s">
        <v>340</v>
      </c>
      <c r="D3555" s="73" t="s">
        <v>341</v>
      </c>
      <c r="E3555" s="89" t="str">
        <f t="shared" si="137"/>
        <v>201612. Vigilancia de la Salud AmbientalVigilancia de la Salud Ambiental</v>
      </c>
      <c r="F3555" t="s">
        <v>342</v>
      </c>
      <c r="G3555" t="s">
        <v>350</v>
      </c>
      <c r="H3555" s="77" t="s">
        <v>44</v>
      </c>
      <c r="I3555" t="s">
        <v>344</v>
      </c>
      <c r="J3555" t="s">
        <v>345</v>
      </c>
      <c r="K3555" t="s">
        <v>345</v>
      </c>
      <c r="L3555" t="s">
        <v>8</v>
      </c>
      <c r="M3555" s="12" t="s">
        <v>2</v>
      </c>
      <c r="N3555" s="73" t="str">
        <f t="shared" si="136"/>
        <v>201612. Vigilancia de la Salud AmbientalVigilancia de la Salud Ambiental6_ANTONIO_NARIÑO3_DICIEMBRE_2025</v>
      </c>
      <c r="O3555" s="91">
        <f t="shared" si="135"/>
        <v>30552</v>
      </c>
      <c r="R3555" s="21">
        <v>3</v>
      </c>
      <c r="S3555" s="21">
        <v>91656</v>
      </c>
    </row>
    <row r="3556" spans="2:19" ht="30" customHeight="1">
      <c r="B3556">
        <v>2016</v>
      </c>
      <c r="C3556" t="s">
        <v>340</v>
      </c>
      <c r="D3556" s="73" t="s">
        <v>341</v>
      </c>
      <c r="E3556" s="89" t="str">
        <f t="shared" si="137"/>
        <v>201612. Vigilancia de la Salud AmbientalVigilancia de la Salud Ambiental</v>
      </c>
      <c r="F3556" t="s">
        <v>342</v>
      </c>
      <c r="G3556" t="s">
        <v>350</v>
      </c>
      <c r="H3556" s="77" t="s">
        <v>44</v>
      </c>
      <c r="I3556" t="s">
        <v>344</v>
      </c>
      <c r="J3556" t="s">
        <v>345</v>
      </c>
      <c r="K3556" t="s">
        <v>345</v>
      </c>
      <c r="L3556" t="s">
        <v>3</v>
      </c>
      <c r="M3556" s="12" t="s">
        <v>2</v>
      </c>
      <c r="N3556" s="73" t="str">
        <f t="shared" si="136"/>
        <v>201612. Vigilancia de la Salud AmbientalVigilancia de la Salud Ambiental1_CANDELARIA3_DICIEMBRE_2025</v>
      </c>
      <c r="O3556" s="91">
        <f t="shared" si="135"/>
        <v>30552</v>
      </c>
      <c r="R3556" s="21">
        <v>3</v>
      </c>
      <c r="S3556" s="21">
        <v>91656</v>
      </c>
    </row>
    <row r="3557" spans="2:19" ht="30" customHeight="1">
      <c r="B3557">
        <v>2016</v>
      </c>
      <c r="C3557" t="s">
        <v>340</v>
      </c>
      <c r="D3557" s="73" t="s">
        <v>341</v>
      </c>
      <c r="E3557" s="89" t="str">
        <f t="shared" si="137"/>
        <v>201612. Vigilancia de la Salud AmbientalVigilancia de la Salud Ambiental</v>
      </c>
      <c r="F3557" t="s">
        <v>342</v>
      </c>
      <c r="G3557" t="s">
        <v>350</v>
      </c>
      <c r="H3557" s="77" t="s">
        <v>44</v>
      </c>
      <c r="I3557" t="s">
        <v>344</v>
      </c>
      <c r="J3557" t="s">
        <v>345</v>
      </c>
      <c r="K3557" t="s">
        <v>345</v>
      </c>
      <c r="L3557" t="s">
        <v>7</v>
      </c>
      <c r="M3557" s="12" t="s">
        <v>2</v>
      </c>
      <c r="N3557" s="73" t="str">
        <f t="shared" si="136"/>
        <v>201612. Vigilancia de la Salud AmbientalVigilancia de la Salud Ambiental5_RAFAEL_URIBE3_DICIEMBRE_2025</v>
      </c>
      <c r="O3557" s="91">
        <f t="shared" si="135"/>
        <v>30552</v>
      </c>
      <c r="R3557" s="21">
        <v>3</v>
      </c>
      <c r="S3557" s="21">
        <v>91656</v>
      </c>
    </row>
    <row r="3558" spans="2:19" ht="30" customHeight="1">
      <c r="B3558">
        <v>2018</v>
      </c>
      <c r="C3558" t="s">
        <v>340</v>
      </c>
      <c r="D3558" s="73" t="s">
        <v>341</v>
      </c>
      <c r="E3558" s="89" t="str">
        <f t="shared" si="137"/>
        <v>201812. Vigilancia de la Salud AmbientalVigilancia de la Salud Ambiental</v>
      </c>
      <c r="F3558" t="s">
        <v>342</v>
      </c>
      <c r="G3558" t="s">
        <v>346</v>
      </c>
      <c r="H3558" s="77" t="s">
        <v>44</v>
      </c>
      <c r="I3558" t="s">
        <v>344</v>
      </c>
      <c r="J3558" t="s">
        <v>345</v>
      </c>
      <c r="K3558" t="s">
        <v>345</v>
      </c>
      <c r="L3558" t="s">
        <v>4</v>
      </c>
      <c r="M3558" s="12" t="s">
        <v>2</v>
      </c>
      <c r="N3558" s="73" t="str">
        <f t="shared" si="136"/>
        <v>201812. Vigilancia de la Salud AmbientalVigilancia de la Salud Ambiental2_SANTA_FE3_DICIEMBRE_2025</v>
      </c>
      <c r="O3558" s="91">
        <f t="shared" si="135"/>
        <v>47972</v>
      </c>
      <c r="R3558" s="21">
        <v>228</v>
      </c>
      <c r="S3558" s="21">
        <v>10937616</v>
      </c>
    </row>
    <row r="3559" spans="2:19" ht="30" customHeight="1">
      <c r="B3559">
        <v>2018</v>
      </c>
      <c r="C3559" t="s">
        <v>340</v>
      </c>
      <c r="D3559" s="73" t="s">
        <v>341</v>
      </c>
      <c r="E3559" s="89" t="str">
        <f t="shared" si="137"/>
        <v>201812. Vigilancia de la Salud AmbientalVigilancia de la Salud Ambiental</v>
      </c>
      <c r="F3559" t="s">
        <v>342</v>
      </c>
      <c r="G3559" t="s">
        <v>346</v>
      </c>
      <c r="H3559" s="77" t="s">
        <v>44</v>
      </c>
      <c r="I3559" t="s">
        <v>344</v>
      </c>
      <c r="J3559" t="s">
        <v>345</v>
      </c>
      <c r="K3559" t="s">
        <v>345</v>
      </c>
      <c r="L3559" t="s">
        <v>6</v>
      </c>
      <c r="M3559" s="12" t="s">
        <v>2</v>
      </c>
      <c r="N3559" s="73" t="str">
        <f t="shared" si="136"/>
        <v>201812. Vigilancia de la Salud AmbientalVigilancia de la Salud Ambiental4_SAN_CRISTOBAL3_DICIEMBRE_2025</v>
      </c>
      <c r="O3559" s="91">
        <f t="shared" si="135"/>
        <v>47972</v>
      </c>
      <c r="R3559" s="21">
        <v>46</v>
      </c>
      <c r="S3559" s="21">
        <v>2206712</v>
      </c>
    </row>
    <row r="3560" spans="2:19" ht="30" customHeight="1">
      <c r="B3560">
        <v>2018</v>
      </c>
      <c r="C3560" t="s">
        <v>340</v>
      </c>
      <c r="D3560" s="73" t="s">
        <v>341</v>
      </c>
      <c r="E3560" s="89" t="str">
        <f t="shared" si="137"/>
        <v>201812. Vigilancia de la Salud AmbientalVigilancia de la Salud Ambiental</v>
      </c>
      <c r="F3560" t="s">
        <v>342</v>
      </c>
      <c r="G3560" t="s">
        <v>346</v>
      </c>
      <c r="H3560" s="77" t="s">
        <v>44</v>
      </c>
      <c r="I3560" t="s">
        <v>344</v>
      </c>
      <c r="J3560" t="s">
        <v>345</v>
      </c>
      <c r="K3560" t="s">
        <v>345</v>
      </c>
      <c r="L3560" t="s">
        <v>5</v>
      </c>
      <c r="M3560" s="12" t="s">
        <v>2</v>
      </c>
      <c r="N3560" s="73" t="str">
        <f t="shared" si="136"/>
        <v>201812. Vigilancia de la Salud AmbientalVigilancia de la Salud Ambiental3_MARTIRES3_DICIEMBRE_2025</v>
      </c>
      <c r="O3560" s="91">
        <f t="shared" si="135"/>
        <v>47972</v>
      </c>
      <c r="R3560" s="21">
        <v>184</v>
      </c>
      <c r="S3560" s="21">
        <v>8826848</v>
      </c>
    </row>
    <row r="3561" spans="2:19" ht="30" customHeight="1">
      <c r="B3561">
        <v>2018</v>
      </c>
      <c r="C3561" t="s">
        <v>340</v>
      </c>
      <c r="D3561" s="73" t="s">
        <v>341</v>
      </c>
      <c r="E3561" s="89" t="str">
        <f t="shared" si="137"/>
        <v>201812. Vigilancia de la Salud AmbientalVigilancia de la Salud Ambiental</v>
      </c>
      <c r="F3561" t="s">
        <v>342</v>
      </c>
      <c r="G3561" t="s">
        <v>346</v>
      </c>
      <c r="H3561" s="77" t="s">
        <v>44</v>
      </c>
      <c r="I3561" t="s">
        <v>344</v>
      </c>
      <c r="J3561" t="s">
        <v>345</v>
      </c>
      <c r="K3561" t="s">
        <v>345</v>
      </c>
      <c r="L3561" t="s">
        <v>8</v>
      </c>
      <c r="M3561" s="12" t="s">
        <v>2</v>
      </c>
      <c r="N3561" s="73" t="str">
        <f t="shared" si="136"/>
        <v>201812. Vigilancia de la Salud AmbientalVigilancia de la Salud Ambiental6_ANTONIO_NARIÑO3_DICIEMBRE_2025</v>
      </c>
      <c r="O3561" s="91">
        <f t="shared" si="135"/>
        <v>47972</v>
      </c>
      <c r="R3561" s="21">
        <v>153</v>
      </c>
      <c r="S3561" s="21">
        <v>7339716</v>
      </c>
    </row>
    <row r="3562" spans="2:19" ht="30" customHeight="1">
      <c r="B3562">
        <v>2018</v>
      </c>
      <c r="C3562" t="s">
        <v>340</v>
      </c>
      <c r="D3562" s="73" t="s">
        <v>341</v>
      </c>
      <c r="E3562" s="89" t="str">
        <f t="shared" si="137"/>
        <v>201812. Vigilancia de la Salud AmbientalVigilancia de la Salud Ambiental</v>
      </c>
      <c r="F3562" t="s">
        <v>342</v>
      </c>
      <c r="G3562" t="s">
        <v>346</v>
      </c>
      <c r="H3562" s="77" t="s">
        <v>44</v>
      </c>
      <c r="I3562" t="s">
        <v>344</v>
      </c>
      <c r="J3562" t="s">
        <v>345</v>
      </c>
      <c r="K3562" t="s">
        <v>345</v>
      </c>
      <c r="L3562" t="s">
        <v>3</v>
      </c>
      <c r="M3562" s="12" t="s">
        <v>2</v>
      </c>
      <c r="N3562" s="73" t="str">
        <f t="shared" si="136"/>
        <v>201812. Vigilancia de la Salud AmbientalVigilancia de la Salud Ambiental1_CANDELARIA3_DICIEMBRE_2025</v>
      </c>
      <c r="O3562" s="91">
        <f t="shared" si="135"/>
        <v>47972</v>
      </c>
      <c r="R3562" s="21">
        <v>51</v>
      </c>
      <c r="S3562" s="21">
        <v>2446572</v>
      </c>
    </row>
    <row r="3563" spans="2:19" ht="30" customHeight="1">
      <c r="B3563">
        <v>2018</v>
      </c>
      <c r="C3563" t="s">
        <v>340</v>
      </c>
      <c r="D3563" s="73" t="s">
        <v>341</v>
      </c>
      <c r="E3563" s="89" t="str">
        <f t="shared" si="137"/>
        <v>201812. Vigilancia de la Salud AmbientalVigilancia de la Salud Ambiental</v>
      </c>
      <c r="F3563" t="s">
        <v>342</v>
      </c>
      <c r="G3563" t="s">
        <v>346</v>
      </c>
      <c r="H3563" s="77" t="s">
        <v>44</v>
      </c>
      <c r="I3563" t="s">
        <v>344</v>
      </c>
      <c r="J3563" t="s">
        <v>345</v>
      </c>
      <c r="K3563" t="s">
        <v>345</v>
      </c>
      <c r="L3563" t="s">
        <v>7</v>
      </c>
      <c r="M3563" s="12" t="s">
        <v>2</v>
      </c>
      <c r="N3563" s="73" t="str">
        <f t="shared" si="136"/>
        <v>201812. Vigilancia de la Salud AmbientalVigilancia de la Salud Ambiental5_RAFAEL_URIBE3_DICIEMBRE_2025</v>
      </c>
      <c r="O3563" s="91">
        <f t="shared" si="135"/>
        <v>47972</v>
      </c>
      <c r="R3563" s="21">
        <v>40</v>
      </c>
      <c r="S3563" s="21">
        <v>1918880</v>
      </c>
    </row>
    <row r="3564" spans="2:19" ht="30" customHeight="1">
      <c r="B3564">
        <v>2020</v>
      </c>
      <c r="C3564" t="s">
        <v>340</v>
      </c>
      <c r="D3564" s="73" t="s">
        <v>341</v>
      </c>
      <c r="E3564" s="89" t="str">
        <f t="shared" si="137"/>
        <v>202012. Vigilancia de la Salud AmbientalVigilancia de la Salud Ambiental</v>
      </c>
      <c r="F3564" t="s">
        <v>342</v>
      </c>
      <c r="G3564" t="s">
        <v>346</v>
      </c>
      <c r="H3564" s="77" t="s">
        <v>44</v>
      </c>
      <c r="I3564" t="s">
        <v>344</v>
      </c>
      <c r="J3564" t="s">
        <v>345</v>
      </c>
      <c r="K3564" t="s">
        <v>345</v>
      </c>
      <c r="L3564" t="s">
        <v>4</v>
      </c>
      <c r="M3564" s="12" t="s">
        <v>2</v>
      </c>
      <c r="N3564" s="73" t="str">
        <f t="shared" si="136"/>
        <v>202012. Vigilancia de la Salud AmbientalVigilancia de la Salud Ambiental2_SANTA_FE3_DICIEMBRE_2025</v>
      </c>
      <c r="O3564" s="91">
        <f t="shared" si="135"/>
        <v>163614</v>
      </c>
      <c r="R3564" s="21">
        <v>2</v>
      </c>
      <c r="S3564" s="21">
        <v>327228</v>
      </c>
    </row>
    <row r="3565" spans="2:19" ht="30" customHeight="1">
      <c r="B3565">
        <v>2020</v>
      </c>
      <c r="C3565" t="s">
        <v>340</v>
      </c>
      <c r="D3565" s="73" t="s">
        <v>341</v>
      </c>
      <c r="E3565" s="89" t="str">
        <f t="shared" si="137"/>
        <v>202012. Vigilancia de la Salud AmbientalVigilancia de la Salud Ambiental</v>
      </c>
      <c r="F3565" t="s">
        <v>342</v>
      </c>
      <c r="G3565" t="s">
        <v>346</v>
      </c>
      <c r="H3565" s="77" t="s">
        <v>44</v>
      </c>
      <c r="I3565" t="s">
        <v>344</v>
      </c>
      <c r="J3565" t="s">
        <v>345</v>
      </c>
      <c r="K3565" t="s">
        <v>345</v>
      </c>
      <c r="L3565" t="s">
        <v>5</v>
      </c>
      <c r="M3565" s="12" t="s">
        <v>2</v>
      </c>
      <c r="N3565" s="73" t="str">
        <f t="shared" si="136"/>
        <v>202012. Vigilancia de la Salud AmbientalVigilancia de la Salud Ambiental3_MARTIRES3_DICIEMBRE_2025</v>
      </c>
      <c r="O3565" s="91">
        <f t="shared" si="135"/>
        <v>163614</v>
      </c>
      <c r="R3565" s="21">
        <v>7</v>
      </c>
      <c r="S3565" s="21">
        <v>1145298</v>
      </c>
    </row>
    <row r="3566" spans="2:19" ht="30" customHeight="1">
      <c r="B3566">
        <v>2020</v>
      </c>
      <c r="C3566" t="s">
        <v>340</v>
      </c>
      <c r="D3566" s="73" t="s">
        <v>341</v>
      </c>
      <c r="E3566" s="89" t="str">
        <f t="shared" si="137"/>
        <v>202012. Vigilancia de la Salud AmbientalVigilancia de la Salud Ambiental</v>
      </c>
      <c r="F3566" t="s">
        <v>342</v>
      </c>
      <c r="G3566" t="s">
        <v>346</v>
      </c>
      <c r="H3566" s="77" t="s">
        <v>44</v>
      </c>
      <c r="I3566" t="s">
        <v>344</v>
      </c>
      <c r="J3566" t="s">
        <v>345</v>
      </c>
      <c r="K3566" t="s">
        <v>345</v>
      </c>
      <c r="L3566" t="s">
        <v>8</v>
      </c>
      <c r="M3566" s="12" t="s">
        <v>2</v>
      </c>
      <c r="N3566" s="73" t="str">
        <f t="shared" si="136"/>
        <v>202012. Vigilancia de la Salud AmbientalVigilancia de la Salud Ambiental6_ANTONIO_NARIÑO3_DICIEMBRE_2025</v>
      </c>
      <c r="O3566" s="91">
        <f t="shared" si="135"/>
        <v>0</v>
      </c>
      <c r="R3566" s="21">
        <v>0</v>
      </c>
      <c r="S3566" s="21">
        <v>0</v>
      </c>
    </row>
    <row r="3567" spans="2:19" ht="30" customHeight="1">
      <c r="B3567">
        <v>2020</v>
      </c>
      <c r="C3567" t="s">
        <v>340</v>
      </c>
      <c r="D3567" s="73" t="s">
        <v>341</v>
      </c>
      <c r="E3567" s="89" t="str">
        <f t="shared" si="137"/>
        <v>202012. Vigilancia de la Salud AmbientalVigilancia de la Salud Ambiental</v>
      </c>
      <c r="F3567" t="s">
        <v>342</v>
      </c>
      <c r="G3567" t="s">
        <v>346</v>
      </c>
      <c r="H3567" s="77" t="s">
        <v>44</v>
      </c>
      <c r="I3567" t="s">
        <v>344</v>
      </c>
      <c r="J3567" t="s">
        <v>345</v>
      </c>
      <c r="K3567" t="s">
        <v>345</v>
      </c>
      <c r="L3567" t="s">
        <v>7</v>
      </c>
      <c r="M3567" s="12" t="s">
        <v>2</v>
      </c>
      <c r="N3567" s="73" t="str">
        <f t="shared" si="136"/>
        <v>202012. Vigilancia de la Salud AmbientalVigilancia de la Salud Ambiental5_RAFAEL_URIBE3_DICIEMBRE_2025</v>
      </c>
      <c r="O3567" s="91">
        <f t="shared" si="135"/>
        <v>163614</v>
      </c>
      <c r="R3567" s="21">
        <v>4</v>
      </c>
      <c r="S3567" s="21">
        <v>654456</v>
      </c>
    </row>
    <row r="3568" spans="2:19" ht="30" customHeight="1">
      <c r="B3568">
        <v>2021</v>
      </c>
      <c r="C3568" t="s">
        <v>340</v>
      </c>
      <c r="D3568" s="73" t="s">
        <v>341</v>
      </c>
      <c r="E3568" s="89" t="str">
        <f t="shared" si="137"/>
        <v>202112. Vigilancia de la Salud AmbientalVigilancia de la Salud Ambiental</v>
      </c>
      <c r="F3568" t="s">
        <v>342</v>
      </c>
      <c r="G3568" t="s">
        <v>346</v>
      </c>
      <c r="H3568" s="77" t="s">
        <v>44</v>
      </c>
      <c r="I3568" t="s">
        <v>344</v>
      </c>
      <c r="J3568" t="s">
        <v>345</v>
      </c>
      <c r="K3568" t="s">
        <v>345</v>
      </c>
      <c r="L3568" t="s">
        <v>4</v>
      </c>
      <c r="M3568" s="12" t="s">
        <v>2</v>
      </c>
      <c r="N3568" s="73" t="str">
        <f t="shared" si="136"/>
        <v>202112. Vigilancia de la Salud AmbientalVigilancia de la Salud Ambiental2_SANTA_FE3_DICIEMBRE_2025</v>
      </c>
      <c r="O3568" s="91">
        <f t="shared" si="135"/>
        <v>0</v>
      </c>
      <c r="R3568" s="21">
        <v>0</v>
      </c>
      <c r="S3568" s="21">
        <v>0</v>
      </c>
    </row>
    <row r="3569" spans="2:19" ht="30" customHeight="1">
      <c r="B3569">
        <v>2021</v>
      </c>
      <c r="C3569" t="s">
        <v>340</v>
      </c>
      <c r="D3569" s="73" t="s">
        <v>341</v>
      </c>
      <c r="E3569" s="89" t="str">
        <f t="shared" si="137"/>
        <v>202112. Vigilancia de la Salud AmbientalVigilancia de la Salud Ambiental</v>
      </c>
      <c r="F3569" t="s">
        <v>342</v>
      </c>
      <c r="G3569" t="s">
        <v>346</v>
      </c>
      <c r="H3569" s="77" t="s">
        <v>44</v>
      </c>
      <c r="I3569" t="s">
        <v>344</v>
      </c>
      <c r="J3569" t="s">
        <v>345</v>
      </c>
      <c r="K3569" t="s">
        <v>345</v>
      </c>
      <c r="L3569" t="s">
        <v>5</v>
      </c>
      <c r="M3569" s="12" t="s">
        <v>2</v>
      </c>
      <c r="N3569" s="73" t="str">
        <f t="shared" si="136"/>
        <v>202112. Vigilancia de la Salud AmbientalVigilancia de la Salud Ambiental3_MARTIRES3_DICIEMBRE_2025</v>
      </c>
      <c r="O3569" s="91">
        <f t="shared" si="135"/>
        <v>0</v>
      </c>
      <c r="R3569" s="21">
        <v>0</v>
      </c>
      <c r="S3569" s="21">
        <v>0</v>
      </c>
    </row>
    <row r="3570" spans="2:19" ht="30" customHeight="1">
      <c r="B3570">
        <v>2021</v>
      </c>
      <c r="C3570" t="s">
        <v>340</v>
      </c>
      <c r="D3570" s="73" t="s">
        <v>341</v>
      </c>
      <c r="E3570" s="89" t="str">
        <f t="shared" si="137"/>
        <v>202112. Vigilancia de la Salud AmbientalVigilancia de la Salud Ambiental</v>
      </c>
      <c r="F3570" t="s">
        <v>342</v>
      </c>
      <c r="G3570" t="s">
        <v>346</v>
      </c>
      <c r="H3570" s="77" t="s">
        <v>44</v>
      </c>
      <c r="I3570" t="s">
        <v>344</v>
      </c>
      <c r="J3570" t="s">
        <v>345</v>
      </c>
      <c r="K3570" t="s">
        <v>345</v>
      </c>
      <c r="L3570" t="s">
        <v>3</v>
      </c>
      <c r="M3570" s="12" t="s">
        <v>2</v>
      </c>
      <c r="N3570" s="73" t="str">
        <f t="shared" si="136"/>
        <v>202112. Vigilancia de la Salud AmbientalVigilancia de la Salud Ambiental1_CANDELARIA3_DICIEMBRE_2025</v>
      </c>
      <c r="O3570" s="91">
        <f t="shared" si="135"/>
        <v>0</v>
      </c>
      <c r="R3570" s="21">
        <v>0</v>
      </c>
      <c r="S3570" s="21">
        <v>0</v>
      </c>
    </row>
    <row r="3571" spans="2:19" ht="30" customHeight="1">
      <c r="B3571">
        <v>2022</v>
      </c>
      <c r="C3571" t="s">
        <v>340</v>
      </c>
      <c r="D3571" s="73" t="s">
        <v>341</v>
      </c>
      <c r="E3571" s="89" t="str">
        <f t="shared" si="137"/>
        <v>202212. Vigilancia de la Salud AmbientalVigilancia de la Salud Ambiental</v>
      </c>
      <c r="F3571" t="s">
        <v>342</v>
      </c>
      <c r="G3571" t="s">
        <v>346</v>
      </c>
      <c r="H3571" s="77" t="s">
        <v>44</v>
      </c>
      <c r="I3571" t="s">
        <v>344</v>
      </c>
      <c r="J3571" t="s">
        <v>345</v>
      </c>
      <c r="K3571" t="s">
        <v>345</v>
      </c>
      <c r="L3571" t="s">
        <v>4</v>
      </c>
      <c r="M3571" s="12" t="s">
        <v>2</v>
      </c>
      <c r="N3571" s="73" t="str">
        <f t="shared" si="136"/>
        <v>202212. Vigilancia de la Salud AmbientalVigilancia de la Salud Ambiental2_SANTA_FE3_DICIEMBRE_2025</v>
      </c>
      <c r="O3571" s="91">
        <f t="shared" si="135"/>
        <v>0</v>
      </c>
      <c r="R3571" s="21">
        <v>0</v>
      </c>
      <c r="S3571" s="21">
        <v>0</v>
      </c>
    </row>
    <row r="3572" spans="2:19" ht="30" customHeight="1">
      <c r="B3572">
        <v>2022</v>
      </c>
      <c r="C3572" t="s">
        <v>340</v>
      </c>
      <c r="D3572" s="73" t="s">
        <v>341</v>
      </c>
      <c r="E3572" s="89" t="str">
        <f t="shared" si="137"/>
        <v>202212. Vigilancia de la Salud AmbientalVigilancia de la Salud Ambiental</v>
      </c>
      <c r="F3572" t="s">
        <v>342</v>
      </c>
      <c r="G3572" t="s">
        <v>346</v>
      </c>
      <c r="H3572" s="77" t="s">
        <v>44</v>
      </c>
      <c r="I3572" t="s">
        <v>344</v>
      </c>
      <c r="J3572" t="s">
        <v>345</v>
      </c>
      <c r="K3572" t="s">
        <v>345</v>
      </c>
      <c r="L3572" t="s">
        <v>3</v>
      </c>
      <c r="M3572" s="12" t="s">
        <v>2</v>
      </c>
      <c r="N3572" s="73" t="str">
        <f t="shared" si="136"/>
        <v>202212. Vigilancia de la Salud AmbientalVigilancia de la Salud Ambiental1_CANDELARIA3_DICIEMBRE_2025</v>
      </c>
      <c r="O3572" s="91">
        <f t="shared" ref="O3572:O3635" si="138">IFERROR(S3572/R3572,0)</f>
        <v>0</v>
      </c>
      <c r="R3572" s="21">
        <v>0</v>
      </c>
      <c r="S3572" s="21">
        <v>0</v>
      </c>
    </row>
    <row r="3573" spans="2:19" ht="30" customHeight="1">
      <c r="B3573">
        <v>2023</v>
      </c>
      <c r="C3573" t="s">
        <v>340</v>
      </c>
      <c r="D3573" s="73" t="s">
        <v>341</v>
      </c>
      <c r="E3573" s="89" t="str">
        <f t="shared" si="137"/>
        <v>202312. Vigilancia de la Salud AmbientalVigilancia de la Salud Ambiental</v>
      </c>
      <c r="F3573" t="s">
        <v>342</v>
      </c>
      <c r="G3573" t="s">
        <v>346</v>
      </c>
      <c r="H3573" s="77" t="s">
        <v>44</v>
      </c>
      <c r="I3573" t="s">
        <v>344</v>
      </c>
      <c r="J3573" t="s">
        <v>345</v>
      </c>
      <c r="K3573" t="s">
        <v>345</v>
      </c>
      <c r="L3573" t="s">
        <v>4</v>
      </c>
      <c r="M3573" s="12" t="s">
        <v>2</v>
      </c>
      <c r="N3573" s="73" t="str">
        <f t="shared" si="136"/>
        <v>202312. Vigilancia de la Salud AmbientalVigilancia de la Salud Ambiental2_SANTA_FE3_DICIEMBRE_2025</v>
      </c>
      <c r="O3573" s="91">
        <f t="shared" si="138"/>
        <v>0</v>
      </c>
      <c r="R3573" s="21">
        <v>0</v>
      </c>
      <c r="S3573" s="21">
        <v>0</v>
      </c>
    </row>
    <row r="3574" spans="2:19" ht="30" customHeight="1">
      <c r="B3574">
        <v>2023</v>
      </c>
      <c r="C3574" t="s">
        <v>340</v>
      </c>
      <c r="D3574" s="73" t="s">
        <v>341</v>
      </c>
      <c r="E3574" s="89" t="str">
        <f t="shared" si="137"/>
        <v>202312. Vigilancia de la Salud AmbientalVigilancia de la Salud Ambiental</v>
      </c>
      <c r="F3574" t="s">
        <v>342</v>
      </c>
      <c r="G3574" t="s">
        <v>346</v>
      </c>
      <c r="H3574" s="77" t="s">
        <v>44</v>
      </c>
      <c r="I3574" t="s">
        <v>344</v>
      </c>
      <c r="J3574" t="s">
        <v>345</v>
      </c>
      <c r="K3574" t="s">
        <v>345</v>
      </c>
      <c r="L3574" t="s">
        <v>8</v>
      </c>
      <c r="M3574" s="12" t="s">
        <v>2</v>
      </c>
      <c r="N3574" s="73" t="str">
        <f t="shared" si="136"/>
        <v>202312. Vigilancia de la Salud AmbientalVigilancia de la Salud Ambiental6_ANTONIO_NARIÑO3_DICIEMBRE_2025</v>
      </c>
      <c r="O3574" s="91">
        <f t="shared" si="138"/>
        <v>0</v>
      </c>
      <c r="R3574" s="21">
        <v>0</v>
      </c>
      <c r="S3574" s="21">
        <v>0</v>
      </c>
    </row>
    <row r="3575" spans="2:19" ht="30" customHeight="1">
      <c r="B3575">
        <v>2023</v>
      </c>
      <c r="C3575" t="s">
        <v>340</v>
      </c>
      <c r="D3575" s="73" t="s">
        <v>341</v>
      </c>
      <c r="E3575" s="89" t="str">
        <f t="shared" si="137"/>
        <v>202312. Vigilancia de la Salud AmbientalVigilancia de la Salud Ambiental</v>
      </c>
      <c r="F3575" t="s">
        <v>342</v>
      </c>
      <c r="G3575" t="s">
        <v>346</v>
      </c>
      <c r="H3575" s="77" t="s">
        <v>44</v>
      </c>
      <c r="I3575" t="s">
        <v>344</v>
      </c>
      <c r="J3575" t="s">
        <v>345</v>
      </c>
      <c r="K3575" t="s">
        <v>345</v>
      </c>
      <c r="L3575" t="s">
        <v>3</v>
      </c>
      <c r="M3575" s="12" t="s">
        <v>2</v>
      </c>
      <c r="N3575" s="73" t="str">
        <f t="shared" si="136"/>
        <v>202312. Vigilancia de la Salud AmbientalVigilancia de la Salud Ambiental1_CANDELARIA3_DICIEMBRE_2025</v>
      </c>
      <c r="O3575" s="91">
        <f t="shared" si="138"/>
        <v>0</v>
      </c>
      <c r="R3575" s="21">
        <v>0</v>
      </c>
      <c r="S3575" s="21">
        <v>0</v>
      </c>
    </row>
    <row r="3576" spans="2:19" ht="30" customHeight="1">
      <c r="B3576">
        <v>2023</v>
      </c>
      <c r="C3576" t="s">
        <v>340</v>
      </c>
      <c r="D3576" s="73" t="s">
        <v>341</v>
      </c>
      <c r="E3576" s="89" t="str">
        <f t="shared" si="137"/>
        <v>202312. Vigilancia de la Salud AmbientalVigilancia de la Salud Ambiental</v>
      </c>
      <c r="F3576" t="s">
        <v>342</v>
      </c>
      <c r="G3576" t="s">
        <v>346</v>
      </c>
      <c r="H3576" s="77" t="s">
        <v>44</v>
      </c>
      <c r="I3576" t="s">
        <v>344</v>
      </c>
      <c r="J3576" t="s">
        <v>345</v>
      </c>
      <c r="K3576" t="s">
        <v>345</v>
      </c>
      <c r="L3576" t="s">
        <v>7</v>
      </c>
      <c r="M3576" s="12" t="s">
        <v>2</v>
      </c>
      <c r="N3576" s="73" t="str">
        <f t="shared" si="136"/>
        <v>202312. Vigilancia de la Salud AmbientalVigilancia de la Salud Ambiental5_RAFAEL_URIBE3_DICIEMBRE_2025</v>
      </c>
      <c r="O3576" s="91">
        <f t="shared" si="138"/>
        <v>0</v>
      </c>
      <c r="R3576" s="21">
        <v>0</v>
      </c>
      <c r="S3576" s="21">
        <v>0</v>
      </c>
    </row>
    <row r="3577" spans="2:19" ht="30" customHeight="1">
      <c r="B3577">
        <v>2025</v>
      </c>
      <c r="C3577" t="s">
        <v>340</v>
      </c>
      <c r="D3577" s="73" t="s">
        <v>341</v>
      </c>
      <c r="E3577" s="89" t="str">
        <f t="shared" si="137"/>
        <v>202512. Vigilancia de la Salud AmbientalVigilancia de la Salud Ambiental</v>
      </c>
      <c r="F3577" t="s">
        <v>342</v>
      </c>
      <c r="G3577" t="s">
        <v>346</v>
      </c>
      <c r="H3577" s="77" t="s">
        <v>44</v>
      </c>
      <c r="I3577" t="s">
        <v>344</v>
      </c>
      <c r="J3577" t="s">
        <v>345</v>
      </c>
      <c r="K3577" t="s">
        <v>345</v>
      </c>
      <c r="L3577" t="s">
        <v>8</v>
      </c>
      <c r="M3577" s="12" t="s">
        <v>2</v>
      </c>
      <c r="N3577" s="73" t="str">
        <f t="shared" si="136"/>
        <v>202512. Vigilancia de la Salud AmbientalVigilancia de la Salud Ambiental6_ANTONIO_NARIÑO3_DICIEMBRE_2025</v>
      </c>
      <c r="O3577" s="91">
        <f t="shared" si="138"/>
        <v>0</v>
      </c>
      <c r="R3577" s="21">
        <v>0</v>
      </c>
      <c r="S3577" s="21">
        <v>0</v>
      </c>
    </row>
    <row r="3578" spans="2:19" ht="30" customHeight="1">
      <c r="B3578">
        <v>2027</v>
      </c>
      <c r="C3578" t="s">
        <v>340</v>
      </c>
      <c r="D3578" s="73" t="s">
        <v>341</v>
      </c>
      <c r="E3578" s="89" t="str">
        <f t="shared" si="137"/>
        <v>202712. Vigilancia de la Salud AmbientalVigilancia de la Salud Ambiental</v>
      </c>
      <c r="F3578" t="s">
        <v>342</v>
      </c>
      <c r="G3578" t="s">
        <v>346</v>
      </c>
      <c r="H3578" s="77" t="s">
        <v>44</v>
      </c>
      <c r="I3578" t="s">
        <v>344</v>
      </c>
      <c r="J3578" t="s">
        <v>345</v>
      </c>
      <c r="K3578" t="s">
        <v>345</v>
      </c>
      <c r="L3578" t="s">
        <v>4</v>
      </c>
      <c r="M3578" s="12" t="s">
        <v>2</v>
      </c>
      <c r="N3578" s="73" t="str">
        <f t="shared" si="136"/>
        <v>202712. Vigilancia de la Salud AmbientalVigilancia de la Salud Ambiental2_SANTA_FE3_DICIEMBRE_2025</v>
      </c>
      <c r="O3578" s="91">
        <f t="shared" si="138"/>
        <v>0</v>
      </c>
      <c r="R3578" s="21">
        <v>0</v>
      </c>
      <c r="S3578" s="21">
        <v>0</v>
      </c>
    </row>
    <row r="3579" spans="2:19" ht="30" customHeight="1">
      <c r="B3579">
        <v>2027</v>
      </c>
      <c r="C3579" t="s">
        <v>340</v>
      </c>
      <c r="D3579" s="73" t="s">
        <v>341</v>
      </c>
      <c r="E3579" s="89" t="str">
        <f t="shared" si="137"/>
        <v>202712. Vigilancia de la Salud AmbientalVigilancia de la Salud Ambiental</v>
      </c>
      <c r="F3579" t="s">
        <v>342</v>
      </c>
      <c r="G3579" t="s">
        <v>346</v>
      </c>
      <c r="H3579" s="77" t="s">
        <v>44</v>
      </c>
      <c r="I3579" t="s">
        <v>344</v>
      </c>
      <c r="J3579" t="s">
        <v>345</v>
      </c>
      <c r="K3579" t="s">
        <v>345</v>
      </c>
      <c r="L3579" t="s">
        <v>6</v>
      </c>
      <c r="M3579" s="12" t="s">
        <v>2</v>
      </c>
      <c r="N3579" s="73" t="str">
        <f t="shared" si="136"/>
        <v>202712. Vigilancia de la Salud AmbientalVigilancia de la Salud Ambiental4_SAN_CRISTOBAL3_DICIEMBRE_2025</v>
      </c>
      <c r="O3579" s="91">
        <f t="shared" si="138"/>
        <v>0</v>
      </c>
      <c r="R3579" s="21">
        <v>0</v>
      </c>
      <c r="S3579" s="21">
        <v>0</v>
      </c>
    </row>
    <row r="3580" spans="2:19" ht="30" customHeight="1">
      <c r="B3580">
        <v>2027</v>
      </c>
      <c r="C3580" t="s">
        <v>340</v>
      </c>
      <c r="D3580" s="73" t="s">
        <v>341</v>
      </c>
      <c r="E3580" s="89" t="str">
        <f t="shared" si="137"/>
        <v>202712. Vigilancia de la Salud AmbientalVigilancia de la Salud Ambiental</v>
      </c>
      <c r="F3580" t="s">
        <v>342</v>
      </c>
      <c r="G3580" t="s">
        <v>346</v>
      </c>
      <c r="H3580" s="77" t="s">
        <v>44</v>
      </c>
      <c r="I3580" t="s">
        <v>344</v>
      </c>
      <c r="J3580" t="s">
        <v>345</v>
      </c>
      <c r="K3580" t="s">
        <v>345</v>
      </c>
      <c r="L3580" t="s">
        <v>5</v>
      </c>
      <c r="M3580" s="12" t="s">
        <v>2</v>
      </c>
      <c r="N3580" s="73" t="str">
        <f t="shared" si="136"/>
        <v>202712. Vigilancia de la Salud AmbientalVigilancia de la Salud Ambiental3_MARTIRES3_DICIEMBRE_2025</v>
      </c>
      <c r="O3580" s="91">
        <f t="shared" si="138"/>
        <v>0</v>
      </c>
      <c r="R3580" s="21">
        <v>0</v>
      </c>
      <c r="S3580" s="21">
        <v>0</v>
      </c>
    </row>
    <row r="3581" spans="2:19" ht="30" customHeight="1">
      <c r="B3581">
        <v>2027</v>
      </c>
      <c r="C3581" t="s">
        <v>340</v>
      </c>
      <c r="D3581" s="73" t="s">
        <v>341</v>
      </c>
      <c r="E3581" s="89" t="str">
        <f t="shared" si="137"/>
        <v>202712. Vigilancia de la Salud AmbientalVigilancia de la Salud Ambiental</v>
      </c>
      <c r="F3581" t="s">
        <v>342</v>
      </c>
      <c r="G3581" t="s">
        <v>346</v>
      </c>
      <c r="H3581" s="77" t="s">
        <v>44</v>
      </c>
      <c r="I3581" t="s">
        <v>344</v>
      </c>
      <c r="J3581" t="s">
        <v>345</v>
      </c>
      <c r="K3581" t="s">
        <v>345</v>
      </c>
      <c r="L3581" t="s">
        <v>8</v>
      </c>
      <c r="M3581" s="12" t="s">
        <v>2</v>
      </c>
      <c r="N3581" s="73" t="str">
        <f t="shared" si="136"/>
        <v>202712. Vigilancia de la Salud AmbientalVigilancia de la Salud Ambiental6_ANTONIO_NARIÑO3_DICIEMBRE_2025</v>
      </c>
      <c r="O3581" s="91">
        <f t="shared" si="138"/>
        <v>0</v>
      </c>
      <c r="R3581" s="21">
        <v>0</v>
      </c>
      <c r="S3581" s="21">
        <v>0</v>
      </c>
    </row>
    <row r="3582" spans="2:19" ht="30" customHeight="1">
      <c r="B3582">
        <v>2027</v>
      </c>
      <c r="C3582" t="s">
        <v>340</v>
      </c>
      <c r="D3582" s="73" t="s">
        <v>341</v>
      </c>
      <c r="E3582" s="89" t="str">
        <f t="shared" si="137"/>
        <v>202712. Vigilancia de la Salud AmbientalVigilancia de la Salud Ambiental</v>
      </c>
      <c r="F3582" t="s">
        <v>342</v>
      </c>
      <c r="G3582" t="s">
        <v>346</v>
      </c>
      <c r="H3582" s="77" t="s">
        <v>44</v>
      </c>
      <c r="I3582" t="s">
        <v>344</v>
      </c>
      <c r="J3582" t="s">
        <v>345</v>
      </c>
      <c r="K3582" t="s">
        <v>345</v>
      </c>
      <c r="L3582" t="s">
        <v>3</v>
      </c>
      <c r="M3582" s="12" t="s">
        <v>2</v>
      </c>
      <c r="N3582" s="73" t="str">
        <f t="shared" si="136"/>
        <v>202712. Vigilancia de la Salud AmbientalVigilancia de la Salud Ambiental1_CANDELARIA3_DICIEMBRE_2025</v>
      </c>
      <c r="O3582" s="91">
        <f t="shared" si="138"/>
        <v>0</v>
      </c>
      <c r="R3582" s="21">
        <v>0</v>
      </c>
      <c r="S3582" s="21">
        <v>0</v>
      </c>
    </row>
    <row r="3583" spans="2:19" ht="30" customHeight="1">
      <c r="B3583">
        <v>2027</v>
      </c>
      <c r="C3583" t="s">
        <v>340</v>
      </c>
      <c r="D3583" s="73" t="s">
        <v>341</v>
      </c>
      <c r="E3583" s="89" t="str">
        <f t="shared" si="137"/>
        <v>202712. Vigilancia de la Salud AmbientalVigilancia de la Salud Ambiental</v>
      </c>
      <c r="F3583" t="s">
        <v>342</v>
      </c>
      <c r="G3583" t="s">
        <v>346</v>
      </c>
      <c r="H3583" s="77" t="s">
        <v>44</v>
      </c>
      <c r="I3583" t="s">
        <v>344</v>
      </c>
      <c r="J3583" t="s">
        <v>345</v>
      </c>
      <c r="K3583" t="s">
        <v>345</v>
      </c>
      <c r="L3583" t="s">
        <v>7</v>
      </c>
      <c r="M3583" s="12" t="s">
        <v>2</v>
      </c>
      <c r="N3583" s="73" t="str">
        <f t="shared" si="136"/>
        <v>202712. Vigilancia de la Salud AmbientalVigilancia de la Salud Ambiental5_RAFAEL_URIBE3_DICIEMBRE_2025</v>
      </c>
      <c r="O3583" s="91">
        <f t="shared" si="138"/>
        <v>244416</v>
      </c>
      <c r="R3583" s="21">
        <v>1</v>
      </c>
      <c r="S3583" s="21">
        <v>244416</v>
      </c>
    </row>
    <row r="3584" spans="2:19" ht="30" customHeight="1">
      <c r="B3584">
        <v>2028</v>
      </c>
      <c r="C3584" t="s">
        <v>340</v>
      </c>
      <c r="D3584" s="73" t="s">
        <v>341</v>
      </c>
      <c r="E3584" s="89" t="str">
        <f t="shared" si="137"/>
        <v>202812. Vigilancia de la Salud AmbientalVigilancia de la Salud Ambiental</v>
      </c>
      <c r="F3584" t="s">
        <v>342</v>
      </c>
      <c r="G3584" t="s">
        <v>346</v>
      </c>
      <c r="H3584" s="77" t="s">
        <v>44</v>
      </c>
      <c r="I3584" t="s">
        <v>344</v>
      </c>
      <c r="J3584" t="s">
        <v>345</v>
      </c>
      <c r="K3584" t="s">
        <v>345</v>
      </c>
      <c r="L3584" t="s">
        <v>4</v>
      </c>
      <c r="M3584" s="12" t="s">
        <v>2</v>
      </c>
      <c r="N3584" s="73" t="str">
        <f t="shared" si="136"/>
        <v>202812. Vigilancia de la Salud AmbientalVigilancia de la Salud Ambiental2_SANTA_FE3_DICIEMBRE_2025</v>
      </c>
      <c r="O3584" s="91">
        <f t="shared" si="138"/>
        <v>91656</v>
      </c>
      <c r="R3584" s="21">
        <v>2</v>
      </c>
      <c r="S3584" s="21">
        <v>183312</v>
      </c>
    </row>
    <row r="3585" spans="2:19" ht="30" customHeight="1">
      <c r="B3585">
        <v>2028</v>
      </c>
      <c r="C3585" t="s">
        <v>340</v>
      </c>
      <c r="D3585" s="73" t="s">
        <v>341</v>
      </c>
      <c r="E3585" s="89" t="str">
        <f t="shared" si="137"/>
        <v>202812. Vigilancia de la Salud AmbientalVigilancia de la Salud Ambiental</v>
      </c>
      <c r="F3585" t="s">
        <v>342</v>
      </c>
      <c r="G3585" t="s">
        <v>346</v>
      </c>
      <c r="H3585" s="77" t="s">
        <v>44</v>
      </c>
      <c r="I3585" t="s">
        <v>344</v>
      </c>
      <c r="J3585" t="s">
        <v>345</v>
      </c>
      <c r="K3585" t="s">
        <v>345</v>
      </c>
      <c r="L3585" t="s">
        <v>6</v>
      </c>
      <c r="M3585" s="12" t="s">
        <v>2</v>
      </c>
      <c r="N3585" s="73" t="str">
        <f t="shared" si="136"/>
        <v>202812. Vigilancia de la Salud AmbientalVigilancia de la Salud Ambiental4_SAN_CRISTOBAL3_DICIEMBRE_2025</v>
      </c>
      <c r="O3585" s="91">
        <f t="shared" si="138"/>
        <v>91656</v>
      </c>
      <c r="R3585" s="21">
        <v>2</v>
      </c>
      <c r="S3585" s="21">
        <v>183312</v>
      </c>
    </row>
    <row r="3586" spans="2:19" ht="30" customHeight="1">
      <c r="B3586">
        <v>2028</v>
      </c>
      <c r="C3586" t="s">
        <v>340</v>
      </c>
      <c r="D3586" s="73" t="s">
        <v>341</v>
      </c>
      <c r="E3586" s="89" t="str">
        <f t="shared" si="137"/>
        <v>202812. Vigilancia de la Salud AmbientalVigilancia de la Salud Ambiental</v>
      </c>
      <c r="F3586" t="s">
        <v>342</v>
      </c>
      <c r="G3586" t="s">
        <v>346</v>
      </c>
      <c r="H3586" s="77" t="s">
        <v>44</v>
      </c>
      <c r="I3586" t="s">
        <v>344</v>
      </c>
      <c r="J3586" t="s">
        <v>345</v>
      </c>
      <c r="K3586" t="s">
        <v>345</v>
      </c>
      <c r="L3586" t="s">
        <v>5</v>
      </c>
      <c r="M3586" s="12" t="s">
        <v>2</v>
      </c>
      <c r="N3586" s="73" t="str">
        <f t="shared" si="136"/>
        <v>202812. Vigilancia de la Salud AmbientalVigilancia de la Salud Ambiental3_MARTIRES3_DICIEMBRE_2025</v>
      </c>
      <c r="O3586" s="91">
        <f t="shared" si="138"/>
        <v>0</v>
      </c>
      <c r="R3586" s="21">
        <v>0</v>
      </c>
      <c r="S3586" s="21">
        <v>0</v>
      </c>
    </row>
    <row r="3587" spans="2:19" ht="30" customHeight="1">
      <c r="B3587">
        <v>2028</v>
      </c>
      <c r="C3587" t="s">
        <v>340</v>
      </c>
      <c r="D3587" s="73" t="s">
        <v>341</v>
      </c>
      <c r="E3587" s="89" t="str">
        <f t="shared" si="137"/>
        <v>202812. Vigilancia de la Salud AmbientalVigilancia de la Salud Ambiental</v>
      </c>
      <c r="F3587" t="s">
        <v>342</v>
      </c>
      <c r="G3587" t="s">
        <v>346</v>
      </c>
      <c r="H3587" s="77" t="s">
        <v>44</v>
      </c>
      <c r="I3587" t="s">
        <v>344</v>
      </c>
      <c r="J3587" t="s">
        <v>345</v>
      </c>
      <c r="K3587" t="s">
        <v>345</v>
      </c>
      <c r="L3587" t="s">
        <v>8</v>
      </c>
      <c r="M3587" s="12" t="s">
        <v>2</v>
      </c>
      <c r="N3587" s="73" t="str">
        <f t="shared" si="136"/>
        <v>202812. Vigilancia de la Salud AmbientalVigilancia de la Salud Ambiental6_ANTONIO_NARIÑO3_DICIEMBRE_2025</v>
      </c>
      <c r="O3587" s="91">
        <f t="shared" si="138"/>
        <v>91656</v>
      </c>
      <c r="R3587" s="21">
        <v>8</v>
      </c>
      <c r="S3587" s="21">
        <v>733248</v>
      </c>
    </row>
    <row r="3588" spans="2:19" ht="30" customHeight="1">
      <c r="B3588">
        <v>2028</v>
      </c>
      <c r="C3588" t="s">
        <v>340</v>
      </c>
      <c r="D3588" s="73" t="s">
        <v>341</v>
      </c>
      <c r="E3588" s="89" t="str">
        <f t="shared" si="137"/>
        <v>202812. Vigilancia de la Salud AmbientalVigilancia de la Salud Ambiental</v>
      </c>
      <c r="F3588" t="s">
        <v>342</v>
      </c>
      <c r="G3588" t="s">
        <v>346</v>
      </c>
      <c r="H3588" s="77" t="s">
        <v>44</v>
      </c>
      <c r="I3588" t="s">
        <v>344</v>
      </c>
      <c r="J3588" t="s">
        <v>345</v>
      </c>
      <c r="K3588" t="s">
        <v>345</v>
      </c>
      <c r="L3588" t="s">
        <v>3</v>
      </c>
      <c r="M3588" s="12" t="s">
        <v>2</v>
      </c>
      <c r="N3588" s="73" t="str">
        <f t="shared" si="136"/>
        <v>202812. Vigilancia de la Salud AmbientalVigilancia de la Salud Ambiental1_CANDELARIA3_DICIEMBRE_2025</v>
      </c>
      <c r="O3588" s="91">
        <f t="shared" si="138"/>
        <v>0</v>
      </c>
      <c r="R3588" s="21">
        <v>0</v>
      </c>
      <c r="S3588" s="21">
        <v>0</v>
      </c>
    </row>
    <row r="3589" spans="2:19" ht="30" customHeight="1">
      <c r="B3589">
        <v>2028</v>
      </c>
      <c r="C3589" t="s">
        <v>340</v>
      </c>
      <c r="D3589" s="73" t="s">
        <v>341</v>
      </c>
      <c r="E3589" s="89" t="str">
        <f t="shared" si="137"/>
        <v>202812. Vigilancia de la Salud AmbientalVigilancia de la Salud Ambiental</v>
      </c>
      <c r="F3589" t="s">
        <v>342</v>
      </c>
      <c r="G3589" t="s">
        <v>346</v>
      </c>
      <c r="H3589" s="77" t="s">
        <v>44</v>
      </c>
      <c r="I3589" t="s">
        <v>344</v>
      </c>
      <c r="J3589" t="s">
        <v>345</v>
      </c>
      <c r="K3589" t="s">
        <v>345</v>
      </c>
      <c r="L3589" t="s">
        <v>7</v>
      </c>
      <c r="M3589" s="12" t="s">
        <v>2</v>
      </c>
      <c r="N3589" s="73" t="str">
        <f t="shared" ref="N3589:N3652" si="139">+E3589&amp;L3589&amp;M3589</f>
        <v>202812. Vigilancia de la Salud AmbientalVigilancia de la Salud Ambiental5_RAFAEL_URIBE3_DICIEMBRE_2025</v>
      </c>
      <c r="O3589" s="91">
        <f t="shared" si="138"/>
        <v>91656</v>
      </c>
      <c r="R3589" s="21">
        <v>2</v>
      </c>
      <c r="S3589" s="21">
        <v>183312</v>
      </c>
    </row>
    <row r="3590" spans="2:19" ht="30" customHeight="1">
      <c r="B3590">
        <v>2100</v>
      </c>
      <c r="C3590" t="s">
        <v>340</v>
      </c>
      <c r="D3590" s="73" t="s">
        <v>341</v>
      </c>
      <c r="E3590" s="89" t="str">
        <f t="shared" si="137"/>
        <v>210012. Vigilancia de la Salud AmbientalVigilancia de la Salud Ambiental</v>
      </c>
      <c r="F3590" t="s">
        <v>351</v>
      </c>
      <c r="G3590" t="s">
        <v>346</v>
      </c>
      <c r="H3590" s="77" t="s">
        <v>44</v>
      </c>
      <c r="I3590" t="s">
        <v>360</v>
      </c>
      <c r="J3590" t="s">
        <v>345</v>
      </c>
      <c r="K3590" t="s">
        <v>345</v>
      </c>
      <c r="L3590" t="s">
        <v>6</v>
      </c>
      <c r="M3590" s="12" t="s">
        <v>2</v>
      </c>
      <c r="N3590" s="73" t="str">
        <f t="shared" si="139"/>
        <v>210012. Vigilancia de la Salud AmbientalVigilancia de la Salud Ambiental4_SAN_CRISTOBAL3_DICIEMBRE_2025</v>
      </c>
      <c r="O3590" s="91">
        <f t="shared" si="138"/>
        <v>122208</v>
      </c>
      <c r="R3590" s="21">
        <v>2</v>
      </c>
      <c r="S3590" s="21">
        <v>244416</v>
      </c>
    </row>
    <row r="3591" spans="2:19" ht="30" customHeight="1">
      <c r="B3591">
        <v>2100</v>
      </c>
      <c r="C3591" t="s">
        <v>340</v>
      </c>
      <c r="D3591" s="73" t="s">
        <v>341</v>
      </c>
      <c r="E3591" s="89" t="str">
        <f t="shared" si="137"/>
        <v>210012. Vigilancia de la Salud AmbientalVigilancia de la Salud Ambiental</v>
      </c>
      <c r="F3591" t="s">
        <v>351</v>
      </c>
      <c r="G3591" t="s">
        <v>346</v>
      </c>
      <c r="H3591" s="77" t="s">
        <v>44</v>
      </c>
      <c r="I3591" t="s">
        <v>360</v>
      </c>
      <c r="J3591" t="s">
        <v>345</v>
      </c>
      <c r="K3591" t="s">
        <v>345</v>
      </c>
      <c r="L3591" t="s">
        <v>8</v>
      </c>
      <c r="M3591" s="12" t="s">
        <v>2</v>
      </c>
      <c r="N3591" s="73" t="str">
        <f t="shared" si="139"/>
        <v>210012. Vigilancia de la Salud AmbientalVigilancia de la Salud Ambiental6_ANTONIO_NARIÑO3_DICIEMBRE_2025</v>
      </c>
      <c r="O3591" s="91">
        <f t="shared" si="138"/>
        <v>122208</v>
      </c>
      <c r="R3591" s="21">
        <v>1</v>
      </c>
      <c r="S3591" s="21">
        <v>122208</v>
      </c>
    </row>
    <row r="3592" spans="2:19" ht="30" customHeight="1">
      <c r="B3592">
        <v>2100</v>
      </c>
      <c r="C3592" t="s">
        <v>340</v>
      </c>
      <c r="D3592" s="73" t="s">
        <v>341</v>
      </c>
      <c r="E3592" s="89" t="str">
        <f t="shared" si="137"/>
        <v>210012. Vigilancia de la Salud AmbientalVigilancia de la Salud Ambiental</v>
      </c>
      <c r="F3592" t="s">
        <v>351</v>
      </c>
      <c r="G3592" t="s">
        <v>346</v>
      </c>
      <c r="H3592" s="77" t="s">
        <v>44</v>
      </c>
      <c r="I3592" t="s">
        <v>360</v>
      </c>
      <c r="J3592" t="s">
        <v>345</v>
      </c>
      <c r="K3592" t="s">
        <v>345</v>
      </c>
      <c r="L3592" t="s">
        <v>7</v>
      </c>
      <c r="M3592" s="12" t="s">
        <v>2</v>
      </c>
      <c r="N3592" s="73" t="str">
        <f t="shared" si="139"/>
        <v>210012. Vigilancia de la Salud AmbientalVigilancia de la Salud Ambiental5_RAFAEL_URIBE3_DICIEMBRE_2025</v>
      </c>
      <c r="O3592" s="91">
        <f t="shared" si="138"/>
        <v>122208</v>
      </c>
      <c r="R3592" s="21">
        <v>1</v>
      </c>
      <c r="S3592" s="21">
        <v>122208</v>
      </c>
    </row>
    <row r="3593" spans="2:19" ht="30" customHeight="1">
      <c r="B3593">
        <v>2102</v>
      </c>
      <c r="C3593" t="s">
        <v>340</v>
      </c>
      <c r="D3593" s="73" t="s">
        <v>341</v>
      </c>
      <c r="E3593" s="89" t="str">
        <f t="shared" si="137"/>
        <v>210212. Vigilancia de la Salud AmbientalVigilancia de la Salud Ambiental</v>
      </c>
      <c r="F3593" t="s">
        <v>354</v>
      </c>
      <c r="G3593" t="s">
        <v>355</v>
      </c>
      <c r="H3593" s="77" t="s">
        <v>44</v>
      </c>
      <c r="I3593" t="s">
        <v>356</v>
      </c>
      <c r="J3593" t="s">
        <v>345</v>
      </c>
      <c r="K3593" t="s">
        <v>345</v>
      </c>
      <c r="L3593" t="s">
        <v>3</v>
      </c>
      <c r="M3593" s="12" t="s">
        <v>2</v>
      </c>
      <c r="N3593" s="73" t="str">
        <f t="shared" si="139"/>
        <v>210212. Vigilancia de la Salud AmbientalVigilancia de la Salud Ambiental1_CANDELARIA3_DICIEMBRE_2025</v>
      </c>
      <c r="O3593" s="91">
        <f t="shared" si="138"/>
        <v>109076</v>
      </c>
      <c r="R3593" s="21">
        <v>60</v>
      </c>
      <c r="S3593" s="21">
        <v>6544560</v>
      </c>
    </row>
    <row r="3594" spans="2:19" ht="30" customHeight="1">
      <c r="B3594">
        <v>2106</v>
      </c>
      <c r="C3594" t="s">
        <v>340</v>
      </c>
      <c r="D3594" s="73" t="s">
        <v>341</v>
      </c>
      <c r="E3594" s="89" t="str">
        <f t="shared" si="137"/>
        <v>210612. Vigilancia de la Salud AmbientalVigilancia de la Salud Ambiental</v>
      </c>
      <c r="F3594" t="s">
        <v>342</v>
      </c>
      <c r="G3594" t="s">
        <v>349</v>
      </c>
      <c r="H3594" s="77" t="s">
        <v>44</v>
      </c>
      <c r="I3594" t="s">
        <v>344</v>
      </c>
      <c r="J3594" t="s">
        <v>345</v>
      </c>
      <c r="K3594" t="s">
        <v>345</v>
      </c>
      <c r="L3594" t="s">
        <v>6</v>
      </c>
      <c r="M3594" s="12" t="s">
        <v>2</v>
      </c>
      <c r="N3594" s="73" t="str">
        <f t="shared" si="139"/>
        <v>210612. Vigilancia de la Salud AmbientalVigilancia de la Salud Ambiental4_SAN_CRISTOBAL3_DICIEMBRE_2025</v>
      </c>
      <c r="O3594" s="91">
        <f t="shared" si="138"/>
        <v>0</v>
      </c>
      <c r="R3594" s="21">
        <v>0</v>
      </c>
      <c r="S3594" s="21">
        <v>0</v>
      </c>
    </row>
    <row r="3595" spans="2:19" ht="30" customHeight="1">
      <c r="B3595">
        <v>2106</v>
      </c>
      <c r="C3595" t="s">
        <v>340</v>
      </c>
      <c r="D3595" s="73" t="s">
        <v>341</v>
      </c>
      <c r="E3595" s="89" t="str">
        <f t="shared" si="137"/>
        <v>210612. Vigilancia de la Salud AmbientalVigilancia de la Salud Ambiental</v>
      </c>
      <c r="F3595" t="s">
        <v>342</v>
      </c>
      <c r="G3595" t="s">
        <v>349</v>
      </c>
      <c r="H3595" s="77" t="s">
        <v>44</v>
      </c>
      <c r="I3595" t="s">
        <v>344</v>
      </c>
      <c r="J3595" t="s">
        <v>345</v>
      </c>
      <c r="K3595" t="s">
        <v>345</v>
      </c>
      <c r="L3595" t="s">
        <v>5</v>
      </c>
      <c r="M3595" s="12" t="s">
        <v>2</v>
      </c>
      <c r="N3595" s="73" t="str">
        <f t="shared" si="139"/>
        <v>210612. Vigilancia de la Salud AmbientalVigilancia de la Salud Ambiental3_MARTIRES3_DICIEMBRE_2025</v>
      </c>
      <c r="O3595" s="91">
        <f t="shared" si="138"/>
        <v>0</v>
      </c>
      <c r="R3595" s="21">
        <v>0</v>
      </c>
      <c r="S3595" s="21">
        <v>0</v>
      </c>
    </row>
    <row r="3596" spans="2:19" ht="30" customHeight="1">
      <c r="B3596">
        <v>2106</v>
      </c>
      <c r="C3596" t="s">
        <v>340</v>
      </c>
      <c r="D3596" s="73" t="s">
        <v>341</v>
      </c>
      <c r="E3596" s="89" t="str">
        <f t="shared" si="137"/>
        <v>210612. Vigilancia de la Salud AmbientalVigilancia de la Salud Ambiental</v>
      </c>
      <c r="F3596" t="s">
        <v>342</v>
      </c>
      <c r="G3596" t="s">
        <v>349</v>
      </c>
      <c r="H3596" s="77" t="s">
        <v>44</v>
      </c>
      <c r="I3596" t="s">
        <v>344</v>
      </c>
      <c r="J3596" t="s">
        <v>345</v>
      </c>
      <c r="K3596" t="s">
        <v>345</v>
      </c>
      <c r="L3596" t="s">
        <v>8</v>
      </c>
      <c r="M3596" s="12" t="s">
        <v>2</v>
      </c>
      <c r="N3596" s="73" t="str">
        <f t="shared" si="139"/>
        <v>210612. Vigilancia de la Salud AmbientalVigilancia de la Salud Ambiental6_ANTONIO_NARIÑO3_DICIEMBRE_2025</v>
      </c>
      <c r="O3596" s="91">
        <f t="shared" si="138"/>
        <v>0</v>
      </c>
      <c r="R3596" s="21">
        <v>0</v>
      </c>
      <c r="S3596" s="21">
        <v>0</v>
      </c>
    </row>
    <row r="3597" spans="2:19" ht="30" customHeight="1">
      <c r="B3597">
        <v>2106</v>
      </c>
      <c r="C3597" t="s">
        <v>340</v>
      </c>
      <c r="D3597" s="73" t="s">
        <v>341</v>
      </c>
      <c r="E3597" s="89" t="str">
        <f t="shared" si="137"/>
        <v>210612. Vigilancia de la Salud AmbientalVigilancia de la Salud Ambiental</v>
      </c>
      <c r="F3597" t="s">
        <v>342</v>
      </c>
      <c r="G3597" t="s">
        <v>349</v>
      </c>
      <c r="H3597" s="77" t="s">
        <v>44</v>
      </c>
      <c r="I3597" t="s">
        <v>344</v>
      </c>
      <c r="J3597" t="s">
        <v>345</v>
      </c>
      <c r="K3597" t="s">
        <v>345</v>
      </c>
      <c r="L3597" t="s">
        <v>7</v>
      </c>
      <c r="M3597" s="12" t="s">
        <v>2</v>
      </c>
      <c r="N3597" s="73" t="str">
        <f t="shared" si="139"/>
        <v>210612. Vigilancia de la Salud AmbientalVigilancia de la Salud Ambiental5_RAFAEL_URIBE3_DICIEMBRE_2025</v>
      </c>
      <c r="O3597" s="91">
        <f t="shared" si="138"/>
        <v>0</v>
      </c>
      <c r="R3597" s="21">
        <v>0</v>
      </c>
      <c r="S3597" s="21">
        <v>0</v>
      </c>
    </row>
    <row r="3598" spans="2:19" ht="30" customHeight="1">
      <c r="B3598">
        <v>2124</v>
      </c>
      <c r="C3598" t="s">
        <v>340</v>
      </c>
      <c r="D3598" s="73" t="s">
        <v>341</v>
      </c>
      <c r="E3598" s="89" t="str">
        <f t="shared" si="137"/>
        <v>212412. Vigilancia de la Salud AmbientalVigilancia de la Salud Ambiental</v>
      </c>
      <c r="F3598" t="s">
        <v>342</v>
      </c>
      <c r="G3598" t="s">
        <v>355</v>
      </c>
      <c r="H3598" s="77" t="s">
        <v>44</v>
      </c>
      <c r="I3598" t="s">
        <v>358</v>
      </c>
      <c r="J3598" t="s">
        <v>345</v>
      </c>
      <c r="K3598" t="s">
        <v>345</v>
      </c>
      <c r="L3598" t="s">
        <v>3</v>
      </c>
      <c r="M3598" s="12" t="s">
        <v>2</v>
      </c>
      <c r="N3598" s="73" t="str">
        <f t="shared" si="139"/>
        <v>212412. Vigilancia de la Salud AmbientalVigilancia de la Salud Ambiental1_CANDELARIA3_DICIEMBRE_2025</v>
      </c>
      <c r="O3598" s="91">
        <f t="shared" si="138"/>
        <v>0</v>
      </c>
      <c r="R3598" s="21">
        <v>0</v>
      </c>
      <c r="S3598" s="21">
        <v>0</v>
      </c>
    </row>
    <row r="3599" spans="2:19" ht="30" customHeight="1">
      <c r="B3599">
        <v>2125</v>
      </c>
      <c r="C3599" t="s">
        <v>340</v>
      </c>
      <c r="D3599" s="73" t="s">
        <v>341</v>
      </c>
      <c r="E3599" s="89" t="str">
        <f t="shared" si="137"/>
        <v>212512. Vigilancia de la Salud AmbientalVigilancia de la Salud Ambiental</v>
      </c>
      <c r="F3599" t="s">
        <v>361</v>
      </c>
      <c r="G3599" t="s">
        <v>352</v>
      </c>
      <c r="H3599" s="77" t="s">
        <v>44</v>
      </c>
      <c r="I3599" t="s">
        <v>353</v>
      </c>
      <c r="J3599" t="s">
        <v>345</v>
      </c>
      <c r="K3599" t="s">
        <v>345</v>
      </c>
      <c r="L3599" t="s">
        <v>6</v>
      </c>
      <c r="M3599" s="12" t="s">
        <v>2</v>
      </c>
      <c r="N3599" s="73" t="str">
        <f t="shared" si="139"/>
        <v>212512. Vigilancia de la Salud AmbientalVigilancia de la Salud Ambiental4_SAN_CRISTOBAL3_DICIEMBRE_2025</v>
      </c>
      <c r="O3599" s="91">
        <f t="shared" si="138"/>
        <v>0</v>
      </c>
      <c r="R3599" s="21">
        <v>0</v>
      </c>
      <c r="S3599" s="21">
        <v>0</v>
      </c>
    </row>
    <row r="3600" spans="2:19" ht="30" customHeight="1">
      <c r="B3600">
        <v>2125</v>
      </c>
      <c r="C3600" t="s">
        <v>340</v>
      </c>
      <c r="D3600" s="73" t="s">
        <v>341</v>
      </c>
      <c r="E3600" s="89" t="str">
        <f t="shared" si="137"/>
        <v>212512. Vigilancia de la Salud AmbientalVigilancia de la Salud Ambiental</v>
      </c>
      <c r="F3600" t="s">
        <v>361</v>
      </c>
      <c r="G3600" t="s">
        <v>352</v>
      </c>
      <c r="H3600" s="77" t="s">
        <v>44</v>
      </c>
      <c r="I3600" t="s">
        <v>353</v>
      </c>
      <c r="J3600" t="s">
        <v>345</v>
      </c>
      <c r="K3600" t="s">
        <v>345</v>
      </c>
      <c r="L3600" t="s">
        <v>5</v>
      </c>
      <c r="M3600" s="12" t="s">
        <v>2</v>
      </c>
      <c r="N3600" s="73" t="str">
        <f t="shared" si="139"/>
        <v>212512. Vigilancia de la Salud AmbientalVigilancia de la Salud Ambiental3_MARTIRES3_DICIEMBRE_2025</v>
      </c>
      <c r="O3600" s="91">
        <f t="shared" si="138"/>
        <v>0</v>
      </c>
      <c r="R3600" s="21">
        <v>0</v>
      </c>
      <c r="S3600" s="21">
        <v>0</v>
      </c>
    </row>
    <row r="3601" spans="2:19" ht="30" customHeight="1">
      <c r="B3601">
        <v>2125</v>
      </c>
      <c r="C3601" t="s">
        <v>340</v>
      </c>
      <c r="D3601" s="73" t="s">
        <v>341</v>
      </c>
      <c r="E3601" s="89" t="str">
        <f t="shared" si="137"/>
        <v>212512. Vigilancia de la Salud AmbientalVigilancia de la Salud Ambiental</v>
      </c>
      <c r="F3601" t="s">
        <v>361</v>
      </c>
      <c r="G3601" t="s">
        <v>352</v>
      </c>
      <c r="H3601" s="77" t="s">
        <v>44</v>
      </c>
      <c r="I3601" t="s">
        <v>353</v>
      </c>
      <c r="J3601" t="s">
        <v>345</v>
      </c>
      <c r="K3601" t="s">
        <v>345</v>
      </c>
      <c r="L3601" t="s">
        <v>8</v>
      </c>
      <c r="M3601" s="12" t="s">
        <v>2</v>
      </c>
      <c r="N3601" s="73" t="str">
        <f t="shared" si="139"/>
        <v>212512. Vigilancia de la Salud AmbientalVigilancia de la Salud Ambiental6_ANTONIO_NARIÑO3_DICIEMBRE_2025</v>
      </c>
      <c r="O3601" s="91">
        <f t="shared" si="138"/>
        <v>0</v>
      </c>
      <c r="R3601" s="21">
        <v>0</v>
      </c>
      <c r="S3601" s="21">
        <v>0</v>
      </c>
    </row>
    <row r="3602" spans="2:19" ht="30" customHeight="1">
      <c r="B3602">
        <v>2125</v>
      </c>
      <c r="C3602" t="s">
        <v>340</v>
      </c>
      <c r="D3602" s="73" t="s">
        <v>341</v>
      </c>
      <c r="E3602" s="89" t="str">
        <f t="shared" si="137"/>
        <v>212512. Vigilancia de la Salud AmbientalVigilancia de la Salud Ambiental</v>
      </c>
      <c r="F3602" t="s">
        <v>361</v>
      </c>
      <c r="G3602" t="s">
        <v>352</v>
      </c>
      <c r="H3602" s="77" t="s">
        <v>44</v>
      </c>
      <c r="I3602" t="s">
        <v>353</v>
      </c>
      <c r="J3602" t="s">
        <v>345</v>
      </c>
      <c r="K3602" t="s">
        <v>345</v>
      </c>
      <c r="L3602" t="s">
        <v>3</v>
      </c>
      <c r="M3602" s="12" t="s">
        <v>2</v>
      </c>
      <c r="N3602" s="73" t="str">
        <f t="shared" si="139"/>
        <v>212512. Vigilancia de la Salud AmbientalVigilancia de la Salud Ambiental1_CANDELARIA3_DICIEMBRE_2025</v>
      </c>
      <c r="O3602" s="91">
        <f t="shared" si="138"/>
        <v>0</v>
      </c>
      <c r="R3602" s="21">
        <v>0</v>
      </c>
      <c r="S3602" s="21">
        <v>0</v>
      </c>
    </row>
    <row r="3603" spans="2:19" ht="30" customHeight="1">
      <c r="B3603">
        <v>2125</v>
      </c>
      <c r="C3603" t="s">
        <v>340</v>
      </c>
      <c r="D3603" s="73" t="s">
        <v>341</v>
      </c>
      <c r="E3603" s="89" t="str">
        <f t="shared" si="137"/>
        <v>212512. Vigilancia de la Salud AmbientalVigilancia de la Salud Ambiental</v>
      </c>
      <c r="F3603" t="s">
        <v>361</v>
      </c>
      <c r="G3603" t="s">
        <v>352</v>
      </c>
      <c r="H3603" s="77" t="s">
        <v>44</v>
      </c>
      <c r="I3603" t="s">
        <v>353</v>
      </c>
      <c r="J3603" t="s">
        <v>345</v>
      </c>
      <c r="K3603" t="s">
        <v>345</v>
      </c>
      <c r="L3603" t="s">
        <v>7</v>
      </c>
      <c r="M3603" s="12" t="s">
        <v>2</v>
      </c>
      <c r="N3603" s="73" t="str">
        <f t="shared" si="139"/>
        <v>212512. Vigilancia de la Salud AmbientalVigilancia de la Salud Ambiental5_RAFAEL_URIBE3_DICIEMBRE_2025</v>
      </c>
      <c r="O3603" s="91">
        <f t="shared" si="138"/>
        <v>0</v>
      </c>
      <c r="R3603" s="21">
        <v>0</v>
      </c>
      <c r="S3603" s="21">
        <v>0</v>
      </c>
    </row>
    <row r="3604" spans="2:19" ht="30" customHeight="1">
      <c r="B3604">
        <v>2139</v>
      </c>
      <c r="C3604" t="s">
        <v>340</v>
      </c>
      <c r="D3604" s="73" t="s">
        <v>341</v>
      </c>
      <c r="E3604" s="89" t="str">
        <f t="shared" ref="E3604:E3667" si="140">B3604&amp;C3604&amp;D3604</f>
        <v>213912. Vigilancia de la Salud AmbientalVigilancia de la Salud Ambiental</v>
      </c>
      <c r="F3604" t="s">
        <v>342</v>
      </c>
      <c r="G3604" t="s">
        <v>343</v>
      </c>
      <c r="H3604" s="77" t="s">
        <v>44</v>
      </c>
      <c r="I3604" t="s">
        <v>344</v>
      </c>
      <c r="J3604" t="s">
        <v>345</v>
      </c>
      <c r="K3604" t="s">
        <v>345</v>
      </c>
      <c r="L3604" t="s">
        <v>5</v>
      </c>
      <c r="M3604" s="12" t="s">
        <v>2</v>
      </c>
      <c r="N3604" s="73" t="str">
        <f t="shared" si="139"/>
        <v>213912. Vigilancia de la Salud AmbientalVigilancia de la Salud Ambiental3_MARTIRES3_DICIEMBRE_2025</v>
      </c>
      <c r="O3604" s="91">
        <f t="shared" si="138"/>
        <v>183312</v>
      </c>
      <c r="R3604" s="21">
        <v>1</v>
      </c>
      <c r="S3604" s="21">
        <v>183312</v>
      </c>
    </row>
    <row r="3605" spans="2:19" ht="30" customHeight="1">
      <c r="B3605">
        <v>2150</v>
      </c>
      <c r="C3605" t="s">
        <v>340</v>
      </c>
      <c r="D3605" s="73" t="s">
        <v>341</v>
      </c>
      <c r="E3605" s="89" t="str">
        <f t="shared" si="140"/>
        <v>215012. Vigilancia de la Salud AmbientalVigilancia de la Salud Ambiental</v>
      </c>
      <c r="F3605" t="s">
        <v>342</v>
      </c>
      <c r="G3605" t="s">
        <v>346</v>
      </c>
      <c r="H3605" s="77" t="s">
        <v>44</v>
      </c>
      <c r="I3605" t="s">
        <v>344</v>
      </c>
      <c r="J3605" t="s">
        <v>345</v>
      </c>
      <c r="K3605" t="s">
        <v>345</v>
      </c>
      <c r="L3605" t="s">
        <v>4</v>
      </c>
      <c r="M3605" s="12" t="s">
        <v>2</v>
      </c>
      <c r="N3605" s="73" t="str">
        <f t="shared" si="139"/>
        <v>215012. Vigilancia de la Salud AmbientalVigilancia de la Salud Ambiental2_SANTA_FE3_DICIEMBRE_2025</v>
      </c>
      <c r="O3605" s="91">
        <f t="shared" si="138"/>
        <v>122208</v>
      </c>
      <c r="R3605" s="21">
        <v>8</v>
      </c>
      <c r="S3605" s="21">
        <v>977664</v>
      </c>
    </row>
    <row r="3606" spans="2:19" ht="30" customHeight="1">
      <c r="B3606">
        <v>2150</v>
      </c>
      <c r="C3606" t="s">
        <v>340</v>
      </c>
      <c r="D3606" s="73" t="s">
        <v>341</v>
      </c>
      <c r="E3606" s="89" t="str">
        <f t="shared" si="140"/>
        <v>215012. Vigilancia de la Salud AmbientalVigilancia de la Salud Ambiental</v>
      </c>
      <c r="F3606" t="s">
        <v>342</v>
      </c>
      <c r="G3606" t="s">
        <v>346</v>
      </c>
      <c r="H3606" s="77" t="s">
        <v>44</v>
      </c>
      <c r="I3606" t="s">
        <v>344</v>
      </c>
      <c r="J3606" t="s">
        <v>345</v>
      </c>
      <c r="K3606" t="s">
        <v>345</v>
      </c>
      <c r="L3606" t="s">
        <v>5</v>
      </c>
      <c r="M3606" s="12" t="s">
        <v>2</v>
      </c>
      <c r="N3606" s="73" t="str">
        <f t="shared" si="139"/>
        <v>215012. Vigilancia de la Salud AmbientalVigilancia de la Salud Ambiental3_MARTIRES3_DICIEMBRE_2025</v>
      </c>
      <c r="O3606" s="91">
        <f t="shared" si="138"/>
        <v>122208</v>
      </c>
      <c r="R3606" s="21">
        <v>2</v>
      </c>
      <c r="S3606" s="21">
        <v>244416</v>
      </c>
    </row>
    <row r="3607" spans="2:19" ht="30" customHeight="1">
      <c r="B3607">
        <v>2150</v>
      </c>
      <c r="C3607" t="s">
        <v>340</v>
      </c>
      <c r="D3607" s="73" t="s">
        <v>341</v>
      </c>
      <c r="E3607" s="89" t="str">
        <f t="shared" si="140"/>
        <v>215012. Vigilancia de la Salud AmbientalVigilancia de la Salud Ambiental</v>
      </c>
      <c r="F3607" t="s">
        <v>342</v>
      </c>
      <c r="G3607" t="s">
        <v>346</v>
      </c>
      <c r="H3607" s="77" t="s">
        <v>44</v>
      </c>
      <c r="I3607" t="s">
        <v>344</v>
      </c>
      <c r="J3607" t="s">
        <v>345</v>
      </c>
      <c r="K3607" t="s">
        <v>345</v>
      </c>
      <c r="L3607" t="s">
        <v>8</v>
      </c>
      <c r="M3607" s="12" t="s">
        <v>2</v>
      </c>
      <c r="N3607" s="73" t="str">
        <f t="shared" si="139"/>
        <v>215012. Vigilancia de la Salud AmbientalVigilancia de la Salud Ambiental6_ANTONIO_NARIÑO3_DICIEMBRE_2025</v>
      </c>
      <c r="O3607" s="91">
        <f t="shared" si="138"/>
        <v>122208</v>
      </c>
      <c r="R3607" s="21">
        <v>2</v>
      </c>
      <c r="S3607" s="21">
        <v>244416</v>
      </c>
    </row>
    <row r="3608" spans="2:19" ht="30" customHeight="1">
      <c r="B3608">
        <v>2150</v>
      </c>
      <c r="C3608" t="s">
        <v>340</v>
      </c>
      <c r="D3608" s="73" t="s">
        <v>341</v>
      </c>
      <c r="E3608" s="89" t="str">
        <f t="shared" si="140"/>
        <v>215012. Vigilancia de la Salud AmbientalVigilancia de la Salud Ambiental</v>
      </c>
      <c r="F3608" t="s">
        <v>342</v>
      </c>
      <c r="G3608" t="s">
        <v>346</v>
      </c>
      <c r="H3608" s="77" t="s">
        <v>44</v>
      </c>
      <c r="I3608" t="s">
        <v>344</v>
      </c>
      <c r="J3608" t="s">
        <v>345</v>
      </c>
      <c r="K3608" t="s">
        <v>345</v>
      </c>
      <c r="L3608" t="s">
        <v>7</v>
      </c>
      <c r="M3608" s="12" t="s">
        <v>2</v>
      </c>
      <c r="N3608" s="73" t="str">
        <f t="shared" si="139"/>
        <v>215012. Vigilancia de la Salud AmbientalVigilancia de la Salud Ambiental5_RAFAEL_URIBE3_DICIEMBRE_2025</v>
      </c>
      <c r="O3608" s="91">
        <f t="shared" si="138"/>
        <v>122208</v>
      </c>
      <c r="R3608" s="21">
        <v>3</v>
      </c>
      <c r="S3608" s="21">
        <v>366624</v>
      </c>
    </row>
    <row r="3609" spans="2:19" ht="30" customHeight="1">
      <c r="B3609">
        <v>2151</v>
      </c>
      <c r="C3609" t="s">
        <v>340</v>
      </c>
      <c r="D3609" s="73" t="s">
        <v>341</v>
      </c>
      <c r="E3609" s="89" t="str">
        <f t="shared" si="140"/>
        <v>215112. Vigilancia de la Salud AmbientalVigilancia de la Salud Ambiental</v>
      </c>
      <c r="F3609" t="s">
        <v>342</v>
      </c>
      <c r="G3609" t="s">
        <v>346</v>
      </c>
      <c r="H3609" s="77" t="s">
        <v>44</v>
      </c>
      <c r="I3609" t="s">
        <v>344</v>
      </c>
      <c r="J3609" t="s">
        <v>345</v>
      </c>
      <c r="K3609" t="s">
        <v>345</v>
      </c>
      <c r="L3609" t="s">
        <v>4</v>
      </c>
      <c r="M3609" s="12" t="s">
        <v>2</v>
      </c>
      <c r="N3609" s="73" t="str">
        <f t="shared" si="139"/>
        <v>215112. Vigilancia de la Salud AmbientalVigilancia de la Salud Ambiental2_SANTA_FE3_DICIEMBRE_2025</v>
      </c>
      <c r="O3609" s="91">
        <f t="shared" si="138"/>
        <v>0</v>
      </c>
      <c r="R3609" s="21">
        <v>0</v>
      </c>
      <c r="S3609" s="21">
        <v>0</v>
      </c>
    </row>
    <row r="3610" spans="2:19" ht="30" customHeight="1">
      <c r="B3610">
        <v>2151</v>
      </c>
      <c r="C3610" t="s">
        <v>340</v>
      </c>
      <c r="D3610" s="73" t="s">
        <v>341</v>
      </c>
      <c r="E3610" s="89" t="str">
        <f t="shared" si="140"/>
        <v>215112. Vigilancia de la Salud AmbientalVigilancia de la Salud Ambiental</v>
      </c>
      <c r="F3610" t="s">
        <v>342</v>
      </c>
      <c r="G3610" t="s">
        <v>346</v>
      </c>
      <c r="H3610" s="77" t="s">
        <v>44</v>
      </c>
      <c r="I3610" t="s">
        <v>344</v>
      </c>
      <c r="J3610" t="s">
        <v>345</v>
      </c>
      <c r="K3610" t="s">
        <v>345</v>
      </c>
      <c r="L3610" t="s">
        <v>6</v>
      </c>
      <c r="M3610" s="12" t="s">
        <v>2</v>
      </c>
      <c r="N3610" s="73" t="str">
        <f t="shared" si="139"/>
        <v>215112. Vigilancia de la Salud AmbientalVigilancia de la Salud Ambiental4_SAN_CRISTOBAL3_DICIEMBRE_2025</v>
      </c>
      <c r="O3610" s="91">
        <f t="shared" si="138"/>
        <v>91656</v>
      </c>
      <c r="R3610" s="21">
        <v>1</v>
      </c>
      <c r="S3610" s="21">
        <v>91656</v>
      </c>
    </row>
    <row r="3611" spans="2:19" ht="30" customHeight="1">
      <c r="B3611">
        <v>2151</v>
      </c>
      <c r="C3611" t="s">
        <v>340</v>
      </c>
      <c r="D3611" s="73" t="s">
        <v>341</v>
      </c>
      <c r="E3611" s="89" t="str">
        <f t="shared" si="140"/>
        <v>215112. Vigilancia de la Salud AmbientalVigilancia de la Salud Ambiental</v>
      </c>
      <c r="F3611" t="s">
        <v>342</v>
      </c>
      <c r="G3611" t="s">
        <v>346</v>
      </c>
      <c r="H3611" s="77" t="s">
        <v>44</v>
      </c>
      <c r="I3611" t="s">
        <v>344</v>
      </c>
      <c r="J3611" t="s">
        <v>345</v>
      </c>
      <c r="K3611" t="s">
        <v>345</v>
      </c>
      <c r="L3611" t="s">
        <v>5</v>
      </c>
      <c r="M3611" s="12" t="s">
        <v>2</v>
      </c>
      <c r="N3611" s="73" t="str">
        <f t="shared" si="139"/>
        <v>215112. Vigilancia de la Salud AmbientalVigilancia de la Salud Ambiental3_MARTIRES3_DICIEMBRE_2025</v>
      </c>
      <c r="O3611" s="91">
        <f t="shared" si="138"/>
        <v>91656</v>
      </c>
      <c r="R3611" s="21">
        <v>1</v>
      </c>
      <c r="S3611" s="21">
        <v>91656</v>
      </c>
    </row>
    <row r="3612" spans="2:19" ht="30" customHeight="1">
      <c r="B3612">
        <v>2151</v>
      </c>
      <c r="C3612" t="s">
        <v>340</v>
      </c>
      <c r="D3612" s="73" t="s">
        <v>341</v>
      </c>
      <c r="E3612" s="89" t="str">
        <f t="shared" si="140"/>
        <v>215112. Vigilancia de la Salud AmbientalVigilancia de la Salud Ambiental</v>
      </c>
      <c r="F3612" t="s">
        <v>342</v>
      </c>
      <c r="G3612" t="s">
        <v>346</v>
      </c>
      <c r="H3612" s="77" t="s">
        <v>44</v>
      </c>
      <c r="I3612" t="s">
        <v>344</v>
      </c>
      <c r="J3612" t="s">
        <v>345</v>
      </c>
      <c r="K3612" t="s">
        <v>345</v>
      </c>
      <c r="L3612" t="s">
        <v>8</v>
      </c>
      <c r="M3612" s="12" t="s">
        <v>2</v>
      </c>
      <c r="N3612" s="73" t="str">
        <f t="shared" si="139"/>
        <v>215112. Vigilancia de la Salud AmbientalVigilancia de la Salud Ambiental6_ANTONIO_NARIÑO3_DICIEMBRE_2025</v>
      </c>
      <c r="O3612" s="91">
        <f t="shared" si="138"/>
        <v>91656</v>
      </c>
      <c r="R3612" s="21">
        <v>3</v>
      </c>
      <c r="S3612" s="21">
        <v>274968</v>
      </c>
    </row>
    <row r="3613" spans="2:19" ht="30" customHeight="1">
      <c r="B3613">
        <v>2151</v>
      </c>
      <c r="C3613" t="s">
        <v>340</v>
      </c>
      <c r="D3613" s="73" t="s">
        <v>341</v>
      </c>
      <c r="E3613" s="89" t="str">
        <f t="shared" si="140"/>
        <v>215112. Vigilancia de la Salud AmbientalVigilancia de la Salud Ambiental</v>
      </c>
      <c r="F3613" t="s">
        <v>342</v>
      </c>
      <c r="G3613" t="s">
        <v>346</v>
      </c>
      <c r="H3613" s="77" t="s">
        <v>44</v>
      </c>
      <c r="I3613" t="s">
        <v>344</v>
      </c>
      <c r="J3613" t="s">
        <v>345</v>
      </c>
      <c r="K3613" t="s">
        <v>345</v>
      </c>
      <c r="L3613" t="s">
        <v>3</v>
      </c>
      <c r="M3613" s="12" t="s">
        <v>2</v>
      </c>
      <c r="N3613" s="73" t="str">
        <f t="shared" si="139"/>
        <v>215112. Vigilancia de la Salud AmbientalVigilancia de la Salud Ambiental1_CANDELARIA3_DICIEMBRE_2025</v>
      </c>
      <c r="O3613" s="91">
        <f t="shared" si="138"/>
        <v>0</v>
      </c>
      <c r="R3613" s="21">
        <v>0</v>
      </c>
      <c r="S3613" s="21">
        <v>0</v>
      </c>
    </row>
    <row r="3614" spans="2:19" ht="30" customHeight="1">
      <c r="B3614">
        <v>2151</v>
      </c>
      <c r="C3614" t="s">
        <v>340</v>
      </c>
      <c r="D3614" s="73" t="s">
        <v>341</v>
      </c>
      <c r="E3614" s="89" t="str">
        <f t="shared" si="140"/>
        <v>215112. Vigilancia de la Salud AmbientalVigilancia de la Salud Ambiental</v>
      </c>
      <c r="F3614" t="s">
        <v>342</v>
      </c>
      <c r="G3614" t="s">
        <v>346</v>
      </c>
      <c r="H3614" s="77" t="s">
        <v>44</v>
      </c>
      <c r="I3614" t="s">
        <v>344</v>
      </c>
      <c r="J3614" t="s">
        <v>345</v>
      </c>
      <c r="K3614" t="s">
        <v>345</v>
      </c>
      <c r="L3614" t="s">
        <v>7</v>
      </c>
      <c r="M3614" s="12" t="s">
        <v>2</v>
      </c>
      <c r="N3614" s="73" t="str">
        <f t="shared" si="139"/>
        <v>215112. Vigilancia de la Salud AmbientalVigilancia de la Salud Ambiental5_RAFAEL_URIBE3_DICIEMBRE_2025</v>
      </c>
      <c r="O3614" s="91">
        <f t="shared" si="138"/>
        <v>91656</v>
      </c>
      <c r="R3614" s="21">
        <v>1</v>
      </c>
      <c r="S3614" s="21">
        <v>91656</v>
      </c>
    </row>
    <row r="3615" spans="2:19" ht="30" customHeight="1">
      <c r="B3615">
        <v>2152</v>
      </c>
      <c r="C3615" t="s">
        <v>340</v>
      </c>
      <c r="D3615" s="73" t="s">
        <v>341</v>
      </c>
      <c r="E3615" s="89" t="str">
        <f t="shared" si="140"/>
        <v>215212. Vigilancia de la Salud AmbientalVigilancia de la Salud Ambiental</v>
      </c>
      <c r="F3615" t="s">
        <v>342</v>
      </c>
      <c r="G3615" t="s">
        <v>346</v>
      </c>
      <c r="H3615" s="77" t="s">
        <v>44</v>
      </c>
      <c r="I3615" t="s">
        <v>344</v>
      </c>
      <c r="J3615" t="s">
        <v>345</v>
      </c>
      <c r="K3615" t="s">
        <v>345</v>
      </c>
      <c r="L3615" t="s">
        <v>4</v>
      </c>
      <c r="M3615" s="12" t="s">
        <v>2</v>
      </c>
      <c r="N3615" s="73" t="str">
        <f t="shared" si="139"/>
        <v>215212. Vigilancia de la Salud AmbientalVigilancia de la Salud Ambiental2_SANTA_FE3_DICIEMBRE_2025</v>
      </c>
      <c r="O3615" s="91">
        <f t="shared" si="138"/>
        <v>0</v>
      </c>
      <c r="R3615" s="21">
        <v>0</v>
      </c>
      <c r="S3615" s="21">
        <v>0</v>
      </c>
    </row>
    <row r="3616" spans="2:19" ht="30" customHeight="1">
      <c r="B3616">
        <v>2152</v>
      </c>
      <c r="C3616" t="s">
        <v>340</v>
      </c>
      <c r="D3616" s="73" t="s">
        <v>341</v>
      </c>
      <c r="E3616" s="89" t="str">
        <f t="shared" si="140"/>
        <v>215212. Vigilancia de la Salud AmbientalVigilancia de la Salud Ambiental</v>
      </c>
      <c r="F3616" t="s">
        <v>342</v>
      </c>
      <c r="G3616" t="s">
        <v>346</v>
      </c>
      <c r="H3616" s="77" t="s">
        <v>44</v>
      </c>
      <c r="I3616" t="s">
        <v>344</v>
      </c>
      <c r="J3616" t="s">
        <v>345</v>
      </c>
      <c r="K3616" t="s">
        <v>345</v>
      </c>
      <c r="L3616" t="s">
        <v>6</v>
      </c>
      <c r="M3616" s="12" t="s">
        <v>2</v>
      </c>
      <c r="N3616" s="73" t="str">
        <f t="shared" si="139"/>
        <v>215212. Vigilancia de la Salud AmbientalVigilancia de la Salud Ambiental4_SAN_CRISTOBAL3_DICIEMBRE_2025</v>
      </c>
      <c r="O3616" s="91">
        <f t="shared" si="138"/>
        <v>122208</v>
      </c>
      <c r="R3616" s="21">
        <v>9</v>
      </c>
      <c r="S3616" s="21">
        <v>1099872</v>
      </c>
    </row>
    <row r="3617" spans="2:19" ht="30" customHeight="1">
      <c r="B3617">
        <v>2152</v>
      </c>
      <c r="C3617" t="s">
        <v>340</v>
      </c>
      <c r="D3617" s="73" t="s">
        <v>341</v>
      </c>
      <c r="E3617" s="89" t="str">
        <f t="shared" si="140"/>
        <v>215212. Vigilancia de la Salud AmbientalVigilancia de la Salud Ambiental</v>
      </c>
      <c r="F3617" t="s">
        <v>342</v>
      </c>
      <c r="G3617" t="s">
        <v>346</v>
      </c>
      <c r="H3617" s="77" t="s">
        <v>44</v>
      </c>
      <c r="I3617" t="s">
        <v>344</v>
      </c>
      <c r="J3617" t="s">
        <v>345</v>
      </c>
      <c r="K3617" t="s">
        <v>345</v>
      </c>
      <c r="L3617" t="s">
        <v>5</v>
      </c>
      <c r="M3617" s="12" t="s">
        <v>2</v>
      </c>
      <c r="N3617" s="73" t="str">
        <f t="shared" si="139"/>
        <v>215212. Vigilancia de la Salud AmbientalVigilancia de la Salud Ambiental3_MARTIRES3_DICIEMBRE_2025</v>
      </c>
      <c r="O3617" s="91">
        <f t="shared" si="138"/>
        <v>0</v>
      </c>
      <c r="R3617" s="21">
        <v>0</v>
      </c>
      <c r="S3617" s="21">
        <v>0</v>
      </c>
    </row>
    <row r="3618" spans="2:19" ht="30" customHeight="1">
      <c r="B3618">
        <v>2152</v>
      </c>
      <c r="C3618" t="s">
        <v>340</v>
      </c>
      <c r="D3618" s="73" t="s">
        <v>341</v>
      </c>
      <c r="E3618" s="89" t="str">
        <f t="shared" si="140"/>
        <v>215212. Vigilancia de la Salud AmbientalVigilancia de la Salud Ambiental</v>
      </c>
      <c r="F3618" t="s">
        <v>342</v>
      </c>
      <c r="G3618" t="s">
        <v>346</v>
      </c>
      <c r="H3618" s="77" t="s">
        <v>44</v>
      </c>
      <c r="I3618" t="s">
        <v>344</v>
      </c>
      <c r="J3618" t="s">
        <v>345</v>
      </c>
      <c r="K3618" t="s">
        <v>345</v>
      </c>
      <c r="L3618" t="s">
        <v>8</v>
      </c>
      <c r="M3618" s="12" t="s">
        <v>2</v>
      </c>
      <c r="N3618" s="73" t="str">
        <f t="shared" si="139"/>
        <v>215212. Vigilancia de la Salud AmbientalVigilancia de la Salud Ambiental6_ANTONIO_NARIÑO3_DICIEMBRE_2025</v>
      </c>
      <c r="O3618" s="91">
        <f t="shared" si="138"/>
        <v>0</v>
      </c>
      <c r="R3618" s="21">
        <v>0</v>
      </c>
      <c r="S3618" s="21">
        <v>0</v>
      </c>
    </row>
    <row r="3619" spans="2:19" ht="30" customHeight="1">
      <c r="B3619">
        <v>2152</v>
      </c>
      <c r="C3619" t="s">
        <v>340</v>
      </c>
      <c r="D3619" s="73" t="s">
        <v>341</v>
      </c>
      <c r="E3619" s="89" t="str">
        <f t="shared" si="140"/>
        <v>215212. Vigilancia de la Salud AmbientalVigilancia de la Salud Ambiental</v>
      </c>
      <c r="F3619" t="s">
        <v>342</v>
      </c>
      <c r="G3619" t="s">
        <v>346</v>
      </c>
      <c r="H3619" s="77" t="s">
        <v>44</v>
      </c>
      <c r="I3619" t="s">
        <v>344</v>
      </c>
      <c r="J3619" t="s">
        <v>345</v>
      </c>
      <c r="K3619" t="s">
        <v>345</v>
      </c>
      <c r="L3619" t="s">
        <v>3</v>
      </c>
      <c r="M3619" s="12" t="s">
        <v>2</v>
      </c>
      <c r="N3619" s="73" t="str">
        <f t="shared" si="139"/>
        <v>215212. Vigilancia de la Salud AmbientalVigilancia de la Salud Ambiental1_CANDELARIA3_DICIEMBRE_2025</v>
      </c>
      <c r="O3619" s="91">
        <f t="shared" si="138"/>
        <v>0</v>
      </c>
      <c r="R3619" s="21">
        <v>0</v>
      </c>
      <c r="S3619" s="21">
        <v>0</v>
      </c>
    </row>
    <row r="3620" spans="2:19" ht="30" customHeight="1">
      <c r="B3620">
        <v>2152</v>
      </c>
      <c r="C3620" t="s">
        <v>340</v>
      </c>
      <c r="D3620" s="73" t="s">
        <v>341</v>
      </c>
      <c r="E3620" s="89" t="str">
        <f t="shared" si="140"/>
        <v>215212. Vigilancia de la Salud AmbientalVigilancia de la Salud Ambiental</v>
      </c>
      <c r="F3620" t="s">
        <v>342</v>
      </c>
      <c r="G3620" t="s">
        <v>346</v>
      </c>
      <c r="H3620" s="77" t="s">
        <v>44</v>
      </c>
      <c r="I3620" t="s">
        <v>344</v>
      </c>
      <c r="J3620" t="s">
        <v>345</v>
      </c>
      <c r="K3620" t="s">
        <v>345</v>
      </c>
      <c r="L3620" t="s">
        <v>7</v>
      </c>
      <c r="M3620" s="12" t="s">
        <v>2</v>
      </c>
      <c r="N3620" s="73" t="str">
        <f t="shared" si="139"/>
        <v>215212. Vigilancia de la Salud AmbientalVigilancia de la Salud Ambiental5_RAFAEL_URIBE3_DICIEMBRE_2025</v>
      </c>
      <c r="O3620" s="91">
        <f t="shared" si="138"/>
        <v>122208</v>
      </c>
      <c r="R3620" s="21">
        <v>6</v>
      </c>
      <c r="S3620" s="21">
        <v>733248</v>
      </c>
    </row>
    <row r="3621" spans="2:19" ht="30" customHeight="1">
      <c r="B3621">
        <v>2153</v>
      </c>
      <c r="C3621" t="s">
        <v>340</v>
      </c>
      <c r="D3621" s="73" t="s">
        <v>341</v>
      </c>
      <c r="E3621" s="89" t="str">
        <f t="shared" si="140"/>
        <v>215312. Vigilancia de la Salud AmbientalVigilancia de la Salud Ambiental</v>
      </c>
      <c r="F3621" t="s">
        <v>342</v>
      </c>
      <c r="G3621" t="s">
        <v>346</v>
      </c>
      <c r="H3621" s="77" t="s">
        <v>44</v>
      </c>
      <c r="I3621" t="s">
        <v>344</v>
      </c>
      <c r="J3621" t="s">
        <v>345</v>
      </c>
      <c r="K3621" t="s">
        <v>345</v>
      </c>
      <c r="L3621" t="s">
        <v>4</v>
      </c>
      <c r="M3621" s="12" t="s">
        <v>2</v>
      </c>
      <c r="N3621" s="73" t="str">
        <f t="shared" si="139"/>
        <v>215312. Vigilancia de la Salud AmbientalVigilancia de la Salud Ambiental2_SANTA_FE3_DICIEMBRE_2025</v>
      </c>
      <c r="O3621" s="91">
        <f t="shared" si="138"/>
        <v>0</v>
      </c>
      <c r="R3621" s="21">
        <v>0</v>
      </c>
      <c r="S3621" s="21">
        <v>0</v>
      </c>
    </row>
    <row r="3622" spans="2:19" ht="30" customHeight="1">
      <c r="B3622">
        <v>2153</v>
      </c>
      <c r="C3622" t="s">
        <v>340</v>
      </c>
      <c r="D3622" s="73" t="s">
        <v>341</v>
      </c>
      <c r="E3622" s="89" t="str">
        <f t="shared" si="140"/>
        <v>215312. Vigilancia de la Salud AmbientalVigilancia de la Salud Ambiental</v>
      </c>
      <c r="F3622" t="s">
        <v>342</v>
      </c>
      <c r="G3622" t="s">
        <v>346</v>
      </c>
      <c r="H3622" s="77" t="s">
        <v>44</v>
      </c>
      <c r="I3622" t="s">
        <v>344</v>
      </c>
      <c r="J3622" t="s">
        <v>345</v>
      </c>
      <c r="K3622" t="s">
        <v>345</v>
      </c>
      <c r="L3622" t="s">
        <v>6</v>
      </c>
      <c r="M3622" s="12" t="s">
        <v>2</v>
      </c>
      <c r="N3622" s="73" t="str">
        <f t="shared" si="139"/>
        <v>215312. Vigilancia de la Salud AmbientalVigilancia de la Salud Ambiental4_SAN_CRISTOBAL3_DICIEMBRE_2025</v>
      </c>
      <c r="O3622" s="91">
        <f t="shared" si="138"/>
        <v>0</v>
      </c>
      <c r="R3622" s="21">
        <v>0</v>
      </c>
      <c r="S3622" s="21">
        <v>0</v>
      </c>
    </row>
    <row r="3623" spans="2:19" ht="30" customHeight="1">
      <c r="B3623">
        <v>2153</v>
      </c>
      <c r="C3623" t="s">
        <v>340</v>
      </c>
      <c r="D3623" s="73" t="s">
        <v>341</v>
      </c>
      <c r="E3623" s="89" t="str">
        <f t="shared" si="140"/>
        <v>215312. Vigilancia de la Salud AmbientalVigilancia de la Salud Ambiental</v>
      </c>
      <c r="F3623" t="s">
        <v>342</v>
      </c>
      <c r="G3623" t="s">
        <v>346</v>
      </c>
      <c r="H3623" s="77" t="s">
        <v>44</v>
      </c>
      <c r="I3623" t="s">
        <v>344</v>
      </c>
      <c r="J3623" t="s">
        <v>345</v>
      </c>
      <c r="K3623" t="s">
        <v>345</v>
      </c>
      <c r="L3623" t="s">
        <v>5</v>
      </c>
      <c r="M3623" s="12" t="s">
        <v>2</v>
      </c>
      <c r="N3623" s="73" t="str">
        <f t="shared" si="139"/>
        <v>215312. Vigilancia de la Salud AmbientalVigilancia de la Salud Ambiental3_MARTIRES3_DICIEMBRE_2025</v>
      </c>
      <c r="O3623" s="91">
        <f t="shared" si="138"/>
        <v>0</v>
      </c>
      <c r="R3623" s="21">
        <v>0</v>
      </c>
      <c r="S3623" s="21">
        <v>0</v>
      </c>
    </row>
    <row r="3624" spans="2:19" ht="30" customHeight="1">
      <c r="B3624">
        <v>2153</v>
      </c>
      <c r="C3624" t="s">
        <v>340</v>
      </c>
      <c r="D3624" s="73" t="s">
        <v>341</v>
      </c>
      <c r="E3624" s="89" t="str">
        <f t="shared" si="140"/>
        <v>215312. Vigilancia de la Salud AmbientalVigilancia de la Salud Ambiental</v>
      </c>
      <c r="F3624" t="s">
        <v>342</v>
      </c>
      <c r="G3624" t="s">
        <v>346</v>
      </c>
      <c r="H3624" s="77" t="s">
        <v>44</v>
      </c>
      <c r="I3624" t="s">
        <v>344</v>
      </c>
      <c r="J3624" t="s">
        <v>345</v>
      </c>
      <c r="K3624" t="s">
        <v>345</v>
      </c>
      <c r="L3624" t="s">
        <v>8</v>
      </c>
      <c r="M3624" s="12" t="s">
        <v>2</v>
      </c>
      <c r="N3624" s="73" t="str">
        <f t="shared" si="139"/>
        <v>215312. Vigilancia de la Salud AmbientalVigilancia de la Salud Ambiental6_ANTONIO_NARIÑO3_DICIEMBRE_2025</v>
      </c>
      <c r="O3624" s="91">
        <f t="shared" si="138"/>
        <v>0</v>
      </c>
      <c r="R3624" s="21">
        <v>0</v>
      </c>
      <c r="S3624" s="21">
        <v>0</v>
      </c>
    </row>
    <row r="3625" spans="2:19" ht="30" customHeight="1">
      <c r="B3625">
        <v>2153</v>
      </c>
      <c r="C3625" t="s">
        <v>340</v>
      </c>
      <c r="D3625" s="73" t="s">
        <v>341</v>
      </c>
      <c r="E3625" s="89" t="str">
        <f t="shared" si="140"/>
        <v>215312. Vigilancia de la Salud AmbientalVigilancia de la Salud Ambiental</v>
      </c>
      <c r="F3625" t="s">
        <v>342</v>
      </c>
      <c r="G3625" t="s">
        <v>346</v>
      </c>
      <c r="H3625" s="77" t="s">
        <v>44</v>
      </c>
      <c r="I3625" t="s">
        <v>344</v>
      </c>
      <c r="J3625" t="s">
        <v>345</v>
      </c>
      <c r="K3625" t="s">
        <v>345</v>
      </c>
      <c r="L3625" t="s">
        <v>3</v>
      </c>
      <c r="M3625" s="12" t="s">
        <v>2</v>
      </c>
      <c r="N3625" s="73" t="str">
        <f t="shared" si="139"/>
        <v>215312. Vigilancia de la Salud AmbientalVigilancia de la Salud Ambiental1_CANDELARIA3_DICIEMBRE_2025</v>
      </c>
      <c r="O3625" s="91">
        <f t="shared" si="138"/>
        <v>0</v>
      </c>
      <c r="R3625" s="21">
        <v>0</v>
      </c>
      <c r="S3625" s="21">
        <v>0</v>
      </c>
    </row>
    <row r="3626" spans="2:19" ht="30" customHeight="1">
      <c r="B3626">
        <v>2153</v>
      </c>
      <c r="C3626" t="s">
        <v>340</v>
      </c>
      <c r="D3626" s="73" t="s">
        <v>341</v>
      </c>
      <c r="E3626" s="89" t="str">
        <f t="shared" si="140"/>
        <v>215312. Vigilancia de la Salud AmbientalVigilancia de la Salud Ambiental</v>
      </c>
      <c r="F3626" t="s">
        <v>342</v>
      </c>
      <c r="G3626" t="s">
        <v>346</v>
      </c>
      <c r="H3626" s="77" t="s">
        <v>44</v>
      </c>
      <c r="I3626" t="s">
        <v>344</v>
      </c>
      <c r="J3626" t="s">
        <v>345</v>
      </c>
      <c r="K3626" t="s">
        <v>345</v>
      </c>
      <c r="L3626" t="s">
        <v>7</v>
      </c>
      <c r="M3626" s="12" t="s">
        <v>2</v>
      </c>
      <c r="N3626" s="73" t="str">
        <f t="shared" si="139"/>
        <v>215312. Vigilancia de la Salud AmbientalVigilancia de la Salud Ambiental5_RAFAEL_URIBE3_DICIEMBRE_2025</v>
      </c>
      <c r="O3626" s="91">
        <f t="shared" si="138"/>
        <v>0</v>
      </c>
      <c r="R3626" s="21">
        <v>0</v>
      </c>
      <c r="S3626" s="21">
        <v>0</v>
      </c>
    </row>
    <row r="3627" spans="2:19" ht="30" customHeight="1">
      <c r="B3627">
        <v>2154</v>
      </c>
      <c r="C3627" t="s">
        <v>340</v>
      </c>
      <c r="D3627" s="73" t="s">
        <v>341</v>
      </c>
      <c r="E3627" s="89" t="str">
        <f t="shared" si="140"/>
        <v>215412. Vigilancia de la Salud AmbientalVigilancia de la Salud Ambiental</v>
      </c>
      <c r="F3627" t="s">
        <v>342</v>
      </c>
      <c r="G3627" t="s">
        <v>346</v>
      </c>
      <c r="H3627" s="77" t="s">
        <v>44</v>
      </c>
      <c r="I3627" t="s">
        <v>344</v>
      </c>
      <c r="J3627" t="s">
        <v>345</v>
      </c>
      <c r="K3627" t="s">
        <v>345</v>
      </c>
      <c r="L3627" t="s">
        <v>4</v>
      </c>
      <c r="M3627" s="12" t="s">
        <v>2</v>
      </c>
      <c r="N3627" s="73" t="str">
        <f t="shared" si="139"/>
        <v>215412. Vigilancia de la Salud AmbientalVigilancia de la Salud Ambiental2_SANTA_FE3_DICIEMBRE_2025</v>
      </c>
      <c r="O3627" s="91">
        <f t="shared" si="138"/>
        <v>122208</v>
      </c>
      <c r="R3627" s="21">
        <v>4</v>
      </c>
      <c r="S3627" s="21">
        <v>488832</v>
      </c>
    </row>
    <row r="3628" spans="2:19" ht="30" customHeight="1">
      <c r="B3628">
        <v>2154</v>
      </c>
      <c r="C3628" t="s">
        <v>340</v>
      </c>
      <c r="D3628" s="73" t="s">
        <v>341</v>
      </c>
      <c r="E3628" s="89" t="str">
        <f t="shared" si="140"/>
        <v>215412. Vigilancia de la Salud AmbientalVigilancia de la Salud Ambiental</v>
      </c>
      <c r="F3628" t="s">
        <v>342</v>
      </c>
      <c r="G3628" t="s">
        <v>346</v>
      </c>
      <c r="H3628" s="77" t="s">
        <v>44</v>
      </c>
      <c r="I3628" t="s">
        <v>344</v>
      </c>
      <c r="J3628" t="s">
        <v>345</v>
      </c>
      <c r="K3628" t="s">
        <v>345</v>
      </c>
      <c r="L3628" t="s">
        <v>6</v>
      </c>
      <c r="M3628" s="12" t="s">
        <v>2</v>
      </c>
      <c r="N3628" s="73" t="str">
        <f t="shared" si="139"/>
        <v>215412. Vigilancia de la Salud AmbientalVigilancia de la Salud Ambiental4_SAN_CRISTOBAL3_DICIEMBRE_2025</v>
      </c>
      <c r="O3628" s="91">
        <f t="shared" si="138"/>
        <v>122208</v>
      </c>
      <c r="R3628" s="21">
        <v>1</v>
      </c>
      <c r="S3628" s="21">
        <v>122208</v>
      </c>
    </row>
    <row r="3629" spans="2:19" ht="30" customHeight="1">
      <c r="B3629">
        <v>2154</v>
      </c>
      <c r="C3629" t="s">
        <v>340</v>
      </c>
      <c r="D3629" s="73" t="s">
        <v>341</v>
      </c>
      <c r="E3629" s="89" t="str">
        <f t="shared" si="140"/>
        <v>215412. Vigilancia de la Salud AmbientalVigilancia de la Salud Ambiental</v>
      </c>
      <c r="F3629" t="s">
        <v>342</v>
      </c>
      <c r="G3629" t="s">
        <v>346</v>
      </c>
      <c r="H3629" s="77" t="s">
        <v>44</v>
      </c>
      <c r="I3629" t="s">
        <v>344</v>
      </c>
      <c r="J3629" t="s">
        <v>345</v>
      </c>
      <c r="K3629" t="s">
        <v>345</v>
      </c>
      <c r="L3629" t="s">
        <v>5</v>
      </c>
      <c r="M3629" s="12" t="s">
        <v>2</v>
      </c>
      <c r="N3629" s="73" t="str">
        <f t="shared" si="139"/>
        <v>215412. Vigilancia de la Salud AmbientalVigilancia de la Salud Ambiental3_MARTIRES3_DICIEMBRE_2025</v>
      </c>
      <c r="O3629" s="91">
        <f t="shared" si="138"/>
        <v>122208</v>
      </c>
      <c r="R3629" s="21">
        <v>4</v>
      </c>
      <c r="S3629" s="21">
        <v>488832</v>
      </c>
    </row>
    <row r="3630" spans="2:19" ht="30" customHeight="1">
      <c r="B3630">
        <v>2154</v>
      </c>
      <c r="C3630" t="s">
        <v>340</v>
      </c>
      <c r="D3630" s="73" t="s">
        <v>341</v>
      </c>
      <c r="E3630" s="89" t="str">
        <f t="shared" si="140"/>
        <v>215412. Vigilancia de la Salud AmbientalVigilancia de la Salud Ambiental</v>
      </c>
      <c r="F3630" t="s">
        <v>342</v>
      </c>
      <c r="G3630" t="s">
        <v>346</v>
      </c>
      <c r="H3630" s="77" t="s">
        <v>44</v>
      </c>
      <c r="I3630" t="s">
        <v>344</v>
      </c>
      <c r="J3630" t="s">
        <v>345</v>
      </c>
      <c r="K3630" t="s">
        <v>345</v>
      </c>
      <c r="L3630" t="s">
        <v>8</v>
      </c>
      <c r="M3630" s="12" t="s">
        <v>2</v>
      </c>
      <c r="N3630" s="73" t="str">
        <f t="shared" si="139"/>
        <v>215412. Vigilancia de la Salud AmbientalVigilancia de la Salud Ambiental6_ANTONIO_NARIÑO3_DICIEMBRE_2025</v>
      </c>
      <c r="O3630" s="91">
        <f t="shared" si="138"/>
        <v>122208</v>
      </c>
      <c r="R3630" s="21">
        <v>14</v>
      </c>
      <c r="S3630" s="21">
        <v>1710912</v>
      </c>
    </row>
    <row r="3631" spans="2:19" ht="30" customHeight="1">
      <c r="B3631">
        <v>2154</v>
      </c>
      <c r="C3631" t="s">
        <v>340</v>
      </c>
      <c r="D3631" s="73" t="s">
        <v>341</v>
      </c>
      <c r="E3631" s="89" t="str">
        <f t="shared" si="140"/>
        <v>215412. Vigilancia de la Salud AmbientalVigilancia de la Salud Ambiental</v>
      </c>
      <c r="F3631" t="s">
        <v>342</v>
      </c>
      <c r="G3631" t="s">
        <v>346</v>
      </c>
      <c r="H3631" s="77" t="s">
        <v>44</v>
      </c>
      <c r="I3631" t="s">
        <v>344</v>
      </c>
      <c r="J3631" t="s">
        <v>345</v>
      </c>
      <c r="K3631" t="s">
        <v>345</v>
      </c>
      <c r="L3631" t="s">
        <v>3</v>
      </c>
      <c r="M3631" s="12" t="s">
        <v>2</v>
      </c>
      <c r="N3631" s="73" t="str">
        <f t="shared" si="139"/>
        <v>215412. Vigilancia de la Salud AmbientalVigilancia de la Salud Ambiental1_CANDELARIA3_DICIEMBRE_2025</v>
      </c>
      <c r="O3631" s="91">
        <f t="shared" si="138"/>
        <v>0</v>
      </c>
      <c r="R3631" s="21">
        <v>0</v>
      </c>
      <c r="S3631" s="21">
        <v>0</v>
      </c>
    </row>
    <row r="3632" spans="2:19" ht="30" customHeight="1">
      <c r="B3632">
        <v>2154</v>
      </c>
      <c r="C3632" t="s">
        <v>340</v>
      </c>
      <c r="D3632" s="73" t="s">
        <v>341</v>
      </c>
      <c r="E3632" s="89" t="str">
        <f t="shared" si="140"/>
        <v>215412. Vigilancia de la Salud AmbientalVigilancia de la Salud Ambiental</v>
      </c>
      <c r="F3632" t="s">
        <v>342</v>
      </c>
      <c r="G3632" t="s">
        <v>346</v>
      </c>
      <c r="H3632" s="77" t="s">
        <v>44</v>
      </c>
      <c r="I3632" t="s">
        <v>344</v>
      </c>
      <c r="J3632" t="s">
        <v>345</v>
      </c>
      <c r="K3632" t="s">
        <v>345</v>
      </c>
      <c r="L3632" t="s">
        <v>7</v>
      </c>
      <c r="M3632" s="12" t="s">
        <v>2</v>
      </c>
      <c r="N3632" s="73" t="str">
        <f t="shared" si="139"/>
        <v>215412. Vigilancia de la Salud AmbientalVigilancia de la Salud Ambiental5_RAFAEL_URIBE3_DICIEMBRE_2025</v>
      </c>
      <c r="O3632" s="91">
        <f t="shared" si="138"/>
        <v>122208</v>
      </c>
      <c r="R3632" s="21">
        <v>8</v>
      </c>
      <c r="S3632" s="21">
        <v>977664</v>
      </c>
    </row>
    <row r="3633" spans="2:19" ht="30" customHeight="1">
      <c r="B3633">
        <v>2193</v>
      </c>
      <c r="C3633" t="s">
        <v>340</v>
      </c>
      <c r="D3633" s="73" t="s">
        <v>341</v>
      </c>
      <c r="E3633" s="89" t="str">
        <f t="shared" si="140"/>
        <v>219312. Vigilancia de la Salud AmbientalVigilancia de la Salud Ambiental</v>
      </c>
      <c r="F3633" t="s">
        <v>342</v>
      </c>
      <c r="G3633" t="s">
        <v>346</v>
      </c>
      <c r="H3633" s="77" t="s">
        <v>44</v>
      </c>
      <c r="I3633" t="s">
        <v>344</v>
      </c>
      <c r="J3633" t="s">
        <v>345</v>
      </c>
      <c r="K3633" t="s">
        <v>345</v>
      </c>
      <c r="L3633" t="s">
        <v>4</v>
      </c>
      <c r="M3633" s="12" t="s">
        <v>2</v>
      </c>
      <c r="N3633" s="73" t="str">
        <f t="shared" si="139"/>
        <v>219312. Vigilancia de la Salud AmbientalVigilancia de la Salud Ambiental2_SANTA_FE3_DICIEMBRE_2025</v>
      </c>
      <c r="O3633" s="91">
        <f t="shared" si="138"/>
        <v>0</v>
      </c>
      <c r="R3633" s="21">
        <v>0</v>
      </c>
      <c r="S3633" s="21">
        <v>0</v>
      </c>
    </row>
    <row r="3634" spans="2:19" ht="30" customHeight="1">
      <c r="B3634">
        <v>2193</v>
      </c>
      <c r="C3634" t="s">
        <v>340</v>
      </c>
      <c r="D3634" s="73" t="s">
        <v>341</v>
      </c>
      <c r="E3634" s="89" t="str">
        <f t="shared" si="140"/>
        <v>219312. Vigilancia de la Salud AmbientalVigilancia de la Salud Ambiental</v>
      </c>
      <c r="F3634" t="s">
        <v>342</v>
      </c>
      <c r="G3634" t="s">
        <v>346</v>
      </c>
      <c r="H3634" s="77" t="s">
        <v>44</v>
      </c>
      <c r="I3634" t="s">
        <v>344</v>
      </c>
      <c r="J3634" t="s">
        <v>345</v>
      </c>
      <c r="K3634" t="s">
        <v>345</v>
      </c>
      <c r="L3634" t="s">
        <v>5</v>
      </c>
      <c r="M3634" s="12" t="s">
        <v>2</v>
      </c>
      <c r="N3634" s="73" t="str">
        <f t="shared" si="139"/>
        <v>219312. Vigilancia de la Salud AmbientalVigilancia de la Salud Ambiental3_MARTIRES3_DICIEMBRE_2025</v>
      </c>
      <c r="O3634" s="91">
        <f t="shared" si="138"/>
        <v>0</v>
      </c>
      <c r="R3634" s="21">
        <v>0</v>
      </c>
      <c r="S3634" s="21">
        <v>0</v>
      </c>
    </row>
    <row r="3635" spans="2:19" ht="30" customHeight="1">
      <c r="B3635">
        <v>2193</v>
      </c>
      <c r="C3635" t="s">
        <v>340</v>
      </c>
      <c r="D3635" s="73" t="s">
        <v>341</v>
      </c>
      <c r="E3635" s="89" t="str">
        <f t="shared" si="140"/>
        <v>219312. Vigilancia de la Salud AmbientalVigilancia de la Salud Ambiental</v>
      </c>
      <c r="F3635" t="s">
        <v>342</v>
      </c>
      <c r="G3635" t="s">
        <v>346</v>
      </c>
      <c r="H3635" s="77" t="s">
        <v>44</v>
      </c>
      <c r="I3635" t="s">
        <v>344</v>
      </c>
      <c r="J3635" t="s">
        <v>345</v>
      </c>
      <c r="K3635" t="s">
        <v>345</v>
      </c>
      <c r="L3635" t="s">
        <v>8</v>
      </c>
      <c r="M3635" s="12" t="s">
        <v>2</v>
      </c>
      <c r="N3635" s="73" t="str">
        <f t="shared" si="139"/>
        <v>219312. Vigilancia de la Salud AmbientalVigilancia de la Salud Ambiental6_ANTONIO_NARIÑO3_DICIEMBRE_2025</v>
      </c>
      <c r="O3635" s="91">
        <f t="shared" si="138"/>
        <v>91656</v>
      </c>
      <c r="R3635" s="21">
        <v>1</v>
      </c>
      <c r="S3635" s="21">
        <v>91656</v>
      </c>
    </row>
    <row r="3636" spans="2:19" ht="30" customHeight="1">
      <c r="B3636">
        <v>2193</v>
      </c>
      <c r="C3636" t="s">
        <v>340</v>
      </c>
      <c r="D3636" s="73" t="s">
        <v>341</v>
      </c>
      <c r="E3636" s="89" t="str">
        <f t="shared" si="140"/>
        <v>219312. Vigilancia de la Salud AmbientalVigilancia de la Salud Ambiental</v>
      </c>
      <c r="F3636" t="s">
        <v>342</v>
      </c>
      <c r="G3636" t="s">
        <v>346</v>
      </c>
      <c r="H3636" s="77" t="s">
        <v>44</v>
      </c>
      <c r="I3636" t="s">
        <v>344</v>
      </c>
      <c r="J3636" t="s">
        <v>345</v>
      </c>
      <c r="K3636" t="s">
        <v>345</v>
      </c>
      <c r="L3636" t="s">
        <v>3</v>
      </c>
      <c r="M3636" s="12" t="s">
        <v>2</v>
      </c>
      <c r="N3636" s="73" t="str">
        <f t="shared" si="139"/>
        <v>219312. Vigilancia de la Salud AmbientalVigilancia de la Salud Ambiental1_CANDELARIA3_DICIEMBRE_2025</v>
      </c>
      <c r="O3636" s="91">
        <f t="shared" ref="O3636:O3699" si="141">IFERROR(S3636/R3636,0)</f>
        <v>0</v>
      </c>
      <c r="R3636" s="21">
        <v>0</v>
      </c>
      <c r="S3636" s="21">
        <v>0</v>
      </c>
    </row>
    <row r="3637" spans="2:19" ht="30" customHeight="1">
      <c r="B3637">
        <v>2193</v>
      </c>
      <c r="C3637" t="s">
        <v>340</v>
      </c>
      <c r="D3637" s="73" t="s">
        <v>341</v>
      </c>
      <c r="E3637" s="89" t="str">
        <f t="shared" si="140"/>
        <v>219312. Vigilancia de la Salud AmbientalVigilancia de la Salud Ambiental</v>
      </c>
      <c r="F3637" t="s">
        <v>342</v>
      </c>
      <c r="G3637" t="s">
        <v>346</v>
      </c>
      <c r="H3637" s="77" t="s">
        <v>44</v>
      </c>
      <c r="I3637" t="s">
        <v>344</v>
      </c>
      <c r="J3637" t="s">
        <v>345</v>
      </c>
      <c r="K3637" t="s">
        <v>345</v>
      </c>
      <c r="L3637" t="s">
        <v>7</v>
      </c>
      <c r="M3637" s="12" t="s">
        <v>2</v>
      </c>
      <c r="N3637" s="73" t="str">
        <f t="shared" si="139"/>
        <v>219312. Vigilancia de la Salud AmbientalVigilancia de la Salud Ambiental5_RAFAEL_URIBE3_DICIEMBRE_2025</v>
      </c>
      <c r="O3637" s="91">
        <f t="shared" si="141"/>
        <v>91656</v>
      </c>
      <c r="R3637" s="21">
        <v>3</v>
      </c>
      <c r="S3637" s="21">
        <v>274968</v>
      </c>
    </row>
    <row r="3638" spans="2:19" ht="30" customHeight="1">
      <c r="B3638">
        <v>2210</v>
      </c>
      <c r="C3638" t="s">
        <v>340</v>
      </c>
      <c r="D3638" s="73" t="s">
        <v>341</v>
      </c>
      <c r="E3638" s="89" t="str">
        <f t="shared" si="140"/>
        <v>221012. Vigilancia de la Salud AmbientalVigilancia de la Salud Ambiental</v>
      </c>
      <c r="F3638" t="s">
        <v>342</v>
      </c>
      <c r="G3638" t="s">
        <v>343</v>
      </c>
      <c r="H3638" s="77" t="s">
        <v>44</v>
      </c>
      <c r="I3638" t="s">
        <v>344</v>
      </c>
      <c r="J3638" t="s">
        <v>345</v>
      </c>
      <c r="K3638" t="s">
        <v>345</v>
      </c>
      <c r="L3638" t="s">
        <v>4</v>
      </c>
      <c r="M3638" s="12" t="s">
        <v>2</v>
      </c>
      <c r="N3638" s="73" t="str">
        <f t="shared" si="139"/>
        <v>221012. Vigilancia de la Salud AmbientalVigilancia de la Salud Ambiental2_SANTA_FE3_DICIEMBRE_2025</v>
      </c>
      <c r="O3638" s="91">
        <f t="shared" si="141"/>
        <v>91656</v>
      </c>
      <c r="R3638" s="21">
        <v>1</v>
      </c>
      <c r="S3638" s="21">
        <v>91656</v>
      </c>
    </row>
    <row r="3639" spans="2:19" ht="30" customHeight="1">
      <c r="B3639">
        <v>2210</v>
      </c>
      <c r="C3639" t="s">
        <v>340</v>
      </c>
      <c r="D3639" s="73" t="s">
        <v>341</v>
      </c>
      <c r="E3639" s="89" t="str">
        <f t="shared" si="140"/>
        <v>221012. Vigilancia de la Salud AmbientalVigilancia de la Salud Ambiental</v>
      </c>
      <c r="F3639" t="s">
        <v>342</v>
      </c>
      <c r="G3639" t="s">
        <v>343</v>
      </c>
      <c r="H3639" s="77" t="s">
        <v>44</v>
      </c>
      <c r="I3639" t="s">
        <v>344</v>
      </c>
      <c r="J3639" t="s">
        <v>345</v>
      </c>
      <c r="K3639" t="s">
        <v>345</v>
      </c>
      <c r="L3639" t="s">
        <v>6</v>
      </c>
      <c r="M3639" s="12" t="s">
        <v>2</v>
      </c>
      <c r="N3639" s="73" t="str">
        <f t="shared" si="139"/>
        <v>221012. Vigilancia de la Salud AmbientalVigilancia de la Salud Ambiental4_SAN_CRISTOBAL3_DICIEMBRE_2025</v>
      </c>
      <c r="O3639" s="91">
        <f t="shared" si="141"/>
        <v>0</v>
      </c>
      <c r="R3639" s="21">
        <v>0</v>
      </c>
      <c r="S3639" s="21">
        <v>0</v>
      </c>
    </row>
    <row r="3640" spans="2:19" ht="30" customHeight="1">
      <c r="B3640">
        <v>2261</v>
      </c>
      <c r="C3640" t="s">
        <v>340</v>
      </c>
      <c r="D3640" s="73" t="s">
        <v>341</v>
      </c>
      <c r="E3640" s="89" t="str">
        <f t="shared" si="140"/>
        <v>226112. Vigilancia de la Salud AmbientalVigilancia de la Salud Ambiental</v>
      </c>
      <c r="F3640" t="s">
        <v>342</v>
      </c>
      <c r="G3640" t="s">
        <v>346</v>
      </c>
      <c r="H3640" s="77" t="s">
        <v>44</v>
      </c>
      <c r="I3640" t="s">
        <v>344</v>
      </c>
      <c r="J3640" t="s">
        <v>345</v>
      </c>
      <c r="K3640" t="s">
        <v>345</v>
      </c>
      <c r="L3640" t="s">
        <v>8</v>
      </c>
      <c r="M3640" s="12" t="s">
        <v>2</v>
      </c>
      <c r="N3640" s="73" t="str">
        <f t="shared" si="139"/>
        <v>226112. Vigilancia de la Salud AmbientalVigilancia de la Salud Ambiental6_ANTONIO_NARIÑO3_DICIEMBRE_2025</v>
      </c>
      <c r="O3640" s="91">
        <f t="shared" si="141"/>
        <v>0</v>
      </c>
      <c r="R3640" s="21">
        <v>0</v>
      </c>
      <c r="S3640" s="21">
        <v>0</v>
      </c>
    </row>
    <row r="3641" spans="2:19" ht="30" customHeight="1">
      <c r="B3641">
        <v>2342</v>
      </c>
      <c r="C3641" t="s">
        <v>340</v>
      </c>
      <c r="D3641" s="73" t="s">
        <v>341</v>
      </c>
      <c r="E3641" s="89" t="str">
        <f t="shared" si="140"/>
        <v>234212. Vigilancia de la Salud AmbientalVigilancia de la Salud Ambiental</v>
      </c>
      <c r="F3641" t="s">
        <v>342</v>
      </c>
      <c r="G3641" t="s">
        <v>362</v>
      </c>
      <c r="H3641" s="77" t="s">
        <v>44</v>
      </c>
      <c r="I3641" t="s">
        <v>353</v>
      </c>
      <c r="J3641" t="s">
        <v>345</v>
      </c>
      <c r="K3641" t="s">
        <v>345</v>
      </c>
      <c r="L3641" t="s">
        <v>6</v>
      </c>
      <c r="M3641" s="12" t="s">
        <v>2</v>
      </c>
      <c r="N3641" s="73" t="str">
        <f t="shared" si="139"/>
        <v>234212. Vigilancia de la Salud AmbientalVigilancia de la Salud Ambiental4_SAN_CRISTOBAL3_DICIEMBRE_2025</v>
      </c>
      <c r="O3641" s="91">
        <f t="shared" si="141"/>
        <v>0</v>
      </c>
      <c r="R3641" s="21">
        <v>0</v>
      </c>
      <c r="S3641" s="21">
        <v>0</v>
      </c>
    </row>
    <row r="3642" spans="2:19" ht="30" customHeight="1">
      <c r="B3642">
        <v>2342</v>
      </c>
      <c r="C3642" t="s">
        <v>340</v>
      </c>
      <c r="D3642" s="73" t="s">
        <v>341</v>
      </c>
      <c r="E3642" s="89" t="str">
        <f t="shared" si="140"/>
        <v>234212. Vigilancia de la Salud AmbientalVigilancia de la Salud Ambiental</v>
      </c>
      <c r="F3642" t="s">
        <v>342</v>
      </c>
      <c r="G3642" t="s">
        <v>362</v>
      </c>
      <c r="H3642" s="77" t="s">
        <v>44</v>
      </c>
      <c r="I3642" t="s">
        <v>353</v>
      </c>
      <c r="J3642" t="s">
        <v>345</v>
      </c>
      <c r="K3642" t="s">
        <v>345</v>
      </c>
      <c r="L3642" t="s">
        <v>8</v>
      </c>
      <c r="M3642" s="12" t="s">
        <v>2</v>
      </c>
      <c r="N3642" s="73" t="str">
        <f t="shared" si="139"/>
        <v>234212. Vigilancia de la Salud AmbientalVigilancia de la Salud Ambiental6_ANTONIO_NARIÑO3_DICIEMBRE_2025</v>
      </c>
      <c r="O3642" s="91">
        <f t="shared" si="141"/>
        <v>0</v>
      </c>
      <c r="R3642" s="21">
        <v>0</v>
      </c>
      <c r="S3642" s="21">
        <v>0</v>
      </c>
    </row>
    <row r="3643" spans="2:19" ht="30" customHeight="1">
      <c r="B3643">
        <v>2378</v>
      </c>
      <c r="C3643" t="s">
        <v>340</v>
      </c>
      <c r="D3643" s="73" t="s">
        <v>341</v>
      </c>
      <c r="E3643" s="89" t="str">
        <f t="shared" si="140"/>
        <v>237812. Vigilancia de la Salud AmbientalVigilancia de la Salud Ambiental</v>
      </c>
      <c r="F3643" t="s">
        <v>361</v>
      </c>
      <c r="G3643" t="s">
        <v>352</v>
      </c>
      <c r="H3643" s="77" t="s">
        <v>44</v>
      </c>
      <c r="I3643" t="s">
        <v>353</v>
      </c>
      <c r="J3643" t="s">
        <v>345</v>
      </c>
      <c r="K3643" t="s">
        <v>345</v>
      </c>
      <c r="L3643" t="s">
        <v>4</v>
      </c>
      <c r="M3643" s="12" t="s">
        <v>2</v>
      </c>
      <c r="N3643" s="73" t="str">
        <f t="shared" si="139"/>
        <v>237812. Vigilancia de la Salud AmbientalVigilancia de la Salud Ambiental2_SANTA_FE3_DICIEMBRE_2025</v>
      </c>
      <c r="O3643" s="91">
        <f t="shared" si="141"/>
        <v>54270</v>
      </c>
      <c r="R3643" s="21">
        <v>75</v>
      </c>
      <c r="S3643" s="21">
        <v>4070250</v>
      </c>
    </row>
    <row r="3644" spans="2:19" ht="30" customHeight="1">
      <c r="B3644">
        <v>2378</v>
      </c>
      <c r="C3644" t="s">
        <v>340</v>
      </c>
      <c r="D3644" s="73" t="s">
        <v>341</v>
      </c>
      <c r="E3644" s="89" t="str">
        <f t="shared" si="140"/>
        <v>237812. Vigilancia de la Salud AmbientalVigilancia de la Salud Ambiental</v>
      </c>
      <c r="F3644" t="s">
        <v>361</v>
      </c>
      <c r="G3644" t="s">
        <v>352</v>
      </c>
      <c r="H3644" s="77" t="s">
        <v>44</v>
      </c>
      <c r="I3644" t="s">
        <v>353</v>
      </c>
      <c r="J3644" t="s">
        <v>345</v>
      </c>
      <c r="K3644" t="s">
        <v>345</v>
      </c>
      <c r="L3644" t="s">
        <v>6</v>
      </c>
      <c r="M3644" s="12" t="s">
        <v>2</v>
      </c>
      <c r="N3644" s="73" t="str">
        <f t="shared" si="139"/>
        <v>237812. Vigilancia de la Salud AmbientalVigilancia de la Salud Ambiental4_SAN_CRISTOBAL3_DICIEMBRE_2025</v>
      </c>
      <c r="O3644" s="91">
        <f t="shared" si="141"/>
        <v>54270</v>
      </c>
      <c r="R3644" s="21">
        <v>64</v>
      </c>
      <c r="S3644" s="21">
        <v>3473280</v>
      </c>
    </row>
    <row r="3645" spans="2:19" ht="30" customHeight="1">
      <c r="B3645">
        <v>2378</v>
      </c>
      <c r="C3645" t="s">
        <v>340</v>
      </c>
      <c r="D3645" s="73" t="s">
        <v>341</v>
      </c>
      <c r="E3645" s="89" t="str">
        <f t="shared" si="140"/>
        <v>237812. Vigilancia de la Salud AmbientalVigilancia de la Salud Ambiental</v>
      </c>
      <c r="F3645" t="s">
        <v>361</v>
      </c>
      <c r="G3645" t="s">
        <v>352</v>
      </c>
      <c r="H3645" s="77" t="s">
        <v>44</v>
      </c>
      <c r="I3645" t="s">
        <v>353</v>
      </c>
      <c r="J3645" t="s">
        <v>345</v>
      </c>
      <c r="K3645" t="s">
        <v>345</v>
      </c>
      <c r="L3645" t="s">
        <v>5</v>
      </c>
      <c r="M3645" s="12" t="s">
        <v>2</v>
      </c>
      <c r="N3645" s="73" t="str">
        <f t="shared" si="139"/>
        <v>237812. Vigilancia de la Salud AmbientalVigilancia de la Salud Ambiental3_MARTIRES3_DICIEMBRE_2025</v>
      </c>
      <c r="O3645" s="91">
        <f t="shared" si="141"/>
        <v>54270</v>
      </c>
      <c r="R3645" s="21">
        <v>57</v>
      </c>
      <c r="S3645" s="21">
        <v>3093390</v>
      </c>
    </row>
    <row r="3646" spans="2:19" ht="30" customHeight="1">
      <c r="B3646">
        <v>2378</v>
      </c>
      <c r="C3646" t="s">
        <v>340</v>
      </c>
      <c r="D3646" s="73" t="s">
        <v>341</v>
      </c>
      <c r="E3646" s="89" t="str">
        <f t="shared" si="140"/>
        <v>237812. Vigilancia de la Salud AmbientalVigilancia de la Salud Ambiental</v>
      </c>
      <c r="F3646" t="s">
        <v>361</v>
      </c>
      <c r="G3646" t="s">
        <v>352</v>
      </c>
      <c r="H3646" s="77" t="s">
        <v>44</v>
      </c>
      <c r="I3646" t="s">
        <v>353</v>
      </c>
      <c r="J3646" t="s">
        <v>345</v>
      </c>
      <c r="K3646" t="s">
        <v>345</v>
      </c>
      <c r="L3646" t="s">
        <v>8</v>
      </c>
      <c r="M3646" s="12" t="s">
        <v>2</v>
      </c>
      <c r="N3646" s="73" t="str">
        <f t="shared" si="139"/>
        <v>237812. Vigilancia de la Salud AmbientalVigilancia de la Salud Ambiental6_ANTONIO_NARIÑO3_DICIEMBRE_2025</v>
      </c>
      <c r="O3646" s="91">
        <f t="shared" si="141"/>
        <v>54270</v>
      </c>
      <c r="R3646" s="21">
        <v>18</v>
      </c>
      <c r="S3646" s="21">
        <v>976860</v>
      </c>
    </row>
    <row r="3647" spans="2:19" ht="30" customHeight="1">
      <c r="B3647">
        <v>2378</v>
      </c>
      <c r="C3647" t="s">
        <v>340</v>
      </c>
      <c r="D3647" s="73" t="s">
        <v>341</v>
      </c>
      <c r="E3647" s="89" t="str">
        <f t="shared" si="140"/>
        <v>237812. Vigilancia de la Salud AmbientalVigilancia de la Salud Ambiental</v>
      </c>
      <c r="F3647" t="s">
        <v>361</v>
      </c>
      <c r="G3647" t="s">
        <v>352</v>
      </c>
      <c r="H3647" s="77" t="s">
        <v>44</v>
      </c>
      <c r="I3647" t="s">
        <v>353</v>
      </c>
      <c r="J3647" t="s">
        <v>345</v>
      </c>
      <c r="K3647" t="s">
        <v>345</v>
      </c>
      <c r="L3647" t="s">
        <v>3</v>
      </c>
      <c r="M3647" s="12" t="s">
        <v>2</v>
      </c>
      <c r="N3647" s="73" t="str">
        <f t="shared" si="139"/>
        <v>237812. Vigilancia de la Salud AmbientalVigilancia de la Salud Ambiental1_CANDELARIA3_DICIEMBRE_2025</v>
      </c>
      <c r="O3647" s="91">
        <f t="shared" si="141"/>
        <v>54270</v>
      </c>
      <c r="R3647" s="21">
        <v>16</v>
      </c>
      <c r="S3647" s="21">
        <v>868320</v>
      </c>
    </row>
    <row r="3648" spans="2:19" ht="30" customHeight="1">
      <c r="B3648">
        <v>2378</v>
      </c>
      <c r="C3648" t="s">
        <v>340</v>
      </c>
      <c r="D3648" s="73" t="s">
        <v>341</v>
      </c>
      <c r="E3648" s="89" t="str">
        <f t="shared" si="140"/>
        <v>237812. Vigilancia de la Salud AmbientalVigilancia de la Salud Ambiental</v>
      </c>
      <c r="F3648" t="s">
        <v>361</v>
      </c>
      <c r="G3648" t="s">
        <v>352</v>
      </c>
      <c r="H3648" s="77" t="s">
        <v>44</v>
      </c>
      <c r="I3648" t="s">
        <v>353</v>
      </c>
      <c r="J3648" t="s">
        <v>345</v>
      </c>
      <c r="K3648" t="s">
        <v>345</v>
      </c>
      <c r="L3648" t="s">
        <v>7</v>
      </c>
      <c r="M3648" s="12" t="s">
        <v>2</v>
      </c>
      <c r="N3648" s="73" t="str">
        <f t="shared" si="139"/>
        <v>237812. Vigilancia de la Salud AmbientalVigilancia de la Salud Ambiental5_RAFAEL_URIBE3_DICIEMBRE_2025</v>
      </c>
      <c r="O3648" s="91">
        <f t="shared" si="141"/>
        <v>54270</v>
      </c>
      <c r="R3648" s="21">
        <v>48</v>
      </c>
      <c r="S3648" s="21">
        <v>2604960</v>
      </c>
    </row>
    <row r="3649" spans="2:19" ht="30" customHeight="1">
      <c r="B3649">
        <v>2379</v>
      </c>
      <c r="C3649" t="s">
        <v>340</v>
      </c>
      <c r="D3649" s="73" t="s">
        <v>341</v>
      </c>
      <c r="E3649" s="89" t="str">
        <f t="shared" si="140"/>
        <v>237912. Vigilancia de la Salud AmbientalVigilancia de la Salud Ambiental</v>
      </c>
      <c r="F3649" t="s">
        <v>361</v>
      </c>
      <c r="G3649" t="s">
        <v>352</v>
      </c>
      <c r="H3649" s="77" t="s">
        <v>44</v>
      </c>
      <c r="I3649" t="s">
        <v>353</v>
      </c>
      <c r="J3649" t="s">
        <v>345</v>
      </c>
      <c r="K3649" t="s">
        <v>345</v>
      </c>
      <c r="L3649" t="s">
        <v>4</v>
      </c>
      <c r="M3649" s="12" t="s">
        <v>2</v>
      </c>
      <c r="N3649" s="73" t="str">
        <f t="shared" si="139"/>
        <v>237912. Vigilancia de la Salud AmbientalVigilancia de la Salud Ambiental2_SANTA_FE3_DICIEMBRE_2025</v>
      </c>
      <c r="O3649" s="91">
        <f t="shared" si="141"/>
        <v>3673744</v>
      </c>
      <c r="R3649" s="21">
        <v>2</v>
      </c>
      <c r="S3649" s="21">
        <v>7347488</v>
      </c>
    </row>
    <row r="3650" spans="2:19" ht="30" customHeight="1">
      <c r="B3650">
        <v>2379</v>
      </c>
      <c r="C3650" t="s">
        <v>340</v>
      </c>
      <c r="D3650" s="73" t="s">
        <v>341</v>
      </c>
      <c r="E3650" s="89" t="str">
        <f t="shared" si="140"/>
        <v>237912. Vigilancia de la Salud AmbientalVigilancia de la Salud Ambiental</v>
      </c>
      <c r="F3650" t="s">
        <v>361</v>
      </c>
      <c r="G3650" t="s">
        <v>352</v>
      </c>
      <c r="H3650" s="77" t="s">
        <v>44</v>
      </c>
      <c r="I3650" t="s">
        <v>353</v>
      </c>
      <c r="J3650" t="s">
        <v>345</v>
      </c>
      <c r="K3650" t="s">
        <v>345</v>
      </c>
      <c r="L3650" t="s">
        <v>6</v>
      </c>
      <c r="M3650" s="12" t="s">
        <v>2</v>
      </c>
      <c r="N3650" s="73" t="str">
        <f t="shared" si="139"/>
        <v>237912. Vigilancia de la Salud AmbientalVigilancia de la Salud Ambiental4_SAN_CRISTOBAL3_DICIEMBRE_2025</v>
      </c>
      <c r="O3650" s="91">
        <f t="shared" si="141"/>
        <v>3673744</v>
      </c>
      <c r="R3650" s="21">
        <v>2</v>
      </c>
      <c r="S3650" s="21">
        <v>7347488</v>
      </c>
    </row>
    <row r="3651" spans="2:19" ht="30" customHeight="1">
      <c r="B3651">
        <v>2379</v>
      </c>
      <c r="C3651" t="s">
        <v>340</v>
      </c>
      <c r="D3651" s="73" t="s">
        <v>341</v>
      </c>
      <c r="E3651" s="89" t="str">
        <f t="shared" si="140"/>
        <v>237912. Vigilancia de la Salud AmbientalVigilancia de la Salud Ambiental</v>
      </c>
      <c r="F3651" t="s">
        <v>361</v>
      </c>
      <c r="G3651" t="s">
        <v>352</v>
      </c>
      <c r="H3651" s="77" t="s">
        <v>44</v>
      </c>
      <c r="I3651" t="s">
        <v>353</v>
      </c>
      <c r="J3651" t="s">
        <v>345</v>
      </c>
      <c r="K3651" t="s">
        <v>345</v>
      </c>
      <c r="L3651" t="s">
        <v>7</v>
      </c>
      <c r="M3651" s="12" t="s">
        <v>2</v>
      </c>
      <c r="N3651" s="73" t="str">
        <f t="shared" si="139"/>
        <v>237912. Vigilancia de la Salud AmbientalVigilancia de la Salud Ambiental5_RAFAEL_URIBE3_DICIEMBRE_2025</v>
      </c>
      <c r="O3651" s="91">
        <f t="shared" si="141"/>
        <v>3673744</v>
      </c>
      <c r="R3651" s="21">
        <v>2</v>
      </c>
      <c r="S3651" s="21">
        <v>7347488</v>
      </c>
    </row>
    <row r="3652" spans="2:19" ht="30" customHeight="1">
      <c r="B3652">
        <v>2380</v>
      </c>
      <c r="C3652" t="s">
        <v>340</v>
      </c>
      <c r="D3652" s="73" t="s">
        <v>341</v>
      </c>
      <c r="E3652" s="89" t="str">
        <f t="shared" si="140"/>
        <v>238012. Vigilancia de la Salud AmbientalVigilancia de la Salud Ambiental</v>
      </c>
      <c r="F3652" t="s">
        <v>361</v>
      </c>
      <c r="G3652" t="s">
        <v>352</v>
      </c>
      <c r="H3652" s="77" t="s">
        <v>44</v>
      </c>
      <c r="I3652" t="s">
        <v>353</v>
      </c>
      <c r="J3652" t="s">
        <v>345</v>
      </c>
      <c r="K3652" t="s">
        <v>345</v>
      </c>
      <c r="L3652" t="s">
        <v>6</v>
      </c>
      <c r="M3652" s="12" t="s">
        <v>2</v>
      </c>
      <c r="N3652" s="73" t="str">
        <f t="shared" si="139"/>
        <v>238012. Vigilancia de la Salud AmbientalVigilancia de la Salud Ambiental4_SAN_CRISTOBAL3_DICIEMBRE_2025</v>
      </c>
      <c r="O3652" s="91">
        <f t="shared" si="141"/>
        <v>3673744</v>
      </c>
      <c r="R3652" s="21">
        <v>2</v>
      </c>
      <c r="S3652" s="21">
        <v>7347488</v>
      </c>
    </row>
    <row r="3653" spans="2:19" ht="30" customHeight="1">
      <c r="B3653">
        <v>2386</v>
      </c>
      <c r="C3653" t="s">
        <v>340</v>
      </c>
      <c r="D3653" s="73" t="s">
        <v>341</v>
      </c>
      <c r="E3653" s="89" t="str">
        <f t="shared" si="140"/>
        <v>238612. Vigilancia de la Salud AmbientalVigilancia de la Salud Ambiental</v>
      </c>
      <c r="F3653" t="s">
        <v>357</v>
      </c>
      <c r="G3653" t="s">
        <v>346</v>
      </c>
      <c r="H3653" s="77" t="s">
        <v>44</v>
      </c>
      <c r="I3653" t="s">
        <v>357</v>
      </c>
      <c r="J3653" t="s">
        <v>345</v>
      </c>
      <c r="K3653" t="s">
        <v>345</v>
      </c>
      <c r="L3653" t="s">
        <v>6</v>
      </c>
      <c r="M3653" s="12" t="s">
        <v>2</v>
      </c>
      <c r="N3653" s="73" t="str">
        <f t="shared" ref="N3653:N3716" si="142">+E3653&amp;L3653&amp;M3653</f>
        <v>238612. Vigilancia de la Salud AmbientalVigilancia de la Salud Ambiental4_SAN_CRISTOBAL3_DICIEMBRE_2025</v>
      </c>
      <c r="O3653" s="91">
        <f t="shared" si="141"/>
        <v>5621568</v>
      </c>
      <c r="R3653" s="21">
        <v>1</v>
      </c>
      <c r="S3653" s="21">
        <v>5621568</v>
      </c>
    </row>
    <row r="3654" spans="2:19" ht="30" customHeight="1">
      <c r="B3654">
        <v>2387</v>
      </c>
      <c r="C3654" t="s">
        <v>340</v>
      </c>
      <c r="D3654" s="73" t="s">
        <v>341</v>
      </c>
      <c r="E3654" s="89" t="str">
        <f t="shared" si="140"/>
        <v>238712. Vigilancia de la Salud AmbientalVigilancia de la Salud Ambiental</v>
      </c>
      <c r="F3654" t="s">
        <v>342</v>
      </c>
      <c r="G3654" t="s">
        <v>355</v>
      </c>
      <c r="H3654" s="77" t="s">
        <v>44</v>
      </c>
      <c r="I3654" t="s">
        <v>344</v>
      </c>
      <c r="J3654" t="s">
        <v>345</v>
      </c>
      <c r="K3654" t="s">
        <v>345</v>
      </c>
      <c r="L3654" t="s">
        <v>4</v>
      </c>
      <c r="M3654" s="12" t="s">
        <v>2</v>
      </c>
      <c r="N3654" s="73" t="str">
        <f t="shared" si="142"/>
        <v>238712. Vigilancia de la Salud AmbientalVigilancia de la Salud Ambiental2_SANTA_FE3_DICIEMBRE_2025</v>
      </c>
      <c r="O3654" s="91">
        <f t="shared" si="141"/>
        <v>0</v>
      </c>
      <c r="R3654" s="21">
        <v>0</v>
      </c>
      <c r="S3654" s="21">
        <v>0</v>
      </c>
    </row>
    <row r="3655" spans="2:19" ht="30" customHeight="1">
      <c r="B3655">
        <v>2387</v>
      </c>
      <c r="C3655" t="s">
        <v>340</v>
      </c>
      <c r="D3655" s="73" t="s">
        <v>341</v>
      </c>
      <c r="E3655" s="89" t="str">
        <f t="shared" si="140"/>
        <v>238712. Vigilancia de la Salud AmbientalVigilancia de la Salud Ambiental</v>
      </c>
      <c r="F3655" t="s">
        <v>342</v>
      </c>
      <c r="G3655" t="s">
        <v>355</v>
      </c>
      <c r="H3655" s="77" t="s">
        <v>44</v>
      </c>
      <c r="I3655" t="s">
        <v>344</v>
      </c>
      <c r="J3655" t="s">
        <v>345</v>
      </c>
      <c r="K3655" t="s">
        <v>345</v>
      </c>
      <c r="L3655" t="s">
        <v>6</v>
      </c>
      <c r="M3655" s="12" t="s">
        <v>2</v>
      </c>
      <c r="N3655" s="73" t="str">
        <f t="shared" si="142"/>
        <v>238712. Vigilancia de la Salud AmbientalVigilancia de la Salud Ambiental4_SAN_CRISTOBAL3_DICIEMBRE_2025</v>
      </c>
      <c r="O3655" s="91">
        <f t="shared" si="141"/>
        <v>0</v>
      </c>
      <c r="R3655" s="21">
        <v>0</v>
      </c>
      <c r="S3655" s="21">
        <v>0</v>
      </c>
    </row>
    <row r="3656" spans="2:19" ht="30" customHeight="1">
      <c r="B3656">
        <v>2387</v>
      </c>
      <c r="C3656" t="s">
        <v>340</v>
      </c>
      <c r="D3656" s="73" t="s">
        <v>341</v>
      </c>
      <c r="E3656" s="89" t="str">
        <f t="shared" si="140"/>
        <v>238712. Vigilancia de la Salud AmbientalVigilancia de la Salud Ambiental</v>
      </c>
      <c r="F3656" t="s">
        <v>342</v>
      </c>
      <c r="G3656" t="s">
        <v>355</v>
      </c>
      <c r="H3656" s="77" t="s">
        <v>44</v>
      </c>
      <c r="I3656" t="s">
        <v>344</v>
      </c>
      <c r="J3656" t="s">
        <v>345</v>
      </c>
      <c r="K3656" t="s">
        <v>345</v>
      </c>
      <c r="L3656" t="s">
        <v>5</v>
      </c>
      <c r="M3656" s="12" t="s">
        <v>2</v>
      </c>
      <c r="N3656" s="73" t="str">
        <f t="shared" si="142"/>
        <v>238712. Vigilancia de la Salud AmbientalVigilancia de la Salud Ambiental3_MARTIRES3_DICIEMBRE_2025</v>
      </c>
      <c r="O3656" s="91">
        <f t="shared" si="141"/>
        <v>61104</v>
      </c>
      <c r="R3656" s="21">
        <v>1</v>
      </c>
      <c r="S3656" s="21">
        <v>61104</v>
      </c>
    </row>
    <row r="3657" spans="2:19" ht="30" customHeight="1">
      <c r="B3657">
        <v>2387</v>
      </c>
      <c r="C3657" t="s">
        <v>340</v>
      </c>
      <c r="D3657" s="73" t="s">
        <v>341</v>
      </c>
      <c r="E3657" s="89" t="str">
        <f t="shared" si="140"/>
        <v>238712. Vigilancia de la Salud AmbientalVigilancia de la Salud Ambiental</v>
      </c>
      <c r="F3657" t="s">
        <v>342</v>
      </c>
      <c r="G3657" t="s">
        <v>355</v>
      </c>
      <c r="H3657" s="77" t="s">
        <v>44</v>
      </c>
      <c r="I3657" t="s">
        <v>344</v>
      </c>
      <c r="J3657" t="s">
        <v>345</v>
      </c>
      <c r="K3657" t="s">
        <v>345</v>
      </c>
      <c r="L3657" t="s">
        <v>8</v>
      </c>
      <c r="M3657" s="12" t="s">
        <v>2</v>
      </c>
      <c r="N3657" s="73" t="str">
        <f t="shared" si="142"/>
        <v>238712. Vigilancia de la Salud AmbientalVigilancia de la Salud Ambiental6_ANTONIO_NARIÑO3_DICIEMBRE_2025</v>
      </c>
      <c r="O3657" s="91">
        <f t="shared" si="141"/>
        <v>0</v>
      </c>
      <c r="R3657" s="21">
        <v>0</v>
      </c>
      <c r="S3657" s="21">
        <v>0</v>
      </c>
    </row>
    <row r="3658" spans="2:19" ht="30" customHeight="1">
      <c r="B3658">
        <v>2387</v>
      </c>
      <c r="C3658" t="s">
        <v>340</v>
      </c>
      <c r="D3658" s="73" t="s">
        <v>341</v>
      </c>
      <c r="E3658" s="89" t="str">
        <f t="shared" si="140"/>
        <v>238712. Vigilancia de la Salud AmbientalVigilancia de la Salud Ambiental</v>
      </c>
      <c r="F3658" t="s">
        <v>342</v>
      </c>
      <c r="G3658" t="s">
        <v>355</v>
      </c>
      <c r="H3658" s="77" t="s">
        <v>44</v>
      </c>
      <c r="I3658" t="s">
        <v>344</v>
      </c>
      <c r="J3658" t="s">
        <v>345</v>
      </c>
      <c r="K3658" t="s">
        <v>345</v>
      </c>
      <c r="L3658" t="s">
        <v>3</v>
      </c>
      <c r="M3658" s="12" t="s">
        <v>2</v>
      </c>
      <c r="N3658" s="73" t="str">
        <f t="shared" si="142"/>
        <v>238712. Vigilancia de la Salud AmbientalVigilancia de la Salud Ambiental1_CANDELARIA3_DICIEMBRE_2025</v>
      </c>
      <c r="O3658" s="91">
        <f t="shared" si="141"/>
        <v>0</v>
      </c>
      <c r="R3658" s="21">
        <v>0</v>
      </c>
      <c r="S3658" s="21">
        <v>0</v>
      </c>
    </row>
    <row r="3659" spans="2:19" ht="30" customHeight="1">
      <c r="B3659">
        <v>2387</v>
      </c>
      <c r="C3659" t="s">
        <v>340</v>
      </c>
      <c r="D3659" s="73" t="s">
        <v>341</v>
      </c>
      <c r="E3659" s="89" t="str">
        <f t="shared" si="140"/>
        <v>238712. Vigilancia de la Salud AmbientalVigilancia de la Salud Ambiental</v>
      </c>
      <c r="F3659" t="s">
        <v>342</v>
      </c>
      <c r="G3659" t="s">
        <v>355</v>
      </c>
      <c r="H3659" s="77" t="s">
        <v>44</v>
      </c>
      <c r="I3659" t="s">
        <v>344</v>
      </c>
      <c r="J3659" t="s">
        <v>345</v>
      </c>
      <c r="K3659" t="s">
        <v>345</v>
      </c>
      <c r="L3659" t="s">
        <v>7</v>
      </c>
      <c r="M3659" s="12" t="s">
        <v>2</v>
      </c>
      <c r="N3659" s="73" t="str">
        <f t="shared" si="142"/>
        <v>238712. Vigilancia de la Salud AmbientalVigilancia de la Salud Ambiental5_RAFAEL_URIBE3_DICIEMBRE_2025</v>
      </c>
      <c r="O3659" s="91">
        <f t="shared" si="141"/>
        <v>0</v>
      </c>
      <c r="R3659" s="21">
        <v>0</v>
      </c>
      <c r="S3659" s="21">
        <v>0</v>
      </c>
    </row>
    <row r="3660" spans="2:19" ht="30" customHeight="1">
      <c r="B3660">
        <v>2388</v>
      </c>
      <c r="C3660" t="s">
        <v>340</v>
      </c>
      <c r="D3660" s="73" t="s">
        <v>341</v>
      </c>
      <c r="E3660" s="89" t="str">
        <f t="shared" si="140"/>
        <v>238812. Vigilancia de la Salud AmbientalVigilancia de la Salud Ambiental</v>
      </c>
      <c r="F3660" t="s">
        <v>342</v>
      </c>
      <c r="G3660" t="s">
        <v>355</v>
      </c>
      <c r="H3660" s="77" t="s">
        <v>44</v>
      </c>
      <c r="I3660" t="s">
        <v>344</v>
      </c>
      <c r="J3660" t="s">
        <v>345</v>
      </c>
      <c r="K3660" t="s">
        <v>345</v>
      </c>
      <c r="L3660" t="s">
        <v>4</v>
      </c>
      <c r="M3660" s="12" t="s">
        <v>2</v>
      </c>
      <c r="N3660" s="73" t="str">
        <f t="shared" si="142"/>
        <v>238812. Vigilancia de la Salud AmbientalVigilancia de la Salud Ambiental2_SANTA_FE3_DICIEMBRE_2025</v>
      </c>
      <c r="O3660" s="91">
        <f t="shared" si="141"/>
        <v>91656</v>
      </c>
      <c r="R3660" s="21">
        <v>1</v>
      </c>
      <c r="S3660" s="21">
        <v>91656</v>
      </c>
    </row>
    <row r="3661" spans="2:19" ht="30" customHeight="1">
      <c r="B3661">
        <v>2388</v>
      </c>
      <c r="C3661" t="s">
        <v>340</v>
      </c>
      <c r="D3661" s="73" t="s">
        <v>341</v>
      </c>
      <c r="E3661" s="89" t="str">
        <f t="shared" si="140"/>
        <v>238812. Vigilancia de la Salud AmbientalVigilancia de la Salud Ambiental</v>
      </c>
      <c r="F3661" t="s">
        <v>342</v>
      </c>
      <c r="G3661" t="s">
        <v>355</v>
      </c>
      <c r="H3661" s="77" t="s">
        <v>44</v>
      </c>
      <c r="I3661" t="s">
        <v>344</v>
      </c>
      <c r="J3661" t="s">
        <v>345</v>
      </c>
      <c r="K3661" t="s">
        <v>345</v>
      </c>
      <c r="L3661" t="s">
        <v>6</v>
      </c>
      <c r="M3661" s="12" t="s">
        <v>2</v>
      </c>
      <c r="N3661" s="73" t="str">
        <f t="shared" si="142"/>
        <v>238812. Vigilancia de la Salud AmbientalVigilancia de la Salud Ambiental4_SAN_CRISTOBAL3_DICIEMBRE_2025</v>
      </c>
      <c r="O3661" s="91">
        <f t="shared" si="141"/>
        <v>91656</v>
      </c>
      <c r="R3661" s="21">
        <v>1</v>
      </c>
      <c r="S3661" s="21">
        <v>91656</v>
      </c>
    </row>
    <row r="3662" spans="2:19" ht="30" customHeight="1">
      <c r="B3662">
        <v>2388</v>
      </c>
      <c r="C3662" t="s">
        <v>340</v>
      </c>
      <c r="D3662" s="73" t="s">
        <v>341</v>
      </c>
      <c r="E3662" s="89" t="str">
        <f t="shared" si="140"/>
        <v>238812. Vigilancia de la Salud AmbientalVigilancia de la Salud Ambiental</v>
      </c>
      <c r="F3662" t="s">
        <v>342</v>
      </c>
      <c r="G3662" t="s">
        <v>355</v>
      </c>
      <c r="H3662" s="77" t="s">
        <v>44</v>
      </c>
      <c r="I3662" t="s">
        <v>344</v>
      </c>
      <c r="J3662" t="s">
        <v>345</v>
      </c>
      <c r="K3662" t="s">
        <v>345</v>
      </c>
      <c r="L3662" t="s">
        <v>5</v>
      </c>
      <c r="M3662" s="12" t="s">
        <v>2</v>
      </c>
      <c r="N3662" s="73" t="str">
        <f t="shared" si="142"/>
        <v>238812. Vigilancia de la Salud AmbientalVigilancia de la Salud Ambiental3_MARTIRES3_DICIEMBRE_2025</v>
      </c>
      <c r="O3662" s="91">
        <f t="shared" si="141"/>
        <v>91656</v>
      </c>
      <c r="R3662" s="21">
        <v>1</v>
      </c>
      <c r="S3662" s="21">
        <v>91656</v>
      </c>
    </row>
    <row r="3663" spans="2:19" ht="30" customHeight="1">
      <c r="B3663">
        <v>2388</v>
      </c>
      <c r="C3663" t="s">
        <v>340</v>
      </c>
      <c r="D3663" s="73" t="s">
        <v>341</v>
      </c>
      <c r="E3663" s="89" t="str">
        <f t="shared" si="140"/>
        <v>238812. Vigilancia de la Salud AmbientalVigilancia de la Salud Ambiental</v>
      </c>
      <c r="F3663" t="s">
        <v>342</v>
      </c>
      <c r="G3663" t="s">
        <v>355</v>
      </c>
      <c r="H3663" s="77" t="s">
        <v>44</v>
      </c>
      <c r="I3663" t="s">
        <v>344</v>
      </c>
      <c r="J3663" t="s">
        <v>345</v>
      </c>
      <c r="K3663" t="s">
        <v>345</v>
      </c>
      <c r="L3663" t="s">
        <v>8</v>
      </c>
      <c r="M3663" s="12" t="s">
        <v>2</v>
      </c>
      <c r="N3663" s="73" t="str">
        <f t="shared" si="142"/>
        <v>238812. Vigilancia de la Salud AmbientalVigilancia de la Salud Ambiental6_ANTONIO_NARIÑO3_DICIEMBRE_2025</v>
      </c>
      <c r="O3663" s="91">
        <f t="shared" si="141"/>
        <v>0</v>
      </c>
      <c r="R3663" s="21">
        <v>0</v>
      </c>
      <c r="S3663" s="21">
        <v>0</v>
      </c>
    </row>
    <row r="3664" spans="2:19" ht="30" customHeight="1">
      <c r="B3664">
        <v>2388</v>
      </c>
      <c r="C3664" t="s">
        <v>340</v>
      </c>
      <c r="D3664" s="73" t="s">
        <v>341</v>
      </c>
      <c r="E3664" s="89" t="str">
        <f t="shared" si="140"/>
        <v>238812. Vigilancia de la Salud AmbientalVigilancia de la Salud Ambiental</v>
      </c>
      <c r="F3664" t="s">
        <v>342</v>
      </c>
      <c r="G3664" t="s">
        <v>355</v>
      </c>
      <c r="H3664" s="77" t="s">
        <v>44</v>
      </c>
      <c r="I3664" t="s">
        <v>344</v>
      </c>
      <c r="J3664" t="s">
        <v>345</v>
      </c>
      <c r="K3664" t="s">
        <v>345</v>
      </c>
      <c r="L3664" t="s">
        <v>7</v>
      </c>
      <c r="M3664" s="12" t="s">
        <v>2</v>
      </c>
      <c r="N3664" s="73" t="str">
        <f t="shared" si="142"/>
        <v>238812. Vigilancia de la Salud AmbientalVigilancia de la Salud Ambiental5_RAFAEL_URIBE3_DICIEMBRE_2025</v>
      </c>
      <c r="O3664" s="91">
        <f t="shared" si="141"/>
        <v>91656</v>
      </c>
      <c r="R3664" s="21">
        <v>2</v>
      </c>
      <c r="S3664" s="21">
        <v>183312</v>
      </c>
    </row>
    <row r="3665" spans="2:19" ht="30" customHeight="1">
      <c r="B3665">
        <v>2389</v>
      </c>
      <c r="C3665" t="s">
        <v>340</v>
      </c>
      <c r="D3665" s="73" t="s">
        <v>341</v>
      </c>
      <c r="E3665" s="89" t="str">
        <f t="shared" si="140"/>
        <v>238912. Vigilancia de la Salud AmbientalVigilancia de la Salud Ambiental</v>
      </c>
      <c r="F3665" t="s">
        <v>347</v>
      </c>
      <c r="G3665" t="s">
        <v>355</v>
      </c>
      <c r="H3665" s="77" t="s">
        <v>44</v>
      </c>
      <c r="I3665" t="s">
        <v>348</v>
      </c>
      <c r="J3665" t="s">
        <v>345</v>
      </c>
      <c r="K3665" t="s">
        <v>345</v>
      </c>
      <c r="L3665" t="s">
        <v>3</v>
      </c>
      <c r="M3665" s="12" t="s">
        <v>2</v>
      </c>
      <c r="N3665" s="73" t="str">
        <f t="shared" si="142"/>
        <v>238912. Vigilancia de la Salud AmbientalVigilancia de la Salud Ambiental1_CANDELARIA3_DICIEMBRE_2025</v>
      </c>
      <c r="O3665" s="91">
        <f t="shared" si="141"/>
        <v>61104</v>
      </c>
      <c r="R3665" s="21">
        <v>4</v>
      </c>
      <c r="S3665" s="21">
        <v>244416</v>
      </c>
    </row>
    <row r="3666" spans="2:19" ht="30" customHeight="1">
      <c r="B3666">
        <v>2390</v>
      </c>
      <c r="C3666" t="s">
        <v>340</v>
      </c>
      <c r="D3666" s="73" t="s">
        <v>341</v>
      </c>
      <c r="E3666" s="89" t="str">
        <f t="shared" si="140"/>
        <v>239012. Vigilancia de la Salud AmbientalVigilancia de la Salud Ambiental</v>
      </c>
      <c r="F3666" t="s">
        <v>347</v>
      </c>
      <c r="G3666" t="s">
        <v>355</v>
      </c>
      <c r="H3666" s="77" t="s">
        <v>44</v>
      </c>
      <c r="I3666" t="s">
        <v>348</v>
      </c>
      <c r="J3666" t="s">
        <v>345</v>
      </c>
      <c r="K3666" t="s">
        <v>345</v>
      </c>
      <c r="L3666" t="s">
        <v>3</v>
      </c>
      <c r="M3666" s="12" t="s">
        <v>2</v>
      </c>
      <c r="N3666" s="73" t="str">
        <f t="shared" si="142"/>
        <v>239012. Vigilancia de la Salud AmbientalVigilancia de la Salud Ambiental1_CANDELARIA3_DICIEMBRE_2025</v>
      </c>
      <c r="O3666" s="91">
        <f t="shared" si="141"/>
        <v>61104</v>
      </c>
      <c r="R3666" s="21">
        <v>20</v>
      </c>
      <c r="S3666" s="21">
        <v>1222080</v>
      </c>
    </row>
    <row r="3667" spans="2:19" ht="30" customHeight="1">
      <c r="B3667">
        <v>2392</v>
      </c>
      <c r="C3667" t="s">
        <v>340</v>
      </c>
      <c r="D3667" s="73" t="s">
        <v>341</v>
      </c>
      <c r="E3667" s="89" t="str">
        <f t="shared" si="140"/>
        <v>239212. Vigilancia de la Salud AmbientalVigilancia de la Salud Ambiental</v>
      </c>
      <c r="F3667" t="s">
        <v>347</v>
      </c>
      <c r="G3667" t="s">
        <v>355</v>
      </c>
      <c r="H3667" s="77" t="s">
        <v>44</v>
      </c>
      <c r="I3667" t="s">
        <v>348</v>
      </c>
      <c r="J3667" t="s">
        <v>345</v>
      </c>
      <c r="K3667" t="s">
        <v>345</v>
      </c>
      <c r="L3667" t="s">
        <v>8</v>
      </c>
      <c r="M3667" s="12" t="s">
        <v>2</v>
      </c>
      <c r="N3667" s="73" t="str">
        <f t="shared" si="142"/>
        <v>239212. Vigilancia de la Salud AmbientalVigilancia de la Salud Ambiental6_ANTONIO_NARIÑO3_DICIEMBRE_2025</v>
      </c>
      <c r="O3667" s="91">
        <f t="shared" si="141"/>
        <v>61104</v>
      </c>
      <c r="R3667" s="21">
        <v>5</v>
      </c>
      <c r="S3667" s="21">
        <v>305520</v>
      </c>
    </row>
    <row r="3668" spans="2:19" ht="30" customHeight="1">
      <c r="B3668">
        <v>2392</v>
      </c>
      <c r="C3668" t="s">
        <v>340</v>
      </c>
      <c r="D3668" s="73" t="s">
        <v>341</v>
      </c>
      <c r="E3668" s="89" t="str">
        <f t="shared" ref="E3668:E3731" si="143">B3668&amp;C3668&amp;D3668</f>
        <v>239212. Vigilancia de la Salud AmbientalVigilancia de la Salud Ambiental</v>
      </c>
      <c r="F3668" t="s">
        <v>347</v>
      </c>
      <c r="G3668" t="s">
        <v>355</v>
      </c>
      <c r="H3668" s="77" t="s">
        <v>44</v>
      </c>
      <c r="I3668" t="s">
        <v>348</v>
      </c>
      <c r="J3668" t="s">
        <v>345</v>
      </c>
      <c r="K3668" t="s">
        <v>345</v>
      </c>
      <c r="L3668" t="s">
        <v>3</v>
      </c>
      <c r="M3668" s="12" t="s">
        <v>2</v>
      </c>
      <c r="N3668" s="73" t="str">
        <f t="shared" si="142"/>
        <v>239212. Vigilancia de la Salud AmbientalVigilancia de la Salud Ambiental1_CANDELARIA3_DICIEMBRE_2025</v>
      </c>
      <c r="O3668" s="91">
        <f t="shared" si="141"/>
        <v>61104</v>
      </c>
      <c r="R3668" s="21">
        <v>6</v>
      </c>
      <c r="S3668" s="21">
        <v>366624</v>
      </c>
    </row>
    <row r="3669" spans="2:19" ht="30" customHeight="1">
      <c r="B3669">
        <v>2393</v>
      </c>
      <c r="C3669" t="s">
        <v>340</v>
      </c>
      <c r="D3669" s="73" t="s">
        <v>341</v>
      </c>
      <c r="E3669" s="89" t="str">
        <f t="shared" si="143"/>
        <v>239312. Vigilancia de la Salud AmbientalVigilancia de la Salud Ambiental</v>
      </c>
      <c r="F3669" t="s">
        <v>342</v>
      </c>
      <c r="G3669" t="s">
        <v>355</v>
      </c>
      <c r="H3669" s="77" t="s">
        <v>44</v>
      </c>
      <c r="I3669" t="s">
        <v>344</v>
      </c>
      <c r="J3669" t="s">
        <v>345</v>
      </c>
      <c r="K3669" t="s">
        <v>345</v>
      </c>
      <c r="L3669" t="s">
        <v>4</v>
      </c>
      <c r="M3669" s="12" t="s">
        <v>2</v>
      </c>
      <c r="N3669" s="73" t="str">
        <f t="shared" si="142"/>
        <v>239312. Vigilancia de la Salud AmbientalVigilancia de la Salud Ambiental2_SANTA_FE3_DICIEMBRE_2025</v>
      </c>
      <c r="O3669" s="91">
        <f t="shared" si="141"/>
        <v>91656</v>
      </c>
      <c r="R3669" s="21">
        <v>1</v>
      </c>
      <c r="S3669" s="21">
        <v>91656</v>
      </c>
    </row>
    <row r="3670" spans="2:19" ht="30" customHeight="1">
      <c r="B3670">
        <v>2393</v>
      </c>
      <c r="C3670" t="s">
        <v>340</v>
      </c>
      <c r="D3670" s="73" t="s">
        <v>341</v>
      </c>
      <c r="E3670" s="89" t="str">
        <f t="shared" si="143"/>
        <v>239312. Vigilancia de la Salud AmbientalVigilancia de la Salud Ambiental</v>
      </c>
      <c r="F3670" t="s">
        <v>342</v>
      </c>
      <c r="G3670" t="s">
        <v>355</v>
      </c>
      <c r="H3670" s="77" t="s">
        <v>44</v>
      </c>
      <c r="I3670" t="s">
        <v>344</v>
      </c>
      <c r="J3670" t="s">
        <v>345</v>
      </c>
      <c r="K3670" t="s">
        <v>345</v>
      </c>
      <c r="L3670" t="s">
        <v>6</v>
      </c>
      <c r="M3670" s="12" t="s">
        <v>2</v>
      </c>
      <c r="N3670" s="73" t="str">
        <f t="shared" si="142"/>
        <v>239312. Vigilancia de la Salud AmbientalVigilancia de la Salud Ambiental4_SAN_CRISTOBAL3_DICIEMBRE_2025</v>
      </c>
      <c r="O3670" s="91">
        <f t="shared" si="141"/>
        <v>91656</v>
      </c>
      <c r="R3670" s="21">
        <v>13</v>
      </c>
      <c r="S3670" s="21">
        <v>1191528</v>
      </c>
    </row>
    <row r="3671" spans="2:19" ht="30" customHeight="1">
      <c r="B3671">
        <v>2393</v>
      </c>
      <c r="C3671" t="s">
        <v>340</v>
      </c>
      <c r="D3671" s="73" t="s">
        <v>341</v>
      </c>
      <c r="E3671" s="89" t="str">
        <f t="shared" si="143"/>
        <v>239312. Vigilancia de la Salud AmbientalVigilancia de la Salud Ambiental</v>
      </c>
      <c r="F3671" t="s">
        <v>342</v>
      </c>
      <c r="G3671" t="s">
        <v>355</v>
      </c>
      <c r="H3671" s="77" t="s">
        <v>44</v>
      </c>
      <c r="I3671" t="s">
        <v>344</v>
      </c>
      <c r="J3671" t="s">
        <v>345</v>
      </c>
      <c r="K3671" t="s">
        <v>345</v>
      </c>
      <c r="L3671" t="s">
        <v>5</v>
      </c>
      <c r="M3671" s="12" t="s">
        <v>2</v>
      </c>
      <c r="N3671" s="73" t="str">
        <f t="shared" si="142"/>
        <v>239312. Vigilancia de la Salud AmbientalVigilancia de la Salud Ambiental3_MARTIRES3_DICIEMBRE_2025</v>
      </c>
      <c r="O3671" s="91">
        <f t="shared" si="141"/>
        <v>91656</v>
      </c>
      <c r="R3671" s="21">
        <v>1</v>
      </c>
      <c r="S3671" s="21">
        <v>91656</v>
      </c>
    </row>
    <row r="3672" spans="2:19" ht="30" customHeight="1">
      <c r="B3672">
        <v>2393</v>
      </c>
      <c r="C3672" t="s">
        <v>340</v>
      </c>
      <c r="D3672" s="73" t="s">
        <v>341</v>
      </c>
      <c r="E3672" s="89" t="str">
        <f t="shared" si="143"/>
        <v>239312. Vigilancia de la Salud AmbientalVigilancia de la Salud Ambiental</v>
      </c>
      <c r="F3672" t="s">
        <v>342</v>
      </c>
      <c r="G3672" t="s">
        <v>355</v>
      </c>
      <c r="H3672" s="77" t="s">
        <v>44</v>
      </c>
      <c r="I3672" t="s">
        <v>344</v>
      </c>
      <c r="J3672" t="s">
        <v>345</v>
      </c>
      <c r="K3672" t="s">
        <v>345</v>
      </c>
      <c r="L3672" t="s">
        <v>8</v>
      </c>
      <c r="M3672" s="12" t="s">
        <v>2</v>
      </c>
      <c r="N3672" s="73" t="str">
        <f t="shared" si="142"/>
        <v>239312. Vigilancia de la Salud AmbientalVigilancia de la Salud Ambiental6_ANTONIO_NARIÑO3_DICIEMBRE_2025</v>
      </c>
      <c r="O3672" s="91">
        <f t="shared" si="141"/>
        <v>91656</v>
      </c>
      <c r="R3672" s="21">
        <v>2</v>
      </c>
      <c r="S3672" s="21">
        <v>183312</v>
      </c>
    </row>
    <row r="3673" spans="2:19" ht="30" customHeight="1">
      <c r="B3673">
        <v>2393</v>
      </c>
      <c r="C3673" t="s">
        <v>340</v>
      </c>
      <c r="D3673" s="73" t="s">
        <v>341</v>
      </c>
      <c r="E3673" s="89" t="str">
        <f t="shared" si="143"/>
        <v>239312. Vigilancia de la Salud AmbientalVigilancia de la Salud Ambiental</v>
      </c>
      <c r="F3673" t="s">
        <v>342</v>
      </c>
      <c r="G3673" t="s">
        <v>355</v>
      </c>
      <c r="H3673" s="77" t="s">
        <v>44</v>
      </c>
      <c r="I3673" t="s">
        <v>344</v>
      </c>
      <c r="J3673" t="s">
        <v>345</v>
      </c>
      <c r="K3673" t="s">
        <v>345</v>
      </c>
      <c r="L3673" t="s">
        <v>3</v>
      </c>
      <c r="M3673" s="12" t="s">
        <v>2</v>
      </c>
      <c r="N3673" s="73" t="str">
        <f t="shared" si="142"/>
        <v>239312. Vigilancia de la Salud AmbientalVigilancia de la Salud Ambiental1_CANDELARIA3_DICIEMBRE_2025</v>
      </c>
      <c r="O3673" s="91">
        <f t="shared" si="141"/>
        <v>0</v>
      </c>
      <c r="R3673" s="21">
        <v>0</v>
      </c>
      <c r="S3673" s="21">
        <v>0</v>
      </c>
    </row>
    <row r="3674" spans="2:19" ht="30" customHeight="1">
      <c r="B3674">
        <v>2393</v>
      </c>
      <c r="C3674" t="s">
        <v>340</v>
      </c>
      <c r="D3674" s="73" t="s">
        <v>341</v>
      </c>
      <c r="E3674" s="89" t="str">
        <f t="shared" si="143"/>
        <v>239312. Vigilancia de la Salud AmbientalVigilancia de la Salud Ambiental</v>
      </c>
      <c r="F3674" t="s">
        <v>342</v>
      </c>
      <c r="G3674" t="s">
        <v>355</v>
      </c>
      <c r="H3674" s="77" t="s">
        <v>44</v>
      </c>
      <c r="I3674" t="s">
        <v>344</v>
      </c>
      <c r="J3674" t="s">
        <v>345</v>
      </c>
      <c r="K3674" t="s">
        <v>345</v>
      </c>
      <c r="L3674" t="s">
        <v>7</v>
      </c>
      <c r="M3674" s="12" t="s">
        <v>2</v>
      </c>
      <c r="N3674" s="73" t="str">
        <f t="shared" si="142"/>
        <v>239312. Vigilancia de la Salud AmbientalVigilancia de la Salud Ambiental5_RAFAEL_URIBE3_DICIEMBRE_2025</v>
      </c>
      <c r="O3674" s="91">
        <f t="shared" si="141"/>
        <v>91656</v>
      </c>
      <c r="R3674" s="21">
        <v>11</v>
      </c>
      <c r="S3674" s="21">
        <v>1008216</v>
      </c>
    </row>
    <row r="3675" spans="2:19" ht="30" customHeight="1">
      <c r="B3675">
        <v>2394</v>
      </c>
      <c r="C3675" t="s">
        <v>340</v>
      </c>
      <c r="D3675" s="73" t="s">
        <v>341</v>
      </c>
      <c r="E3675" s="89" t="str">
        <f t="shared" si="143"/>
        <v>239412. Vigilancia de la Salud AmbientalVigilancia de la Salud Ambiental</v>
      </c>
      <c r="F3675" t="s">
        <v>342</v>
      </c>
      <c r="G3675" t="s">
        <v>346</v>
      </c>
      <c r="H3675" s="77" t="s">
        <v>44</v>
      </c>
      <c r="I3675" t="s">
        <v>344</v>
      </c>
      <c r="J3675" t="s">
        <v>345</v>
      </c>
      <c r="K3675" t="s">
        <v>345</v>
      </c>
      <c r="L3675" t="s">
        <v>4</v>
      </c>
      <c r="M3675" s="12" t="s">
        <v>2</v>
      </c>
      <c r="N3675" s="73" t="str">
        <f t="shared" si="142"/>
        <v>239412. Vigilancia de la Salud AmbientalVigilancia de la Salud Ambiental2_SANTA_FE3_DICIEMBRE_2025</v>
      </c>
      <c r="O3675" s="91">
        <f t="shared" si="141"/>
        <v>143916</v>
      </c>
      <c r="R3675" s="21">
        <v>20</v>
      </c>
      <c r="S3675" s="21">
        <v>2878320</v>
      </c>
    </row>
    <row r="3676" spans="2:19" ht="30" customHeight="1">
      <c r="B3676">
        <v>2394</v>
      </c>
      <c r="C3676" t="s">
        <v>340</v>
      </c>
      <c r="D3676" s="73" t="s">
        <v>341</v>
      </c>
      <c r="E3676" s="89" t="str">
        <f t="shared" si="143"/>
        <v>239412. Vigilancia de la Salud AmbientalVigilancia de la Salud Ambiental</v>
      </c>
      <c r="F3676" t="s">
        <v>342</v>
      </c>
      <c r="G3676" t="s">
        <v>346</v>
      </c>
      <c r="H3676" s="77" t="s">
        <v>44</v>
      </c>
      <c r="I3676" t="s">
        <v>344</v>
      </c>
      <c r="J3676" t="s">
        <v>345</v>
      </c>
      <c r="K3676" t="s">
        <v>345</v>
      </c>
      <c r="L3676" t="s">
        <v>6</v>
      </c>
      <c r="M3676" s="12" t="s">
        <v>2</v>
      </c>
      <c r="N3676" s="73" t="str">
        <f t="shared" si="142"/>
        <v>239412. Vigilancia de la Salud AmbientalVigilancia de la Salud Ambiental4_SAN_CRISTOBAL3_DICIEMBRE_2025</v>
      </c>
      <c r="O3676" s="91">
        <f t="shared" si="141"/>
        <v>143916</v>
      </c>
      <c r="R3676" s="21">
        <v>16</v>
      </c>
      <c r="S3676" s="21">
        <v>2302656</v>
      </c>
    </row>
    <row r="3677" spans="2:19" ht="30" customHeight="1">
      <c r="B3677">
        <v>2394</v>
      </c>
      <c r="C3677" t="s">
        <v>340</v>
      </c>
      <c r="D3677" s="73" t="s">
        <v>341</v>
      </c>
      <c r="E3677" s="89" t="str">
        <f t="shared" si="143"/>
        <v>239412. Vigilancia de la Salud AmbientalVigilancia de la Salud Ambiental</v>
      </c>
      <c r="F3677" t="s">
        <v>342</v>
      </c>
      <c r="G3677" t="s">
        <v>346</v>
      </c>
      <c r="H3677" s="77" t="s">
        <v>44</v>
      </c>
      <c r="I3677" t="s">
        <v>344</v>
      </c>
      <c r="J3677" t="s">
        <v>345</v>
      </c>
      <c r="K3677" t="s">
        <v>345</v>
      </c>
      <c r="L3677" t="s">
        <v>5</v>
      </c>
      <c r="M3677" s="12" t="s">
        <v>2</v>
      </c>
      <c r="N3677" s="73" t="str">
        <f t="shared" si="142"/>
        <v>239412. Vigilancia de la Salud AmbientalVigilancia de la Salud Ambiental3_MARTIRES3_DICIEMBRE_2025</v>
      </c>
      <c r="O3677" s="91">
        <f t="shared" si="141"/>
        <v>143916</v>
      </c>
      <c r="R3677" s="21">
        <v>22</v>
      </c>
      <c r="S3677" s="21">
        <v>3166152</v>
      </c>
    </row>
    <row r="3678" spans="2:19" ht="30" customHeight="1">
      <c r="B3678">
        <v>2394</v>
      </c>
      <c r="C3678" t="s">
        <v>340</v>
      </c>
      <c r="D3678" s="73" t="s">
        <v>341</v>
      </c>
      <c r="E3678" s="89" t="str">
        <f t="shared" si="143"/>
        <v>239412. Vigilancia de la Salud AmbientalVigilancia de la Salud Ambiental</v>
      </c>
      <c r="F3678" t="s">
        <v>342</v>
      </c>
      <c r="G3678" t="s">
        <v>346</v>
      </c>
      <c r="H3678" s="77" t="s">
        <v>44</v>
      </c>
      <c r="I3678" t="s">
        <v>344</v>
      </c>
      <c r="J3678" t="s">
        <v>345</v>
      </c>
      <c r="K3678" t="s">
        <v>345</v>
      </c>
      <c r="L3678" t="s">
        <v>8</v>
      </c>
      <c r="M3678" s="12" t="s">
        <v>2</v>
      </c>
      <c r="N3678" s="73" t="str">
        <f t="shared" si="142"/>
        <v>239412. Vigilancia de la Salud AmbientalVigilancia de la Salud Ambiental6_ANTONIO_NARIÑO3_DICIEMBRE_2025</v>
      </c>
      <c r="O3678" s="91">
        <f t="shared" si="141"/>
        <v>143916</v>
      </c>
      <c r="R3678" s="21">
        <v>4</v>
      </c>
      <c r="S3678" s="21">
        <v>575664</v>
      </c>
    </row>
    <row r="3679" spans="2:19" ht="30" customHeight="1">
      <c r="B3679">
        <v>2394</v>
      </c>
      <c r="C3679" t="s">
        <v>340</v>
      </c>
      <c r="D3679" s="73" t="s">
        <v>341</v>
      </c>
      <c r="E3679" s="89" t="str">
        <f t="shared" si="143"/>
        <v>239412. Vigilancia de la Salud AmbientalVigilancia de la Salud Ambiental</v>
      </c>
      <c r="F3679" t="s">
        <v>342</v>
      </c>
      <c r="G3679" t="s">
        <v>346</v>
      </c>
      <c r="H3679" s="77" t="s">
        <v>44</v>
      </c>
      <c r="I3679" t="s">
        <v>344</v>
      </c>
      <c r="J3679" t="s">
        <v>345</v>
      </c>
      <c r="K3679" t="s">
        <v>345</v>
      </c>
      <c r="L3679" t="s">
        <v>3</v>
      </c>
      <c r="M3679" s="12" t="s">
        <v>2</v>
      </c>
      <c r="N3679" s="73" t="str">
        <f t="shared" si="142"/>
        <v>239412. Vigilancia de la Salud AmbientalVigilancia de la Salud Ambiental1_CANDELARIA3_DICIEMBRE_2025</v>
      </c>
      <c r="O3679" s="91">
        <f t="shared" si="141"/>
        <v>143916</v>
      </c>
      <c r="R3679" s="21">
        <v>4</v>
      </c>
      <c r="S3679" s="21">
        <v>575664</v>
      </c>
    </row>
    <row r="3680" spans="2:19" ht="30" customHeight="1">
      <c r="B3680">
        <v>2394</v>
      </c>
      <c r="C3680" t="s">
        <v>340</v>
      </c>
      <c r="D3680" s="73" t="s">
        <v>341</v>
      </c>
      <c r="E3680" s="89" t="str">
        <f t="shared" si="143"/>
        <v>239412. Vigilancia de la Salud AmbientalVigilancia de la Salud Ambiental</v>
      </c>
      <c r="F3680" t="s">
        <v>342</v>
      </c>
      <c r="G3680" t="s">
        <v>346</v>
      </c>
      <c r="H3680" s="77" t="s">
        <v>44</v>
      </c>
      <c r="I3680" t="s">
        <v>344</v>
      </c>
      <c r="J3680" t="s">
        <v>345</v>
      </c>
      <c r="K3680" t="s">
        <v>345</v>
      </c>
      <c r="L3680" t="s">
        <v>7</v>
      </c>
      <c r="M3680" s="12" t="s">
        <v>2</v>
      </c>
      <c r="N3680" s="73" t="str">
        <f t="shared" si="142"/>
        <v>239412. Vigilancia de la Salud AmbientalVigilancia de la Salud Ambiental5_RAFAEL_URIBE3_DICIEMBRE_2025</v>
      </c>
      <c r="O3680" s="91">
        <f t="shared" si="141"/>
        <v>143916</v>
      </c>
      <c r="R3680" s="21">
        <v>12</v>
      </c>
      <c r="S3680" s="21">
        <v>1726992</v>
      </c>
    </row>
    <row r="3681" spans="2:19" ht="30" customHeight="1">
      <c r="B3681">
        <v>2395</v>
      </c>
      <c r="C3681" t="s">
        <v>340</v>
      </c>
      <c r="D3681" s="73" t="s">
        <v>341</v>
      </c>
      <c r="E3681" s="89" t="str">
        <f t="shared" si="143"/>
        <v>239512. Vigilancia de la Salud AmbientalVigilancia de la Salud Ambiental</v>
      </c>
      <c r="F3681" t="s">
        <v>354</v>
      </c>
      <c r="G3681" t="s">
        <v>355</v>
      </c>
      <c r="H3681" s="77" t="s">
        <v>44</v>
      </c>
      <c r="I3681" t="s">
        <v>359</v>
      </c>
      <c r="J3681" t="s">
        <v>345</v>
      </c>
      <c r="K3681" t="s">
        <v>345</v>
      </c>
      <c r="L3681" t="s">
        <v>3</v>
      </c>
      <c r="M3681" s="12" t="s">
        <v>2</v>
      </c>
      <c r="N3681" s="73" t="str">
        <f t="shared" si="142"/>
        <v>239512. Vigilancia de la Salud AmbientalVigilancia de la Salud Ambiental1_CANDELARIA3_DICIEMBRE_2025</v>
      </c>
      <c r="O3681" s="91">
        <f t="shared" si="141"/>
        <v>183312</v>
      </c>
      <c r="R3681" s="21">
        <v>120</v>
      </c>
      <c r="S3681" s="21">
        <v>21997440</v>
      </c>
    </row>
    <row r="3682" spans="2:19" ht="30" customHeight="1">
      <c r="B3682">
        <v>2396</v>
      </c>
      <c r="C3682" t="s">
        <v>340</v>
      </c>
      <c r="D3682" s="73" t="s">
        <v>341</v>
      </c>
      <c r="E3682" s="89" t="str">
        <f t="shared" si="143"/>
        <v>239612. Vigilancia de la Salud AmbientalVigilancia de la Salud Ambiental</v>
      </c>
      <c r="F3682" t="s">
        <v>354</v>
      </c>
      <c r="G3682" t="s">
        <v>355</v>
      </c>
      <c r="H3682" s="77" t="s">
        <v>44</v>
      </c>
      <c r="I3682" t="s">
        <v>358</v>
      </c>
      <c r="J3682" t="s">
        <v>345</v>
      </c>
      <c r="K3682" t="s">
        <v>345</v>
      </c>
      <c r="L3682" t="s">
        <v>6</v>
      </c>
      <c r="M3682" s="12" t="s">
        <v>2</v>
      </c>
      <c r="N3682" s="73" t="str">
        <f t="shared" si="142"/>
        <v>239612. Vigilancia de la Salud AmbientalVigilancia de la Salud Ambiental4_SAN_CRISTOBAL3_DICIEMBRE_2025</v>
      </c>
      <c r="O3682" s="91">
        <f t="shared" si="141"/>
        <v>0</v>
      </c>
      <c r="R3682" s="21">
        <v>0</v>
      </c>
      <c r="S3682" s="21">
        <v>0</v>
      </c>
    </row>
    <row r="3683" spans="2:19" ht="30" customHeight="1">
      <c r="B3683">
        <v>2399</v>
      </c>
      <c r="C3683" t="s">
        <v>340</v>
      </c>
      <c r="D3683" s="73" t="s">
        <v>341</v>
      </c>
      <c r="E3683" s="89" t="str">
        <f t="shared" si="143"/>
        <v>239912. Vigilancia de la Salud AmbientalVigilancia de la Salud Ambiental</v>
      </c>
      <c r="F3683" t="s">
        <v>342</v>
      </c>
      <c r="G3683" t="s">
        <v>352</v>
      </c>
      <c r="H3683" s="77" t="s">
        <v>44</v>
      </c>
      <c r="I3683" t="s">
        <v>344</v>
      </c>
      <c r="J3683" t="s">
        <v>345</v>
      </c>
      <c r="K3683" t="s">
        <v>345</v>
      </c>
      <c r="L3683" t="s">
        <v>4</v>
      </c>
      <c r="M3683" s="12" t="s">
        <v>2</v>
      </c>
      <c r="N3683" s="73" t="str">
        <f t="shared" si="142"/>
        <v>239912. Vigilancia de la Salud AmbientalVigilancia de la Salud Ambiental2_SANTA_FE3_DICIEMBRE_2025</v>
      </c>
      <c r="O3683" s="91">
        <f t="shared" si="141"/>
        <v>35979</v>
      </c>
      <c r="R3683" s="21">
        <v>69</v>
      </c>
      <c r="S3683" s="21">
        <v>2482551</v>
      </c>
    </row>
    <row r="3684" spans="2:19" ht="30" customHeight="1">
      <c r="B3684">
        <v>2399</v>
      </c>
      <c r="C3684" t="s">
        <v>340</v>
      </c>
      <c r="D3684" s="73" t="s">
        <v>341</v>
      </c>
      <c r="E3684" s="89" t="str">
        <f t="shared" si="143"/>
        <v>239912. Vigilancia de la Salud AmbientalVigilancia de la Salud Ambiental</v>
      </c>
      <c r="F3684" t="s">
        <v>342</v>
      </c>
      <c r="G3684" t="s">
        <v>352</v>
      </c>
      <c r="H3684" s="77" t="s">
        <v>44</v>
      </c>
      <c r="I3684" t="s">
        <v>344</v>
      </c>
      <c r="J3684" t="s">
        <v>345</v>
      </c>
      <c r="K3684" t="s">
        <v>345</v>
      </c>
      <c r="L3684" t="s">
        <v>6</v>
      </c>
      <c r="M3684" s="12" t="s">
        <v>2</v>
      </c>
      <c r="N3684" s="73" t="str">
        <f t="shared" si="142"/>
        <v>239912. Vigilancia de la Salud AmbientalVigilancia de la Salud Ambiental4_SAN_CRISTOBAL3_DICIEMBRE_2025</v>
      </c>
      <c r="O3684" s="91">
        <f t="shared" si="141"/>
        <v>35979</v>
      </c>
      <c r="R3684" s="21">
        <v>99</v>
      </c>
      <c r="S3684" s="21">
        <v>3561921</v>
      </c>
    </row>
    <row r="3685" spans="2:19" ht="30" customHeight="1">
      <c r="B3685">
        <v>2399</v>
      </c>
      <c r="C3685" t="s">
        <v>340</v>
      </c>
      <c r="D3685" s="73" t="s">
        <v>341</v>
      </c>
      <c r="E3685" s="89" t="str">
        <f t="shared" si="143"/>
        <v>239912. Vigilancia de la Salud AmbientalVigilancia de la Salud Ambiental</v>
      </c>
      <c r="F3685" t="s">
        <v>342</v>
      </c>
      <c r="G3685" t="s">
        <v>352</v>
      </c>
      <c r="H3685" s="77" t="s">
        <v>44</v>
      </c>
      <c r="I3685" t="s">
        <v>344</v>
      </c>
      <c r="J3685" t="s">
        <v>345</v>
      </c>
      <c r="K3685" t="s">
        <v>345</v>
      </c>
      <c r="L3685" t="s">
        <v>5</v>
      </c>
      <c r="M3685" s="12" t="s">
        <v>2</v>
      </c>
      <c r="N3685" s="73" t="str">
        <f t="shared" si="142"/>
        <v>239912. Vigilancia de la Salud AmbientalVigilancia de la Salud Ambiental3_MARTIRES3_DICIEMBRE_2025</v>
      </c>
      <c r="O3685" s="91">
        <f t="shared" si="141"/>
        <v>35979</v>
      </c>
      <c r="R3685" s="21">
        <v>164</v>
      </c>
      <c r="S3685" s="21">
        <v>5900556</v>
      </c>
    </row>
    <row r="3686" spans="2:19" ht="30" customHeight="1">
      <c r="B3686">
        <v>2399</v>
      </c>
      <c r="C3686" t="s">
        <v>340</v>
      </c>
      <c r="D3686" s="73" t="s">
        <v>341</v>
      </c>
      <c r="E3686" s="89" t="str">
        <f t="shared" si="143"/>
        <v>239912. Vigilancia de la Salud AmbientalVigilancia de la Salud Ambiental</v>
      </c>
      <c r="F3686" t="s">
        <v>342</v>
      </c>
      <c r="G3686" t="s">
        <v>352</v>
      </c>
      <c r="H3686" s="77" t="s">
        <v>44</v>
      </c>
      <c r="I3686" t="s">
        <v>344</v>
      </c>
      <c r="J3686" t="s">
        <v>345</v>
      </c>
      <c r="K3686" t="s">
        <v>345</v>
      </c>
      <c r="L3686" t="s">
        <v>8</v>
      </c>
      <c r="M3686" s="12" t="s">
        <v>2</v>
      </c>
      <c r="N3686" s="73" t="str">
        <f t="shared" si="142"/>
        <v>239912. Vigilancia de la Salud AmbientalVigilancia de la Salud Ambiental6_ANTONIO_NARIÑO3_DICIEMBRE_2025</v>
      </c>
      <c r="O3686" s="91">
        <f t="shared" si="141"/>
        <v>35979</v>
      </c>
      <c r="R3686" s="21">
        <v>76</v>
      </c>
      <c r="S3686" s="21">
        <v>2734404</v>
      </c>
    </row>
    <row r="3687" spans="2:19" ht="30" customHeight="1">
      <c r="B3687">
        <v>2399</v>
      </c>
      <c r="C3687" t="s">
        <v>340</v>
      </c>
      <c r="D3687" s="73" t="s">
        <v>341</v>
      </c>
      <c r="E3687" s="89" t="str">
        <f t="shared" si="143"/>
        <v>239912. Vigilancia de la Salud AmbientalVigilancia de la Salud Ambiental</v>
      </c>
      <c r="F3687" t="s">
        <v>342</v>
      </c>
      <c r="G3687" t="s">
        <v>352</v>
      </c>
      <c r="H3687" s="77" t="s">
        <v>44</v>
      </c>
      <c r="I3687" t="s">
        <v>344</v>
      </c>
      <c r="J3687" t="s">
        <v>345</v>
      </c>
      <c r="K3687" t="s">
        <v>345</v>
      </c>
      <c r="L3687" t="s">
        <v>3</v>
      </c>
      <c r="M3687" s="12" t="s">
        <v>2</v>
      </c>
      <c r="N3687" s="73" t="str">
        <f t="shared" si="142"/>
        <v>239912. Vigilancia de la Salud AmbientalVigilancia de la Salud Ambiental1_CANDELARIA3_DICIEMBRE_2025</v>
      </c>
      <c r="O3687" s="91">
        <f t="shared" si="141"/>
        <v>35979</v>
      </c>
      <c r="R3687" s="21">
        <v>16</v>
      </c>
      <c r="S3687" s="21">
        <v>575664</v>
      </c>
    </row>
    <row r="3688" spans="2:19" ht="30" customHeight="1">
      <c r="B3688">
        <v>2399</v>
      </c>
      <c r="C3688" t="s">
        <v>340</v>
      </c>
      <c r="D3688" s="73" t="s">
        <v>341</v>
      </c>
      <c r="E3688" s="89" t="str">
        <f t="shared" si="143"/>
        <v>239912. Vigilancia de la Salud AmbientalVigilancia de la Salud Ambiental</v>
      </c>
      <c r="F3688" t="s">
        <v>342</v>
      </c>
      <c r="G3688" t="s">
        <v>352</v>
      </c>
      <c r="H3688" s="77" t="s">
        <v>44</v>
      </c>
      <c r="I3688" t="s">
        <v>344</v>
      </c>
      <c r="J3688" t="s">
        <v>345</v>
      </c>
      <c r="K3688" t="s">
        <v>345</v>
      </c>
      <c r="L3688" t="s">
        <v>7</v>
      </c>
      <c r="M3688" s="12" t="s">
        <v>2</v>
      </c>
      <c r="N3688" s="73" t="str">
        <f t="shared" si="142"/>
        <v>239912. Vigilancia de la Salud AmbientalVigilancia de la Salud Ambiental5_RAFAEL_URIBE3_DICIEMBRE_2025</v>
      </c>
      <c r="O3688" s="91">
        <f t="shared" si="141"/>
        <v>35979</v>
      </c>
      <c r="R3688" s="21">
        <v>123</v>
      </c>
      <c r="S3688" s="21">
        <v>4425417</v>
      </c>
    </row>
    <row r="3689" spans="2:19" ht="30" customHeight="1">
      <c r="B3689">
        <v>2400</v>
      </c>
      <c r="C3689" t="s">
        <v>340</v>
      </c>
      <c r="D3689" s="73" t="s">
        <v>341</v>
      </c>
      <c r="E3689" s="89" t="str">
        <f t="shared" si="143"/>
        <v>240012. Vigilancia de la Salud AmbientalVigilancia de la Salud Ambiental</v>
      </c>
      <c r="F3689" t="s">
        <v>351</v>
      </c>
      <c r="G3689" t="s">
        <v>352</v>
      </c>
      <c r="H3689" s="77" t="s">
        <v>44</v>
      </c>
      <c r="I3689" t="s">
        <v>353</v>
      </c>
      <c r="J3689" t="s">
        <v>345</v>
      </c>
      <c r="K3689" t="s">
        <v>345</v>
      </c>
      <c r="L3689" t="s">
        <v>4</v>
      </c>
      <c r="M3689" s="12" t="s">
        <v>2</v>
      </c>
      <c r="N3689" s="73" t="str">
        <f t="shared" si="142"/>
        <v>240012. Vigilancia de la Salud AmbientalVigilancia de la Salud Ambiental2_SANTA_FE3_DICIEMBRE_2025</v>
      </c>
      <c r="O3689" s="91">
        <f t="shared" si="141"/>
        <v>0</v>
      </c>
      <c r="R3689" s="21">
        <v>0</v>
      </c>
      <c r="S3689" s="21">
        <v>0</v>
      </c>
    </row>
    <row r="3690" spans="2:19" ht="30" customHeight="1">
      <c r="B3690">
        <v>2400</v>
      </c>
      <c r="C3690" t="s">
        <v>340</v>
      </c>
      <c r="D3690" s="73" t="s">
        <v>341</v>
      </c>
      <c r="E3690" s="89" t="str">
        <f t="shared" si="143"/>
        <v>240012. Vigilancia de la Salud AmbientalVigilancia de la Salud Ambiental</v>
      </c>
      <c r="F3690" t="s">
        <v>351</v>
      </c>
      <c r="G3690" t="s">
        <v>352</v>
      </c>
      <c r="H3690" s="77" t="s">
        <v>44</v>
      </c>
      <c r="I3690" t="s">
        <v>353</v>
      </c>
      <c r="J3690" t="s">
        <v>345</v>
      </c>
      <c r="K3690" t="s">
        <v>345</v>
      </c>
      <c r="L3690" t="s">
        <v>6</v>
      </c>
      <c r="M3690" s="12" t="s">
        <v>2</v>
      </c>
      <c r="N3690" s="73" t="str">
        <f t="shared" si="142"/>
        <v>240012. Vigilancia de la Salud AmbientalVigilancia de la Salud Ambiental4_SAN_CRISTOBAL3_DICIEMBRE_2025</v>
      </c>
      <c r="O3690" s="91">
        <f t="shared" si="141"/>
        <v>0</v>
      </c>
      <c r="R3690" s="21">
        <v>0</v>
      </c>
      <c r="S3690" s="21">
        <v>0</v>
      </c>
    </row>
    <row r="3691" spans="2:19" ht="30" customHeight="1">
      <c r="B3691">
        <v>2400</v>
      </c>
      <c r="C3691" t="s">
        <v>340</v>
      </c>
      <c r="D3691" s="73" t="s">
        <v>341</v>
      </c>
      <c r="E3691" s="89" t="str">
        <f t="shared" si="143"/>
        <v>240012. Vigilancia de la Salud AmbientalVigilancia de la Salud Ambiental</v>
      </c>
      <c r="F3691" t="s">
        <v>351</v>
      </c>
      <c r="G3691" t="s">
        <v>352</v>
      </c>
      <c r="H3691" s="77" t="s">
        <v>44</v>
      </c>
      <c r="I3691" t="s">
        <v>353</v>
      </c>
      <c r="J3691" t="s">
        <v>345</v>
      </c>
      <c r="K3691" t="s">
        <v>345</v>
      </c>
      <c r="L3691" t="s">
        <v>5</v>
      </c>
      <c r="M3691" s="12" t="s">
        <v>2</v>
      </c>
      <c r="N3691" s="73" t="str">
        <f t="shared" si="142"/>
        <v>240012. Vigilancia de la Salud AmbientalVigilancia de la Salud Ambiental3_MARTIRES3_DICIEMBRE_2025</v>
      </c>
      <c r="O3691" s="91">
        <f t="shared" si="141"/>
        <v>0</v>
      </c>
      <c r="R3691" s="21">
        <v>0</v>
      </c>
      <c r="S3691" s="21">
        <v>0</v>
      </c>
    </row>
    <row r="3692" spans="2:19" ht="30" customHeight="1">
      <c r="B3692">
        <v>2400</v>
      </c>
      <c r="C3692" t="s">
        <v>340</v>
      </c>
      <c r="D3692" s="73" t="s">
        <v>341</v>
      </c>
      <c r="E3692" s="89" t="str">
        <f t="shared" si="143"/>
        <v>240012. Vigilancia de la Salud AmbientalVigilancia de la Salud Ambiental</v>
      </c>
      <c r="F3692" t="s">
        <v>351</v>
      </c>
      <c r="G3692" t="s">
        <v>352</v>
      </c>
      <c r="H3692" s="77" t="s">
        <v>44</v>
      </c>
      <c r="I3692" t="s">
        <v>353</v>
      </c>
      <c r="J3692" t="s">
        <v>345</v>
      </c>
      <c r="K3692" t="s">
        <v>345</v>
      </c>
      <c r="L3692" t="s">
        <v>8</v>
      </c>
      <c r="M3692" s="12" t="s">
        <v>2</v>
      </c>
      <c r="N3692" s="73" t="str">
        <f t="shared" si="142"/>
        <v>240012. Vigilancia de la Salud AmbientalVigilancia de la Salud Ambiental6_ANTONIO_NARIÑO3_DICIEMBRE_2025</v>
      </c>
      <c r="O3692" s="91">
        <f t="shared" si="141"/>
        <v>0</v>
      </c>
      <c r="R3692" s="21">
        <v>0</v>
      </c>
      <c r="S3692" s="21">
        <v>0</v>
      </c>
    </row>
    <row r="3693" spans="2:19" ht="30" customHeight="1">
      <c r="B3693">
        <v>2400</v>
      </c>
      <c r="C3693" t="s">
        <v>340</v>
      </c>
      <c r="D3693" s="73" t="s">
        <v>341</v>
      </c>
      <c r="E3693" s="89" t="str">
        <f t="shared" si="143"/>
        <v>240012. Vigilancia de la Salud AmbientalVigilancia de la Salud Ambiental</v>
      </c>
      <c r="F3693" t="s">
        <v>351</v>
      </c>
      <c r="G3693" t="s">
        <v>352</v>
      </c>
      <c r="H3693" s="77" t="s">
        <v>44</v>
      </c>
      <c r="I3693" t="s">
        <v>353</v>
      </c>
      <c r="J3693" t="s">
        <v>345</v>
      </c>
      <c r="K3693" t="s">
        <v>345</v>
      </c>
      <c r="L3693" t="s">
        <v>3</v>
      </c>
      <c r="M3693" s="12" t="s">
        <v>2</v>
      </c>
      <c r="N3693" s="73" t="str">
        <f t="shared" si="142"/>
        <v>240012. Vigilancia de la Salud AmbientalVigilancia de la Salud Ambiental1_CANDELARIA3_DICIEMBRE_2025</v>
      </c>
      <c r="O3693" s="91">
        <f t="shared" si="141"/>
        <v>0</v>
      </c>
      <c r="R3693" s="21">
        <v>0</v>
      </c>
      <c r="S3693" s="21">
        <v>0</v>
      </c>
    </row>
    <row r="3694" spans="2:19" ht="30" customHeight="1">
      <c r="B3694">
        <v>2400</v>
      </c>
      <c r="C3694" t="s">
        <v>340</v>
      </c>
      <c r="D3694" s="73" t="s">
        <v>341</v>
      </c>
      <c r="E3694" s="89" t="str">
        <f t="shared" si="143"/>
        <v>240012. Vigilancia de la Salud AmbientalVigilancia de la Salud Ambiental</v>
      </c>
      <c r="F3694" t="s">
        <v>351</v>
      </c>
      <c r="G3694" t="s">
        <v>352</v>
      </c>
      <c r="H3694" s="77" t="s">
        <v>44</v>
      </c>
      <c r="I3694" t="s">
        <v>353</v>
      </c>
      <c r="J3694" t="s">
        <v>345</v>
      </c>
      <c r="K3694" t="s">
        <v>345</v>
      </c>
      <c r="L3694" t="s">
        <v>7</v>
      </c>
      <c r="M3694" s="12" t="s">
        <v>2</v>
      </c>
      <c r="N3694" s="73" t="str">
        <f t="shared" si="142"/>
        <v>240012. Vigilancia de la Salud AmbientalVigilancia de la Salud Ambiental5_RAFAEL_URIBE3_DICIEMBRE_2025</v>
      </c>
      <c r="O3694" s="91">
        <f t="shared" si="141"/>
        <v>0</v>
      </c>
      <c r="R3694" s="21">
        <v>0</v>
      </c>
      <c r="S3694" s="21">
        <v>0</v>
      </c>
    </row>
    <row r="3695" spans="2:19" ht="30" customHeight="1">
      <c r="B3695">
        <v>2401</v>
      </c>
      <c r="C3695" t="s">
        <v>340</v>
      </c>
      <c r="D3695" s="73" t="s">
        <v>341</v>
      </c>
      <c r="E3695" s="89" t="str">
        <f t="shared" si="143"/>
        <v>240112. Vigilancia de la Salud AmbientalVigilancia de la Salud Ambiental</v>
      </c>
      <c r="F3695" t="s">
        <v>361</v>
      </c>
      <c r="G3695" t="s">
        <v>352</v>
      </c>
      <c r="H3695" s="77" t="s">
        <v>44</v>
      </c>
      <c r="I3695" t="s">
        <v>353</v>
      </c>
      <c r="J3695" t="s">
        <v>345</v>
      </c>
      <c r="K3695" t="s">
        <v>345</v>
      </c>
      <c r="L3695" t="s">
        <v>4</v>
      </c>
      <c r="M3695" s="12" t="s">
        <v>2</v>
      </c>
      <c r="N3695" s="73" t="str">
        <f t="shared" si="142"/>
        <v>240112. Vigilancia de la Salud AmbientalVigilancia de la Salud Ambiental2_SANTA_FE3_DICIEMBRE_2025</v>
      </c>
      <c r="O3695" s="91">
        <f t="shared" si="141"/>
        <v>3673744</v>
      </c>
      <c r="R3695" s="21">
        <v>2</v>
      </c>
      <c r="S3695" s="21">
        <v>7347488</v>
      </c>
    </row>
    <row r="3696" spans="2:19" ht="30" customHeight="1">
      <c r="B3696">
        <v>2402</v>
      </c>
      <c r="C3696" t="s">
        <v>340</v>
      </c>
      <c r="D3696" s="73" t="s">
        <v>341</v>
      </c>
      <c r="E3696" s="89" t="str">
        <f t="shared" si="143"/>
        <v>240212. Vigilancia de la Salud AmbientalVigilancia de la Salud Ambiental</v>
      </c>
      <c r="F3696" t="s">
        <v>361</v>
      </c>
      <c r="G3696" t="s">
        <v>352</v>
      </c>
      <c r="H3696" s="77" t="s">
        <v>44</v>
      </c>
      <c r="I3696" t="s">
        <v>353</v>
      </c>
      <c r="J3696" t="s">
        <v>345</v>
      </c>
      <c r="K3696" t="s">
        <v>345</v>
      </c>
      <c r="L3696" t="s">
        <v>4</v>
      </c>
      <c r="M3696" s="12" t="s">
        <v>2</v>
      </c>
      <c r="N3696" s="73" t="str">
        <f t="shared" si="142"/>
        <v>240212. Vigilancia de la Salud AmbientalVigilancia de la Salud Ambiental2_SANTA_FE3_DICIEMBRE_2025</v>
      </c>
      <c r="O3696" s="91">
        <f t="shared" si="141"/>
        <v>733248</v>
      </c>
      <c r="R3696" s="21">
        <v>3</v>
      </c>
      <c r="S3696" s="21">
        <v>2199744</v>
      </c>
    </row>
    <row r="3697" spans="2:19" ht="30" customHeight="1">
      <c r="B3697">
        <v>2402</v>
      </c>
      <c r="C3697" t="s">
        <v>340</v>
      </c>
      <c r="D3697" s="73" t="s">
        <v>341</v>
      </c>
      <c r="E3697" s="89" t="str">
        <f t="shared" si="143"/>
        <v>240212. Vigilancia de la Salud AmbientalVigilancia de la Salud Ambiental</v>
      </c>
      <c r="F3697" t="s">
        <v>361</v>
      </c>
      <c r="G3697" t="s">
        <v>352</v>
      </c>
      <c r="H3697" s="77" t="s">
        <v>44</v>
      </c>
      <c r="I3697" t="s">
        <v>353</v>
      </c>
      <c r="J3697" t="s">
        <v>345</v>
      </c>
      <c r="K3697" t="s">
        <v>345</v>
      </c>
      <c r="L3697" t="s">
        <v>5</v>
      </c>
      <c r="M3697" s="12" t="s">
        <v>2</v>
      </c>
      <c r="N3697" s="73" t="str">
        <f t="shared" si="142"/>
        <v>240212. Vigilancia de la Salud AmbientalVigilancia de la Salud Ambiental3_MARTIRES3_DICIEMBRE_2025</v>
      </c>
      <c r="O3697" s="91">
        <f t="shared" si="141"/>
        <v>733248</v>
      </c>
      <c r="R3697" s="21">
        <v>2</v>
      </c>
      <c r="S3697" s="21">
        <v>1466496</v>
      </c>
    </row>
    <row r="3698" spans="2:19" ht="30" customHeight="1">
      <c r="B3698">
        <v>2402</v>
      </c>
      <c r="C3698" t="s">
        <v>340</v>
      </c>
      <c r="D3698" s="73" t="s">
        <v>341</v>
      </c>
      <c r="E3698" s="89" t="str">
        <f t="shared" si="143"/>
        <v>240212. Vigilancia de la Salud AmbientalVigilancia de la Salud Ambiental</v>
      </c>
      <c r="F3698" t="s">
        <v>361</v>
      </c>
      <c r="G3698" t="s">
        <v>352</v>
      </c>
      <c r="H3698" s="77" t="s">
        <v>44</v>
      </c>
      <c r="I3698" t="s">
        <v>353</v>
      </c>
      <c r="J3698" t="s">
        <v>345</v>
      </c>
      <c r="K3698" t="s">
        <v>345</v>
      </c>
      <c r="L3698" t="s">
        <v>8</v>
      </c>
      <c r="M3698" s="12" t="s">
        <v>2</v>
      </c>
      <c r="N3698" s="73" t="str">
        <f t="shared" si="142"/>
        <v>240212. Vigilancia de la Salud AmbientalVigilancia de la Salud Ambiental6_ANTONIO_NARIÑO3_DICIEMBRE_2025</v>
      </c>
      <c r="O3698" s="91">
        <f t="shared" si="141"/>
        <v>733248</v>
      </c>
      <c r="R3698" s="21">
        <v>3</v>
      </c>
      <c r="S3698" s="21">
        <v>2199744</v>
      </c>
    </row>
    <row r="3699" spans="2:19" ht="30" customHeight="1">
      <c r="B3699">
        <v>2403</v>
      </c>
      <c r="C3699" t="s">
        <v>340</v>
      </c>
      <c r="D3699" s="73" t="s">
        <v>341</v>
      </c>
      <c r="E3699" s="89" t="str">
        <f t="shared" si="143"/>
        <v>240312. Vigilancia de la Salud AmbientalVigilancia de la Salud Ambiental</v>
      </c>
      <c r="F3699" t="s">
        <v>342</v>
      </c>
      <c r="G3699" t="s">
        <v>352</v>
      </c>
      <c r="H3699" s="77" t="s">
        <v>44</v>
      </c>
      <c r="I3699" t="s">
        <v>344</v>
      </c>
      <c r="J3699" t="s">
        <v>345</v>
      </c>
      <c r="K3699" t="s">
        <v>345</v>
      </c>
      <c r="L3699" t="s">
        <v>4</v>
      </c>
      <c r="M3699" s="12" t="s">
        <v>2</v>
      </c>
      <c r="N3699" s="73" t="str">
        <f t="shared" si="142"/>
        <v>240312. Vigilancia de la Salud AmbientalVigilancia de la Salud Ambiental2_SANTA_FE3_DICIEMBRE_2025</v>
      </c>
      <c r="O3699" s="91">
        <f t="shared" si="141"/>
        <v>244416</v>
      </c>
      <c r="R3699" s="21">
        <v>2</v>
      </c>
      <c r="S3699" s="21">
        <v>488832</v>
      </c>
    </row>
    <row r="3700" spans="2:19" ht="30" customHeight="1">
      <c r="B3700">
        <v>2403</v>
      </c>
      <c r="C3700" t="s">
        <v>340</v>
      </c>
      <c r="D3700" s="73" t="s">
        <v>341</v>
      </c>
      <c r="E3700" s="89" t="str">
        <f t="shared" si="143"/>
        <v>240312. Vigilancia de la Salud AmbientalVigilancia de la Salud Ambiental</v>
      </c>
      <c r="F3700" t="s">
        <v>342</v>
      </c>
      <c r="G3700" t="s">
        <v>352</v>
      </c>
      <c r="H3700" s="77" t="s">
        <v>44</v>
      </c>
      <c r="I3700" t="s">
        <v>344</v>
      </c>
      <c r="J3700" t="s">
        <v>345</v>
      </c>
      <c r="K3700" t="s">
        <v>345</v>
      </c>
      <c r="L3700" t="s">
        <v>6</v>
      </c>
      <c r="M3700" s="12" t="s">
        <v>2</v>
      </c>
      <c r="N3700" s="73" t="str">
        <f t="shared" si="142"/>
        <v>240312. Vigilancia de la Salud AmbientalVigilancia de la Salud Ambiental4_SAN_CRISTOBAL3_DICIEMBRE_2025</v>
      </c>
      <c r="O3700" s="91">
        <f t="shared" ref="O3700:O3763" si="144">IFERROR(S3700/R3700,0)</f>
        <v>244416</v>
      </c>
      <c r="R3700" s="21">
        <v>4</v>
      </c>
      <c r="S3700" s="21">
        <v>977664</v>
      </c>
    </row>
    <row r="3701" spans="2:19" ht="30" customHeight="1">
      <c r="B3701">
        <v>2403</v>
      </c>
      <c r="C3701" t="s">
        <v>340</v>
      </c>
      <c r="D3701" s="73" t="s">
        <v>341</v>
      </c>
      <c r="E3701" s="89" t="str">
        <f t="shared" si="143"/>
        <v>240312. Vigilancia de la Salud AmbientalVigilancia de la Salud Ambiental</v>
      </c>
      <c r="F3701" t="s">
        <v>342</v>
      </c>
      <c r="G3701" t="s">
        <v>352</v>
      </c>
      <c r="H3701" s="77" t="s">
        <v>44</v>
      </c>
      <c r="I3701" t="s">
        <v>344</v>
      </c>
      <c r="J3701" t="s">
        <v>345</v>
      </c>
      <c r="K3701" t="s">
        <v>345</v>
      </c>
      <c r="L3701" t="s">
        <v>5</v>
      </c>
      <c r="M3701" s="12" t="s">
        <v>2</v>
      </c>
      <c r="N3701" s="73" t="str">
        <f t="shared" si="142"/>
        <v>240312. Vigilancia de la Salud AmbientalVigilancia de la Salud Ambiental3_MARTIRES3_DICIEMBRE_2025</v>
      </c>
      <c r="O3701" s="91">
        <f t="shared" si="144"/>
        <v>244416</v>
      </c>
      <c r="R3701" s="21">
        <v>2</v>
      </c>
      <c r="S3701" s="21">
        <v>488832</v>
      </c>
    </row>
    <row r="3702" spans="2:19" ht="30" customHeight="1">
      <c r="B3702">
        <v>2403</v>
      </c>
      <c r="C3702" t="s">
        <v>340</v>
      </c>
      <c r="D3702" s="73" t="s">
        <v>341</v>
      </c>
      <c r="E3702" s="89" t="str">
        <f t="shared" si="143"/>
        <v>240312. Vigilancia de la Salud AmbientalVigilancia de la Salud Ambiental</v>
      </c>
      <c r="F3702" t="s">
        <v>342</v>
      </c>
      <c r="G3702" t="s">
        <v>352</v>
      </c>
      <c r="H3702" s="77" t="s">
        <v>44</v>
      </c>
      <c r="I3702" t="s">
        <v>344</v>
      </c>
      <c r="J3702" t="s">
        <v>345</v>
      </c>
      <c r="K3702" t="s">
        <v>345</v>
      </c>
      <c r="L3702" t="s">
        <v>8</v>
      </c>
      <c r="M3702" s="12" t="s">
        <v>2</v>
      </c>
      <c r="N3702" s="73" t="str">
        <f t="shared" si="142"/>
        <v>240312. Vigilancia de la Salud AmbientalVigilancia de la Salud Ambiental6_ANTONIO_NARIÑO3_DICIEMBRE_2025</v>
      </c>
      <c r="O3702" s="91">
        <f t="shared" si="144"/>
        <v>244416</v>
      </c>
      <c r="R3702" s="21">
        <v>1</v>
      </c>
      <c r="S3702" s="21">
        <v>244416</v>
      </c>
    </row>
    <row r="3703" spans="2:19" ht="30" customHeight="1">
      <c r="B3703">
        <v>2403</v>
      </c>
      <c r="C3703" t="s">
        <v>340</v>
      </c>
      <c r="D3703" s="73" t="s">
        <v>341</v>
      </c>
      <c r="E3703" s="89" t="str">
        <f t="shared" si="143"/>
        <v>240312. Vigilancia de la Salud AmbientalVigilancia de la Salud Ambiental</v>
      </c>
      <c r="F3703" t="s">
        <v>342</v>
      </c>
      <c r="G3703" t="s">
        <v>352</v>
      </c>
      <c r="H3703" s="77" t="s">
        <v>44</v>
      </c>
      <c r="I3703" t="s">
        <v>344</v>
      </c>
      <c r="J3703" t="s">
        <v>345</v>
      </c>
      <c r="K3703" t="s">
        <v>345</v>
      </c>
      <c r="L3703" t="s">
        <v>3</v>
      </c>
      <c r="M3703" s="12" t="s">
        <v>2</v>
      </c>
      <c r="N3703" s="73" t="str">
        <f t="shared" si="142"/>
        <v>240312. Vigilancia de la Salud AmbientalVigilancia de la Salud Ambiental1_CANDELARIA3_DICIEMBRE_2025</v>
      </c>
      <c r="O3703" s="91">
        <f t="shared" si="144"/>
        <v>244416</v>
      </c>
      <c r="R3703" s="21">
        <v>1</v>
      </c>
      <c r="S3703" s="21">
        <v>244416</v>
      </c>
    </row>
    <row r="3704" spans="2:19" ht="30" customHeight="1">
      <c r="B3704">
        <v>2403</v>
      </c>
      <c r="C3704" t="s">
        <v>340</v>
      </c>
      <c r="D3704" s="73" t="s">
        <v>341</v>
      </c>
      <c r="E3704" s="89" t="str">
        <f t="shared" si="143"/>
        <v>240312. Vigilancia de la Salud AmbientalVigilancia de la Salud Ambiental</v>
      </c>
      <c r="F3704" t="s">
        <v>342</v>
      </c>
      <c r="G3704" t="s">
        <v>352</v>
      </c>
      <c r="H3704" s="77" t="s">
        <v>44</v>
      </c>
      <c r="I3704" t="s">
        <v>344</v>
      </c>
      <c r="J3704" t="s">
        <v>345</v>
      </c>
      <c r="K3704" t="s">
        <v>345</v>
      </c>
      <c r="L3704" t="s">
        <v>7</v>
      </c>
      <c r="M3704" s="12" t="s">
        <v>2</v>
      </c>
      <c r="N3704" s="73" t="str">
        <f t="shared" si="142"/>
        <v>240312. Vigilancia de la Salud AmbientalVigilancia de la Salud Ambiental5_RAFAEL_URIBE3_DICIEMBRE_2025</v>
      </c>
      <c r="O3704" s="91">
        <f t="shared" si="144"/>
        <v>244416</v>
      </c>
      <c r="R3704" s="21">
        <v>2</v>
      </c>
      <c r="S3704" s="21">
        <v>488832</v>
      </c>
    </row>
    <row r="3705" spans="2:19" ht="30" customHeight="1">
      <c r="B3705">
        <v>2405</v>
      </c>
      <c r="C3705" t="s">
        <v>340</v>
      </c>
      <c r="D3705" s="73" t="s">
        <v>341</v>
      </c>
      <c r="E3705" s="89" t="str">
        <f t="shared" si="143"/>
        <v>240512. Vigilancia de la Salud AmbientalVigilancia de la Salud Ambiental</v>
      </c>
      <c r="F3705" t="s">
        <v>361</v>
      </c>
      <c r="G3705" t="s">
        <v>352</v>
      </c>
      <c r="H3705" s="77" t="s">
        <v>44</v>
      </c>
      <c r="I3705" t="s">
        <v>353</v>
      </c>
      <c r="J3705" t="s">
        <v>345</v>
      </c>
      <c r="K3705" t="s">
        <v>345</v>
      </c>
      <c r="L3705" t="s">
        <v>7</v>
      </c>
      <c r="M3705" s="12" t="s">
        <v>2</v>
      </c>
      <c r="N3705" s="73" t="str">
        <f t="shared" si="142"/>
        <v>240512. Vigilancia de la Salud AmbientalVigilancia de la Salud Ambiental5_RAFAEL_URIBE3_DICIEMBRE_2025</v>
      </c>
      <c r="O3705" s="91">
        <f t="shared" si="144"/>
        <v>0</v>
      </c>
      <c r="R3705" s="21">
        <v>0</v>
      </c>
      <c r="S3705" s="21">
        <v>0</v>
      </c>
    </row>
    <row r="3706" spans="2:19" ht="30" customHeight="1">
      <c r="B3706">
        <v>2406</v>
      </c>
      <c r="C3706" t="s">
        <v>340</v>
      </c>
      <c r="D3706" s="73" t="s">
        <v>341</v>
      </c>
      <c r="E3706" s="89" t="str">
        <f t="shared" si="143"/>
        <v>240612. Vigilancia de la Salud AmbientalVigilancia de la Salud Ambiental</v>
      </c>
      <c r="F3706" t="s">
        <v>361</v>
      </c>
      <c r="G3706" t="s">
        <v>352</v>
      </c>
      <c r="H3706" s="77" t="s">
        <v>44</v>
      </c>
      <c r="I3706" t="s">
        <v>353</v>
      </c>
      <c r="J3706" t="s">
        <v>345</v>
      </c>
      <c r="K3706" t="s">
        <v>345</v>
      </c>
      <c r="L3706" t="s">
        <v>4</v>
      </c>
      <c r="M3706" s="12" t="s">
        <v>2</v>
      </c>
      <c r="N3706" s="73" t="str">
        <f t="shared" si="142"/>
        <v>240612. Vigilancia de la Salud AmbientalVigilancia de la Salud Ambiental2_SANTA_FE3_DICIEMBRE_2025</v>
      </c>
      <c r="O3706" s="91">
        <f t="shared" si="144"/>
        <v>0</v>
      </c>
      <c r="R3706" s="21">
        <v>0</v>
      </c>
      <c r="S3706" s="21">
        <v>0</v>
      </c>
    </row>
    <row r="3707" spans="2:19" ht="30" customHeight="1">
      <c r="B3707">
        <v>2406</v>
      </c>
      <c r="C3707" t="s">
        <v>340</v>
      </c>
      <c r="D3707" s="73" t="s">
        <v>341</v>
      </c>
      <c r="E3707" s="89" t="str">
        <f t="shared" si="143"/>
        <v>240612. Vigilancia de la Salud AmbientalVigilancia de la Salud Ambiental</v>
      </c>
      <c r="F3707" t="s">
        <v>361</v>
      </c>
      <c r="G3707" t="s">
        <v>352</v>
      </c>
      <c r="H3707" s="77" t="s">
        <v>44</v>
      </c>
      <c r="I3707" t="s">
        <v>353</v>
      </c>
      <c r="J3707" t="s">
        <v>345</v>
      </c>
      <c r="K3707" t="s">
        <v>345</v>
      </c>
      <c r="L3707" t="s">
        <v>6</v>
      </c>
      <c r="M3707" s="12" t="s">
        <v>2</v>
      </c>
      <c r="N3707" s="73" t="str">
        <f t="shared" si="142"/>
        <v>240612. Vigilancia de la Salud AmbientalVigilancia de la Salud Ambiental4_SAN_CRISTOBAL3_DICIEMBRE_2025</v>
      </c>
      <c r="O3707" s="91">
        <f t="shared" si="144"/>
        <v>209040</v>
      </c>
      <c r="R3707" s="21">
        <v>3</v>
      </c>
      <c r="S3707" s="21">
        <v>627120</v>
      </c>
    </row>
    <row r="3708" spans="2:19" ht="30" customHeight="1">
      <c r="B3708">
        <v>2406</v>
      </c>
      <c r="C3708" t="s">
        <v>340</v>
      </c>
      <c r="D3708" s="73" t="s">
        <v>341</v>
      </c>
      <c r="E3708" s="89" t="str">
        <f t="shared" si="143"/>
        <v>240612. Vigilancia de la Salud AmbientalVigilancia de la Salud Ambiental</v>
      </c>
      <c r="F3708" t="s">
        <v>361</v>
      </c>
      <c r="G3708" t="s">
        <v>352</v>
      </c>
      <c r="H3708" s="77" t="s">
        <v>44</v>
      </c>
      <c r="I3708" t="s">
        <v>353</v>
      </c>
      <c r="J3708" t="s">
        <v>345</v>
      </c>
      <c r="K3708" t="s">
        <v>345</v>
      </c>
      <c r="L3708" t="s">
        <v>5</v>
      </c>
      <c r="M3708" s="12" t="s">
        <v>2</v>
      </c>
      <c r="N3708" s="73" t="str">
        <f t="shared" si="142"/>
        <v>240612. Vigilancia de la Salud AmbientalVigilancia de la Salud Ambiental3_MARTIRES3_DICIEMBRE_2025</v>
      </c>
      <c r="O3708" s="91">
        <f t="shared" si="144"/>
        <v>209040</v>
      </c>
      <c r="R3708" s="21">
        <v>1</v>
      </c>
      <c r="S3708" s="21">
        <v>209040</v>
      </c>
    </row>
    <row r="3709" spans="2:19" ht="30" customHeight="1">
      <c r="B3709">
        <v>2406</v>
      </c>
      <c r="C3709" t="s">
        <v>340</v>
      </c>
      <c r="D3709" s="73" t="s">
        <v>341</v>
      </c>
      <c r="E3709" s="89" t="str">
        <f t="shared" si="143"/>
        <v>240612. Vigilancia de la Salud AmbientalVigilancia de la Salud Ambiental</v>
      </c>
      <c r="F3709" t="s">
        <v>361</v>
      </c>
      <c r="G3709" t="s">
        <v>352</v>
      </c>
      <c r="H3709" s="77" t="s">
        <v>44</v>
      </c>
      <c r="I3709" t="s">
        <v>353</v>
      </c>
      <c r="J3709" t="s">
        <v>345</v>
      </c>
      <c r="K3709" t="s">
        <v>345</v>
      </c>
      <c r="L3709" t="s">
        <v>8</v>
      </c>
      <c r="M3709" s="12" t="s">
        <v>2</v>
      </c>
      <c r="N3709" s="73" t="str">
        <f t="shared" si="142"/>
        <v>240612. Vigilancia de la Salud AmbientalVigilancia de la Salud Ambiental6_ANTONIO_NARIÑO3_DICIEMBRE_2025</v>
      </c>
      <c r="O3709" s="91">
        <f t="shared" si="144"/>
        <v>0</v>
      </c>
      <c r="R3709" s="21">
        <v>0</v>
      </c>
      <c r="S3709" s="21">
        <v>0</v>
      </c>
    </row>
    <row r="3710" spans="2:19" ht="30" customHeight="1">
      <c r="B3710">
        <v>2406</v>
      </c>
      <c r="C3710" t="s">
        <v>340</v>
      </c>
      <c r="D3710" s="73" t="s">
        <v>341</v>
      </c>
      <c r="E3710" s="89" t="str">
        <f t="shared" si="143"/>
        <v>240612. Vigilancia de la Salud AmbientalVigilancia de la Salud Ambiental</v>
      </c>
      <c r="F3710" t="s">
        <v>361</v>
      </c>
      <c r="G3710" t="s">
        <v>352</v>
      </c>
      <c r="H3710" s="77" t="s">
        <v>44</v>
      </c>
      <c r="I3710" t="s">
        <v>353</v>
      </c>
      <c r="J3710" t="s">
        <v>345</v>
      </c>
      <c r="K3710" t="s">
        <v>345</v>
      </c>
      <c r="L3710" t="s">
        <v>3</v>
      </c>
      <c r="M3710" s="12" t="s">
        <v>2</v>
      </c>
      <c r="N3710" s="73" t="str">
        <f t="shared" si="142"/>
        <v>240612. Vigilancia de la Salud AmbientalVigilancia de la Salud Ambiental1_CANDELARIA3_DICIEMBRE_2025</v>
      </c>
      <c r="O3710" s="91">
        <f t="shared" si="144"/>
        <v>0</v>
      </c>
      <c r="R3710" s="21">
        <v>0</v>
      </c>
      <c r="S3710" s="21">
        <v>0</v>
      </c>
    </row>
    <row r="3711" spans="2:19" ht="30" customHeight="1">
      <c r="B3711">
        <v>2406</v>
      </c>
      <c r="C3711" t="s">
        <v>340</v>
      </c>
      <c r="D3711" s="73" t="s">
        <v>341</v>
      </c>
      <c r="E3711" s="89" t="str">
        <f t="shared" si="143"/>
        <v>240612. Vigilancia de la Salud AmbientalVigilancia de la Salud Ambiental</v>
      </c>
      <c r="F3711" t="s">
        <v>361</v>
      </c>
      <c r="G3711" t="s">
        <v>352</v>
      </c>
      <c r="H3711" s="77" t="s">
        <v>44</v>
      </c>
      <c r="I3711" t="s">
        <v>353</v>
      </c>
      <c r="J3711" t="s">
        <v>345</v>
      </c>
      <c r="K3711" t="s">
        <v>345</v>
      </c>
      <c r="L3711" t="s">
        <v>7</v>
      </c>
      <c r="M3711" s="12" t="s">
        <v>2</v>
      </c>
      <c r="N3711" s="73" t="str">
        <f t="shared" si="142"/>
        <v>240612. Vigilancia de la Salud AmbientalVigilancia de la Salud Ambiental5_RAFAEL_URIBE3_DICIEMBRE_2025</v>
      </c>
      <c r="O3711" s="91">
        <f t="shared" si="144"/>
        <v>209040</v>
      </c>
      <c r="R3711" s="21">
        <v>2</v>
      </c>
      <c r="S3711" s="21">
        <v>418080</v>
      </c>
    </row>
    <row r="3712" spans="2:19" ht="30" customHeight="1">
      <c r="B3712">
        <v>2409</v>
      </c>
      <c r="C3712" t="s">
        <v>340</v>
      </c>
      <c r="D3712" s="73" t="s">
        <v>341</v>
      </c>
      <c r="E3712" s="89" t="str">
        <f t="shared" si="143"/>
        <v>240912. Vigilancia de la Salud AmbientalVigilancia de la Salud Ambiental</v>
      </c>
      <c r="F3712" t="s">
        <v>361</v>
      </c>
      <c r="G3712" t="s">
        <v>352</v>
      </c>
      <c r="H3712" s="77" t="s">
        <v>44</v>
      </c>
      <c r="I3712" t="s">
        <v>353</v>
      </c>
      <c r="J3712" t="s">
        <v>345</v>
      </c>
      <c r="K3712" t="s">
        <v>345</v>
      </c>
      <c r="L3712" t="s">
        <v>5</v>
      </c>
      <c r="M3712" s="12" t="s">
        <v>2</v>
      </c>
      <c r="N3712" s="73" t="str">
        <f t="shared" si="142"/>
        <v>240912. Vigilancia de la Salud AmbientalVigilancia de la Salud Ambiental3_MARTIRES3_DICIEMBRE_2025</v>
      </c>
      <c r="O3712" s="91">
        <f t="shared" si="144"/>
        <v>10158272</v>
      </c>
      <c r="R3712" s="21">
        <v>2</v>
      </c>
      <c r="S3712" s="21">
        <v>20316544</v>
      </c>
    </row>
    <row r="3713" spans="2:19" ht="30" customHeight="1">
      <c r="B3713">
        <v>2450</v>
      </c>
      <c r="C3713" t="s">
        <v>340</v>
      </c>
      <c r="D3713" s="73" t="s">
        <v>341</v>
      </c>
      <c r="E3713" s="89" t="str">
        <f t="shared" si="143"/>
        <v>245012. Vigilancia de la Salud AmbientalVigilancia de la Salud Ambiental</v>
      </c>
      <c r="F3713" t="s">
        <v>342</v>
      </c>
      <c r="G3713" t="s">
        <v>343</v>
      </c>
      <c r="H3713" s="77" t="s">
        <v>44</v>
      </c>
      <c r="I3713" t="s">
        <v>344</v>
      </c>
      <c r="J3713" t="s">
        <v>345</v>
      </c>
      <c r="K3713" t="s">
        <v>345</v>
      </c>
      <c r="L3713" t="s">
        <v>6</v>
      </c>
      <c r="M3713" s="12" t="s">
        <v>2</v>
      </c>
      <c r="N3713" s="73" t="str">
        <f t="shared" si="142"/>
        <v>245012. Vigilancia de la Salud AmbientalVigilancia de la Salud Ambiental4_SAN_CRISTOBAL3_DICIEMBRE_2025</v>
      </c>
      <c r="O3713" s="91">
        <f t="shared" si="144"/>
        <v>91656</v>
      </c>
      <c r="R3713" s="21">
        <v>1</v>
      </c>
      <c r="S3713" s="21">
        <v>91656</v>
      </c>
    </row>
    <row r="3714" spans="2:19" ht="30" customHeight="1">
      <c r="B3714">
        <v>2450</v>
      </c>
      <c r="C3714" t="s">
        <v>340</v>
      </c>
      <c r="D3714" s="73" t="s">
        <v>341</v>
      </c>
      <c r="E3714" s="89" t="str">
        <f t="shared" si="143"/>
        <v>245012. Vigilancia de la Salud AmbientalVigilancia de la Salud Ambiental</v>
      </c>
      <c r="F3714" t="s">
        <v>342</v>
      </c>
      <c r="G3714" t="s">
        <v>343</v>
      </c>
      <c r="H3714" s="77" t="s">
        <v>44</v>
      </c>
      <c r="I3714" t="s">
        <v>344</v>
      </c>
      <c r="J3714" t="s">
        <v>345</v>
      </c>
      <c r="K3714" t="s">
        <v>345</v>
      </c>
      <c r="L3714" t="s">
        <v>5</v>
      </c>
      <c r="M3714" s="12" t="s">
        <v>2</v>
      </c>
      <c r="N3714" s="73" t="str">
        <f t="shared" si="142"/>
        <v>245012. Vigilancia de la Salud AmbientalVigilancia de la Salud Ambiental3_MARTIRES3_DICIEMBRE_2025</v>
      </c>
      <c r="O3714" s="91">
        <f t="shared" si="144"/>
        <v>91656</v>
      </c>
      <c r="R3714" s="21">
        <v>3</v>
      </c>
      <c r="S3714" s="21">
        <v>274968</v>
      </c>
    </row>
    <row r="3715" spans="2:19" ht="30" customHeight="1">
      <c r="B3715">
        <v>2450</v>
      </c>
      <c r="C3715" t="s">
        <v>340</v>
      </c>
      <c r="D3715" s="73" t="s">
        <v>341</v>
      </c>
      <c r="E3715" s="89" t="str">
        <f t="shared" si="143"/>
        <v>245012. Vigilancia de la Salud AmbientalVigilancia de la Salud Ambiental</v>
      </c>
      <c r="F3715" t="s">
        <v>342</v>
      </c>
      <c r="G3715" t="s">
        <v>343</v>
      </c>
      <c r="H3715" s="77" t="s">
        <v>44</v>
      </c>
      <c r="I3715" t="s">
        <v>344</v>
      </c>
      <c r="J3715" t="s">
        <v>345</v>
      </c>
      <c r="K3715" t="s">
        <v>345</v>
      </c>
      <c r="L3715" t="s">
        <v>8</v>
      </c>
      <c r="M3715" s="12" t="s">
        <v>2</v>
      </c>
      <c r="N3715" s="73" t="str">
        <f t="shared" si="142"/>
        <v>245012. Vigilancia de la Salud AmbientalVigilancia de la Salud Ambiental6_ANTONIO_NARIÑO3_DICIEMBRE_2025</v>
      </c>
      <c r="O3715" s="91">
        <f t="shared" si="144"/>
        <v>91656</v>
      </c>
      <c r="R3715" s="21">
        <v>1</v>
      </c>
      <c r="S3715" s="21">
        <v>91656</v>
      </c>
    </row>
    <row r="3716" spans="2:19" ht="30" customHeight="1">
      <c r="B3716">
        <v>2450</v>
      </c>
      <c r="C3716" t="s">
        <v>340</v>
      </c>
      <c r="D3716" s="73" t="s">
        <v>341</v>
      </c>
      <c r="E3716" s="89" t="str">
        <f t="shared" si="143"/>
        <v>245012. Vigilancia de la Salud AmbientalVigilancia de la Salud Ambiental</v>
      </c>
      <c r="F3716" t="s">
        <v>342</v>
      </c>
      <c r="G3716" t="s">
        <v>343</v>
      </c>
      <c r="H3716" s="77" t="s">
        <v>44</v>
      </c>
      <c r="I3716" t="s">
        <v>344</v>
      </c>
      <c r="J3716" t="s">
        <v>345</v>
      </c>
      <c r="K3716" t="s">
        <v>345</v>
      </c>
      <c r="L3716" t="s">
        <v>7</v>
      </c>
      <c r="M3716" s="12" t="s">
        <v>2</v>
      </c>
      <c r="N3716" s="73" t="str">
        <f t="shared" si="142"/>
        <v>245012. Vigilancia de la Salud AmbientalVigilancia de la Salud Ambiental5_RAFAEL_URIBE3_DICIEMBRE_2025</v>
      </c>
      <c r="O3716" s="91">
        <f t="shared" si="144"/>
        <v>91656</v>
      </c>
      <c r="R3716" s="21">
        <v>3</v>
      </c>
      <c r="S3716" s="21">
        <v>274968</v>
      </c>
    </row>
    <row r="3717" spans="2:19" ht="30" customHeight="1">
      <c r="B3717">
        <v>2451</v>
      </c>
      <c r="C3717" t="s">
        <v>340</v>
      </c>
      <c r="D3717" s="73" t="s">
        <v>341</v>
      </c>
      <c r="E3717" s="89" t="str">
        <f t="shared" si="143"/>
        <v>245112. Vigilancia de la Salud AmbientalVigilancia de la Salud Ambiental</v>
      </c>
      <c r="F3717" t="s">
        <v>342</v>
      </c>
      <c r="G3717" t="s">
        <v>343</v>
      </c>
      <c r="H3717" s="77" t="s">
        <v>44</v>
      </c>
      <c r="I3717" t="s">
        <v>344</v>
      </c>
      <c r="J3717" t="s">
        <v>345</v>
      </c>
      <c r="K3717" t="s">
        <v>345</v>
      </c>
      <c r="L3717" t="s">
        <v>4</v>
      </c>
      <c r="M3717" s="12" t="s">
        <v>2</v>
      </c>
      <c r="N3717" s="73" t="str">
        <f t="shared" ref="N3717:N3781" si="145">+E3717&amp;L3717&amp;M3717</f>
        <v>245112. Vigilancia de la Salud AmbientalVigilancia de la Salud Ambiental2_SANTA_FE3_DICIEMBRE_2025</v>
      </c>
      <c r="O3717" s="91">
        <f t="shared" si="144"/>
        <v>76380</v>
      </c>
      <c r="R3717" s="21">
        <v>6</v>
      </c>
      <c r="S3717" s="21">
        <v>458280</v>
      </c>
    </row>
    <row r="3718" spans="2:19" ht="30" customHeight="1">
      <c r="B3718">
        <v>2451</v>
      </c>
      <c r="C3718" t="s">
        <v>340</v>
      </c>
      <c r="D3718" s="73" t="s">
        <v>341</v>
      </c>
      <c r="E3718" s="89" t="str">
        <f t="shared" si="143"/>
        <v>245112. Vigilancia de la Salud AmbientalVigilancia de la Salud Ambiental</v>
      </c>
      <c r="F3718" t="s">
        <v>342</v>
      </c>
      <c r="G3718" t="s">
        <v>343</v>
      </c>
      <c r="H3718" s="77" t="s">
        <v>44</v>
      </c>
      <c r="I3718" t="s">
        <v>344</v>
      </c>
      <c r="J3718" t="s">
        <v>345</v>
      </c>
      <c r="K3718" t="s">
        <v>345</v>
      </c>
      <c r="L3718" t="s">
        <v>6</v>
      </c>
      <c r="M3718" s="12" t="s">
        <v>2</v>
      </c>
      <c r="N3718" s="73" t="str">
        <f t="shared" si="145"/>
        <v>245112. Vigilancia de la Salud AmbientalVigilancia de la Salud Ambiental4_SAN_CRISTOBAL3_DICIEMBRE_2025</v>
      </c>
      <c r="O3718" s="91">
        <f t="shared" si="144"/>
        <v>76380</v>
      </c>
      <c r="R3718" s="21">
        <v>5</v>
      </c>
      <c r="S3718" s="21">
        <v>381900</v>
      </c>
    </row>
    <row r="3719" spans="2:19" ht="30" customHeight="1">
      <c r="B3719">
        <v>2451</v>
      </c>
      <c r="C3719" t="s">
        <v>340</v>
      </c>
      <c r="D3719" s="73" t="s">
        <v>341</v>
      </c>
      <c r="E3719" s="89" t="str">
        <f t="shared" si="143"/>
        <v>245112. Vigilancia de la Salud AmbientalVigilancia de la Salud Ambiental</v>
      </c>
      <c r="F3719" t="s">
        <v>342</v>
      </c>
      <c r="G3719" t="s">
        <v>343</v>
      </c>
      <c r="H3719" s="77" t="s">
        <v>44</v>
      </c>
      <c r="I3719" t="s">
        <v>344</v>
      </c>
      <c r="J3719" t="s">
        <v>345</v>
      </c>
      <c r="K3719" t="s">
        <v>345</v>
      </c>
      <c r="L3719" t="s">
        <v>5</v>
      </c>
      <c r="M3719" s="12" t="s">
        <v>2</v>
      </c>
      <c r="N3719" s="73" t="str">
        <f t="shared" si="145"/>
        <v>245112. Vigilancia de la Salud AmbientalVigilancia de la Salud Ambiental3_MARTIRES3_DICIEMBRE_2025</v>
      </c>
      <c r="O3719" s="91">
        <f t="shared" si="144"/>
        <v>76380</v>
      </c>
      <c r="R3719" s="21">
        <v>90</v>
      </c>
      <c r="S3719" s="21">
        <v>6874200</v>
      </c>
    </row>
    <row r="3720" spans="2:19" ht="30" customHeight="1">
      <c r="B3720">
        <v>2451</v>
      </c>
      <c r="C3720" t="s">
        <v>340</v>
      </c>
      <c r="D3720" s="73" t="s">
        <v>341</v>
      </c>
      <c r="E3720" s="89" t="str">
        <f t="shared" si="143"/>
        <v>245112. Vigilancia de la Salud AmbientalVigilancia de la Salud Ambiental</v>
      </c>
      <c r="F3720" t="s">
        <v>342</v>
      </c>
      <c r="G3720" t="s">
        <v>343</v>
      </c>
      <c r="H3720" s="77" t="s">
        <v>44</v>
      </c>
      <c r="I3720" t="s">
        <v>344</v>
      </c>
      <c r="J3720" t="s">
        <v>345</v>
      </c>
      <c r="K3720" t="s">
        <v>345</v>
      </c>
      <c r="L3720" t="s">
        <v>8</v>
      </c>
      <c r="M3720" s="12" t="s">
        <v>2</v>
      </c>
      <c r="N3720" s="73" t="str">
        <f t="shared" si="145"/>
        <v>245112. Vigilancia de la Salud AmbientalVigilancia de la Salud Ambiental6_ANTONIO_NARIÑO3_DICIEMBRE_2025</v>
      </c>
      <c r="O3720" s="91">
        <f t="shared" si="144"/>
        <v>76380</v>
      </c>
      <c r="R3720" s="21">
        <v>30</v>
      </c>
      <c r="S3720" s="21">
        <v>2291400</v>
      </c>
    </row>
    <row r="3721" spans="2:19" ht="30" customHeight="1">
      <c r="B3721">
        <v>2451</v>
      </c>
      <c r="C3721" t="s">
        <v>340</v>
      </c>
      <c r="D3721" s="73" t="s">
        <v>341</v>
      </c>
      <c r="E3721" s="89" t="str">
        <f t="shared" si="143"/>
        <v>245112. Vigilancia de la Salud AmbientalVigilancia de la Salud Ambiental</v>
      </c>
      <c r="F3721" t="s">
        <v>342</v>
      </c>
      <c r="G3721" t="s">
        <v>343</v>
      </c>
      <c r="H3721" s="77" t="s">
        <v>44</v>
      </c>
      <c r="I3721" t="s">
        <v>344</v>
      </c>
      <c r="J3721" t="s">
        <v>345</v>
      </c>
      <c r="K3721" t="s">
        <v>345</v>
      </c>
      <c r="L3721" t="s">
        <v>3</v>
      </c>
      <c r="M3721" s="12" t="s">
        <v>2</v>
      </c>
      <c r="N3721" s="73" t="str">
        <f t="shared" si="145"/>
        <v>245112. Vigilancia de la Salud AmbientalVigilancia de la Salud Ambiental1_CANDELARIA3_DICIEMBRE_2025</v>
      </c>
      <c r="O3721" s="91">
        <f t="shared" si="144"/>
        <v>76380</v>
      </c>
      <c r="R3721" s="21">
        <v>3</v>
      </c>
      <c r="S3721" s="21">
        <v>229140</v>
      </c>
    </row>
    <row r="3722" spans="2:19" ht="30" customHeight="1">
      <c r="B3722">
        <v>2451</v>
      </c>
      <c r="C3722" t="s">
        <v>340</v>
      </c>
      <c r="D3722" s="73" t="s">
        <v>341</v>
      </c>
      <c r="E3722" s="89" t="str">
        <f t="shared" si="143"/>
        <v>245112. Vigilancia de la Salud AmbientalVigilancia de la Salud Ambiental</v>
      </c>
      <c r="F3722" t="s">
        <v>342</v>
      </c>
      <c r="G3722" t="s">
        <v>343</v>
      </c>
      <c r="H3722" s="77" t="s">
        <v>44</v>
      </c>
      <c r="I3722" t="s">
        <v>344</v>
      </c>
      <c r="J3722" t="s">
        <v>345</v>
      </c>
      <c r="K3722" t="s">
        <v>345</v>
      </c>
      <c r="L3722" t="s">
        <v>7</v>
      </c>
      <c r="M3722" s="12" t="s">
        <v>2</v>
      </c>
      <c r="N3722" s="73" t="str">
        <f t="shared" si="145"/>
        <v>245112. Vigilancia de la Salud AmbientalVigilancia de la Salud Ambiental5_RAFAEL_URIBE3_DICIEMBRE_2025</v>
      </c>
      <c r="O3722" s="91">
        <f t="shared" si="144"/>
        <v>76380</v>
      </c>
      <c r="R3722" s="21">
        <v>35</v>
      </c>
      <c r="S3722" s="21">
        <v>2673300</v>
      </c>
    </row>
    <row r="3723" spans="2:19" ht="30" customHeight="1">
      <c r="B3723">
        <v>2456</v>
      </c>
      <c r="C3723" t="s">
        <v>340</v>
      </c>
      <c r="D3723" s="73" t="s">
        <v>341</v>
      </c>
      <c r="E3723" s="89" t="str">
        <f t="shared" si="143"/>
        <v>245612. Vigilancia de la Salud AmbientalVigilancia de la Salud Ambiental</v>
      </c>
      <c r="F3723" t="s">
        <v>354</v>
      </c>
      <c r="G3723" t="s">
        <v>355</v>
      </c>
      <c r="H3723" s="77" t="s">
        <v>44</v>
      </c>
      <c r="I3723" t="s">
        <v>359</v>
      </c>
      <c r="J3723" t="s">
        <v>345</v>
      </c>
      <c r="K3723" t="s">
        <v>345</v>
      </c>
      <c r="L3723" t="s">
        <v>6</v>
      </c>
      <c r="M3723" s="12" t="s">
        <v>2</v>
      </c>
      <c r="N3723" s="73" t="str">
        <f t="shared" si="145"/>
        <v>245612. Vigilancia de la Salud AmbientalVigilancia de la Salud Ambiental4_SAN_CRISTOBAL3_DICIEMBRE_2025</v>
      </c>
      <c r="O3723" s="91">
        <f t="shared" si="144"/>
        <v>48389866</v>
      </c>
      <c r="R3723" s="21">
        <v>1</v>
      </c>
      <c r="S3723" s="21">
        <v>48389866</v>
      </c>
    </row>
    <row r="3724" spans="2:19" ht="30" customHeight="1">
      <c r="B3724">
        <v>2458</v>
      </c>
      <c r="C3724" t="s">
        <v>340</v>
      </c>
      <c r="D3724" s="73" t="s">
        <v>341</v>
      </c>
      <c r="E3724" s="89" t="str">
        <f t="shared" si="143"/>
        <v>245812. Vigilancia de la Salud AmbientalVigilancia de la Salud Ambiental</v>
      </c>
      <c r="F3724" t="s">
        <v>342</v>
      </c>
      <c r="G3724" t="s">
        <v>355</v>
      </c>
      <c r="H3724" s="77" t="s">
        <v>44</v>
      </c>
      <c r="I3724" t="s">
        <v>344</v>
      </c>
      <c r="J3724" t="s">
        <v>345</v>
      </c>
      <c r="K3724" t="s">
        <v>345</v>
      </c>
      <c r="L3724" t="s">
        <v>4</v>
      </c>
      <c r="M3724" s="12" t="s">
        <v>2</v>
      </c>
      <c r="N3724" s="73" t="str">
        <f t="shared" si="145"/>
        <v>245812. Vigilancia de la Salud AmbientalVigilancia de la Salud Ambiental2_SANTA_FE3_DICIEMBRE_2025</v>
      </c>
      <c r="O3724" s="91">
        <f t="shared" si="144"/>
        <v>122208</v>
      </c>
      <c r="R3724" s="21">
        <v>1</v>
      </c>
      <c r="S3724" s="21">
        <v>122208</v>
      </c>
    </row>
    <row r="3725" spans="2:19" ht="30" customHeight="1">
      <c r="B3725">
        <v>2458</v>
      </c>
      <c r="C3725" t="s">
        <v>340</v>
      </c>
      <c r="D3725" s="73" t="s">
        <v>341</v>
      </c>
      <c r="E3725" s="89" t="str">
        <f t="shared" si="143"/>
        <v>245812. Vigilancia de la Salud AmbientalVigilancia de la Salud Ambiental</v>
      </c>
      <c r="F3725" t="s">
        <v>342</v>
      </c>
      <c r="G3725" t="s">
        <v>355</v>
      </c>
      <c r="H3725" s="77" t="s">
        <v>44</v>
      </c>
      <c r="I3725" t="s">
        <v>344</v>
      </c>
      <c r="J3725" t="s">
        <v>345</v>
      </c>
      <c r="K3725" t="s">
        <v>345</v>
      </c>
      <c r="L3725" t="s">
        <v>6</v>
      </c>
      <c r="M3725" s="12" t="s">
        <v>2</v>
      </c>
      <c r="N3725" s="73" t="str">
        <f t="shared" si="145"/>
        <v>245812. Vigilancia de la Salud AmbientalVigilancia de la Salud Ambiental4_SAN_CRISTOBAL3_DICIEMBRE_2025</v>
      </c>
      <c r="O3725" s="91">
        <f t="shared" si="144"/>
        <v>0</v>
      </c>
      <c r="R3725" s="21">
        <v>0</v>
      </c>
      <c r="S3725" s="21">
        <v>0</v>
      </c>
    </row>
    <row r="3726" spans="2:19" ht="30" customHeight="1">
      <c r="B3726">
        <v>2458</v>
      </c>
      <c r="C3726" t="s">
        <v>340</v>
      </c>
      <c r="D3726" s="73" t="s">
        <v>341</v>
      </c>
      <c r="E3726" s="89" t="str">
        <f t="shared" si="143"/>
        <v>245812. Vigilancia de la Salud AmbientalVigilancia de la Salud Ambiental</v>
      </c>
      <c r="F3726" t="s">
        <v>342</v>
      </c>
      <c r="G3726" t="s">
        <v>355</v>
      </c>
      <c r="H3726" s="77" t="s">
        <v>44</v>
      </c>
      <c r="I3726" t="s">
        <v>344</v>
      </c>
      <c r="J3726" t="s">
        <v>345</v>
      </c>
      <c r="K3726" t="s">
        <v>345</v>
      </c>
      <c r="L3726" t="s">
        <v>5</v>
      </c>
      <c r="M3726" s="12" t="s">
        <v>2</v>
      </c>
      <c r="N3726" s="73" t="str">
        <f t="shared" si="145"/>
        <v>245812. Vigilancia de la Salud AmbientalVigilancia de la Salud Ambiental3_MARTIRES3_DICIEMBRE_2025</v>
      </c>
      <c r="O3726" s="91">
        <f t="shared" si="144"/>
        <v>0</v>
      </c>
      <c r="R3726" s="21">
        <v>0</v>
      </c>
      <c r="S3726" s="21">
        <v>0</v>
      </c>
    </row>
    <row r="3727" spans="2:19" ht="30" customHeight="1">
      <c r="B3727">
        <v>2458</v>
      </c>
      <c r="C3727" t="s">
        <v>340</v>
      </c>
      <c r="D3727" s="73" t="s">
        <v>341</v>
      </c>
      <c r="E3727" s="89" t="str">
        <f t="shared" si="143"/>
        <v>245812. Vigilancia de la Salud AmbientalVigilancia de la Salud Ambiental</v>
      </c>
      <c r="F3727" t="s">
        <v>342</v>
      </c>
      <c r="G3727" t="s">
        <v>355</v>
      </c>
      <c r="H3727" s="77" t="s">
        <v>44</v>
      </c>
      <c r="I3727" t="s">
        <v>344</v>
      </c>
      <c r="J3727" t="s">
        <v>345</v>
      </c>
      <c r="K3727" t="s">
        <v>345</v>
      </c>
      <c r="L3727" t="s">
        <v>8</v>
      </c>
      <c r="M3727" s="12" t="s">
        <v>2</v>
      </c>
      <c r="N3727" s="73" t="str">
        <f t="shared" si="145"/>
        <v>245812. Vigilancia de la Salud AmbientalVigilancia de la Salud Ambiental6_ANTONIO_NARIÑO3_DICIEMBRE_2025</v>
      </c>
      <c r="O3727" s="91">
        <f t="shared" si="144"/>
        <v>122208</v>
      </c>
      <c r="R3727" s="21">
        <v>1</v>
      </c>
      <c r="S3727" s="21">
        <v>122208</v>
      </c>
    </row>
    <row r="3728" spans="2:19" ht="30" customHeight="1">
      <c r="B3728">
        <v>2458</v>
      </c>
      <c r="C3728" t="s">
        <v>340</v>
      </c>
      <c r="D3728" s="73" t="s">
        <v>341</v>
      </c>
      <c r="E3728" s="89" t="str">
        <f t="shared" si="143"/>
        <v>245812. Vigilancia de la Salud AmbientalVigilancia de la Salud Ambiental</v>
      </c>
      <c r="F3728" t="s">
        <v>342</v>
      </c>
      <c r="G3728" t="s">
        <v>355</v>
      </c>
      <c r="H3728" s="77" t="s">
        <v>44</v>
      </c>
      <c r="I3728" t="s">
        <v>344</v>
      </c>
      <c r="J3728" t="s">
        <v>345</v>
      </c>
      <c r="K3728" t="s">
        <v>345</v>
      </c>
      <c r="L3728" t="s">
        <v>3</v>
      </c>
      <c r="M3728" s="12" t="s">
        <v>2</v>
      </c>
      <c r="N3728" s="73" t="str">
        <f t="shared" si="145"/>
        <v>245812. Vigilancia de la Salud AmbientalVigilancia de la Salud Ambiental1_CANDELARIA3_DICIEMBRE_2025</v>
      </c>
      <c r="O3728" s="91">
        <f t="shared" si="144"/>
        <v>0</v>
      </c>
      <c r="R3728" s="21">
        <v>0</v>
      </c>
      <c r="S3728" s="21">
        <v>0</v>
      </c>
    </row>
    <row r="3729" spans="2:19" ht="30" customHeight="1">
      <c r="B3729">
        <v>2458</v>
      </c>
      <c r="C3729" t="s">
        <v>340</v>
      </c>
      <c r="D3729" s="73" t="s">
        <v>341</v>
      </c>
      <c r="E3729" s="89" t="str">
        <f t="shared" si="143"/>
        <v>245812. Vigilancia de la Salud AmbientalVigilancia de la Salud Ambiental</v>
      </c>
      <c r="F3729" t="s">
        <v>342</v>
      </c>
      <c r="G3729" t="s">
        <v>355</v>
      </c>
      <c r="H3729" s="77" t="s">
        <v>44</v>
      </c>
      <c r="I3729" t="s">
        <v>344</v>
      </c>
      <c r="J3729" t="s">
        <v>345</v>
      </c>
      <c r="K3729" t="s">
        <v>345</v>
      </c>
      <c r="L3729" t="s">
        <v>7</v>
      </c>
      <c r="M3729" s="12" t="s">
        <v>2</v>
      </c>
      <c r="N3729" s="73" t="str">
        <f t="shared" si="145"/>
        <v>245812. Vigilancia de la Salud AmbientalVigilancia de la Salud Ambiental5_RAFAEL_URIBE3_DICIEMBRE_2025</v>
      </c>
      <c r="O3729" s="91">
        <f t="shared" si="144"/>
        <v>122208</v>
      </c>
      <c r="R3729" s="21">
        <v>2</v>
      </c>
      <c r="S3729" s="21">
        <v>244416</v>
      </c>
    </row>
    <row r="3730" spans="2:19" ht="30" customHeight="1">
      <c r="B3730">
        <v>2459</v>
      </c>
      <c r="C3730" t="s">
        <v>340</v>
      </c>
      <c r="D3730" s="73" t="s">
        <v>341</v>
      </c>
      <c r="E3730" s="89" t="str">
        <f t="shared" si="143"/>
        <v>245912. Vigilancia de la Salud AmbientalVigilancia de la Salud Ambiental</v>
      </c>
      <c r="F3730" t="s">
        <v>342</v>
      </c>
      <c r="G3730" t="s">
        <v>355</v>
      </c>
      <c r="H3730" s="77" t="s">
        <v>44</v>
      </c>
      <c r="I3730" t="s">
        <v>344</v>
      </c>
      <c r="J3730" t="s">
        <v>345</v>
      </c>
      <c r="K3730" t="s">
        <v>345</v>
      </c>
      <c r="L3730" t="s">
        <v>4</v>
      </c>
      <c r="M3730" s="12" t="s">
        <v>2</v>
      </c>
      <c r="N3730" s="73" t="str">
        <f t="shared" si="145"/>
        <v>245912. Vigilancia de la Salud AmbientalVigilancia de la Salud Ambiental2_SANTA_FE3_DICIEMBRE_2025</v>
      </c>
      <c r="O3730" s="91">
        <f t="shared" si="144"/>
        <v>122208</v>
      </c>
      <c r="R3730" s="21">
        <v>1</v>
      </c>
      <c r="S3730" s="21">
        <v>122208</v>
      </c>
    </row>
    <row r="3731" spans="2:19" ht="30" customHeight="1">
      <c r="B3731">
        <v>2459</v>
      </c>
      <c r="C3731" t="s">
        <v>340</v>
      </c>
      <c r="D3731" s="73" t="s">
        <v>341</v>
      </c>
      <c r="E3731" s="89" t="str">
        <f t="shared" si="143"/>
        <v>245912. Vigilancia de la Salud AmbientalVigilancia de la Salud Ambiental</v>
      </c>
      <c r="F3731" t="s">
        <v>342</v>
      </c>
      <c r="G3731" t="s">
        <v>355</v>
      </c>
      <c r="H3731" s="77" t="s">
        <v>44</v>
      </c>
      <c r="I3731" t="s">
        <v>344</v>
      </c>
      <c r="J3731" t="s">
        <v>345</v>
      </c>
      <c r="K3731" t="s">
        <v>345</v>
      </c>
      <c r="L3731" t="s">
        <v>6</v>
      </c>
      <c r="M3731" s="12" t="s">
        <v>2</v>
      </c>
      <c r="N3731" s="73" t="str">
        <f t="shared" si="145"/>
        <v>245912. Vigilancia de la Salud AmbientalVigilancia de la Salud Ambiental4_SAN_CRISTOBAL3_DICIEMBRE_2025</v>
      </c>
      <c r="O3731" s="91">
        <f t="shared" si="144"/>
        <v>122208</v>
      </c>
      <c r="R3731" s="21">
        <v>4</v>
      </c>
      <c r="S3731" s="21">
        <v>488832</v>
      </c>
    </row>
    <row r="3732" spans="2:19" ht="30" customHeight="1">
      <c r="B3732">
        <v>2459</v>
      </c>
      <c r="C3732" t="s">
        <v>340</v>
      </c>
      <c r="D3732" s="73" t="s">
        <v>341</v>
      </c>
      <c r="E3732" s="89" t="str">
        <f t="shared" ref="E3732:E3795" si="146">B3732&amp;C3732&amp;D3732</f>
        <v>245912. Vigilancia de la Salud AmbientalVigilancia de la Salud Ambiental</v>
      </c>
      <c r="F3732" t="s">
        <v>342</v>
      </c>
      <c r="G3732" t="s">
        <v>355</v>
      </c>
      <c r="H3732" s="77" t="s">
        <v>44</v>
      </c>
      <c r="I3732" t="s">
        <v>344</v>
      </c>
      <c r="J3732" t="s">
        <v>345</v>
      </c>
      <c r="K3732" t="s">
        <v>345</v>
      </c>
      <c r="L3732" t="s">
        <v>5</v>
      </c>
      <c r="M3732" s="12" t="s">
        <v>2</v>
      </c>
      <c r="N3732" s="73" t="str">
        <f t="shared" si="145"/>
        <v>245912. Vigilancia de la Salud AmbientalVigilancia de la Salud Ambiental3_MARTIRES3_DICIEMBRE_2025</v>
      </c>
      <c r="O3732" s="91">
        <f t="shared" si="144"/>
        <v>122208</v>
      </c>
      <c r="R3732" s="21">
        <v>1</v>
      </c>
      <c r="S3732" s="21">
        <v>122208</v>
      </c>
    </row>
    <row r="3733" spans="2:19" ht="30" customHeight="1">
      <c r="B3733">
        <v>2459</v>
      </c>
      <c r="C3733" t="s">
        <v>340</v>
      </c>
      <c r="D3733" s="73" t="s">
        <v>341</v>
      </c>
      <c r="E3733" s="89" t="str">
        <f t="shared" si="146"/>
        <v>245912. Vigilancia de la Salud AmbientalVigilancia de la Salud Ambiental</v>
      </c>
      <c r="F3733" t="s">
        <v>342</v>
      </c>
      <c r="G3733" t="s">
        <v>355</v>
      </c>
      <c r="H3733" s="77" t="s">
        <v>44</v>
      </c>
      <c r="I3733" t="s">
        <v>344</v>
      </c>
      <c r="J3733" t="s">
        <v>345</v>
      </c>
      <c r="K3733" t="s">
        <v>345</v>
      </c>
      <c r="L3733" t="s">
        <v>8</v>
      </c>
      <c r="M3733" s="12" t="s">
        <v>2</v>
      </c>
      <c r="N3733" s="73" t="str">
        <f t="shared" si="145"/>
        <v>245912. Vigilancia de la Salud AmbientalVigilancia de la Salud Ambiental6_ANTONIO_NARIÑO3_DICIEMBRE_2025</v>
      </c>
      <c r="O3733" s="91">
        <f t="shared" si="144"/>
        <v>122208</v>
      </c>
      <c r="R3733" s="21">
        <v>3</v>
      </c>
      <c r="S3733" s="21">
        <v>366624</v>
      </c>
    </row>
    <row r="3734" spans="2:19" ht="30" customHeight="1">
      <c r="B3734">
        <v>2459</v>
      </c>
      <c r="C3734" t="s">
        <v>340</v>
      </c>
      <c r="D3734" s="73" t="s">
        <v>341</v>
      </c>
      <c r="E3734" s="89" t="str">
        <f t="shared" si="146"/>
        <v>245912. Vigilancia de la Salud AmbientalVigilancia de la Salud Ambiental</v>
      </c>
      <c r="F3734" t="s">
        <v>342</v>
      </c>
      <c r="G3734" t="s">
        <v>355</v>
      </c>
      <c r="H3734" s="77" t="s">
        <v>44</v>
      </c>
      <c r="I3734" t="s">
        <v>344</v>
      </c>
      <c r="J3734" t="s">
        <v>345</v>
      </c>
      <c r="K3734" t="s">
        <v>345</v>
      </c>
      <c r="L3734" t="s">
        <v>7</v>
      </c>
      <c r="M3734" s="12" t="s">
        <v>2</v>
      </c>
      <c r="N3734" s="73" t="str">
        <f t="shared" si="145"/>
        <v>245912. Vigilancia de la Salud AmbientalVigilancia de la Salud Ambiental5_RAFAEL_URIBE3_DICIEMBRE_2025</v>
      </c>
      <c r="O3734" s="91">
        <f t="shared" si="144"/>
        <v>122208</v>
      </c>
      <c r="R3734" s="21">
        <v>6</v>
      </c>
      <c r="S3734" s="21">
        <v>733248</v>
      </c>
    </row>
    <row r="3735" spans="2:19" ht="30" customHeight="1">
      <c r="B3735">
        <v>2460</v>
      </c>
      <c r="C3735" t="s">
        <v>340</v>
      </c>
      <c r="D3735" s="73" t="s">
        <v>341</v>
      </c>
      <c r="E3735" s="89" t="str">
        <f t="shared" si="146"/>
        <v>246012. Vigilancia de la Salud AmbientalVigilancia de la Salud Ambiental</v>
      </c>
      <c r="F3735" t="s">
        <v>342</v>
      </c>
      <c r="G3735" t="s">
        <v>355</v>
      </c>
      <c r="H3735" s="77" t="s">
        <v>44</v>
      </c>
      <c r="I3735" t="s">
        <v>344</v>
      </c>
      <c r="J3735" t="s">
        <v>345</v>
      </c>
      <c r="K3735" t="s">
        <v>345</v>
      </c>
      <c r="L3735" t="s">
        <v>7</v>
      </c>
      <c r="M3735" s="12" t="s">
        <v>2</v>
      </c>
      <c r="N3735" s="73" t="str">
        <f t="shared" si="145"/>
        <v>246012. Vigilancia de la Salud AmbientalVigilancia de la Salud Ambiental5_RAFAEL_URIBE3_DICIEMBRE_2025</v>
      </c>
      <c r="O3735" s="91">
        <f t="shared" si="144"/>
        <v>0</v>
      </c>
      <c r="R3735" s="21">
        <v>0</v>
      </c>
      <c r="S3735" s="21">
        <v>0</v>
      </c>
    </row>
    <row r="3736" spans="2:19" ht="30" customHeight="1">
      <c r="B3736">
        <v>2463</v>
      </c>
      <c r="C3736" t="s">
        <v>340</v>
      </c>
      <c r="D3736" s="73" t="s">
        <v>341</v>
      </c>
      <c r="E3736" s="89" t="str">
        <f t="shared" si="146"/>
        <v>246312. Vigilancia de la Salud AmbientalVigilancia de la Salud Ambiental</v>
      </c>
      <c r="F3736" t="s">
        <v>361</v>
      </c>
      <c r="G3736" t="s">
        <v>362</v>
      </c>
      <c r="H3736" s="77" t="s">
        <v>44</v>
      </c>
      <c r="I3736" t="s">
        <v>353</v>
      </c>
      <c r="J3736" t="s">
        <v>345</v>
      </c>
      <c r="K3736" t="s">
        <v>345</v>
      </c>
      <c r="L3736" t="s">
        <v>6</v>
      </c>
      <c r="M3736" s="12" t="s">
        <v>2</v>
      </c>
      <c r="N3736" s="73" t="str">
        <f t="shared" si="145"/>
        <v>246312. Vigilancia de la Salud AmbientalVigilancia de la Salud Ambiental4_SAN_CRISTOBAL3_DICIEMBRE_2025</v>
      </c>
      <c r="O3736" s="91">
        <f t="shared" si="144"/>
        <v>3673744</v>
      </c>
      <c r="R3736" s="21">
        <v>4</v>
      </c>
      <c r="S3736" s="21">
        <v>14694976</v>
      </c>
    </row>
    <row r="3737" spans="2:19" ht="30" customHeight="1">
      <c r="B3737">
        <v>2464</v>
      </c>
      <c r="C3737" t="s">
        <v>340</v>
      </c>
      <c r="D3737" s="73" t="s">
        <v>341</v>
      </c>
      <c r="E3737" s="89" t="str">
        <f t="shared" si="146"/>
        <v>246412. Vigilancia de la Salud AmbientalVigilancia de la Salud Ambiental</v>
      </c>
      <c r="F3737" t="s">
        <v>361</v>
      </c>
      <c r="G3737" t="s">
        <v>362</v>
      </c>
      <c r="H3737" s="77" t="s">
        <v>44</v>
      </c>
      <c r="I3737" t="s">
        <v>353</v>
      </c>
      <c r="J3737" t="s">
        <v>345</v>
      </c>
      <c r="K3737" t="s">
        <v>345</v>
      </c>
      <c r="L3737" t="s">
        <v>6</v>
      </c>
      <c r="M3737" s="12" t="s">
        <v>2</v>
      </c>
      <c r="N3737" s="73" t="str">
        <f t="shared" si="145"/>
        <v>246412. Vigilancia de la Salud AmbientalVigilancia de la Salud Ambiental4_SAN_CRISTOBAL3_DICIEMBRE_2025</v>
      </c>
      <c r="O3737" s="91">
        <f t="shared" si="144"/>
        <v>3673744</v>
      </c>
      <c r="R3737" s="21">
        <v>4</v>
      </c>
      <c r="S3737" s="21">
        <v>14694976</v>
      </c>
    </row>
    <row r="3738" spans="2:19" ht="30" customHeight="1">
      <c r="B3738">
        <v>2465</v>
      </c>
      <c r="C3738" t="s">
        <v>340</v>
      </c>
      <c r="D3738" s="73" t="s">
        <v>341</v>
      </c>
      <c r="E3738" s="89" t="str">
        <f t="shared" si="146"/>
        <v>246512. Vigilancia de la Salud AmbientalVigilancia de la Salud Ambiental</v>
      </c>
      <c r="F3738" t="s">
        <v>361</v>
      </c>
      <c r="G3738" t="s">
        <v>362</v>
      </c>
      <c r="H3738" s="77" t="s">
        <v>44</v>
      </c>
      <c r="I3738" t="s">
        <v>353</v>
      </c>
      <c r="J3738" t="s">
        <v>345</v>
      </c>
      <c r="K3738" t="s">
        <v>345</v>
      </c>
      <c r="L3738" t="s">
        <v>6</v>
      </c>
      <c r="M3738" s="12" t="s">
        <v>2</v>
      </c>
      <c r="N3738" s="73" t="str">
        <f t="shared" si="145"/>
        <v>246512. Vigilancia de la Salud AmbientalVigilancia de la Salud Ambiental4_SAN_CRISTOBAL3_DICIEMBRE_2025</v>
      </c>
      <c r="O3738" s="91">
        <f t="shared" si="144"/>
        <v>3673744</v>
      </c>
      <c r="R3738" s="21">
        <v>4</v>
      </c>
      <c r="S3738" s="21">
        <v>14694976</v>
      </c>
    </row>
    <row r="3739" spans="2:19" ht="30" customHeight="1">
      <c r="B3739">
        <v>2469</v>
      </c>
      <c r="C3739" t="s">
        <v>340</v>
      </c>
      <c r="D3739" s="73" t="s">
        <v>341</v>
      </c>
      <c r="E3739" s="89" t="str">
        <f t="shared" si="146"/>
        <v>246912. Vigilancia de la Salud AmbientalVigilancia de la Salud Ambiental</v>
      </c>
      <c r="F3739" t="s">
        <v>363</v>
      </c>
      <c r="G3739" t="s">
        <v>362</v>
      </c>
      <c r="H3739" s="77" t="s">
        <v>44</v>
      </c>
      <c r="I3739" t="s">
        <v>365</v>
      </c>
      <c r="J3739" t="s">
        <v>345</v>
      </c>
      <c r="K3739" t="s">
        <v>345</v>
      </c>
      <c r="L3739" t="s">
        <v>6</v>
      </c>
      <c r="M3739" s="12" t="s">
        <v>2</v>
      </c>
      <c r="N3739" s="73" t="str">
        <f t="shared" si="145"/>
        <v>246912. Vigilancia de la Salud AmbientalVigilancia de la Salud Ambiental4_SAN_CRISTOBAL3_DICIEMBRE_2025</v>
      </c>
      <c r="O3739" s="91">
        <f t="shared" si="144"/>
        <v>356976</v>
      </c>
      <c r="R3739" s="21">
        <v>1</v>
      </c>
      <c r="S3739" s="21">
        <v>356976</v>
      </c>
    </row>
    <row r="3740" spans="2:19" ht="30" customHeight="1">
      <c r="B3740">
        <v>2472</v>
      </c>
      <c r="C3740" t="s">
        <v>340</v>
      </c>
      <c r="D3740" s="73" t="s">
        <v>341</v>
      </c>
      <c r="E3740" s="89" t="str">
        <f t="shared" si="146"/>
        <v>247212. Vigilancia de la Salud AmbientalVigilancia de la Salud Ambiental</v>
      </c>
      <c r="F3740" t="s">
        <v>363</v>
      </c>
      <c r="G3740" t="s">
        <v>352</v>
      </c>
      <c r="H3740" s="77" t="s">
        <v>44</v>
      </c>
      <c r="I3740" t="s">
        <v>365</v>
      </c>
      <c r="J3740" t="s">
        <v>345</v>
      </c>
      <c r="K3740" t="s">
        <v>345</v>
      </c>
      <c r="L3740" t="s">
        <v>6</v>
      </c>
      <c r="M3740" s="12" t="s">
        <v>2</v>
      </c>
      <c r="N3740" s="73" t="str">
        <f t="shared" si="145"/>
        <v>247212. Vigilancia de la Salud AmbientalVigilancia de la Salud Ambiental4_SAN_CRISTOBAL3_DICIEMBRE_2025</v>
      </c>
      <c r="O3740" s="91">
        <f t="shared" si="144"/>
        <v>0</v>
      </c>
      <c r="R3740" s="21">
        <v>0</v>
      </c>
      <c r="S3740" s="21">
        <v>0</v>
      </c>
    </row>
    <row r="3741" spans="2:19" ht="30" customHeight="1">
      <c r="B3741">
        <v>2472</v>
      </c>
      <c r="C3741" t="s">
        <v>340</v>
      </c>
      <c r="D3741" s="73" t="s">
        <v>341</v>
      </c>
      <c r="E3741" s="89" t="str">
        <f t="shared" si="146"/>
        <v>247212. Vigilancia de la Salud AmbientalVigilancia de la Salud Ambiental</v>
      </c>
      <c r="F3741" t="s">
        <v>363</v>
      </c>
      <c r="G3741" t="s">
        <v>352</v>
      </c>
      <c r="H3741" s="77" t="s">
        <v>44</v>
      </c>
      <c r="I3741" t="s">
        <v>365</v>
      </c>
      <c r="J3741" t="s">
        <v>345</v>
      </c>
      <c r="K3741" t="s">
        <v>345</v>
      </c>
      <c r="L3741" t="s">
        <v>5</v>
      </c>
      <c r="M3741" s="12" t="s">
        <v>2</v>
      </c>
      <c r="N3741" s="73" t="str">
        <f t="shared" si="145"/>
        <v>247212. Vigilancia de la Salud AmbientalVigilancia de la Salud Ambiental3_MARTIRES3_DICIEMBRE_2025</v>
      </c>
      <c r="O3741" s="91">
        <f t="shared" si="144"/>
        <v>0</v>
      </c>
      <c r="R3741" s="21">
        <v>0</v>
      </c>
      <c r="S3741" s="21">
        <v>0</v>
      </c>
    </row>
    <row r="3742" spans="2:19" ht="30" customHeight="1">
      <c r="B3742">
        <v>2472</v>
      </c>
      <c r="C3742" t="s">
        <v>340</v>
      </c>
      <c r="D3742" s="73" t="s">
        <v>341</v>
      </c>
      <c r="E3742" s="89" t="str">
        <f t="shared" si="146"/>
        <v>247212. Vigilancia de la Salud AmbientalVigilancia de la Salud Ambiental</v>
      </c>
      <c r="F3742" t="s">
        <v>363</v>
      </c>
      <c r="G3742" t="s">
        <v>352</v>
      </c>
      <c r="H3742" s="77" t="s">
        <v>44</v>
      </c>
      <c r="I3742" t="s">
        <v>365</v>
      </c>
      <c r="J3742" t="s">
        <v>345</v>
      </c>
      <c r="K3742" t="s">
        <v>345</v>
      </c>
      <c r="L3742" t="s">
        <v>7</v>
      </c>
      <c r="M3742" s="12" t="s">
        <v>2</v>
      </c>
      <c r="N3742" s="73" t="str">
        <f t="shared" si="145"/>
        <v>247212. Vigilancia de la Salud AmbientalVigilancia de la Salud Ambiental5_RAFAEL_URIBE3_DICIEMBRE_2025</v>
      </c>
      <c r="O3742" s="91">
        <f t="shared" si="144"/>
        <v>0</v>
      </c>
      <c r="R3742" s="21">
        <v>0</v>
      </c>
      <c r="S3742" s="21">
        <v>0</v>
      </c>
    </row>
    <row r="3743" spans="2:19" ht="30" customHeight="1">
      <c r="B3743">
        <v>2473</v>
      </c>
      <c r="C3743" t="s">
        <v>340</v>
      </c>
      <c r="D3743" s="73" t="s">
        <v>341</v>
      </c>
      <c r="E3743" s="89" t="str">
        <f t="shared" si="146"/>
        <v>247312. Vigilancia de la Salud AmbientalVigilancia de la Salud Ambiental</v>
      </c>
      <c r="F3743" t="s">
        <v>363</v>
      </c>
      <c r="G3743" t="s">
        <v>352</v>
      </c>
      <c r="H3743" s="77" t="s">
        <v>44</v>
      </c>
      <c r="I3743" t="s">
        <v>365</v>
      </c>
      <c r="J3743" t="s">
        <v>345</v>
      </c>
      <c r="K3743" t="s">
        <v>345</v>
      </c>
      <c r="L3743" t="s">
        <v>5</v>
      </c>
      <c r="M3743" s="12" t="s">
        <v>2</v>
      </c>
      <c r="N3743" s="73" t="str">
        <f t="shared" si="145"/>
        <v>247312. Vigilancia de la Salud AmbientalVigilancia de la Salud Ambiental3_MARTIRES3_DICIEMBRE_2025</v>
      </c>
      <c r="O3743" s="91">
        <f t="shared" si="144"/>
        <v>0</v>
      </c>
      <c r="R3743" s="21">
        <v>0</v>
      </c>
      <c r="S3743" s="21">
        <v>0</v>
      </c>
    </row>
    <row r="3744" spans="2:19" ht="30" customHeight="1">
      <c r="B3744">
        <v>2473</v>
      </c>
      <c r="C3744" t="s">
        <v>340</v>
      </c>
      <c r="D3744" s="73" t="s">
        <v>341</v>
      </c>
      <c r="E3744" s="89" t="str">
        <f t="shared" si="146"/>
        <v>247312. Vigilancia de la Salud AmbientalVigilancia de la Salud Ambiental</v>
      </c>
      <c r="F3744" t="s">
        <v>363</v>
      </c>
      <c r="G3744" t="s">
        <v>352</v>
      </c>
      <c r="H3744" s="77" t="s">
        <v>44</v>
      </c>
      <c r="I3744" t="s">
        <v>365</v>
      </c>
      <c r="J3744" t="s">
        <v>345</v>
      </c>
      <c r="K3744" t="s">
        <v>345</v>
      </c>
      <c r="L3744" t="s">
        <v>8</v>
      </c>
      <c r="M3744" s="12" t="s">
        <v>2</v>
      </c>
      <c r="N3744" s="73" t="str">
        <f t="shared" si="145"/>
        <v>247312. Vigilancia de la Salud AmbientalVigilancia de la Salud Ambiental6_ANTONIO_NARIÑO3_DICIEMBRE_2025</v>
      </c>
      <c r="O3744" s="91">
        <f t="shared" si="144"/>
        <v>0</v>
      </c>
      <c r="R3744" s="21">
        <v>0</v>
      </c>
      <c r="S3744" s="21">
        <v>0</v>
      </c>
    </row>
    <row r="3745" spans="2:19" ht="30" customHeight="1">
      <c r="B3745">
        <v>2473</v>
      </c>
      <c r="C3745" t="s">
        <v>340</v>
      </c>
      <c r="D3745" s="73" t="s">
        <v>341</v>
      </c>
      <c r="E3745" s="89" t="str">
        <f t="shared" si="146"/>
        <v>247312. Vigilancia de la Salud AmbientalVigilancia de la Salud Ambiental</v>
      </c>
      <c r="F3745" t="s">
        <v>363</v>
      </c>
      <c r="G3745" t="s">
        <v>352</v>
      </c>
      <c r="H3745" s="77" t="s">
        <v>44</v>
      </c>
      <c r="I3745" t="s">
        <v>365</v>
      </c>
      <c r="J3745" t="s">
        <v>345</v>
      </c>
      <c r="K3745" t="s">
        <v>345</v>
      </c>
      <c r="L3745" t="s">
        <v>7</v>
      </c>
      <c r="M3745" s="12" t="s">
        <v>2</v>
      </c>
      <c r="N3745" s="73" t="str">
        <f t="shared" si="145"/>
        <v>247312. Vigilancia de la Salud AmbientalVigilancia de la Salud Ambiental5_RAFAEL_URIBE3_DICIEMBRE_2025</v>
      </c>
      <c r="O3745" s="91">
        <f t="shared" si="144"/>
        <v>0</v>
      </c>
      <c r="R3745" s="21">
        <v>0</v>
      </c>
      <c r="S3745" s="21">
        <v>0</v>
      </c>
    </row>
    <row r="3746" spans="2:19" ht="30" customHeight="1">
      <c r="B3746">
        <v>2474</v>
      </c>
      <c r="C3746" t="s">
        <v>340</v>
      </c>
      <c r="D3746" s="73" t="s">
        <v>341</v>
      </c>
      <c r="E3746" s="89" t="str">
        <f t="shared" si="146"/>
        <v>247412. Vigilancia de la Salud AmbientalVigilancia de la Salud Ambiental</v>
      </c>
      <c r="F3746" t="s">
        <v>363</v>
      </c>
      <c r="G3746" t="s">
        <v>352</v>
      </c>
      <c r="H3746" s="77" t="s">
        <v>44</v>
      </c>
      <c r="I3746" t="s">
        <v>365</v>
      </c>
      <c r="J3746" t="s">
        <v>345</v>
      </c>
      <c r="K3746" t="s">
        <v>345</v>
      </c>
      <c r="L3746" t="s">
        <v>8</v>
      </c>
      <c r="M3746" s="12" t="s">
        <v>2</v>
      </c>
      <c r="N3746" s="73" t="str">
        <f t="shared" si="145"/>
        <v>247412. Vigilancia de la Salud AmbientalVigilancia de la Salud Ambiental6_ANTONIO_NARIÑO3_DICIEMBRE_2025</v>
      </c>
      <c r="O3746" s="91">
        <f t="shared" si="144"/>
        <v>0</v>
      </c>
      <c r="R3746" s="21">
        <v>0</v>
      </c>
      <c r="S3746" s="21">
        <v>0</v>
      </c>
    </row>
    <row r="3747" spans="2:19" ht="30" customHeight="1">
      <c r="B3747">
        <v>2474</v>
      </c>
      <c r="C3747" t="s">
        <v>340</v>
      </c>
      <c r="D3747" s="73" t="s">
        <v>341</v>
      </c>
      <c r="E3747" s="89" t="str">
        <f t="shared" si="146"/>
        <v>247412. Vigilancia de la Salud AmbientalVigilancia de la Salud Ambiental</v>
      </c>
      <c r="F3747" t="s">
        <v>363</v>
      </c>
      <c r="G3747" t="s">
        <v>352</v>
      </c>
      <c r="H3747" s="77" t="s">
        <v>44</v>
      </c>
      <c r="I3747" t="s">
        <v>365</v>
      </c>
      <c r="J3747" t="s">
        <v>345</v>
      </c>
      <c r="K3747" t="s">
        <v>345</v>
      </c>
      <c r="L3747" t="s">
        <v>7</v>
      </c>
      <c r="M3747" s="12" t="s">
        <v>2</v>
      </c>
      <c r="N3747" s="73" t="str">
        <f t="shared" si="145"/>
        <v>247412. Vigilancia de la Salud AmbientalVigilancia de la Salud Ambiental5_RAFAEL_URIBE3_DICIEMBRE_2025</v>
      </c>
      <c r="O3747" s="91">
        <f t="shared" si="144"/>
        <v>0</v>
      </c>
      <c r="R3747" s="21">
        <v>0</v>
      </c>
      <c r="S3747" s="21">
        <v>0</v>
      </c>
    </row>
    <row r="3748" spans="2:19" ht="30" customHeight="1">
      <c r="B3748">
        <v>2476</v>
      </c>
      <c r="C3748" t="s">
        <v>340</v>
      </c>
      <c r="D3748" s="73" t="s">
        <v>341</v>
      </c>
      <c r="E3748" s="89" t="str">
        <f t="shared" si="146"/>
        <v>247612. Vigilancia de la Salud AmbientalVigilancia de la Salud Ambiental</v>
      </c>
      <c r="F3748" t="s">
        <v>363</v>
      </c>
      <c r="G3748" t="s">
        <v>352</v>
      </c>
      <c r="H3748" s="77" t="s">
        <v>44</v>
      </c>
      <c r="I3748" t="s">
        <v>365</v>
      </c>
      <c r="J3748" t="s">
        <v>345</v>
      </c>
      <c r="K3748" t="s">
        <v>345</v>
      </c>
      <c r="L3748" t="s">
        <v>3</v>
      </c>
      <c r="M3748" s="12" t="s">
        <v>2</v>
      </c>
      <c r="N3748" s="73" t="str">
        <f t="shared" si="145"/>
        <v>247612. Vigilancia de la Salud AmbientalVigilancia de la Salud Ambiental1_CANDELARIA3_DICIEMBRE_2025</v>
      </c>
      <c r="O3748" s="91">
        <f t="shared" si="144"/>
        <v>356976</v>
      </c>
      <c r="R3748" s="21">
        <v>1</v>
      </c>
      <c r="S3748" s="21">
        <v>356976</v>
      </c>
    </row>
    <row r="3749" spans="2:19" ht="30" customHeight="1">
      <c r="B3749">
        <v>2486</v>
      </c>
      <c r="C3749" t="s">
        <v>340</v>
      </c>
      <c r="D3749" s="73" t="s">
        <v>341</v>
      </c>
      <c r="E3749" s="89" t="str">
        <f t="shared" si="146"/>
        <v>248612. Vigilancia de la Salud AmbientalVigilancia de la Salud Ambiental</v>
      </c>
      <c r="F3749" t="s">
        <v>342</v>
      </c>
      <c r="G3749" t="s">
        <v>355</v>
      </c>
      <c r="H3749" s="77" t="s">
        <v>44</v>
      </c>
      <c r="I3749" t="s">
        <v>344</v>
      </c>
      <c r="J3749" t="s">
        <v>345</v>
      </c>
      <c r="K3749" t="s">
        <v>345</v>
      </c>
      <c r="L3749" t="s">
        <v>3</v>
      </c>
      <c r="M3749" s="12" t="s">
        <v>2</v>
      </c>
      <c r="N3749" s="73" t="str">
        <f t="shared" si="145"/>
        <v>248612. Vigilancia de la Salud AmbientalVigilancia de la Salud Ambiental1_CANDELARIA3_DICIEMBRE_2025</v>
      </c>
      <c r="O3749" s="91">
        <f t="shared" si="144"/>
        <v>91656</v>
      </c>
      <c r="R3749" s="21">
        <v>4</v>
      </c>
      <c r="S3749" s="21">
        <v>366624</v>
      </c>
    </row>
    <row r="3750" spans="2:19" ht="30" customHeight="1">
      <c r="B3750">
        <v>2490</v>
      </c>
      <c r="C3750" t="s">
        <v>340</v>
      </c>
      <c r="D3750" s="73" t="s">
        <v>341</v>
      </c>
      <c r="E3750" s="89" t="str">
        <f t="shared" si="146"/>
        <v>249012. Vigilancia de la Salud AmbientalVigilancia de la Salud Ambiental</v>
      </c>
      <c r="F3750" t="s">
        <v>354</v>
      </c>
      <c r="G3750" t="s">
        <v>355</v>
      </c>
      <c r="H3750" s="77" t="s">
        <v>44</v>
      </c>
      <c r="I3750" t="s">
        <v>359</v>
      </c>
      <c r="J3750" t="s">
        <v>345</v>
      </c>
      <c r="K3750" t="s">
        <v>345</v>
      </c>
      <c r="L3750" t="s">
        <v>3</v>
      </c>
      <c r="M3750" s="12" t="s">
        <v>2</v>
      </c>
      <c r="N3750" s="73" t="str">
        <f t="shared" si="145"/>
        <v>249012. Vigilancia de la Salud AmbientalVigilancia de la Salud Ambiental1_CANDELARIA3_DICIEMBRE_2025</v>
      </c>
      <c r="O3750" s="91">
        <f t="shared" si="144"/>
        <v>5621568</v>
      </c>
      <c r="R3750" s="21">
        <v>1</v>
      </c>
      <c r="S3750" s="21">
        <v>5621568</v>
      </c>
    </row>
    <row r="3751" spans="2:19" ht="30" customHeight="1">
      <c r="B3751">
        <v>2494</v>
      </c>
      <c r="C3751" t="s">
        <v>340</v>
      </c>
      <c r="D3751" s="73" t="s">
        <v>341</v>
      </c>
      <c r="E3751" s="89" t="str">
        <f t="shared" si="146"/>
        <v>249412. Vigilancia de la Salud AmbientalVigilancia de la Salud Ambiental</v>
      </c>
      <c r="F3751" t="s">
        <v>363</v>
      </c>
      <c r="G3751" t="s">
        <v>364</v>
      </c>
      <c r="H3751" s="77" t="s">
        <v>44</v>
      </c>
      <c r="I3751" t="s">
        <v>365</v>
      </c>
      <c r="J3751" t="s">
        <v>345</v>
      </c>
      <c r="K3751" t="s">
        <v>345</v>
      </c>
      <c r="L3751" t="s">
        <v>8</v>
      </c>
      <c r="M3751" s="12" t="s">
        <v>2</v>
      </c>
      <c r="N3751" s="73" t="str">
        <f t="shared" si="145"/>
        <v>249412. Vigilancia de la Salud AmbientalVigilancia de la Salud Ambiental6_ANTONIO_NARIÑO3_DICIEMBRE_2025</v>
      </c>
      <c r="O3751" s="91">
        <f t="shared" si="144"/>
        <v>2983376</v>
      </c>
      <c r="R3751" s="21">
        <v>3</v>
      </c>
      <c r="S3751" s="21">
        <v>8950128</v>
      </c>
    </row>
    <row r="3752" spans="2:19" ht="30" customHeight="1">
      <c r="B3752">
        <v>2495</v>
      </c>
      <c r="C3752" t="s">
        <v>340</v>
      </c>
      <c r="D3752" s="73" t="s">
        <v>341</v>
      </c>
      <c r="E3752" s="89" t="str">
        <f t="shared" si="146"/>
        <v>249512. Vigilancia de la Salud AmbientalVigilancia de la Salud Ambiental</v>
      </c>
      <c r="F3752" t="s">
        <v>363</v>
      </c>
      <c r="G3752" t="s">
        <v>364</v>
      </c>
      <c r="H3752" s="77" t="s">
        <v>44</v>
      </c>
      <c r="I3752" t="s">
        <v>365</v>
      </c>
      <c r="J3752" t="s">
        <v>345</v>
      </c>
      <c r="K3752" t="s">
        <v>345</v>
      </c>
      <c r="L3752" t="s">
        <v>5</v>
      </c>
      <c r="M3752" s="12" t="s">
        <v>2</v>
      </c>
      <c r="N3752" s="73" t="str">
        <f t="shared" si="145"/>
        <v>249512. Vigilancia de la Salud AmbientalVigilancia de la Salud Ambiental3_MARTIRES3_DICIEMBRE_2025</v>
      </c>
      <c r="O3752" s="91">
        <f t="shared" si="144"/>
        <v>2983376</v>
      </c>
      <c r="R3752" s="21">
        <v>10</v>
      </c>
      <c r="S3752" s="21">
        <v>29833760</v>
      </c>
    </row>
    <row r="3753" spans="2:19" ht="30" customHeight="1">
      <c r="B3753">
        <v>2496</v>
      </c>
      <c r="C3753" t="s">
        <v>340</v>
      </c>
      <c r="D3753" s="73" t="s">
        <v>341</v>
      </c>
      <c r="E3753" s="89" t="str">
        <f t="shared" si="146"/>
        <v>249612. Vigilancia de la Salud AmbientalVigilancia de la Salud Ambiental</v>
      </c>
      <c r="F3753" t="s">
        <v>363</v>
      </c>
      <c r="G3753" t="s">
        <v>364</v>
      </c>
      <c r="H3753" s="77" t="s">
        <v>44</v>
      </c>
      <c r="I3753" t="s">
        <v>365</v>
      </c>
      <c r="J3753" t="s">
        <v>345</v>
      </c>
      <c r="K3753" t="s">
        <v>345</v>
      </c>
      <c r="L3753" t="s">
        <v>4</v>
      </c>
      <c r="M3753" s="12" t="s">
        <v>2</v>
      </c>
      <c r="N3753" s="73" t="str">
        <f t="shared" si="145"/>
        <v>249612. Vigilancia de la Salud AmbientalVigilancia de la Salud Ambiental2_SANTA_FE3_DICIEMBRE_2025</v>
      </c>
      <c r="O3753" s="91">
        <f t="shared" si="144"/>
        <v>8210448</v>
      </c>
      <c r="R3753" s="21">
        <v>13</v>
      </c>
      <c r="S3753" s="21">
        <v>106735824</v>
      </c>
    </row>
    <row r="3754" spans="2:19" ht="30" customHeight="1">
      <c r="B3754">
        <v>2497</v>
      </c>
      <c r="C3754" t="s">
        <v>340</v>
      </c>
      <c r="D3754" s="73" t="s">
        <v>341</v>
      </c>
      <c r="E3754" s="89" t="str">
        <f t="shared" si="146"/>
        <v>249712. Vigilancia de la Salud AmbientalVigilancia de la Salud Ambiental</v>
      </c>
      <c r="F3754" t="s">
        <v>363</v>
      </c>
      <c r="G3754" t="s">
        <v>364</v>
      </c>
      <c r="H3754" s="77" t="s">
        <v>44</v>
      </c>
      <c r="I3754" t="s">
        <v>365</v>
      </c>
      <c r="J3754" t="s">
        <v>345</v>
      </c>
      <c r="K3754" t="s">
        <v>345</v>
      </c>
      <c r="L3754" t="s">
        <v>6</v>
      </c>
      <c r="M3754" s="12" t="s">
        <v>2</v>
      </c>
      <c r="N3754" s="73" t="str">
        <f t="shared" si="145"/>
        <v>249712. Vigilancia de la Salud AmbientalVigilancia de la Salud Ambiental4_SAN_CRISTOBAL3_DICIEMBRE_2025</v>
      </c>
      <c r="O3754" s="91">
        <f t="shared" si="144"/>
        <v>9098064</v>
      </c>
      <c r="R3754" s="21">
        <v>1</v>
      </c>
      <c r="S3754" s="21">
        <v>9098064</v>
      </c>
    </row>
    <row r="3755" spans="2:19" ht="30" customHeight="1">
      <c r="B3755">
        <v>2498</v>
      </c>
      <c r="C3755" t="s">
        <v>340</v>
      </c>
      <c r="D3755" s="73" t="s">
        <v>341</v>
      </c>
      <c r="E3755" s="89" t="str">
        <f t="shared" si="146"/>
        <v>249812. Vigilancia de la Salud AmbientalVigilancia de la Salud Ambiental</v>
      </c>
      <c r="F3755" t="s">
        <v>363</v>
      </c>
      <c r="G3755" t="s">
        <v>364</v>
      </c>
      <c r="H3755" s="77" t="s">
        <v>44</v>
      </c>
      <c r="I3755" t="s">
        <v>365</v>
      </c>
      <c r="J3755" t="s">
        <v>345</v>
      </c>
      <c r="K3755" t="s">
        <v>345</v>
      </c>
      <c r="L3755" t="s">
        <v>5</v>
      </c>
      <c r="M3755" s="12" t="s">
        <v>2</v>
      </c>
      <c r="N3755" s="73" t="str">
        <f t="shared" si="145"/>
        <v>249812. Vigilancia de la Salud AmbientalVigilancia de la Salud Ambiental3_MARTIRES3_DICIEMBRE_2025</v>
      </c>
      <c r="O3755" s="91">
        <f t="shared" si="144"/>
        <v>4413424</v>
      </c>
      <c r="R3755" s="21">
        <v>3</v>
      </c>
      <c r="S3755" s="21">
        <v>13240272</v>
      </c>
    </row>
    <row r="3756" spans="2:19" ht="30" customHeight="1">
      <c r="B3756">
        <v>2502</v>
      </c>
      <c r="C3756" t="s">
        <v>340</v>
      </c>
      <c r="D3756" s="73" t="s">
        <v>341</v>
      </c>
      <c r="E3756" s="89" t="str">
        <f t="shared" si="146"/>
        <v>250212. Vigilancia de la Salud AmbientalVigilancia de la Salud Ambiental</v>
      </c>
      <c r="F3756" t="s">
        <v>363</v>
      </c>
      <c r="G3756" t="s">
        <v>364</v>
      </c>
      <c r="H3756" s="77" t="s">
        <v>44</v>
      </c>
      <c r="I3756" t="s">
        <v>365</v>
      </c>
      <c r="J3756" t="s">
        <v>345</v>
      </c>
      <c r="K3756" t="s">
        <v>345</v>
      </c>
      <c r="L3756" t="s">
        <v>4</v>
      </c>
      <c r="M3756" s="12" t="s">
        <v>2</v>
      </c>
      <c r="N3756" s="73" t="str">
        <f t="shared" si="145"/>
        <v>250212. Vigilancia de la Salud AmbientalVigilancia de la Salud Ambiental2_SANTA_FE3_DICIEMBRE_2025</v>
      </c>
      <c r="O3756" s="91">
        <f t="shared" si="144"/>
        <v>75545984</v>
      </c>
      <c r="R3756" s="21">
        <v>1</v>
      </c>
      <c r="S3756" s="21">
        <v>75545984</v>
      </c>
    </row>
    <row r="3757" spans="2:19" ht="30" customHeight="1">
      <c r="B3757">
        <v>2503</v>
      </c>
      <c r="C3757" t="s">
        <v>340</v>
      </c>
      <c r="D3757" s="73" t="s">
        <v>341</v>
      </c>
      <c r="E3757" s="89" t="str">
        <f t="shared" si="146"/>
        <v>250312. Vigilancia de la Salud AmbientalVigilancia de la Salud Ambiental</v>
      </c>
      <c r="F3757" t="s">
        <v>363</v>
      </c>
      <c r="G3757" t="s">
        <v>364</v>
      </c>
      <c r="H3757" s="77" t="s">
        <v>44</v>
      </c>
      <c r="I3757" t="s">
        <v>365</v>
      </c>
      <c r="J3757" t="s">
        <v>345</v>
      </c>
      <c r="K3757" t="s">
        <v>345</v>
      </c>
      <c r="L3757" t="s">
        <v>7</v>
      </c>
      <c r="M3757" s="12" t="s">
        <v>2</v>
      </c>
      <c r="N3757" s="73" t="str">
        <f t="shared" si="145"/>
        <v>250312. Vigilancia de la Salud AmbientalVigilancia de la Salud Ambiental5_RAFAEL_URIBE3_DICIEMBRE_2025</v>
      </c>
      <c r="O3757" s="91">
        <f t="shared" si="144"/>
        <v>66571200</v>
      </c>
      <c r="R3757" s="21">
        <v>1</v>
      </c>
      <c r="S3757" s="21">
        <v>66571200</v>
      </c>
    </row>
    <row r="3758" spans="2:19" ht="30" customHeight="1">
      <c r="B3758">
        <v>2508</v>
      </c>
      <c r="C3758" t="s">
        <v>340</v>
      </c>
      <c r="D3758" s="73" t="s">
        <v>341</v>
      </c>
      <c r="E3758" s="89" t="str">
        <f t="shared" si="146"/>
        <v>250812. Vigilancia de la Salud AmbientalVigilancia de la Salud Ambiental</v>
      </c>
      <c r="F3758" t="s">
        <v>363</v>
      </c>
      <c r="G3758" t="s">
        <v>364</v>
      </c>
      <c r="H3758" s="77" t="s">
        <v>44</v>
      </c>
      <c r="I3758" t="s">
        <v>365</v>
      </c>
      <c r="J3758" t="s">
        <v>345</v>
      </c>
      <c r="K3758" t="s">
        <v>345</v>
      </c>
      <c r="L3758" t="s">
        <v>6</v>
      </c>
      <c r="M3758" s="12" t="s">
        <v>2</v>
      </c>
      <c r="N3758" s="73" t="str">
        <f t="shared" si="145"/>
        <v>250812. Vigilancia de la Salud AmbientalVigilancia de la Salud Ambiental4_SAN_CRISTOBAL3_DICIEMBRE_2025</v>
      </c>
      <c r="O3758" s="91">
        <f t="shared" si="144"/>
        <v>0</v>
      </c>
      <c r="R3758" s="21">
        <v>0</v>
      </c>
      <c r="S3758" s="21">
        <v>0</v>
      </c>
    </row>
    <row r="3759" spans="2:19" ht="30" customHeight="1">
      <c r="B3759">
        <v>2508</v>
      </c>
      <c r="C3759" t="s">
        <v>340</v>
      </c>
      <c r="D3759" s="73" t="s">
        <v>341</v>
      </c>
      <c r="E3759" s="89" t="str">
        <f t="shared" si="146"/>
        <v>250812. Vigilancia de la Salud AmbientalVigilancia de la Salud Ambiental</v>
      </c>
      <c r="F3759" t="s">
        <v>363</v>
      </c>
      <c r="G3759" t="s">
        <v>364</v>
      </c>
      <c r="H3759" s="77" t="s">
        <v>44</v>
      </c>
      <c r="I3759" t="s">
        <v>365</v>
      </c>
      <c r="J3759" t="s">
        <v>345</v>
      </c>
      <c r="K3759" t="s">
        <v>345</v>
      </c>
      <c r="L3759" t="s">
        <v>5</v>
      </c>
      <c r="M3759" s="12" t="s">
        <v>2</v>
      </c>
      <c r="N3759" s="73" t="str">
        <f t="shared" si="145"/>
        <v>250812. Vigilancia de la Salud AmbientalVigilancia de la Salud Ambiental3_MARTIRES3_DICIEMBRE_2025</v>
      </c>
      <c r="O3759" s="91">
        <f t="shared" si="144"/>
        <v>0</v>
      </c>
      <c r="R3759" s="21">
        <v>0</v>
      </c>
      <c r="S3759" s="21">
        <v>0</v>
      </c>
    </row>
    <row r="3760" spans="2:19" ht="30" customHeight="1">
      <c r="B3760">
        <v>2508</v>
      </c>
      <c r="C3760" t="s">
        <v>340</v>
      </c>
      <c r="D3760" s="73" t="s">
        <v>341</v>
      </c>
      <c r="E3760" s="89" t="str">
        <f t="shared" si="146"/>
        <v>250812. Vigilancia de la Salud AmbientalVigilancia de la Salud Ambiental</v>
      </c>
      <c r="F3760" t="s">
        <v>363</v>
      </c>
      <c r="G3760" t="s">
        <v>364</v>
      </c>
      <c r="H3760" s="77" t="s">
        <v>44</v>
      </c>
      <c r="I3760" t="s">
        <v>365</v>
      </c>
      <c r="J3760" t="s">
        <v>345</v>
      </c>
      <c r="K3760" t="s">
        <v>345</v>
      </c>
      <c r="L3760" t="s">
        <v>7</v>
      </c>
      <c r="M3760" s="12" t="s">
        <v>2</v>
      </c>
      <c r="N3760" s="73" t="str">
        <f t="shared" si="145"/>
        <v>250812. Vigilancia de la Salud AmbientalVigilancia de la Salud Ambiental5_RAFAEL_URIBE3_DICIEMBRE_2025</v>
      </c>
      <c r="O3760" s="91">
        <f t="shared" si="144"/>
        <v>0</v>
      </c>
      <c r="R3760" s="21">
        <v>0</v>
      </c>
      <c r="S3760" s="21">
        <v>0</v>
      </c>
    </row>
    <row r="3761" spans="2:19" ht="30" customHeight="1">
      <c r="B3761">
        <v>2509</v>
      </c>
      <c r="C3761" t="s">
        <v>340</v>
      </c>
      <c r="D3761" s="73" t="s">
        <v>341</v>
      </c>
      <c r="E3761" s="89" t="str">
        <f t="shared" si="146"/>
        <v>250912. Vigilancia de la Salud AmbientalVigilancia de la Salud Ambiental</v>
      </c>
      <c r="F3761" t="s">
        <v>363</v>
      </c>
      <c r="G3761" t="s">
        <v>364</v>
      </c>
      <c r="H3761" s="77" t="s">
        <v>44</v>
      </c>
      <c r="I3761" t="s">
        <v>365</v>
      </c>
      <c r="J3761" t="s">
        <v>345</v>
      </c>
      <c r="K3761" t="s">
        <v>345</v>
      </c>
      <c r="L3761" t="s">
        <v>7</v>
      </c>
      <c r="M3761" s="12" t="s">
        <v>2</v>
      </c>
      <c r="N3761" s="73" t="str">
        <f t="shared" si="145"/>
        <v>250912. Vigilancia de la Salud AmbientalVigilancia de la Salud Ambiental5_RAFAEL_URIBE3_DICIEMBRE_2025</v>
      </c>
      <c r="O3761" s="91">
        <f t="shared" si="144"/>
        <v>4679280</v>
      </c>
      <c r="R3761" s="21">
        <v>1</v>
      </c>
      <c r="S3761" s="21">
        <v>4679280</v>
      </c>
    </row>
    <row r="3762" spans="2:19" ht="30" customHeight="1">
      <c r="B3762">
        <v>2512</v>
      </c>
      <c r="C3762" t="s">
        <v>340</v>
      </c>
      <c r="D3762" s="73" t="s">
        <v>341</v>
      </c>
      <c r="E3762" s="89" t="str">
        <f t="shared" si="146"/>
        <v>251212. Vigilancia de la Salud AmbientalVigilancia de la Salud Ambiental</v>
      </c>
      <c r="F3762" t="s">
        <v>354</v>
      </c>
      <c r="G3762" t="s">
        <v>355</v>
      </c>
      <c r="H3762" s="77" t="s">
        <v>44</v>
      </c>
      <c r="I3762" t="s">
        <v>359</v>
      </c>
      <c r="J3762" t="s">
        <v>345</v>
      </c>
      <c r="K3762" t="s">
        <v>345</v>
      </c>
      <c r="L3762" t="s">
        <v>6</v>
      </c>
      <c r="M3762" s="12" t="s">
        <v>2</v>
      </c>
      <c r="N3762" s="73" t="str">
        <f t="shared" si="145"/>
        <v>251212. Vigilancia de la Salud AmbientalVigilancia de la Salud Ambiental4_SAN_CRISTOBAL3_DICIEMBRE_2025</v>
      </c>
      <c r="O3762" s="91">
        <f t="shared" si="144"/>
        <v>3598851</v>
      </c>
      <c r="R3762" s="21">
        <v>1</v>
      </c>
      <c r="S3762" s="21">
        <v>3598851</v>
      </c>
    </row>
    <row r="3763" spans="2:19" ht="30" customHeight="1">
      <c r="B3763">
        <v>2513</v>
      </c>
      <c r="C3763" t="s">
        <v>340</v>
      </c>
      <c r="D3763" s="73" t="s">
        <v>341</v>
      </c>
      <c r="E3763" s="89" t="str">
        <f t="shared" si="146"/>
        <v>251312. Vigilancia de la Salud AmbientalVigilancia de la Salud Ambiental</v>
      </c>
      <c r="F3763" t="s">
        <v>354</v>
      </c>
      <c r="G3763" t="s">
        <v>355</v>
      </c>
      <c r="H3763" s="77" t="s">
        <v>44</v>
      </c>
      <c r="I3763" t="s">
        <v>359</v>
      </c>
      <c r="J3763" t="s">
        <v>345</v>
      </c>
      <c r="K3763" t="s">
        <v>345</v>
      </c>
      <c r="L3763" t="s">
        <v>6</v>
      </c>
      <c r="M3763" s="12" t="s">
        <v>2</v>
      </c>
      <c r="N3763" s="73" t="str">
        <f t="shared" si="145"/>
        <v>251312. Vigilancia de la Salud AmbientalVigilancia de la Salud Ambiental4_SAN_CRISTOBAL3_DICIEMBRE_2025</v>
      </c>
      <c r="O3763" s="91">
        <f t="shared" si="144"/>
        <v>1635993</v>
      </c>
      <c r="R3763" s="21">
        <v>1</v>
      </c>
      <c r="S3763" s="21">
        <v>1635993</v>
      </c>
    </row>
    <row r="3764" spans="2:19" ht="30" customHeight="1">
      <c r="B3764">
        <v>2514</v>
      </c>
      <c r="C3764" t="s">
        <v>340</v>
      </c>
      <c r="D3764" s="73" t="s">
        <v>341</v>
      </c>
      <c r="E3764" s="89" t="str">
        <f t="shared" si="146"/>
        <v>251412. Vigilancia de la Salud AmbientalVigilancia de la Salud Ambiental</v>
      </c>
      <c r="F3764" t="s">
        <v>354</v>
      </c>
      <c r="G3764" t="s">
        <v>355</v>
      </c>
      <c r="H3764" s="77" t="s">
        <v>44</v>
      </c>
      <c r="I3764" t="s">
        <v>359</v>
      </c>
      <c r="J3764" t="s">
        <v>345</v>
      </c>
      <c r="K3764" t="s">
        <v>345</v>
      </c>
      <c r="L3764" t="s">
        <v>6</v>
      </c>
      <c r="M3764" s="12" t="s">
        <v>2</v>
      </c>
      <c r="N3764" s="73" t="str">
        <f t="shared" si="145"/>
        <v>251412. Vigilancia de la Salud AmbientalVigilancia de la Salud Ambiental4_SAN_CRISTOBAL3_DICIEMBRE_2025</v>
      </c>
      <c r="O3764" s="91">
        <f t="shared" ref="O3764:O3780" si="147">IFERROR(S3764/R3764,0)</f>
        <v>0</v>
      </c>
      <c r="R3764" s="21">
        <v>0</v>
      </c>
      <c r="S3764" s="21">
        <v>0</v>
      </c>
    </row>
    <row r="3765" spans="2:19" ht="30" customHeight="1">
      <c r="B3765">
        <v>2515</v>
      </c>
      <c r="C3765" t="s">
        <v>340</v>
      </c>
      <c r="D3765" s="73" t="s">
        <v>341</v>
      </c>
      <c r="E3765" s="89" t="str">
        <f t="shared" si="146"/>
        <v>251512. Vigilancia de la Salud AmbientalVigilancia de la Salud Ambiental</v>
      </c>
      <c r="F3765" t="s">
        <v>363</v>
      </c>
      <c r="G3765" t="s">
        <v>364</v>
      </c>
      <c r="H3765" s="77" t="s">
        <v>44</v>
      </c>
      <c r="I3765" t="s">
        <v>365</v>
      </c>
      <c r="J3765" t="s">
        <v>345</v>
      </c>
      <c r="K3765" t="s">
        <v>345</v>
      </c>
      <c r="L3765" t="s">
        <v>4</v>
      </c>
      <c r="M3765" s="12" t="s">
        <v>2</v>
      </c>
      <c r="N3765" s="73" t="str">
        <f t="shared" si="145"/>
        <v>251512. Vigilancia de la Salud AmbientalVigilancia de la Salud Ambiental2_SANTA_FE3_DICIEMBRE_2025</v>
      </c>
      <c r="O3765" s="91">
        <f t="shared" si="147"/>
        <v>0</v>
      </c>
      <c r="R3765" s="21">
        <v>0</v>
      </c>
      <c r="S3765" s="21">
        <v>0</v>
      </c>
    </row>
    <row r="3766" spans="2:19" ht="30" customHeight="1">
      <c r="B3766">
        <v>2515</v>
      </c>
      <c r="C3766" t="s">
        <v>340</v>
      </c>
      <c r="D3766" s="73" t="s">
        <v>341</v>
      </c>
      <c r="E3766" s="89" t="str">
        <f t="shared" si="146"/>
        <v>251512. Vigilancia de la Salud AmbientalVigilancia de la Salud Ambiental</v>
      </c>
      <c r="F3766" t="s">
        <v>363</v>
      </c>
      <c r="G3766" t="s">
        <v>364</v>
      </c>
      <c r="H3766" s="77" t="s">
        <v>44</v>
      </c>
      <c r="I3766" t="s">
        <v>365</v>
      </c>
      <c r="J3766" t="s">
        <v>345</v>
      </c>
      <c r="K3766" t="s">
        <v>345</v>
      </c>
      <c r="L3766" t="s">
        <v>6</v>
      </c>
      <c r="M3766" s="12" t="s">
        <v>2</v>
      </c>
      <c r="N3766" s="73" t="str">
        <f t="shared" si="145"/>
        <v>251512. Vigilancia de la Salud AmbientalVigilancia de la Salud Ambiental4_SAN_CRISTOBAL3_DICIEMBRE_2025</v>
      </c>
      <c r="O3766" s="91">
        <f t="shared" si="147"/>
        <v>0</v>
      </c>
      <c r="R3766" s="21">
        <v>0</v>
      </c>
      <c r="S3766" s="21">
        <v>0</v>
      </c>
    </row>
    <row r="3767" spans="2:19" ht="30" customHeight="1">
      <c r="B3767">
        <v>2515</v>
      </c>
      <c r="C3767" t="s">
        <v>340</v>
      </c>
      <c r="D3767" s="73" t="s">
        <v>341</v>
      </c>
      <c r="E3767" s="89" t="str">
        <f t="shared" si="146"/>
        <v>251512. Vigilancia de la Salud AmbientalVigilancia de la Salud Ambiental</v>
      </c>
      <c r="F3767" t="s">
        <v>363</v>
      </c>
      <c r="G3767" t="s">
        <v>364</v>
      </c>
      <c r="H3767" s="77" t="s">
        <v>44</v>
      </c>
      <c r="I3767" t="s">
        <v>365</v>
      </c>
      <c r="J3767" t="s">
        <v>345</v>
      </c>
      <c r="K3767" t="s">
        <v>345</v>
      </c>
      <c r="L3767" t="s">
        <v>5</v>
      </c>
      <c r="M3767" s="12" t="s">
        <v>2</v>
      </c>
      <c r="N3767" s="73" t="str">
        <f t="shared" si="145"/>
        <v>251512. Vigilancia de la Salud AmbientalVigilancia de la Salud Ambiental3_MARTIRES3_DICIEMBRE_2025</v>
      </c>
      <c r="O3767" s="91">
        <f t="shared" si="147"/>
        <v>0</v>
      </c>
      <c r="R3767" s="21">
        <v>0</v>
      </c>
      <c r="S3767" s="21">
        <v>0</v>
      </c>
    </row>
    <row r="3768" spans="2:19" ht="30" customHeight="1">
      <c r="B3768">
        <v>2515</v>
      </c>
      <c r="C3768" t="s">
        <v>340</v>
      </c>
      <c r="D3768" s="73" t="s">
        <v>341</v>
      </c>
      <c r="E3768" s="89" t="str">
        <f t="shared" si="146"/>
        <v>251512. Vigilancia de la Salud AmbientalVigilancia de la Salud Ambiental</v>
      </c>
      <c r="F3768" t="s">
        <v>363</v>
      </c>
      <c r="G3768" t="s">
        <v>364</v>
      </c>
      <c r="H3768" s="77" t="s">
        <v>44</v>
      </c>
      <c r="I3768" t="s">
        <v>365</v>
      </c>
      <c r="J3768" t="s">
        <v>345</v>
      </c>
      <c r="K3768" t="s">
        <v>345</v>
      </c>
      <c r="L3768" t="s">
        <v>8</v>
      </c>
      <c r="M3768" s="12" t="s">
        <v>2</v>
      </c>
      <c r="N3768" s="73" t="str">
        <f t="shared" si="145"/>
        <v>251512. Vigilancia de la Salud AmbientalVigilancia de la Salud Ambiental6_ANTONIO_NARIÑO3_DICIEMBRE_2025</v>
      </c>
      <c r="O3768" s="91">
        <f t="shared" si="147"/>
        <v>0</v>
      </c>
      <c r="R3768" s="21">
        <v>0</v>
      </c>
      <c r="S3768" s="21">
        <v>0</v>
      </c>
    </row>
    <row r="3769" spans="2:19" ht="30" customHeight="1">
      <c r="B3769">
        <v>2515</v>
      </c>
      <c r="C3769" t="s">
        <v>340</v>
      </c>
      <c r="D3769" s="73" t="s">
        <v>341</v>
      </c>
      <c r="E3769" s="89" t="str">
        <f t="shared" si="146"/>
        <v>251512. Vigilancia de la Salud AmbientalVigilancia de la Salud Ambiental</v>
      </c>
      <c r="F3769" t="s">
        <v>363</v>
      </c>
      <c r="G3769" t="s">
        <v>364</v>
      </c>
      <c r="H3769" s="77" t="s">
        <v>44</v>
      </c>
      <c r="I3769" t="s">
        <v>365</v>
      </c>
      <c r="J3769" t="s">
        <v>345</v>
      </c>
      <c r="K3769" t="s">
        <v>345</v>
      </c>
      <c r="L3769" t="s">
        <v>3</v>
      </c>
      <c r="M3769" s="12" t="s">
        <v>2</v>
      </c>
      <c r="N3769" s="73" t="str">
        <f t="shared" si="145"/>
        <v>251512. Vigilancia de la Salud AmbientalVigilancia de la Salud Ambiental1_CANDELARIA3_DICIEMBRE_2025</v>
      </c>
      <c r="O3769" s="91">
        <f t="shared" si="147"/>
        <v>0</v>
      </c>
      <c r="R3769" s="21">
        <v>0</v>
      </c>
      <c r="S3769" s="21">
        <v>0</v>
      </c>
    </row>
    <row r="3770" spans="2:19" ht="30" customHeight="1">
      <c r="B3770">
        <v>2515</v>
      </c>
      <c r="C3770" t="s">
        <v>340</v>
      </c>
      <c r="D3770" s="73" t="s">
        <v>341</v>
      </c>
      <c r="E3770" s="89" t="str">
        <f t="shared" si="146"/>
        <v>251512. Vigilancia de la Salud AmbientalVigilancia de la Salud Ambiental</v>
      </c>
      <c r="F3770" t="s">
        <v>363</v>
      </c>
      <c r="G3770" t="s">
        <v>364</v>
      </c>
      <c r="H3770" s="77" t="s">
        <v>44</v>
      </c>
      <c r="I3770" t="s">
        <v>365</v>
      </c>
      <c r="J3770" t="s">
        <v>345</v>
      </c>
      <c r="K3770" t="s">
        <v>345</v>
      </c>
      <c r="L3770" t="s">
        <v>7</v>
      </c>
      <c r="M3770" s="12" t="s">
        <v>2</v>
      </c>
      <c r="N3770" s="73" t="str">
        <f t="shared" si="145"/>
        <v>251512. Vigilancia de la Salud AmbientalVigilancia de la Salud Ambiental5_RAFAEL_URIBE3_DICIEMBRE_2025</v>
      </c>
      <c r="O3770" s="91">
        <f t="shared" si="147"/>
        <v>0</v>
      </c>
      <c r="R3770" s="21">
        <v>0</v>
      </c>
      <c r="S3770" s="21">
        <v>0</v>
      </c>
    </row>
    <row r="3771" spans="2:19" ht="30" customHeight="1">
      <c r="B3771">
        <v>2516</v>
      </c>
      <c r="C3771" t="s">
        <v>340</v>
      </c>
      <c r="D3771" s="73" t="s">
        <v>341</v>
      </c>
      <c r="E3771" s="89" t="str">
        <f t="shared" si="146"/>
        <v>251612. Vigilancia de la Salud AmbientalVigilancia de la Salud Ambiental</v>
      </c>
      <c r="F3771" t="s">
        <v>363</v>
      </c>
      <c r="G3771" t="s">
        <v>364</v>
      </c>
      <c r="H3771" s="77" t="s">
        <v>44</v>
      </c>
      <c r="I3771" t="s">
        <v>365</v>
      </c>
      <c r="J3771" t="s">
        <v>345</v>
      </c>
      <c r="K3771" t="s">
        <v>345</v>
      </c>
      <c r="L3771" t="s">
        <v>4</v>
      </c>
      <c r="M3771" s="12" t="s">
        <v>2</v>
      </c>
      <c r="N3771" s="73" t="str">
        <f t="shared" si="145"/>
        <v>251612. Vigilancia de la Salud AmbientalVigilancia de la Salud Ambiental2_SANTA_FE3_DICIEMBRE_2025</v>
      </c>
      <c r="O3771" s="91">
        <f t="shared" si="147"/>
        <v>0</v>
      </c>
      <c r="R3771" s="21">
        <v>0</v>
      </c>
      <c r="S3771" s="21">
        <v>0</v>
      </c>
    </row>
    <row r="3772" spans="2:19" ht="30" customHeight="1">
      <c r="B3772">
        <v>2516</v>
      </c>
      <c r="C3772" t="s">
        <v>340</v>
      </c>
      <c r="D3772" s="73" t="s">
        <v>341</v>
      </c>
      <c r="E3772" s="89" t="str">
        <f t="shared" si="146"/>
        <v>251612. Vigilancia de la Salud AmbientalVigilancia de la Salud Ambiental</v>
      </c>
      <c r="F3772" t="s">
        <v>363</v>
      </c>
      <c r="G3772" t="s">
        <v>364</v>
      </c>
      <c r="H3772" s="77" t="s">
        <v>44</v>
      </c>
      <c r="I3772" t="s">
        <v>365</v>
      </c>
      <c r="J3772" t="s">
        <v>345</v>
      </c>
      <c r="K3772" t="s">
        <v>345</v>
      </c>
      <c r="L3772" t="s">
        <v>6</v>
      </c>
      <c r="M3772" s="12" t="s">
        <v>2</v>
      </c>
      <c r="N3772" s="73" t="str">
        <f t="shared" si="145"/>
        <v>251612. Vigilancia de la Salud AmbientalVigilancia de la Salud Ambiental4_SAN_CRISTOBAL3_DICIEMBRE_2025</v>
      </c>
      <c r="O3772" s="91">
        <f t="shared" si="147"/>
        <v>0</v>
      </c>
      <c r="R3772" s="21">
        <v>0</v>
      </c>
      <c r="S3772" s="21">
        <v>0</v>
      </c>
    </row>
    <row r="3773" spans="2:19" ht="30" customHeight="1">
      <c r="B3773">
        <v>2516</v>
      </c>
      <c r="C3773" t="s">
        <v>340</v>
      </c>
      <c r="D3773" s="73" t="s">
        <v>341</v>
      </c>
      <c r="E3773" s="89" t="str">
        <f t="shared" si="146"/>
        <v>251612. Vigilancia de la Salud AmbientalVigilancia de la Salud Ambiental</v>
      </c>
      <c r="F3773" t="s">
        <v>363</v>
      </c>
      <c r="G3773" t="s">
        <v>364</v>
      </c>
      <c r="H3773" s="77" t="s">
        <v>44</v>
      </c>
      <c r="I3773" t="s">
        <v>365</v>
      </c>
      <c r="J3773" t="s">
        <v>345</v>
      </c>
      <c r="K3773" t="s">
        <v>345</v>
      </c>
      <c r="L3773" t="s">
        <v>5</v>
      </c>
      <c r="M3773" s="12" t="s">
        <v>2</v>
      </c>
      <c r="N3773" s="73" t="str">
        <f t="shared" si="145"/>
        <v>251612. Vigilancia de la Salud AmbientalVigilancia de la Salud Ambiental3_MARTIRES3_DICIEMBRE_2025</v>
      </c>
      <c r="O3773" s="91">
        <f t="shared" si="147"/>
        <v>0</v>
      </c>
      <c r="R3773" s="21">
        <v>0</v>
      </c>
      <c r="S3773" s="21">
        <v>0</v>
      </c>
    </row>
    <row r="3774" spans="2:19" ht="30" customHeight="1">
      <c r="B3774">
        <v>2516</v>
      </c>
      <c r="C3774" t="s">
        <v>340</v>
      </c>
      <c r="D3774" s="73" t="s">
        <v>341</v>
      </c>
      <c r="E3774" s="89" t="str">
        <f t="shared" si="146"/>
        <v>251612. Vigilancia de la Salud AmbientalVigilancia de la Salud Ambiental</v>
      </c>
      <c r="F3774" t="s">
        <v>363</v>
      </c>
      <c r="G3774" t="s">
        <v>364</v>
      </c>
      <c r="H3774" s="77" t="s">
        <v>44</v>
      </c>
      <c r="I3774" t="s">
        <v>365</v>
      </c>
      <c r="J3774" t="s">
        <v>345</v>
      </c>
      <c r="K3774" t="s">
        <v>345</v>
      </c>
      <c r="L3774" t="s">
        <v>8</v>
      </c>
      <c r="M3774" s="12" t="s">
        <v>2</v>
      </c>
      <c r="N3774" s="73" t="str">
        <f t="shared" si="145"/>
        <v>251612. Vigilancia de la Salud AmbientalVigilancia de la Salud Ambiental6_ANTONIO_NARIÑO3_DICIEMBRE_2025</v>
      </c>
      <c r="O3774" s="91">
        <f t="shared" si="147"/>
        <v>0</v>
      </c>
      <c r="R3774" s="21">
        <v>0</v>
      </c>
      <c r="S3774" s="21">
        <v>0</v>
      </c>
    </row>
    <row r="3775" spans="2:19" ht="30" customHeight="1">
      <c r="B3775">
        <v>2516</v>
      </c>
      <c r="C3775" t="s">
        <v>340</v>
      </c>
      <c r="D3775" s="73" t="s">
        <v>341</v>
      </c>
      <c r="E3775" s="89" t="str">
        <f t="shared" si="146"/>
        <v>251612. Vigilancia de la Salud AmbientalVigilancia de la Salud Ambiental</v>
      </c>
      <c r="F3775" t="s">
        <v>363</v>
      </c>
      <c r="G3775" t="s">
        <v>364</v>
      </c>
      <c r="H3775" s="77" t="s">
        <v>44</v>
      </c>
      <c r="I3775" t="s">
        <v>365</v>
      </c>
      <c r="J3775" t="s">
        <v>345</v>
      </c>
      <c r="K3775" t="s">
        <v>345</v>
      </c>
      <c r="L3775" t="s">
        <v>3</v>
      </c>
      <c r="M3775" s="12" t="s">
        <v>2</v>
      </c>
      <c r="N3775" s="73" t="str">
        <f t="shared" si="145"/>
        <v>251612. Vigilancia de la Salud AmbientalVigilancia de la Salud Ambiental1_CANDELARIA3_DICIEMBRE_2025</v>
      </c>
      <c r="O3775" s="91">
        <f t="shared" si="147"/>
        <v>0</v>
      </c>
      <c r="R3775" s="21">
        <v>0</v>
      </c>
      <c r="S3775" s="21">
        <v>0</v>
      </c>
    </row>
    <row r="3776" spans="2:19" ht="30" customHeight="1">
      <c r="B3776">
        <v>2516</v>
      </c>
      <c r="C3776" t="s">
        <v>340</v>
      </c>
      <c r="D3776" s="73" t="s">
        <v>341</v>
      </c>
      <c r="E3776" s="89" t="str">
        <f t="shared" si="146"/>
        <v>251612. Vigilancia de la Salud AmbientalVigilancia de la Salud Ambiental</v>
      </c>
      <c r="F3776" t="s">
        <v>363</v>
      </c>
      <c r="G3776" t="s">
        <v>364</v>
      </c>
      <c r="H3776" s="77" t="s">
        <v>44</v>
      </c>
      <c r="I3776" t="s">
        <v>365</v>
      </c>
      <c r="J3776" t="s">
        <v>345</v>
      </c>
      <c r="K3776" t="s">
        <v>345</v>
      </c>
      <c r="L3776" t="s">
        <v>7</v>
      </c>
      <c r="M3776" s="12" t="s">
        <v>2</v>
      </c>
      <c r="N3776" s="73" t="str">
        <f t="shared" si="145"/>
        <v>251612. Vigilancia de la Salud AmbientalVigilancia de la Salud Ambiental5_RAFAEL_URIBE3_DICIEMBRE_2025</v>
      </c>
      <c r="O3776" s="91">
        <f t="shared" si="147"/>
        <v>0</v>
      </c>
      <c r="R3776" s="21">
        <v>0</v>
      </c>
      <c r="S3776" s="21">
        <v>0</v>
      </c>
    </row>
    <row r="3777" spans="2:19" ht="30" customHeight="1">
      <c r="B3777">
        <v>2517</v>
      </c>
      <c r="C3777" t="s">
        <v>340</v>
      </c>
      <c r="D3777" s="73" t="s">
        <v>341</v>
      </c>
      <c r="E3777" s="89" t="str">
        <f t="shared" si="146"/>
        <v>251712. Vigilancia de la Salud AmbientalVigilancia de la Salud Ambiental</v>
      </c>
      <c r="F3777" t="s">
        <v>363</v>
      </c>
      <c r="G3777" t="s">
        <v>364</v>
      </c>
      <c r="H3777" s="77" t="s">
        <v>44</v>
      </c>
      <c r="I3777" t="s">
        <v>365</v>
      </c>
      <c r="J3777" t="s">
        <v>345</v>
      </c>
      <c r="K3777" t="s">
        <v>345</v>
      </c>
      <c r="L3777" t="s">
        <v>6</v>
      </c>
      <c r="M3777" s="12" t="s">
        <v>2</v>
      </c>
      <c r="N3777" s="73" t="str">
        <f t="shared" si="145"/>
        <v>251712. Vigilancia de la Salud AmbientalVigilancia de la Salud Ambiental4_SAN_CRISTOBAL3_DICIEMBRE_2025</v>
      </c>
      <c r="O3777" s="91">
        <f t="shared" si="147"/>
        <v>0</v>
      </c>
      <c r="R3777" s="21">
        <v>0</v>
      </c>
      <c r="S3777" s="21">
        <v>0</v>
      </c>
    </row>
    <row r="3778" spans="2:19" ht="30" customHeight="1">
      <c r="B3778">
        <v>2517</v>
      </c>
      <c r="C3778" t="s">
        <v>340</v>
      </c>
      <c r="D3778" s="73" t="s">
        <v>341</v>
      </c>
      <c r="E3778" s="89" t="str">
        <f t="shared" si="146"/>
        <v>251712. Vigilancia de la Salud AmbientalVigilancia de la Salud Ambiental</v>
      </c>
      <c r="F3778" t="s">
        <v>363</v>
      </c>
      <c r="G3778" t="s">
        <v>364</v>
      </c>
      <c r="H3778" s="77" t="s">
        <v>44</v>
      </c>
      <c r="I3778" t="s">
        <v>365</v>
      </c>
      <c r="J3778" t="s">
        <v>345</v>
      </c>
      <c r="K3778" t="s">
        <v>345</v>
      </c>
      <c r="L3778" t="s">
        <v>5</v>
      </c>
      <c r="M3778" s="12" t="s">
        <v>2</v>
      </c>
      <c r="N3778" s="73" t="str">
        <f t="shared" si="145"/>
        <v>251712. Vigilancia de la Salud AmbientalVigilancia de la Salud Ambiental3_MARTIRES3_DICIEMBRE_2025</v>
      </c>
      <c r="O3778" s="91">
        <f t="shared" si="147"/>
        <v>0</v>
      </c>
      <c r="R3778" s="21">
        <v>0</v>
      </c>
      <c r="S3778" s="21">
        <v>0</v>
      </c>
    </row>
    <row r="3779" spans="2:19" ht="30" customHeight="1">
      <c r="B3779">
        <v>2517</v>
      </c>
      <c r="C3779" t="s">
        <v>340</v>
      </c>
      <c r="D3779" s="73" t="s">
        <v>341</v>
      </c>
      <c r="E3779" s="89" t="str">
        <f t="shared" si="146"/>
        <v>251712. Vigilancia de la Salud AmbientalVigilancia de la Salud Ambiental</v>
      </c>
      <c r="F3779" t="s">
        <v>363</v>
      </c>
      <c r="G3779" t="s">
        <v>364</v>
      </c>
      <c r="H3779" s="77" t="s">
        <v>44</v>
      </c>
      <c r="I3779" t="s">
        <v>365</v>
      </c>
      <c r="J3779" t="s">
        <v>345</v>
      </c>
      <c r="K3779" t="s">
        <v>345</v>
      </c>
      <c r="L3779" t="s">
        <v>8</v>
      </c>
      <c r="M3779" s="12" t="s">
        <v>2</v>
      </c>
      <c r="N3779" s="73" t="str">
        <f t="shared" si="145"/>
        <v>251712. Vigilancia de la Salud AmbientalVigilancia de la Salud Ambiental6_ANTONIO_NARIÑO3_DICIEMBRE_2025</v>
      </c>
      <c r="O3779" s="91">
        <f t="shared" si="147"/>
        <v>0</v>
      </c>
      <c r="R3779" s="21">
        <v>0</v>
      </c>
      <c r="S3779" s="21">
        <v>0</v>
      </c>
    </row>
    <row r="3780" spans="2:19" ht="30" customHeight="1">
      <c r="B3780">
        <v>2520</v>
      </c>
      <c r="C3780" t="s">
        <v>340</v>
      </c>
      <c r="D3780" s="73" t="s">
        <v>341</v>
      </c>
      <c r="E3780" s="89" t="str">
        <f t="shared" si="146"/>
        <v>252012. Vigilancia de la Salud AmbientalVigilancia de la Salud Ambiental</v>
      </c>
      <c r="F3780" t="s">
        <v>363</v>
      </c>
      <c r="G3780" t="s">
        <v>364</v>
      </c>
      <c r="H3780" s="77" t="s">
        <v>44</v>
      </c>
      <c r="I3780" t="s">
        <v>365</v>
      </c>
      <c r="J3780" t="s">
        <v>345</v>
      </c>
      <c r="K3780" t="s">
        <v>345</v>
      </c>
      <c r="L3780" t="s">
        <v>3</v>
      </c>
      <c r="M3780" s="12" t="s">
        <v>2</v>
      </c>
      <c r="N3780" s="73" t="str">
        <f t="shared" si="145"/>
        <v>252012. Vigilancia de la Salud AmbientalVigilancia de la Salud Ambiental1_CANDELARIA3_DICIEMBRE_2025</v>
      </c>
      <c r="O3780" s="91">
        <f t="shared" si="147"/>
        <v>0</v>
      </c>
      <c r="R3780" s="21">
        <v>0</v>
      </c>
      <c r="S3780" s="21">
        <v>0</v>
      </c>
    </row>
    <row r="3781" spans="2:19" ht="30" customHeight="1">
      <c r="B3781">
        <v>1</v>
      </c>
      <c r="C3781" t="s">
        <v>29</v>
      </c>
      <c r="D3781" t="s">
        <v>30</v>
      </c>
      <c r="E3781" s="89" t="str">
        <f t="shared" si="146"/>
        <v>11. Gestión Territorial para la Atención Primaria Social de los procesos de Gestión de la Salud Pública (GSP) y el Plan de Salud Pública de Intervenciones Colectivas (PSPIC)Gestión Territorial</v>
      </c>
      <c r="F3781" t="s">
        <v>31</v>
      </c>
      <c r="G3781" t="s">
        <v>32</v>
      </c>
      <c r="H3781" t="s">
        <v>33</v>
      </c>
      <c r="I3781" t="s">
        <v>366</v>
      </c>
      <c r="J3781" t="s">
        <v>35</v>
      </c>
      <c r="K3781" t="s">
        <v>36</v>
      </c>
      <c r="L3781" s="24" t="s">
        <v>3</v>
      </c>
      <c r="M3781" s="12" t="s">
        <v>2</v>
      </c>
      <c r="N3781" s="73" t="str">
        <f t="shared" si="145"/>
        <v>11. Gestión Territorial para la Atención Primaria Social de los procesos de Gestión de la Salud Pública (GSP) y el Plan de Salud Pública de Intervenciones Colectivas (PSPIC)Gestión Territorial1_CANDELARIA3_DICIEMBRE_2025</v>
      </c>
      <c r="O3781" s="8">
        <v>30277568</v>
      </c>
      <c r="S3781" s="21">
        <v>0</v>
      </c>
    </row>
    <row r="3782" spans="2:19" ht="30" customHeight="1">
      <c r="B3782">
        <v>3</v>
      </c>
      <c r="C3782" t="s">
        <v>29</v>
      </c>
      <c r="D3782" t="s">
        <v>30</v>
      </c>
      <c r="E3782" s="89" t="str">
        <f t="shared" si="146"/>
        <v>31. Gestión Territorial para la Atención Primaria Social de los procesos de Gestión de la Salud Pública (GSP) y el Plan de Salud Pública de Intervenciones Colectivas (PSPIC)Gestión Territorial</v>
      </c>
      <c r="F3782" t="s">
        <v>37</v>
      </c>
      <c r="G3782" t="s">
        <v>32</v>
      </c>
      <c r="H3782" t="s">
        <v>38</v>
      </c>
      <c r="I3782" t="s">
        <v>366</v>
      </c>
      <c r="J3782" t="s">
        <v>35</v>
      </c>
      <c r="K3782" t="s">
        <v>39</v>
      </c>
      <c r="L3782" s="24" t="s">
        <v>3</v>
      </c>
      <c r="M3782" s="12" t="s">
        <v>2</v>
      </c>
      <c r="N3782" s="73" t="str">
        <f t="shared" ref="N3782:N3845" si="148">+E3782&amp;L3782&amp;M3782</f>
        <v>31. Gestión Territorial para la Atención Primaria Social de los procesos de Gestión de la Salud Pública (GSP) y el Plan de Salud Pública de Intervenciones Colectivas (PSPIC)Gestión Territorial1_CANDELARIA3_DICIEMBRE_2025</v>
      </c>
      <c r="O3782" s="8">
        <v>12204720</v>
      </c>
      <c r="R3782" s="21">
        <v>0.5</v>
      </c>
      <c r="S3782" s="21">
        <v>6102360</v>
      </c>
    </row>
    <row r="3783" spans="2:19" ht="30" customHeight="1">
      <c r="B3783">
        <v>4</v>
      </c>
      <c r="C3783" t="s">
        <v>29</v>
      </c>
      <c r="D3783" t="s">
        <v>30</v>
      </c>
      <c r="E3783" s="89" t="str">
        <f t="shared" si="146"/>
        <v>41. Gestión Territorial para la Atención Primaria Social de los procesos de Gestión de la Salud Pública (GSP) y el Plan de Salud Pública de Intervenciones Colectivas (PSPIC)Gestión Territorial</v>
      </c>
      <c r="F3783" t="s">
        <v>40</v>
      </c>
      <c r="G3783" t="s">
        <v>32</v>
      </c>
      <c r="H3783" t="s">
        <v>38</v>
      </c>
      <c r="I3783" t="s">
        <v>366</v>
      </c>
      <c r="J3783" t="s">
        <v>35</v>
      </c>
      <c r="K3783" t="s">
        <v>39</v>
      </c>
      <c r="L3783" s="24" t="s">
        <v>3</v>
      </c>
      <c r="M3783" s="12" t="s">
        <v>2</v>
      </c>
      <c r="N3783" s="73" t="str">
        <f t="shared" si="148"/>
        <v>41. Gestión Territorial para la Atención Primaria Social de los procesos de Gestión de la Salud Pública (GSP) y el Plan de Salud Pública de Intervenciones Colectivas (PSPIC)Gestión Territorial1_CANDELARIA3_DICIEMBRE_2025</v>
      </c>
      <c r="O3783" s="8">
        <v>6484528</v>
      </c>
      <c r="R3783" s="21">
        <v>1</v>
      </c>
      <c r="S3783" s="21">
        <v>6484528</v>
      </c>
    </row>
    <row r="3784" spans="2:19" ht="30" customHeight="1">
      <c r="B3784">
        <v>5</v>
      </c>
      <c r="C3784" t="s">
        <v>29</v>
      </c>
      <c r="D3784" t="s">
        <v>30</v>
      </c>
      <c r="E3784" s="89" t="str">
        <f t="shared" si="146"/>
        <v>51. Gestión Territorial para la Atención Primaria Social de los procesos de Gestión de la Salud Pública (GSP) y el Plan de Salud Pública de Intervenciones Colectivas (PSPIC)Gestión Territorial</v>
      </c>
      <c r="F3784" t="s">
        <v>41</v>
      </c>
      <c r="G3784" t="s">
        <v>32</v>
      </c>
      <c r="H3784" t="s">
        <v>38</v>
      </c>
      <c r="I3784" t="s">
        <v>366</v>
      </c>
      <c r="J3784" t="s">
        <v>35</v>
      </c>
      <c r="K3784" t="s">
        <v>39</v>
      </c>
      <c r="L3784" s="24" t="s">
        <v>3</v>
      </c>
      <c r="M3784" s="12" t="s">
        <v>2</v>
      </c>
      <c r="N3784" s="73" t="str">
        <f t="shared" si="148"/>
        <v>51. Gestión Territorial para la Atención Primaria Social de los procesos de Gestión de la Salud Pública (GSP) y el Plan de Salud Pública de Intervenciones Colectivas (PSPIC)Gestión Territorial1_CANDELARIA3_DICIEMBRE_2025</v>
      </c>
      <c r="O3784" s="8">
        <v>5621568</v>
      </c>
      <c r="R3784" s="21">
        <v>1</v>
      </c>
      <c r="S3784" s="21">
        <v>5621568</v>
      </c>
    </row>
    <row r="3785" spans="2:19" ht="30" customHeight="1">
      <c r="B3785">
        <v>6</v>
      </c>
      <c r="C3785" t="s">
        <v>29</v>
      </c>
      <c r="D3785" t="s">
        <v>30</v>
      </c>
      <c r="E3785" s="89" t="str">
        <f t="shared" si="146"/>
        <v>61. Gestión Territorial para la Atención Primaria Social de los procesos de Gestión de la Salud Pública (GSP) y el Plan de Salud Pública de Intervenciones Colectivas (PSPIC)Gestión Territorial</v>
      </c>
      <c r="F3785" t="s">
        <v>42</v>
      </c>
      <c r="G3785" t="s">
        <v>32</v>
      </c>
      <c r="H3785" t="s">
        <v>38</v>
      </c>
      <c r="I3785" t="s">
        <v>366</v>
      </c>
      <c r="J3785" t="s">
        <v>35</v>
      </c>
      <c r="K3785" t="s">
        <v>39</v>
      </c>
      <c r="L3785" s="24" t="s">
        <v>3</v>
      </c>
      <c r="M3785" s="12" t="s">
        <v>2</v>
      </c>
      <c r="N3785" s="73" t="str">
        <f t="shared" si="148"/>
        <v>61. Gestión Territorial para la Atención Primaria Social de los procesos de Gestión de la Salud Pública (GSP) y el Plan de Salud Pública de Intervenciones Colectivas (PSPIC)Gestión Territorial1_CANDELARIA3_DICIEMBRE_2025</v>
      </c>
      <c r="O3785" s="8">
        <v>15132712</v>
      </c>
      <c r="S3785" s="21">
        <v>0</v>
      </c>
    </row>
    <row r="3786" spans="2:19" ht="30" customHeight="1">
      <c r="B3786">
        <v>7</v>
      </c>
      <c r="C3786" t="s">
        <v>29</v>
      </c>
      <c r="D3786" t="s">
        <v>30</v>
      </c>
      <c r="E3786" s="89" t="str">
        <f t="shared" si="146"/>
        <v>71. Gestión Territorial para la Atención Primaria Social de los procesos de Gestión de la Salud Pública (GSP) y el Plan de Salud Pública de Intervenciones Colectivas (PSPIC)Gestión Territorial</v>
      </c>
      <c r="F3786" t="s">
        <v>43</v>
      </c>
      <c r="G3786" t="s">
        <v>32</v>
      </c>
      <c r="H3786" t="s">
        <v>44</v>
      </c>
      <c r="I3786" t="s">
        <v>366</v>
      </c>
      <c r="J3786" t="s">
        <v>35</v>
      </c>
      <c r="K3786" t="s">
        <v>36</v>
      </c>
      <c r="L3786" s="24" t="s">
        <v>3</v>
      </c>
      <c r="M3786" s="12" t="s">
        <v>2</v>
      </c>
      <c r="N3786" s="73" t="str">
        <f t="shared" si="148"/>
        <v>71. Gestión Territorial para la Atención Primaria Social de los procesos de Gestión de la Salud Pública (GSP) y el Plan de Salud Pública de Intervenciones Colectivas (PSPIC)Gestión Territorial1_CANDELARIA3_DICIEMBRE_2025</v>
      </c>
      <c r="O3786" s="8">
        <v>25617584</v>
      </c>
      <c r="S3786" s="21">
        <v>0</v>
      </c>
    </row>
    <row r="3787" spans="2:19" ht="30" customHeight="1">
      <c r="B3787">
        <v>8</v>
      </c>
      <c r="C3787" t="s">
        <v>29</v>
      </c>
      <c r="D3787" t="s">
        <v>30</v>
      </c>
      <c r="E3787" s="89" t="str">
        <f t="shared" si="146"/>
        <v>81. Gestión Territorial para la Atención Primaria Social de los procesos de Gestión de la Salud Pública (GSP) y el Plan de Salud Pública de Intervenciones Colectivas (PSPIC)Gestión Territorial</v>
      </c>
      <c r="F3787" t="s">
        <v>45</v>
      </c>
      <c r="G3787" t="s">
        <v>32</v>
      </c>
      <c r="H3787" t="s">
        <v>44</v>
      </c>
      <c r="I3787" t="s">
        <v>366</v>
      </c>
      <c r="J3787" t="s">
        <v>35</v>
      </c>
      <c r="K3787" t="s">
        <v>36</v>
      </c>
      <c r="L3787" s="24" t="s">
        <v>3</v>
      </c>
      <c r="M3787" s="12" t="s">
        <v>2</v>
      </c>
      <c r="N3787" s="73" t="str">
        <f t="shared" si="148"/>
        <v>81. Gestión Territorial para la Atención Primaria Social de los procesos de Gestión de la Salud Pública (GSP) y el Plan de Salud Pública de Intervenciones Colectivas (PSPIC)Gestión Territorial1_CANDELARIA3_DICIEMBRE_2025</v>
      </c>
      <c r="O3787" s="8">
        <v>9098064</v>
      </c>
      <c r="S3787" s="21">
        <v>0</v>
      </c>
    </row>
    <row r="3788" spans="2:19" ht="30" customHeight="1">
      <c r="B3788">
        <v>9</v>
      </c>
      <c r="C3788" t="s">
        <v>29</v>
      </c>
      <c r="D3788" t="s">
        <v>30</v>
      </c>
      <c r="E3788" s="89" t="str">
        <f t="shared" si="146"/>
        <v>91. Gestión Territorial para la Atención Primaria Social de los procesos de Gestión de la Salud Pública (GSP) y el Plan de Salud Pública de Intervenciones Colectivas (PSPIC)Gestión Territorial</v>
      </c>
      <c r="F3788" t="s">
        <v>46</v>
      </c>
      <c r="G3788" t="s">
        <v>32</v>
      </c>
      <c r="H3788" t="s">
        <v>44</v>
      </c>
      <c r="I3788" t="s">
        <v>366</v>
      </c>
      <c r="J3788" t="s">
        <v>35</v>
      </c>
      <c r="K3788" t="s">
        <v>36</v>
      </c>
      <c r="L3788" s="24" t="s">
        <v>3</v>
      </c>
      <c r="M3788" s="12" t="s">
        <v>2</v>
      </c>
      <c r="N3788" s="73" t="str">
        <f t="shared" si="148"/>
        <v>91. Gestión Territorial para la Atención Primaria Social de los procesos de Gestión de la Salud Pública (GSP) y el Plan de Salud Pública de Intervenciones Colectivas (PSPIC)Gestión Territorial1_CANDELARIA3_DICIEMBRE_2025</v>
      </c>
      <c r="O3788" s="8">
        <v>28674928</v>
      </c>
      <c r="S3788" s="21">
        <v>0</v>
      </c>
    </row>
    <row r="3789" spans="2:19" ht="30" customHeight="1">
      <c r="B3789">
        <v>10</v>
      </c>
      <c r="C3789" t="s">
        <v>29</v>
      </c>
      <c r="D3789" t="s">
        <v>30</v>
      </c>
      <c r="E3789" s="89" t="str">
        <f t="shared" si="146"/>
        <v>101. Gestión Territorial para la Atención Primaria Social de los procesos de Gestión de la Salud Pública (GSP) y el Plan de Salud Pública de Intervenciones Colectivas (PSPIC)Gestión Territorial</v>
      </c>
      <c r="F3789" t="s">
        <v>47</v>
      </c>
      <c r="G3789" t="s">
        <v>32</v>
      </c>
      <c r="H3789" t="s">
        <v>44</v>
      </c>
      <c r="I3789" t="s">
        <v>366</v>
      </c>
      <c r="J3789" t="s">
        <v>35</v>
      </c>
      <c r="K3789" t="s">
        <v>36</v>
      </c>
      <c r="L3789" s="24" t="s">
        <v>3</v>
      </c>
      <c r="M3789" s="12" t="s">
        <v>2</v>
      </c>
      <c r="N3789" s="73" t="str">
        <f t="shared" si="148"/>
        <v>101. Gestión Territorial para la Atención Primaria Social de los procesos de Gestión de la Salud Pública (GSP) y el Plan de Salud Pública de Intervenciones Colectivas (PSPIC)Gestión Territorial1_CANDELARIA3_DICIEMBRE_2025</v>
      </c>
      <c r="O3789" s="8">
        <v>13092336</v>
      </c>
      <c r="S3789" s="21">
        <v>0</v>
      </c>
    </row>
    <row r="3790" spans="2:19" ht="30" customHeight="1">
      <c r="B3790">
        <v>11</v>
      </c>
      <c r="C3790" t="s">
        <v>29</v>
      </c>
      <c r="D3790" t="s">
        <v>30</v>
      </c>
      <c r="E3790" s="89" t="str">
        <f t="shared" si="146"/>
        <v>111. Gestión Territorial para la Atención Primaria Social de los procesos de Gestión de la Salud Pública (GSP) y el Plan de Salud Pública de Intervenciones Colectivas (PSPIC)Gestión Territorial</v>
      </c>
      <c r="F3790" t="s">
        <v>48</v>
      </c>
      <c r="G3790" t="s">
        <v>32</v>
      </c>
      <c r="H3790" t="s">
        <v>44</v>
      </c>
      <c r="I3790" t="s">
        <v>366</v>
      </c>
      <c r="J3790" t="s">
        <v>35</v>
      </c>
      <c r="K3790" t="s">
        <v>36</v>
      </c>
      <c r="L3790" s="24" t="s">
        <v>3</v>
      </c>
      <c r="M3790" s="12" t="s">
        <v>2</v>
      </c>
      <c r="N3790" s="73" t="str">
        <f t="shared" si="148"/>
        <v>111. Gestión Territorial para la Atención Primaria Social de los procesos de Gestión de la Salud Pública (GSP) y el Plan de Salud Pública de Intervenciones Colectivas (PSPIC)Gestión Territorial1_CANDELARIA3_DICIEMBRE_2025</v>
      </c>
      <c r="O3790" s="8">
        <v>29389952</v>
      </c>
      <c r="S3790" s="21">
        <v>0</v>
      </c>
    </row>
    <row r="3791" spans="2:19" ht="30" customHeight="1">
      <c r="B3791">
        <v>12</v>
      </c>
      <c r="C3791" t="s">
        <v>29</v>
      </c>
      <c r="D3791" t="s">
        <v>30</v>
      </c>
      <c r="E3791" s="89" t="str">
        <f t="shared" si="146"/>
        <v>121. Gestión Territorial para la Atención Primaria Social de los procesos de Gestión de la Salud Pública (GSP) y el Plan de Salud Pública de Intervenciones Colectivas (PSPIC)Gestión Territorial</v>
      </c>
      <c r="F3791" t="s">
        <v>49</v>
      </c>
      <c r="G3791" t="s">
        <v>50</v>
      </c>
      <c r="H3791" t="s">
        <v>44</v>
      </c>
      <c r="I3791" t="s">
        <v>366</v>
      </c>
      <c r="J3791" t="s">
        <v>35</v>
      </c>
      <c r="K3791" t="s">
        <v>36</v>
      </c>
      <c r="L3791" s="24" t="s">
        <v>3</v>
      </c>
      <c r="M3791" s="12" t="s">
        <v>2</v>
      </c>
      <c r="N3791" s="73" t="str">
        <f t="shared" si="148"/>
        <v>121. Gestión Territorial para la Atención Primaria Social de los procesos de Gestión de la Salud Pública (GSP) y el Plan de Salud Pública de Intervenciones Colectivas (PSPIC)Gestión Territorial1_CANDELARIA3_DICIEMBRE_2025</v>
      </c>
      <c r="O3791" s="8">
        <v>100029392</v>
      </c>
      <c r="S3791" s="21">
        <v>0</v>
      </c>
    </row>
    <row r="3792" spans="2:19" ht="30" customHeight="1">
      <c r="B3792">
        <v>13</v>
      </c>
      <c r="C3792" t="s">
        <v>29</v>
      </c>
      <c r="D3792" t="s">
        <v>30</v>
      </c>
      <c r="E3792" s="89" t="str">
        <f t="shared" si="146"/>
        <v>131. Gestión Territorial para la Atención Primaria Social de los procesos de Gestión de la Salud Pública (GSP) y el Plan de Salud Pública de Intervenciones Colectivas (PSPIC)Gestión Territorial</v>
      </c>
      <c r="F3792" t="s">
        <v>51</v>
      </c>
      <c r="G3792" t="s">
        <v>50</v>
      </c>
      <c r="H3792" t="s">
        <v>44</v>
      </c>
      <c r="I3792" t="s">
        <v>366</v>
      </c>
      <c r="J3792" t="s">
        <v>35</v>
      </c>
      <c r="K3792" t="s">
        <v>36</v>
      </c>
      <c r="L3792" s="24" t="s">
        <v>3</v>
      </c>
      <c r="M3792" s="12" t="s">
        <v>2</v>
      </c>
      <c r="N3792" s="73" t="str">
        <f t="shared" si="148"/>
        <v>131. Gestión Territorial para la Atención Primaria Social de los procesos de Gestión de la Salud Pública (GSP) y el Plan de Salud Pública de Intervenciones Colectivas (PSPIC)Gestión Territorial1_CANDELARIA3_DICIEMBRE_2025</v>
      </c>
      <c r="O3792" s="8">
        <v>29833760</v>
      </c>
      <c r="S3792" s="21">
        <v>0</v>
      </c>
    </row>
    <row r="3793" spans="2:19" ht="30" customHeight="1">
      <c r="B3793">
        <v>14</v>
      </c>
      <c r="C3793" t="s">
        <v>29</v>
      </c>
      <c r="D3793" t="s">
        <v>30</v>
      </c>
      <c r="E3793" s="89" t="str">
        <f t="shared" si="146"/>
        <v>141. Gestión Territorial para la Atención Primaria Social de los procesos de Gestión de la Salud Pública (GSP) y el Plan de Salud Pública de Intervenciones Colectivas (PSPIC)Gestión Territorial</v>
      </c>
      <c r="F3793" t="s">
        <v>52</v>
      </c>
      <c r="G3793" t="s">
        <v>50</v>
      </c>
      <c r="H3793" t="s">
        <v>44</v>
      </c>
      <c r="I3793" t="s">
        <v>366</v>
      </c>
      <c r="J3793" t="s">
        <v>35</v>
      </c>
      <c r="K3793" t="s">
        <v>36</v>
      </c>
      <c r="L3793" s="24" t="s">
        <v>3</v>
      </c>
      <c r="M3793" s="12" t="s">
        <v>2</v>
      </c>
      <c r="N3793" s="73" t="str">
        <f t="shared" si="148"/>
        <v>141. Gestión Territorial para la Atención Primaria Social de los procesos de Gestión de la Salud Pública (GSP) y el Plan de Salud Pública de Intervenciones Colectivas (PSPIC)Gestión Territorial1_CANDELARIA3_DICIEMBRE_2025</v>
      </c>
      <c r="O3793" s="8">
        <v>54021296</v>
      </c>
      <c r="S3793" s="21">
        <v>0</v>
      </c>
    </row>
    <row r="3794" spans="2:19" ht="30" customHeight="1">
      <c r="B3794">
        <v>15</v>
      </c>
      <c r="C3794" t="s">
        <v>29</v>
      </c>
      <c r="D3794" t="s">
        <v>30</v>
      </c>
      <c r="E3794" s="89" t="str">
        <f t="shared" si="146"/>
        <v>151. Gestión Territorial para la Atención Primaria Social de los procesos de Gestión de la Salud Pública (GSP) y el Plan de Salud Pública de Intervenciones Colectivas (PSPIC)Gestión Territorial</v>
      </c>
      <c r="F3794" t="s">
        <v>53</v>
      </c>
      <c r="G3794" t="s">
        <v>50</v>
      </c>
      <c r="H3794" t="s">
        <v>44</v>
      </c>
      <c r="I3794" t="s">
        <v>366</v>
      </c>
      <c r="J3794" t="s">
        <v>35</v>
      </c>
      <c r="K3794" t="s">
        <v>36</v>
      </c>
      <c r="L3794" s="24" t="s">
        <v>3</v>
      </c>
      <c r="M3794" s="12" t="s">
        <v>2</v>
      </c>
      <c r="N3794" s="73" t="str">
        <f t="shared" si="148"/>
        <v>151. Gestión Territorial para la Atención Primaria Social de los procesos de Gestión de la Salud Pública (GSP) y el Plan de Salud Pública de Intervenciones Colectivas (PSPIC)Gestión Territorial1_CANDELARIA3_DICIEMBRE_2025</v>
      </c>
      <c r="O3794" s="8">
        <v>5621568</v>
      </c>
      <c r="S3794" s="21">
        <v>0</v>
      </c>
    </row>
    <row r="3795" spans="2:19" ht="30" customHeight="1">
      <c r="B3795">
        <v>16</v>
      </c>
      <c r="C3795" t="s">
        <v>29</v>
      </c>
      <c r="D3795" t="s">
        <v>30</v>
      </c>
      <c r="E3795" s="89" t="str">
        <f t="shared" si="146"/>
        <v>161. Gestión Territorial para la Atención Primaria Social de los procesos de Gestión de la Salud Pública (GSP) y el Plan de Salud Pública de Intervenciones Colectivas (PSPIC)Gestión Territorial</v>
      </c>
      <c r="F3795" t="s">
        <v>54</v>
      </c>
      <c r="G3795" t="s">
        <v>50</v>
      </c>
      <c r="H3795" t="s">
        <v>44</v>
      </c>
      <c r="I3795" t="s">
        <v>366</v>
      </c>
      <c r="J3795" t="s">
        <v>35</v>
      </c>
      <c r="K3795" t="s">
        <v>55</v>
      </c>
      <c r="L3795" s="24" t="s">
        <v>3</v>
      </c>
      <c r="M3795" s="12" t="s">
        <v>2</v>
      </c>
      <c r="N3795" s="73" t="str">
        <f t="shared" si="148"/>
        <v>161. Gestión Territorial para la Atención Primaria Social de los procesos de Gestión de la Salud Pública (GSP) y el Plan de Salud Pública de Intervenciones Colectivas (PSPIC)Gestión Territorial1_CANDELARIA3_DICIEMBRE_2025</v>
      </c>
      <c r="O3795" s="8">
        <v>3994272</v>
      </c>
      <c r="S3795" s="21">
        <v>0</v>
      </c>
    </row>
    <row r="3796" spans="2:19" ht="30" customHeight="1">
      <c r="B3796">
        <v>17</v>
      </c>
      <c r="C3796" t="s">
        <v>29</v>
      </c>
      <c r="D3796" t="s">
        <v>30</v>
      </c>
      <c r="E3796" s="89" t="str">
        <f t="shared" ref="E3796:E3859" si="149">B3796&amp;C3796&amp;D3796</f>
        <v>171. Gestión Territorial para la Atención Primaria Social de los procesos de Gestión de la Salud Pública (GSP) y el Plan de Salud Pública de Intervenciones Colectivas (PSPIC)Gestión Territorial</v>
      </c>
      <c r="F3796" t="s">
        <v>56</v>
      </c>
      <c r="G3796" t="s">
        <v>57</v>
      </c>
      <c r="H3796" t="s">
        <v>44</v>
      </c>
      <c r="I3796" t="s">
        <v>366</v>
      </c>
      <c r="J3796" t="s">
        <v>58</v>
      </c>
      <c r="K3796" t="s">
        <v>55</v>
      </c>
      <c r="L3796" s="24" t="s">
        <v>3</v>
      </c>
      <c r="M3796" s="12" t="s">
        <v>2</v>
      </c>
      <c r="N3796" s="73" t="str">
        <f t="shared" si="148"/>
        <v>171. Gestión Territorial para la Atención Primaria Social de los procesos de Gestión de la Salud Pública (GSP) y el Plan de Salud Pública de Intervenciones Colectivas (PSPIC)Gestión Territorial1_CANDELARIA3_DICIEMBRE_2025</v>
      </c>
      <c r="O3796" s="8">
        <v>5621568</v>
      </c>
      <c r="S3796" s="21">
        <v>0</v>
      </c>
    </row>
    <row r="3797" spans="2:19" ht="30" customHeight="1">
      <c r="B3797">
        <v>18</v>
      </c>
      <c r="C3797" t="s">
        <v>29</v>
      </c>
      <c r="D3797" t="s">
        <v>30</v>
      </c>
      <c r="E3797" s="89" t="str">
        <f t="shared" si="149"/>
        <v>181. Gestión Territorial para la Atención Primaria Social de los procesos de Gestión de la Salud Pública (GSP) y el Plan de Salud Pública de Intervenciones Colectivas (PSPIC)Gestión Territorial</v>
      </c>
      <c r="F3797" t="s">
        <v>59</v>
      </c>
      <c r="G3797" t="s">
        <v>57</v>
      </c>
      <c r="H3797" t="s">
        <v>44</v>
      </c>
      <c r="I3797" t="s">
        <v>366</v>
      </c>
      <c r="J3797" t="s">
        <v>58</v>
      </c>
      <c r="K3797" t="s">
        <v>36</v>
      </c>
      <c r="L3797" s="24" t="s">
        <v>3</v>
      </c>
      <c r="M3797" s="12" t="s">
        <v>2</v>
      </c>
      <c r="N3797" s="73" t="str">
        <f t="shared" si="148"/>
        <v>181. Gestión Territorial para la Atención Primaria Social de los procesos de Gestión de la Salud Pública (GSP) y el Plan de Salud Pública de Intervenciones Colectivas (PSPIC)Gestión Territorial1_CANDELARIA3_DICIEMBRE_2025</v>
      </c>
      <c r="O3797" s="8">
        <v>32422640</v>
      </c>
      <c r="S3797" s="21">
        <v>0</v>
      </c>
    </row>
    <row r="3798" spans="2:19" ht="30" customHeight="1">
      <c r="B3798">
        <v>19</v>
      </c>
      <c r="C3798" t="s">
        <v>29</v>
      </c>
      <c r="D3798" t="s">
        <v>30</v>
      </c>
      <c r="E3798" s="89" t="str">
        <f t="shared" si="149"/>
        <v>191. Gestión Territorial para la Atención Primaria Social de los procesos de Gestión de la Salud Pública (GSP) y el Plan de Salud Pública de Intervenciones Colectivas (PSPIC)Gestión Territorial</v>
      </c>
      <c r="F3798" t="s">
        <v>60</v>
      </c>
      <c r="G3798" t="s">
        <v>57</v>
      </c>
      <c r="H3798" t="s">
        <v>44</v>
      </c>
      <c r="I3798" t="s">
        <v>366</v>
      </c>
      <c r="J3798" t="s">
        <v>58</v>
      </c>
      <c r="K3798" t="s">
        <v>36</v>
      </c>
      <c r="L3798" s="24" t="s">
        <v>3</v>
      </c>
      <c r="M3798" s="12" t="s">
        <v>2</v>
      </c>
      <c r="N3798" s="73" t="str">
        <f t="shared" si="148"/>
        <v>191. Gestión Territorial para la Atención Primaria Social de los procesos de Gestión de la Salud Pública (GSP) y el Plan de Salud Pública de Intervenciones Colectivas (PSPIC)Gestión Territorial1_CANDELARIA3_DICIEMBRE_2025</v>
      </c>
      <c r="O3798" s="8">
        <v>20316544</v>
      </c>
      <c r="S3798" s="21">
        <v>0</v>
      </c>
    </row>
    <row r="3799" spans="2:19" ht="30" customHeight="1">
      <c r="B3799">
        <v>20</v>
      </c>
      <c r="C3799" t="s">
        <v>61</v>
      </c>
      <c r="D3799" t="s">
        <v>62</v>
      </c>
      <c r="E3799" s="89" t="str">
        <f t="shared" si="149"/>
        <v>202. Cuidado Continuo por una vida con bienestarComunitario</v>
      </c>
      <c r="F3799" t="s">
        <v>63</v>
      </c>
      <c r="G3799" t="s">
        <v>64</v>
      </c>
      <c r="H3799" t="s">
        <v>65</v>
      </c>
      <c r="I3799" t="s">
        <v>366</v>
      </c>
      <c r="J3799" t="s">
        <v>66</v>
      </c>
      <c r="K3799" t="s">
        <v>39</v>
      </c>
      <c r="L3799" s="24" t="s">
        <v>3</v>
      </c>
      <c r="M3799" s="12" t="s">
        <v>2</v>
      </c>
      <c r="N3799" s="73" t="str">
        <f t="shared" si="148"/>
        <v>202. Cuidado Continuo por una vida con bienestarComunitario1_CANDELARIA3_DICIEMBRE_2025</v>
      </c>
      <c r="O3799" s="8">
        <v>105404</v>
      </c>
      <c r="R3799" s="21">
        <v>21</v>
      </c>
      <c r="S3799" s="21">
        <v>2213484</v>
      </c>
    </row>
    <row r="3800" spans="2:19" ht="30" customHeight="1">
      <c r="B3800">
        <v>20</v>
      </c>
      <c r="C3800" t="s">
        <v>61</v>
      </c>
      <c r="D3800" t="s">
        <v>67</v>
      </c>
      <c r="E3800" s="89" t="str">
        <f t="shared" si="149"/>
        <v xml:space="preserve">202. Cuidado Continuo por una vida con bienestarEducativo </v>
      </c>
      <c r="F3800" t="s">
        <v>63</v>
      </c>
      <c r="G3800" t="s">
        <v>64</v>
      </c>
      <c r="H3800" t="s">
        <v>65</v>
      </c>
      <c r="I3800" t="s">
        <v>366</v>
      </c>
      <c r="J3800" t="s">
        <v>66</v>
      </c>
      <c r="K3800" t="s">
        <v>39</v>
      </c>
      <c r="L3800" s="24" t="s">
        <v>3</v>
      </c>
      <c r="M3800" s="12" t="s">
        <v>2</v>
      </c>
      <c r="N3800" s="73" t="str">
        <f t="shared" si="148"/>
        <v>202. Cuidado Continuo por una vida con bienestarEducativo 1_CANDELARIA3_DICIEMBRE_2025</v>
      </c>
      <c r="O3800" s="8">
        <v>105404</v>
      </c>
      <c r="S3800" s="21">
        <v>0</v>
      </c>
    </row>
    <row r="3801" spans="2:19" ht="30" customHeight="1">
      <c r="B3801">
        <v>20</v>
      </c>
      <c r="C3801" t="s">
        <v>61</v>
      </c>
      <c r="D3801" t="s">
        <v>68</v>
      </c>
      <c r="E3801" s="89" t="str">
        <f t="shared" si="149"/>
        <v>202. Cuidado Continuo por una vida con bienestarInstitucional</v>
      </c>
      <c r="F3801" t="s">
        <v>63</v>
      </c>
      <c r="G3801" t="s">
        <v>64</v>
      </c>
      <c r="H3801" t="s">
        <v>65</v>
      </c>
      <c r="I3801" t="s">
        <v>366</v>
      </c>
      <c r="J3801" t="s">
        <v>66</v>
      </c>
      <c r="K3801" t="s">
        <v>39</v>
      </c>
      <c r="L3801" s="24" t="s">
        <v>3</v>
      </c>
      <c r="M3801" s="12" t="s">
        <v>2</v>
      </c>
      <c r="N3801" s="73" t="str">
        <f t="shared" si="148"/>
        <v>202. Cuidado Continuo por una vida con bienestarInstitucional1_CANDELARIA3_DICIEMBRE_2025</v>
      </c>
      <c r="O3801" s="8">
        <v>105404</v>
      </c>
      <c r="R3801" s="21">
        <v>22</v>
      </c>
      <c r="S3801" s="21">
        <v>2318888</v>
      </c>
    </row>
    <row r="3802" spans="2:19" ht="30" customHeight="1">
      <c r="B3802">
        <v>21</v>
      </c>
      <c r="C3802" t="s">
        <v>61</v>
      </c>
      <c r="D3802" t="s">
        <v>62</v>
      </c>
      <c r="E3802" s="89" t="str">
        <f t="shared" si="149"/>
        <v>212. Cuidado Continuo por una vida con bienestarComunitario</v>
      </c>
      <c r="F3802" t="s">
        <v>69</v>
      </c>
      <c r="G3802" t="s">
        <v>64</v>
      </c>
      <c r="H3802" t="s">
        <v>65</v>
      </c>
      <c r="I3802" t="s">
        <v>366</v>
      </c>
      <c r="J3802" t="s">
        <v>66</v>
      </c>
      <c r="K3802" t="s">
        <v>39</v>
      </c>
      <c r="L3802" s="24" t="s">
        <v>3</v>
      </c>
      <c r="M3802" s="12" t="s">
        <v>2</v>
      </c>
      <c r="N3802" s="73" t="str">
        <f t="shared" si="148"/>
        <v>212. Cuidado Continuo por una vida con bienestarComunitario1_CANDELARIA3_DICIEMBRE_2025</v>
      </c>
      <c r="O3802" s="8">
        <v>55938</v>
      </c>
      <c r="R3802" s="21">
        <v>12</v>
      </c>
      <c r="S3802" s="21">
        <v>671256</v>
      </c>
    </row>
    <row r="3803" spans="2:19" ht="30" customHeight="1">
      <c r="B3803">
        <v>22</v>
      </c>
      <c r="C3803" t="s">
        <v>61</v>
      </c>
      <c r="D3803" t="s">
        <v>62</v>
      </c>
      <c r="E3803" s="89" t="str">
        <f t="shared" si="149"/>
        <v>222. Cuidado Continuo por una vida con bienestarComunitario</v>
      </c>
      <c r="F3803" t="s">
        <v>70</v>
      </c>
      <c r="G3803" t="s">
        <v>64</v>
      </c>
      <c r="H3803" t="s">
        <v>65</v>
      </c>
      <c r="I3803" t="s">
        <v>366</v>
      </c>
      <c r="J3803" t="s">
        <v>66</v>
      </c>
      <c r="K3803" t="s">
        <v>55</v>
      </c>
      <c r="L3803" s="24" t="s">
        <v>3</v>
      </c>
      <c r="M3803" s="12" t="s">
        <v>2</v>
      </c>
      <c r="N3803" s="73" t="str">
        <f t="shared" si="148"/>
        <v>222. Cuidado Continuo por una vida con bienestarComunitario1_CANDELARIA3_DICIEMBRE_2025</v>
      </c>
      <c r="O3803" s="8">
        <v>105404</v>
      </c>
      <c r="S3803" s="21">
        <v>0</v>
      </c>
    </row>
    <row r="3804" spans="2:19" ht="30" customHeight="1">
      <c r="B3804">
        <v>23</v>
      </c>
      <c r="C3804" t="s">
        <v>61</v>
      </c>
      <c r="D3804" t="s">
        <v>62</v>
      </c>
      <c r="E3804" s="89" t="str">
        <f t="shared" si="149"/>
        <v>232. Cuidado Continuo por una vida con bienestarComunitario</v>
      </c>
      <c r="F3804" t="s">
        <v>71</v>
      </c>
      <c r="G3804" t="s">
        <v>64</v>
      </c>
      <c r="H3804" t="s">
        <v>65</v>
      </c>
      <c r="I3804" t="s">
        <v>366</v>
      </c>
      <c r="J3804" t="s">
        <v>66</v>
      </c>
      <c r="K3804" t="s">
        <v>55</v>
      </c>
      <c r="L3804" s="24" t="s">
        <v>3</v>
      </c>
      <c r="M3804" s="12" t="s">
        <v>2</v>
      </c>
      <c r="N3804" s="73" t="str">
        <f t="shared" si="148"/>
        <v>232. Cuidado Continuo por una vida con bienestarComunitario1_CANDELARIA3_DICIEMBRE_2025</v>
      </c>
      <c r="O3804" s="8">
        <v>55938</v>
      </c>
      <c r="S3804" s="21">
        <v>0</v>
      </c>
    </row>
    <row r="3805" spans="2:19" ht="30" customHeight="1">
      <c r="B3805">
        <v>24</v>
      </c>
      <c r="C3805" t="s">
        <v>61</v>
      </c>
      <c r="D3805" t="s">
        <v>67</v>
      </c>
      <c r="E3805" s="89" t="str">
        <f t="shared" si="149"/>
        <v xml:space="preserve">242. Cuidado Continuo por una vida con bienestarEducativo </v>
      </c>
      <c r="F3805" t="s">
        <v>72</v>
      </c>
      <c r="G3805" t="s">
        <v>64</v>
      </c>
      <c r="H3805" t="s">
        <v>65</v>
      </c>
      <c r="I3805" t="s">
        <v>366</v>
      </c>
      <c r="J3805" t="s">
        <v>66</v>
      </c>
      <c r="K3805" t="s">
        <v>39</v>
      </c>
      <c r="L3805" s="24" t="s">
        <v>3</v>
      </c>
      <c r="M3805" s="12" t="s">
        <v>2</v>
      </c>
      <c r="N3805" s="73" t="str">
        <f t="shared" si="148"/>
        <v>242. Cuidado Continuo por una vida con bienestarEducativo 1_CANDELARIA3_DICIEMBRE_2025</v>
      </c>
      <c r="O3805" s="8">
        <v>180297</v>
      </c>
      <c r="S3805" s="21">
        <v>0</v>
      </c>
    </row>
    <row r="3806" spans="2:19" ht="30" customHeight="1">
      <c r="B3806">
        <v>25</v>
      </c>
      <c r="C3806" t="s">
        <v>61</v>
      </c>
      <c r="D3806" t="s">
        <v>73</v>
      </c>
      <c r="E3806" s="89" t="str">
        <f t="shared" si="149"/>
        <v>252. Cuidado Continuo por una vida con bienestarLaboral</v>
      </c>
      <c r="F3806" t="s">
        <v>74</v>
      </c>
      <c r="G3806" t="s">
        <v>64</v>
      </c>
      <c r="H3806" t="s">
        <v>65</v>
      </c>
      <c r="I3806" t="s">
        <v>366</v>
      </c>
      <c r="J3806" t="s">
        <v>66</v>
      </c>
      <c r="K3806" t="s">
        <v>39</v>
      </c>
      <c r="L3806" s="24" t="s">
        <v>3</v>
      </c>
      <c r="M3806" s="12" t="s">
        <v>2</v>
      </c>
      <c r="N3806" s="73" t="str">
        <f t="shared" si="148"/>
        <v>252. Cuidado Continuo por una vida con bienestarLaboral1_CANDELARIA3_DICIEMBRE_2025</v>
      </c>
      <c r="O3806" s="8">
        <v>210809</v>
      </c>
      <c r="R3806" s="21">
        <v>1</v>
      </c>
      <c r="S3806" s="21">
        <v>210809</v>
      </c>
    </row>
    <row r="3807" spans="2:19" ht="30" customHeight="1">
      <c r="B3807">
        <v>26</v>
      </c>
      <c r="C3807" t="s">
        <v>61</v>
      </c>
      <c r="D3807" t="s">
        <v>62</v>
      </c>
      <c r="E3807" s="89" t="str">
        <f t="shared" si="149"/>
        <v>262. Cuidado Continuo por una vida con bienestarComunitario</v>
      </c>
      <c r="F3807" t="s">
        <v>75</v>
      </c>
      <c r="G3807" t="s">
        <v>64</v>
      </c>
      <c r="H3807" t="s">
        <v>65</v>
      </c>
      <c r="I3807" t="s">
        <v>366</v>
      </c>
      <c r="J3807" t="s">
        <v>66</v>
      </c>
      <c r="K3807" t="s">
        <v>39</v>
      </c>
      <c r="L3807" s="24" t="s">
        <v>3</v>
      </c>
      <c r="M3807" s="12" t="s">
        <v>2</v>
      </c>
      <c r="N3807" s="73" t="str">
        <f t="shared" si="148"/>
        <v>262. Cuidado Continuo por una vida con bienestarComunitario1_CANDELARIA3_DICIEMBRE_2025</v>
      </c>
      <c r="O3807" s="8">
        <v>140539</v>
      </c>
      <c r="R3807" s="21">
        <v>12</v>
      </c>
      <c r="S3807" s="21">
        <v>1686468</v>
      </c>
    </row>
    <row r="3808" spans="2:19" ht="30" customHeight="1">
      <c r="B3808">
        <v>27</v>
      </c>
      <c r="C3808" t="s">
        <v>61</v>
      </c>
      <c r="D3808" t="s">
        <v>62</v>
      </c>
      <c r="E3808" s="89" t="str">
        <f t="shared" si="149"/>
        <v>272. Cuidado Continuo por una vida con bienestarComunitario</v>
      </c>
      <c r="F3808" t="s">
        <v>76</v>
      </c>
      <c r="G3808" t="s">
        <v>64</v>
      </c>
      <c r="H3808" t="s">
        <v>65</v>
      </c>
      <c r="I3808" t="s">
        <v>366</v>
      </c>
      <c r="J3808" t="s">
        <v>66</v>
      </c>
      <c r="K3808" t="s">
        <v>39</v>
      </c>
      <c r="L3808" s="24" t="s">
        <v>3</v>
      </c>
      <c r="M3808" s="12" t="s">
        <v>2</v>
      </c>
      <c r="N3808" s="73" t="str">
        <f t="shared" si="148"/>
        <v>272. Cuidado Continuo por una vida con bienestarComunitario1_CANDELARIA3_DICIEMBRE_2025</v>
      </c>
      <c r="O3808" s="8">
        <v>74584</v>
      </c>
      <c r="R3808" s="21">
        <v>12</v>
      </c>
      <c r="S3808" s="21">
        <v>895008</v>
      </c>
    </row>
    <row r="3809" spans="2:19" ht="30" customHeight="1">
      <c r="B3809">
        <v>28</v>
      </c>
      <c r="C3809" t="s">
        <v>61</v>
      </c>
      <c r="D3809" t="s">
        <v>62</v>
      </c>
      <c r="E3809" s="89" t="str">
        <f t="shared" si="149"/>
        <v>282. Cuidado Continuo por una vida con bienestarComunitario</v>
      </c>
      <c r="F3809" t="s">
        <v>77</v>
      </c>
      <c r="G3809" t="s">
        <v>64</v>
      </c>
      <c r="H3809" t="s">
        <v>65</v>
      </c>
      <c r="I3809" t="s">
        <v>366</v>
      </c>
      <c r="J3809" t="s">
        <v>66</v>
      </c>
      <c r="K3809" t="s">
        <v>39</v>
      </c>
      <c r="L3809" s="24" t="s">
        <v>3</v>
      </c>
      <c r="M3809" s="12" t="s">
        <v>2</v>
      </c>
      <c r="N3809" s="73" t="str">
        <f t="shared" si="148"/>
        <v>282. Cuidado Continuo por una vida con bienestarComunitario1_CANDELARIA3_DICIEMBRE_2025</v>
      </c>
      <c r="O3809" s="8">
        <v>215123</v>
      </c>
      <c r="R3809" s="21">
        <v>0</v>
      </c>
      <c r="S3809" s="21">
        <v>0</v>
      </c>
    </row>
    <row r="3810" spans="2:19" ht="30" customHeight="1">
      <c r="B3810">
        <v>29</v>
      </c>
      <c r="C3810" t="s">
        <v>61</v>
      </c>
      <c r="D3810" t="s">
        <v>62</v>
      </c>
      <c r="E3810" s="89" t="str">
        <f t="shared" si="149"/>
        <v>292. Cuidado Continuo por una vida con bienestarComunitario</v>
      </c>
      <c r="F3810" t="s">
        <v>78</v>
      </c>
      <c r="G3810" t="s">
        <v>64</v>
      </c>
      <c r="H3810" t="s">
        <v>65</v>
      </c>
      <c r="I3810" t="s">
        <v>366</v>
      </c>
      <c r="J3810" t="s">
        <v>66</v>
      </c>
      <c r="K3810" t="s">
        <v>55</v>
      </c>
      <c r="L3810" s="24" t="s">
        <v>3</v>
      </c>
      <c r="M3810" s="12" t="s">
        <v>2</v>
      </c>
      <c r="N3810" s="73" t="str">
        <f t="shared" si="148"/>
        <v>292. Cuidado Continuo por una vida con bienestarComunitario1_CANDELARIA3_DICIEMBRE_2025</v>
      </c>
      <c r="O3810" s="8">
        <v>140539</v>
      </c>
      <c r="S3810" s="21">
        <v>0</v>
      </c>
    </row>
    <row r="3811" spans="2:19" ht="30" customHeight="1">
      <c r="B3811">
        <v>30</v>
      </c>
      <c r="C3811" t="s">
        <v>61</v>
      </c>
      <c r="D3811" t="s">
        <v>62</v>
      </c>
      <c r="E3811" s="89" t="str">
        <f t="shared" si="149"/>
        <v>302. Cuidado Continuo por una vida con bienestarComunitario</v>
      </c>
      <c r="F3811" t="s">
        <v>79</v>
      </c>
      <c r="G3811" t="s">
        <v>64</v>
      </c>
      <c r="H3811" t="s">
        <v>65</v>
      </c>
      <c r="I3811" t="s">
        <v>366</v>
      </c>
      <c r="J3811" t="s">
        <v>66</v>
      </c>
      <c r="K3811" t="s">
        <v>55</v>
      </c>
      <c r="L3811" s="24" t="s">
        <v>3</v>
      </c>
      <c r="M3811" s="12" t="s">
        <v>2</v>
      </c>
      <c r="N3811" s="73" t="str">
        <f t="shared" si="148"/>
        <v>302. Cuidado Continuo por una vida con bienestarComunitario1_CANDELARIA3_DICIEMBRE_2025</v>
      </c>
      <c r="O3811" s="8">
        <v>74584</v>
      </c>
      <c r="S3811" s="21">
        <v>0</v>
      </c>
    </row>
    <row r="3812" spans="2:19" ht="30" customHeight="1">
      <c r="B3812">
        <v>31</v>
      </c>
      <c r="C3812" t="s">
        <v>61</v>
      </c>
      <c r="D3812" t="s">
        <v>62</v>
      </c>
      <c r="E3812" s="89" t="str">
        <f t="shared" si="149"/>
        <v>312. Cuidado Continuo por una vida con bienestarComunitario</v>
      </c>
      <c r="F3812" t="s">
        <v>80</v>
      </c>
      <c r="G3812" t="s">
        <v>64</v>
      </c>
      <c r="H3812" t="s">
        <v>65</v>
      </c>
      <c r="I3812" t="s">
        <v>366</v>
      </c>
      <c r="J3812" t="s">
        <v>66</v>
      </c>
      <c r="K3812" t="s">
        <v>39</v>
      </c>
      <c r="L3812" s="24" t="s">
        <v>3</v>
      </c>
      <c r="M3812" s="12" t="s">
        <v>2</v>
      </c>
      <c r="N3812" s="73" t="str">
        <f t="shared" si="148"/>
        <v>312. Cuidado Continuo por una vida con bienestarComunitario1_CANDELARIA3_DICIEMBRE_2025</v>
      </c>
      <c r="O3812" s="8">
        <v>215123</v>
      </c>
      <c r="S3812" s="21">
        <v>0</v>
      </c>
    </row>
    <row r="3813" spans="2:19" ht="30" customHeight="1">
      <c r="B3813">
        <v>31</v>
      </c>
      <c r="C3813" t="s">
        <v>61</v>
      </c>
      <c r="D3813" t="s">
        <v>67</v>
      </c>
      <c r="E3813" s="89" t="str">
        <f t="shared" si="149"/>
        <v xml:space="preserve">312. Cuidado Continuo por una vida con bienestarEducativo </v>
      </c>
      <c r="F3813" t="s">
        <v>80</v>
      </c>
      <c r="G3813" t="s">
        <v>64</v>
      </c>
      <c r="H3813" t="s">
        <v>65</v>
      </c>
      <c r="I3813" t="s">
        <v>366</v>
      </c>
      <c r="J3813" t="s">
        <v>66</v>
      </c>
      <c r="K3813" t="s">
        <v>39</v>
      </c>
      <c r="L3813" s="24" t="s">
        <v>3</v>
      </c>
      <c r="M3813" s="12" t="s">
        <v>2</v>
      </c>
      <c r="N3813" s="73" t="str">
        <f t="shared" si="148"/>
        <v>312. Cuidado Continuo por una vida con bienestarEducativo 1_CANDELARIA3_DICIEMBRE_2025</v>
      </c>
      <c r="O3813" s="8">
        <v>215123</v>
      </c>
      <c r="S3813" s="21">
        <v>0</v>
      </c>
    </row>
    <row r="3814" spans="2:19" ht="30" customHeight="1">
      <c r="B3814">
        <v>31</v>
      </c>
      <c r="C3814" t="s">
        <v>61</v>
      </c>
      <c r="D3814" t="s">
        <v>73</v>
      </c>
      <c r="E3814" s="89" t="str">
        <f t="shared" si="149"/>
        <v>312. Cuidado Continuo por una vida con bienestarLaboral</v>
      </c>
      <c r="F3814" t="s">
        <v>80</v>
      </c>
      <c r="G3814" t="s">
        <v>64</v>
      </c>
      <c r="H3814" t="s">
        <v>65</v>
      </c>
      <c r="I3814" t="s">
        <v>366</v>
      </c>
      <c r="J3814" t="s">
        <v>66</v>
      </c>
      <c r="K3814" t="s">
        <v>39</v>
      </c>
      <c r="L3814" s="24" t="s">
        <v>3</v>
      </c>
      <c r="M3814" s="12" t="s">
        <v>2</v>
      </c>
      <c r="N3814" s="73" t="str">
        <f t="shared" si="148"/>
        <v>312. Cuidado Continuo por una vida con bienestarLaboral1_CANDELARIA3_DICIEMBRE_2025</v>
      </c>
      <c r="O3814" s="8">
        <v>215123</v>
      </c>
      <c r="S3814" s="21">
        <v>0</v>
      </c>
    </row>
    <row r="3815" spans="2:19" ht="30" customHeight="1">
      <c r="B3815">
        <v>31</v>
      </c>
      <c r="C3815" t="s">
        <v>61</v>
      </c>
      <c r="D3815" t="s">
        <v>68</v>
      </c>
      <c r="E3815" s="89" t="str">
        <f t="shared" si="149"/>
        <v>312. Cuidado Continuo por una vida con bienestarInstitucional</v>
      </c>
      <c r="F3815" t="s">
        <v>80</v>
      </c>
      <c r="G3815" t="s">
        <v>64</v>
      </c>
      <c r="H3815" t="s">
        <v>65</v>
      </c>
      <c r="I3815" t="s">
        <v>366</v>
      </c>
      <c r="J3815" t="s">
        <v>66</v>
      </c>
      <c r="K3815" t="s">
        <v>39</v>
      </c>
      <c r="L3815" s="24" t="s">
        <v>3</v>
      </c>
      <c r="M3815" s="12" t="s">
        <v>2</v>
      </c>
      <c r="N3815" s="73" t="str">
        <f t="shared" si="148"/>
        <v>312. Cuidado Continuo por una vida con bienestarInstitucional1_CANDELARIA3_DICIEMBRE_2025</v>
      </c>
      <c r="O3815" s="8">
        <v>215123</v>
      </c>
      <c r="S3815" s="21">
        <v>0</v>
      </c>
    </row>
    <row r="3816" spans="2:19" ht="30" customHeight="1">
      <c r="B3816">
        <v>32</v>
      </c>
      <c r="C3816" t="s">
        <v>61</v>
      </c>
      <c r="D3816" t="s">
        <v>67</v>
      </c>
      <c r="E3816" s="89" t="str">
        <f t="shared" si="149"/>
        <v xml:space="preserve">322. Cuidado Continuo por una vida con bienestarEducativo </v>
      </c>
      <c r="F3816" t="s">
        <v>81</v>
      </c>
      <c r="G3816" t="s">
        <v>64</v>
      </c>
      <c r="H3816" t="s">
        <v>65</v>
      </c>
      <c r="I3816" t="s">
        <v>366</v>
      </c>
      <c r="J3816" t="s">
        <v>66</v>
      </c>
      <c r="K3816" t="s">
        <v>39</v>
      </c>
      <c r="L3816" s="24" t="s">
        <v>3</v>
      </c>
      <c r="M3816" s="12" t="s">
        <v>2</v>
      </c>
      <c r="N3816" s="73" t="str">
        <f t="shared" si="148"/>
        <v>322. Cuidado Continuo por una vida con bienestarEducativo 1_CANDELARIA3_DICIEMBRE_2025</v>
      </c>
      <c r="O3816" s="8">
        <v>281078</v>
      </c>
      <c r="R3816" s="21">
        <v>20</v>
      </c>
      <c r="S3816" s="21">
        <v>5621560</v>
      </c>
    </row>
    <row r="3817" spans="2:19" ht="30" customHeight="1">
      <c r="B3817">
        <v>33</v>
      </c>
      <c r="C3817" t="s">
        <v>61</v>
      </c>
      <c r="D3817" t="s">
        <v>73</v>
      </c>
      <c r="E3817" s="89" t="str">
        <f t="shared" si="149"/>
        <v>332. Cuidado Continuo por una vida con bienestarLaboral</v>
      </c>
      <c r="F3817" t="s">
        <v>82</v>
      </c>
      <c r="G3817" t="s">
        <v>64</v>
      </c>
      <c r="H3817" t="s">
        <v>65</v>
      </c>
      <c r="I3817" t="s">
        <v>366</v>
      </c>
      <c r="J3817" t="s">
        <v>83</v>
      </c>
      <c r="K3817" t="s">
        <v>39</v>
      </c>
      <c r="L3817" s="24" t="s">
        <v>3</v>
      </c>
      <c r="M3817" s="12" t="s">
        <v>2</v>
      </c>
      <c r="N3817" s="73" t="str">
        <f t="shared" si="148"/>
        <v>332. Cuidado Continuo por una vida con bienestarLaboral1_CANDELARIA3_DICIEMBRE_2025</v>
      </c>
      <c r="O3817" s="8">
        <v>1094110</v>
      </c>
      <c r="R3817" s="21">
        <v>1</v>
      </c>
      <c r="S3817" s="21">
        <v>1094110</v>
      </c>
    </row>
    <row r="3818" spans="2:19" ht="30" customHeight="1">
      <c r="B3818">
        <v>34</v>
      </c>
      <c r="C3818" t="s">
        <v>61</v>
      </c>
      <c r="D3818" t="s">
        <v>62</v>
      </c>
      <c r="E3818" s="89" t="str">
        <f t="shared" si="149"/>
        <v>342. Cuidado Continuo por una vida con bienestarComunitario</v>
      </c>
      <c r="F3818" t="s">
        <v>84</v>
      </c>
      <c r="G3818" t="s">
        <v>85</v>
      </c>
      <c r="H3818" t="s">
        <v>65</v>
      </c>
      <c r="I3818" t="s">
        <v>366</v>
      </c>
      <c r="J3818" t="s">
        <v>66</v>
      </c>
      <c r="K3818" t="s">
        <v>39</v>
      </c>
      <c r="L3818" s="24" t="s">
        <v>3</v>
      </c>
      <c r="M3818" s="12" t="s">
        <v>2</v>
      </c>
      <c r="N3818" s="73" t="str">
        <f t="shared" si="148"/>
        <v>342. Cuidado Continuo por una vida con bienestarComunitario1_CANDELARIA3_DICIEMBRE_2025</v>
      </c>
      <c r="O3818" s="8">
        <v>161342</v>
      </c>
      <c r="S3818" s="21">
        <v>0</v>
      </c>
    </row>
    <row r="3819" spans="2:19" ht="30" customHeight="1">
      <c r="B3819">
        <v>35</v>
      </c>
      <c r="C3819" t="s">
        <v>61</v>
      </c>
      <c r="D3819" t="s">
        <v>62</v>
      </c>
      <c r="E3819" s="89" t="str">
        <f t="shared" si="149"/>
        <v>352. Cuidado Continuo por una vida con bienestarComunitario</v>
      </c>
      <c r="F3819" t="s">
        <v>86</v>
      </c>
      <c r="G3819" t="s">
        <v>64</v>
      </c>
      <c r="H3819" t="s">
        <v>65</v>
      </c>
      <c r="I3819" t="s">
        <v>366</v>
      </c>
      <c r="J3819" t="s">
        <v>66</v>
      </c>
      <c r="K3819" t="s">
        <v>39</v>
      </c>
      <c r="L3819" s="24" t="s">
        <v>3</v>
      </c>
      <c r="M3819" s="12" t="s">
        <v>2</v>
      </c>
      <c r="N3819" s="73" t="str">
        <f t="shared" si="148"/>
        <v>352. Cuidado Continuo por una vida con bienestarComunitario1_CANDELARIA3_DICIEMBRE_2025</v>
      </c>
      <c r="O3819" s="8">
        <v>215123</v>
      </c>
      <c r="S3819" s="21">
        <v>0</v>
      </c>
    </row>
    <row r="3820" spans="2:19" ht="30" customHeight="1">
      <c r="B3820">
        <v>36</v>
      </c>
      <c r="C3820" t="s">
        <v>61</v>
      </c>
      <c r="D3820" t="s">
        <v>62</v>
      </c>
      <c r="E3820" s="89" t="str">
        <f t="shared" si="149"/>
        <v>362. Cuidado Continuo por una vida con bienestarComunitario</v>
      </c>
      <c r="F3820" t="s">
        <v>87</v>
      </c>
      <c r="G3820" t="s">
        <v>64</v>
      </c>
      <c r="H3820" t="s">
        <v>65</v>
      </c>
      <c r="I3820" t="s">
        <v>366</v>
      </c>
      <c r="J3820" t="s">
        <v>66</v>
      </c>
      <c r="K3820" t="s">
        <v>55</v>
      </c>
      <c r="L3820" s="24" t="s">
        <v>3</v>
      </c>
      <c r="M3820" s="12" t="s">
        <v>2</v>
      </c>
      <c r="N3820" s="73" t="str">
        <f t="shared" si="148"/>
        <v>362. Cuidado Continuo por una vida con bienestarComunitario1_CANDELARIA3_DICIEMBRE_2025</v>
      </c>
      <c r="O3820" s="8">
        <v>140539</v>
      </c>
      <c r="S3820" s="21">
        <v>0</v>
      </c>
    </row>
    <row r="3821" spans="2:19" ht="30" customHeight="1">
      <c r="B3821">
        <v>37</v>
      </c>
      <c r="C3821" t="s">
        <v>61</v>
      </c>
      <c r="D3821" t="s">
        <v>62</v>
      </c>
      <c r="E3821" s="89" t="str">
        <f t="shared" si="149"/>
        <v>372. Cuidado Continuo por una vida con bienestarComunitario</v>
      </c>
      <c r="F3821" t="s">
        <v>88</v>
      </c>
      <c r="G3821" t="s">
        <v>64</v>
      </c>
      <c r="H3821" t="s">
        <v>65</v>
      </c>
      <c r="I3821" t="s">
        <v>366</v>
      </c>
      <c r="J3821" t="s">
        <v>66</v>
      </c>
      <c r="K3821" t="s">
        <v>55</v>
      </c>
      <c r="L3821" s="24" t="s">
        <v>3</v>
      </c>
      <c r="M3821" s="12" t="s">
        <v>2</v>
      </c>
      <c r="N3821" s="73" t="str">
        <f t="shared" si="148"/>
        <v>372. Cuidado Continuo por una vida con bienestarComunitario1_CANDELARIA3_DICIEMBRE_2025</v>
      </c>
      <c r="O3821" s="8">
        <v>74584</v>
      </c>
      <c r="S3821" s="21">
        <v>0</v>
      </c>
    </row>
    <row r="3822" spans="2:19" ht="30" customHeight="1">
      <c r="B3822">
        <v>38</v>
      </c>
      <c r="C3822" t="s">
        <v>61</v>
      </c>
      <c r="D3822" t="s">
        <v>62</v>
      </c>
      <c r="E3822" s="89" t="str">
        <f t="shared" si="149"/>
        <v>382. Cuidado Continuo por una vida con bienestarComunitario</v>
      </c>
      <c r="F3822" t="s">
        <v>89</v>
      </c>
      <c r="G3822" t="s">
        <v>64</v>
      </c>
      <c r="H3822" t="s">
        <v>65</v>
      </c>
      <c r="I3822" t="s">
        <v>366</v>
      </c>
      <c r="J3822" t="s">
        <v>66</v>
      </c>
      <c r="K3822" t="s">
        <v>39</v>
      </c>
      <c r="L3822" s="24" t="s">
        <v>3</v>
      </c>
      <c r="M3822" s="12" t="s">
        <v>2</v>
      </c>
      <c r="N3822" s="73" t="str">
        <f t="shared" si="148"/>
        <v>382. Cuidado Continuo por una vida con bienestarComunitario1_CANDELARIA3_DICIEMBRE_2025</v>
      </c>
      <c r="O3822" s="8">
        <v>355662</v>
      </c>
      <c r="R3822" s="21">
        <v>9</v>
      </c>
      <c r="S3822" s="21">
        <v>3200958</v>
      </c>
    </row>
    <row r="3823" spans="2:19" ht="30" customHeight="1">
      <c r="B3823">
        <v>39</v>
      </c>
      <c r="C3823" t="s">
        <v>61</v>
      </c>
      <c r="D3823" t="s">
        <v>62</v>
      </c>
      <c r="E3823" s="89" t="str">
        <f t="shared" si="149"/>
        <v>392. Cuidado Continuo por una vida con bienestarComunitario</v>
      </c>
      <c r="F3823" t="s">
        <v>90</v>
      </c>
      <c r="G3823" t="s">
        <v>64</v>
      </c>
      <c r="H3823" t="s">
        <v>65</v>
      </c>
      <c r="I3823" t="s">
        <v>366</v>
      </c>
      <c r="J3823" t="s">
        <v>66</v>
      </c>
      <c r="K3823" t="s">
        <v>39</v>
      </c>
      <c r="L3823" s="24" t="s">
        <v>3</v>
      </c>
      <c r="M3823" s="12" t="s">
        <v>2</v>
      </c>
      <c r="N3823" s="73" t="str">
        <f t="shared" si="148"/>
        <v>392. Cuidado Continuo por una vida con bienestarComunitario1_CANDELARIA3_DICIEMBRE_2025</v>
      </c>
      <c r="O3823" s="8">
        <v>140539</v>
      </c>
      <c r="S3823" s="21">
        <v>0</v>
      </c>
    </row>
    <row r="3824" spans="2:19" ht="30" customHeight="1">
      <c r="B3824">
        <v>40</v>
      </c>
      <c r="C3824" t="s">
        <v>61</v>
      </c>
      <c r="D3824" t="s">
        <v>62</v>
      </c>
      <c r="E3824" s="89" t="str">
        <f t="shared" si="149"/>
        <v>402. Cuidado Continuo por una vida con bienestarComunitario</v>
      </c>
      <c r="F3824" t="s">
        <v>91</v>
      </c>
      <c r="G3824" t="s">
        <v>64</v>
      </c>
      <c r="H3824" t="s">
        <v>65</v>
      </c>
      <c r="I3824" t="s">
        <v>366</v>
      </c>
      <c r="J3824" t="s">
        <v>66</v>
      </c>
      <c r="K3824" t="s">
        <v>39</v>
      </c>
      <c r="L3824" s="24" t="s">
        <v>3</v>
      </c>
      <c r="M3824" s="12" t="s">
        <v>2</v>
      </c>
      <c r="N3824" s="73" t="str">
        <f t="shared" si="148"/>
        <v>402. Cuidado Continuo por una vida con bienestarComunitario1_CANDELARIA3_DICIEMBRE_2025</v>
      </c>
      <c r="O3824" s="8">
        <v>74584</v>
      </c>
      <c r="S3824" s="21">
        <v>0</v>
      </c>
    </row>
    <row r="3825" spans="2:19" ht="30" customHeight="1">
      <c r="B3825">
        <v>41</v>
      </c>
      <c r="C3825" t="s">
        <v>61</v>
      </c>
      <c r="D3825" t="s">
        <v>62</v>
      </c>
      <c r="E3825" s="89" t="str">
        <f t="shared" si="149"/>
        <v>412. Cuidado Continuo por una vida con bienestarComunitario</v>
      </c>
      <c r="F3825" t="s">
        <v>92</v>
      </c>
      <c r="G3825" t="s">
        <v>93</v>
      </c>
      <c r="H3825" t="s">
        <v>65</v>
      </c>
      <c r="I3825" t="s">
        <v>366</v>
      </c>
      <c r="J3825" t="s">
        <v>94</v>
      </c>
      <c r="K3825" t="s">
        <v>39</v>
      </c>
      <c r="L3825" s="24" t="s">
        <v>3</v>
      </c>
      <c r="M3825" s="12" t="s">
        <v>2</v>
      </c>
      <c r="N3825" s="73" t="str">
        <f t="shared" si="148"/>
        <v>412. Cuidado Continuo por una vida con bienestarComunitario1_CANDELARIA3_DICIEMBRE_2025</v>
      </c>
      <c r="O3825" s="8">
        <v>621332</v>
      </c>
      <c r="R3825" s="21">
        <v>8</v>
      </c>
      <c r="S3825" s="21">
        <v>4970656</v>
      </c>
    </row>
    <row r="3826" spans="2:19" ht="30" customHeight="1">
      <c r="B3826">
        <v>42</v>
      </c>
      <c r="C3826" t="s">
        <v>61</v>
      </c>
      <c r="D3826" t="s">
        <v>62</v>
      </c>
      <c r="E3826" s="89" t="str">
        <f t="shared" si="149"/>
        <v>422. Cuidado Continuo por una vida con bienestarComunitario</v>
      </c>
      <c r="F3826" t="s">
        <v>95</v>
      </c>
      <c r="G3826" t="s">
        <v>64</v>
      </c>
      <c r="H3826" t="s">
        <v>65</v>
      </c>
      <c r="I3826" t="s">
        <v>366</v>
      </c>
      <c r="J3826" t="s">
        <v>94</v>
      </c>
      <c r="K3826" t="s">
        <v>39</v>
      </c>
      <c r="L3826" s="24" t="s">
        <v>3</v>
      </c>
      <c r="M3826" s="12" t="s">
        <v>2</v>
      </c>
      <c r="N3826" s="73" t="str">
        <f t="shared" si="148"/>
        <v>422. Cuidado Continuo por una vida con bienestarComunitario1_CANDELARIA3_DICIEMBRE_2025</v>
      </c>
      <c r="O3826" s="8">
        <v>340253</v>
      </c>
      <c r="R3826" s="21">
        <v>8</v>
      </c>
      <c r="S3826" s="21">
        <v>2722024</v>
      </c>
    </row>
    <row r="3827" spans="2:19" ht="30" customHeight="1">
      <c r="B3827">
        <v>43</v>
      </c>
      <c r="C3827" t="s">
        <v>61</v>
      </c>
      <c r="D3827" t="s">
        <v>62</v>
      </c>
      <c r="E3827" s="89" t="str">
        <f t="shared" si="149"/>
        <v>432. Cuidado Continuo por una vida con bienestarComunitario</v>
      </c>
      <c r="F3827" t="s">
        <v>96</v>
      </c>
      <c r="G3827" t="s">
        <v>93</v>
      </c>
      <c r="H3827" t="s">
        <v>65</v>
      </c>
      <c r="I3827" t="s">
        <v>366</v>
      </c>
      <c r="J3827" t="s">
        <v>94</v>
      </c>
      <c r="K3827" t="s">
        <v>39</v>
      </c>
      <c r="L3827" s="24" t="s">
        <v>3</v>
      </c>
      <c r="M3827" s="12" t="s">
        <v>2</v>
      </c>
      <c r="N3827" s="73" t="str">
        <f t="shared" si="148"/>
        <v>432. Cuidado Continuo por una vida con bienestarComunitario1_CANDELARIA3_DICIEMBRE_2025</v>
      </c>
      <c r="O3827" s="8">
        <v>548596</v>
      </c>
      <c r="R3827" s="21">
        <v>4</v>
      </c>
      <c r="S3827" s="21">
        <v>2194384</v>
      </c>
    </row>
    <row r="3828" spans="2:19" ht="30" customHeight="1">
      <c r="B3828">
        <v>44</v>
      </c>
      <c r="C3828" t="s">
        <v>61</v>
      </c>
      <c r="D3828" t="s">
        <v>62</v>
      </c>
      <c r="E3828" s="89" t="str">
        <f t="shared" si="149"/>
        <v>442. Cuidado Continuo por una vida con bienestarComunitario</v>
      </c>
      <c r="F3828" t="s">
        <v>97</v>
      </c>
      <c r="G3828" t="s">
        <v>64</v>
      </c>
      <c r="H3828" t="s">
        <v>65</v>
      </c>
      <c r="I3828" t="s">
        <v>366</v>
      </c>
      <c r="J3828" t="s">
        <v>94</v>
      </c>
      <c r="K3828" t="s">
        <v>39</v>
      </c>
      <c r="L3828" s="24" t="s">
        <v>3</v>
      </c>
      <c r="M3828" s="12" t="s">
        <v>2</v>
      </c>
      <c r="N3828" s="73" t="str">
        <f t="shared" si="148"/>
        <v>442. Cuidado Continuo por una vida con bienestarComunitario1_CANDELARIA3_DICIEMBRE_2025</v>
      </c>
      <c r="O3828" s="8">
        <v>711326</v>
      </c>
      <c r="R3828" s="21">
        <v>3</v>
      </c>
      <c r="S3828" s="21">
        <v>2133978</v>
      </c>
    </row>
    <row r="3829" spans="2:19" ht="30" customHeight="1">
      <c r="B3829">
        <v>45</v>
      </c>
      <c r="C3829" t="s">
        <v>61</v>
      </c>
      <c r="D3829" t="s">
        <v>62</v>
      </c>
      <c r="E3829" s="89" t="str">
        <f t="shared" si="149"/>
        <v>452. Cuidado Continuo por una vida con bienestarComunitario</v>
      </c>
      <c r="F3829" t="s">
        <v>98</v>
      </c>
      <c r="G3829" t="s">
        <v>93</v>
      </c>
      <c r="H3829" t="s">
        <v>65</v>
      </c>
      <c r="I3829" t="s">
        <v>366</v>
      </c>
      <c r="J3829" t="s">
        <v>94</v>
      </c>
      <c r="K3829" t="s">
        <v>39</v>
      </c>
      <c r="L3829" s="24" t="s">
        <v>3</v>
      </c>
      <c r="M3829" s="12" t="s">
        <v>2</v>
      </c>
      <c r="N3829" s="73" t="str">
        <f t="shared" si="148"/>
        <v>452. Cuidado Continuo por una vida con bienestarComunitario1_CANDELARIA3_DICIEMBRE_2025</v>
      </c>
      <c r="O3829" s="8">
        <v>281078</v>
      </c>
      <c r="R3829" s="21">
        <v>3</v>
      </c>
      <c r="S3829" s="21">
        <v>843234</v>
      </c>
    </row>
    <row r="3830" spans="2:19" ht="30" customHeight="1">
      <c r="B3830">
        <v>46</v>
      </c>
      <c r="C3830" t="s">
        <v>61</v>
      </c>
      <c r="D3830" t="s">
        <v>67</v>
      </c>
      <c r="E3830" s="89" t="str">
        <f t="shared" si="149"/>
        <v xml:space="preserve">462. Cuidado Continuo por una vida con bienestarEducativo </v>
      </c>
      <c r="F3830" t="s">
        <v>99</v>
      </c>
      <c r="G3830" t="s">
        <v>64</v>
      </c>
      <c r="H3830" t="s">
        <v>65</v>
      </c>
      <c r="I3830" t="s">
        <v>366</v>
      </c>
      <c r="J3830" t="s">
        <v>94</v>
      </c>
      <c r="K3830" t="s">
        <v>39</v>
      </c>
      <c r="L3830" s="24" t="s">
        <v>3</v>
      </c>
      <c r="M3830" s="12" t="s">
        <v>2</v>
      </c>
      <c r="N3830" s="73" t="str">
        <f t="shared" si="148"/>
        <v>462. Cuidado Continuo por una vida con bienestarEducativo 1_CANDELARIA3_DICIEMBRE_2025</v>
      </c>
      <c r="O3830" s="8">
        <v>2366976</v>
      </c>
      <c r="R3830" s="21">
        <v>0</v>
      </c>
      <c r="S3830" s="21">
        <v>0</v>
      </c>
    </row>
    <row r="3831" spans="2:19" ht="30" customHeight="1">
      <c r="B3831">
        <v>47</v>
      </c>
      <c r="C3831" t="s">
        <v>61</v>
      </c>
      <c r="D3831" t="s">
        <v>73</v>
      </c>
      <c r="E3831" s="89" t="str">
        <f t="shared" si="149"/>
        <v>472. Cuidado Continuo por una vida con bienestarLaboral</v>
      </c>
      <c r="F3831" t="s">
        <v>100</v>
      </c>
      <c r="G3831" t="s">
        <v>64</v>
      </c>
      <c r="H3831" t="s">
        <v>65</v>
      </c>
      <c r="I3831" t="s">
        <v>366</v>
      </c>
      <c r="J3831" t="s">
        <v>94</v>
      </c>
      <c r="K3831" t="s">
        <v>39</v>
      </c>
      <c r="L3831" s="24" t="s">
        <v>3</v>
      </c>
      <c r="M3831" s="12" t="s">
        <v>2</v>
      </c>
      <c r="N3831" s="73" t="str">
        <f t="shared" si="148"/>
        <v>472. Cuidado Continuo por una vida con bienestarLaboral1_CANDELARIA3_DICIEMBRE_2025</v>
      </c>
      <c r="O3831" s="8">
        <v>110336</v>
      </c>
      <c r="S3831" s="21">
        <v>0</v>
      </c>
    </row>
    <row r="3832" spans="2:19" ht="30" customHeight="1">
      <c r="B3832">
        <v>48</v>
      </c>
      <c r="C3832" t="s">
        <v>61</v>
      </c>
      <c r="D3832" t="s">
        <v>62</v>
      </c>
      <c r="E3832" s="89" t="str">
        <f t="shared" si="149"/>
        <v>482. Cuidado Continuo por una vida con bienestarComunitario</v>
      </c>
      <c r="F3832" t="s">
        <v>101</v>
      </c>
      <c r="G3832" t="s">
        <v>64</v>
      </c>
      <c r="H3832" t="s">
        <v>65</v>
      </c>
      <c r="I3832" t="s">
        <v>366</v>
      </c>
      <c r="J3832" t="s">
        <v>94</v>
      </c>
      <c r="K3832" t="s">
        <v>39</v>
      </c>
      <c r="L3832" s="24" t="s">
        <v>3</v>
      </c>
      <c r="M3832" s="12" t="s">
        <v>2</v>
      </c>
      <c r="N3832" s="73" t="str">
        <f t="shared" si="148"/>
        <v>482. Cuidado Continuo por una vida con bienestarComunitario1_CANDELARIA3_DICIEMBRE_2025</v>
      </c>
      <c r="O3832" s="8">
        <v>430247</v>
      </c>
      <c r="R3832" s="21">
        <v>1</v>
      </c>
      <c r="S3832" s="21">
        <v>430247</v>
      </c>
    </row>
    <row r="3833" spans="2:19" ht="30" customHeight="1">
      <c r="B3833">
        <v>49</v>
      </c>
      <c r="C3833" t="s">
        <v>61</v>
      </c>
      <c r="D3833" t="s">
        <v>62</v>
      </c>
      <c r="E3833" s="89" t="str">
        <f t="shared" si="149"/>
        <v>492. Cuidado Continuo por una vida con bienestarComunitario</v>
      </c>
      <c r="F3833" t="s">
        <v>102</v>
      </c>
      <c r="G3833" t="s">
        <v>64</v>
      </c>
      <c r="H3833" t="s">
        <v>65</v>
      </c>
      <c r="I3833" t="s">
        <v>366</v>
      </c>
      <c r="J3833" t="s">
        <v>94</v>
      </c>
      <c r="K3833" t="s">
        <v>39</v>
      </c>
      <c r="L3833" s="24" t="s">
        <v>3</v>
      </c>
      <c r="M3833" s="12" t="s">
        <v>2</v>
      </c>
      <c r="N3833" s="73" t="str">
        <f t="shared" si="148"/>
        <v>492. Cuidado Continuo por una vida con bienestarComunitario1_CANDELARIA3_DICIEMBRE_2025</v>
      </c>
      <c r="O3833" s="8">
        <v>711326</v>
      </c>
      <c r="R3833" s="21">
        <v>20</v>
      </c>
      <c r="S3833" s="21">
        <v>14226520</v>
      </c>
    </row>
    <row r="3834" spans="2:19" ht="30" customHeight="1">
      <c r="B3834">
        <v>50</v>
      </c>
      <c r="C3834" t="s">
        <v>61</v>
      </c>
      <c r="D3834" t="s">
        <v>62</v>
      </c>
      <c r="E3834" s="89" t="str">
        <f t="shared" si="149"/>
        <v>502. Cuidado Continuo por una vida con bienestarComunitario</v>
      </c>
      <c r="F3834" t="s">
        <v>103</v>
      </c>
      <c r="G3834" t="s">
        <v>64</v>
      </c>
      <c r="H3834" t="s">
        <v>65</v>
      </c>
      <c r="I3834" t="s">
        <v>366</v>
      </c>
      <c r="J3834" t="s">
        <v>66</v>
      </c>
      <c r="K3834" t="s">
        <v>39</v>
      </c>
      <c r="L3834" s="24" t="s">
        <v>3</v>
      </c>
      <c r="M3834" s="12" t="s">
        <v>2</v>
      </c>
      <c r="N3834" s="73" t="str">
        <f t="shared" si="148"/>
        <v>502. Cuidado Continuo por una vida con bienestarComunitario1_CANDELARIA3_DICIEMBRE_2025</v>
      </c>
      <c r="O3834" s="8">
        <v>266747</v>
      </c>
      <c r="R3834" s="21">
        <v>2</v>
      </c>
      <c r="S3834" s="21">
        <v>533494</v>
      </c>
    </row>
    <row r="3835" spans="2:19" ht="30" customHeight="1">
      <c r="B3835">
        <v>51</v>
      </c>
      <c r="C3835" t="s">
        <v>61</v>
      </c>
      <c r="D3835" t="s">
        <v>62</v>
      </c>
      <c r="E3835" s="89" t="str">
        <f t="shared" si="149"/>
        <v>512. Cuidado Continuo por una vida con bienestarComunitario</v>
      </c>
      <c r="F3835" t="s">
        <v>104</v>
      </c>
      <c r="G3835" t="s">
        <v>64</v>
      </c>
      <c r="H3835" t="s">
        <v>65</v>
      </c>
      <c r="I3835" t="s">
        <v>366</v>
      </c>
      <c r="J3835" t="s">
        <v>35</v>
      </c>
      <c r="K3835" t="s">
        <v>55</v>
      </c>
      <c r="L3835" s="24" t="s">
        <v>3</v>
      </c>
      <c r="M3835" s="12" t="s">
        <v>2</v>
      </c>
      <c r="N3835" s="73" t="str">
        <f t="shared" si="148"/>
        <v>512. Cuidado Continuo por una vida con bienestarComunitario1_CANDELARIA3_DICIEMBRE_2025</v>
      </c>
      <c r="O3835" s="8">
        <v>5621568</v>
      </c>
      <c r="S3835" s="21">
        <v>0</v>
      </c>
    </row>
    <row r="3836" spans="2:19" ht="30" customHeight="1">
      <c r="B3836">
        <v>52</v>
      </c>
      <c r="C3836" t="s">
        <v>61</v>
      </c>
      <c r="D3836" t="s">
        <v>62</v>
      </c>
      <c r="E3836" s="89" t="str">
        <f t="shared" si="149"/>
        <v>522. Cuidado Continuo por una vida con bienestarComunitario</v>
      </c>
      <c r="F3836" t="s">
        <v>105</v>
      </c>
      <c r="G3836" t="s">
        <v>85</v>
      </c>
      <c r="H3836" t="s">
        <v>65</v>
      </c>
      <c r="I3836" t="s">
        <v>366</v>
      </c>
      <c r="J3836" t="s">
        <v>94</v>
      </c>
      <c r="K3836" t="s">
        <v>39</v>
      </c>
      <c r="L3836" s="24" t="s">
        <v>3</v>
      </c>
      <c r="M3836" s="12" t="s">
        <v>2</v>
      </c>
      <c r="N3836" s="73" t="str">
        <f t="shared" si="148"/>
        <v>522. Cuidado Continuo por una vida con bienestarComunitario1_CANDELARIA3_DICIEMBRE_2025</v>
      </c>
      <c r="O3836" s="8">
        <v>711326</v>
      </c>
      <c r="R3836" s="21">
        <v>2</v>
      </c>
      <c r="S3836" s="21">
        <v>1422652</v>
      </c>
    </row>
    <row r="3837" spans="2:19" ht="30" customHeight="1">
      <c r="B3837">
        <v>53</v>
      </c>
      <c r="C3837" t="s">
        <v>61</v>
      </c>
      <c r="D3837" t="s">
        <v>62</v>
      </c>
      <c r="E3837" s="89" t="str">
        <f t="shared" si="149"/>
        <v>532. Cuidado Continuo por una vida con bienestarComunitario</v>
      </c>
      <c r="F3837" t="s">
        <v>106</v>
      </c>
      <c r="G3837" t="s">
        <v>64</v>
      </c>
      <c r="H3837" t="s">
        <v>65</v>
      </c>
      <c r="I3837" t="s">
        <v>366</v>
      </c>
      <c r="J3837" t="s">
        <v>35</v>
      </c>
      <c r="K3837" t="s">
        <v>36</v>
      </c>
      <c r="L3837" s="24" t="s">
        <v>3</v>
      </c>
      <c r="M3837" s="12" t="s">
        <v>2</v>
      </c>
      <c r="N3837" s="73" t="str">
        <f t="shared" si="148"/>
        <v>532. Cuidado Continuo por una vida con bienestarComunitario1_CANDELARIA3_DICIEMBRE_2025</v>
      </c>
      <c r="O3837" s="8">
        <v>5621568</v>
      </c>
      <c r="S3837" s="21">
        <v>0</v>
      </c>
    </row>
    <row r="3838" spans="2:19" ht="30" customHeight="1">
      <c r="B3838">
        <v>54</v>
      </c>
      <c r="C3838" t="s">
        <v>61</v>
      </c>
      <c r="D3838" t="s">
        <v>62</v>
      </c>
      <c r="E3838" s="89" t="str">
        <f t="shared" si="149"/>
        <v>542. Cuidado Continuo por una vida con bienestarComunitario</v>
      </c>
      <c r="F3838" t="s">
        <v>107</v>
      </c>
      <c r="G3838" t="s">
        <v>64</v>
      </c>
      <c r="H3838" t="s">
        <v>65</v>
      </c>
      <c r="I3838" t="s">
        <v>366</v>
      </c>
      <c r="J3838" t="s">
        <v>66</v>
      </c>
      <c r="K3838" t="s">
        <v>39</v>
      </c>
      <c r="L3838" s="24" t="s">
        <v>3</v>
      </c>
      <c r="M3838" s="12" t="s">
        <v>2</v>
      </c>
      <c r="N3838" s="73" t="str">
        <f t="shared" si="148"/>
        <v>542. Cuidado Continuo por una vida con bienestarComunitario1_CANDELARIA3_DICIEMBRE_2025</v>
      </c>
      <c r="O3838" s="8">
        <v>285702</v>
      </c>
      <c r="R3838" s="21">
        <v>19</v>
      </c>
      <c r="S3838" s="21">
        <v>5428338</v>
      </c>
    </row>
    <row r="3839" spans="2:19" ht="30" customHeight="1">
      <c r="B3839">
        <v>55</v>
      </c>
      <c r="C3839" t="s">
        <v>61</v>
      </c>
      <c r="D3839" t="s">
        <v>62</v>
      </c>
      <c r="E3839" s="89" t="str">
        <f t="shared" si="149"/>
        <v>552. Cuidado Continuo por una vida con bienestarComunitario</v>
      </c>
      <c r="F3839" t="s">
        <v>108</v>
      </c>
      <c r="G3839" t="s">
        <v>64</v>
      </c>
      <c r="H3839" t="s">
        <v>65</v>
      </c>
      <c r="I3839" t="s">
        <v>366</v>
      </c>
      <c r="J3839" t="s">
        <v>66</v>
      </c>
      <c r="K3839" t="s">
        <v>39</v>
      </c>
      <c r="L3839" s="24" t="s">
        <v>3</v>
      </c>
      <c r="M3839" s="12" t="s">
        <v>2</v>
      </c>
      <c r="N3839" s="73" t="str">
        <f t="shared" si="148"/>
        <v>552. Cuidado Continuo por una vida con bienestarComunitario1_CANDELARIA3_DICIEMBRE_2025</v>
      </c>
      <c r="O3839" s="8">
        <v>380935</v>
      </c>
      <c r="R3839" s="21">
        <v>3</v>
      </c>
      <c r="S3839" s="21">
        <v>1142805</v>
      </c>
    </row>
    <row r="3840" spans="2:19" ht="30" customHeight="1">
      <c r="B3840">
        <v>56</v>
      </c>
      <c r="C3840" t="s">
        <v>61</v>
      </c>
      <c r="D3840" t="s">
        <v>62</v>
      </c>
      <c r="E3840" s="89" t="str">
        <f t="shared" si="149"/>
        <v>562. Cuidado Continuo por una vida con bienestarComunitario</v>
      </c>
      <c r="F3840" t="s">
        <v>109</v>
      </c>
      <c r="G3840" t="s">
        <v>64</v>
      </c>
      <c r="H3840" t="s">
        <v>65</v>
      </c>
      <c r="I3840" t="s">
        <v>366</v>
      </c>
      <c r="J3840" t="s">
        <v>66</v>
      </c>
      <c r="K3840" t="s">
        <v>39</v>
      </c>
      <c r="L3840" s="24" t="s">
        <v>3</v>
      </c>
      <c r="M3840" s="12" t="s">
        <v>2</v>
      </c>
      <c r="N3840" s="73" t="str">
        <f t="shared" si="148"/>
        <v>562. Cuidado Continuo por una vida con bienestarComunitario1_CANDELARIA3_DICIEMBRE_2025</v>
      </c>
      <c r="O3840" s="8">
        <v>266747</v>
      </c>
      <c r="R3840" s="21">
        <v>16</v>
      </c>
      <c r="S3840" s="21">
        <v>4267952</v>
      </c>
    </row>
    <row r="3841" spans="2:19" ht="30" customHeight="1">
      <c r="B3841">
        <v>57</v>
      </c>
      <c r="C3841" t="s">
        <v>61</v>
      </c>
      <c r="D3841" t="s">
        <v>62</v>
      </c>
      <c r="E3841" s="89" t="str">
        <f t="shared" si="149"/>
        <v>572. Cuidado Continuo por una vida con bienestarComunitario</v>
      </c>
      <c r="F3841" t="s">
        <v>110</v>
      </c>
      <c r="G3841" t="s">
        <v>85</v>
      </c>
      <c r="H3841" t="s">
        <v>65</v>
      </c>
      <c r="I3841" t="s">
        <v>366</v>
      </c>
      <c r="J3841" t="s">
        <v>66</v>
      </c>
      <c r="K3841" t="s">
        <v>39</v>
      </c>
      <c r="L3841" s="24" t="s">
        <v>3</v>
      </c>
      <c r="M3841" s="12" t="s">
        <v>2</v>
      </c>
      <c r="N3841" s="73" t="str">
        <f t="shared" si="148"/>
        <v>572. Cuidado Continuo por una vida con bienestarComunitario1_CANDELARIA3_DICIEMBRE_2025</v>
      </c>
      <c r="O3841" s="8">
        <v>88916</v>
      </c>
      <c r="R3841" s="21">
        <v>0</v>
      </c>
      <c r="S3841" s="21">
        <v>0</v>
      </c>
    </row>
    <row r="3842" spans="2:19" ht="30" customHeight="1">
      <c r="B3842">
        <v>58</v>
      </c>
      <c r="C3842" t="s">
        <v>61</v>
      </c>
      <c r="D3842" t="s">
        <v>67</v>
      </c>
      <c r="E3842" s="89" t="str">
        <f t="shared" si="149"/>
        <v xml:space="preserve">582. Cuidado Continuo por una vida con bienestarEducativo </v>
      </c>
      <c r="F3842" t="s">
        <v>111</v>
      </c>
      <c r="G3842" t="s">
        <v>64</v>
      </c>
      <c r="H3842" t="s">
        <v>65</v>
      </c>
      <c r="I3842" t="s">
        <v>366</v>
      </c>
      <c r="J3842" t="s">
        <v>112</v>
      </c>
      <c r="K3842" t="s">
        <v>39</v>
      </c>
      <c r="L3842" s="24" t="s">
        <v>3</v>
      </c>
      <c r="M3842" s="12" t="s">
        <v>2</v>
      </c>
      <c r="N3842" s="73" t="str">
        <f t="shared" si="148"/>
        <v>582. Cuidado Continuo por una vida con bienestarEducativo 1_CANDELARIA3_DICIEMBRE_2025</v>
      </c>
      <c r="O3842" s="8">
        <v>562157</v>
      </c>
      <c r="R3842" s="21">
        <v>0</v>
      </c>
      <c r="S3842" s="21">
        <v>0</v>
      </c>
    </row>
    <row r="3843" spans="2:19" ht="30" customHeight="1">
      <c r="B3843">
        <v>59</v>
      </c>
      <c r="C3843" t="s">
        <v>61</v>
      </c>
      <c r="D3843" t="s">
        <v>67</v>
      </c>
      <c r="E3843" s="89" t="str">
        <f t="shared" si="149"/>
        <v xml:space="preserve">592. Cuidado Continuo por una vida con bienestarEducativo </v>
      </c>
      <c r="F3843" t="s">
        <v>113</v>
      </c>
      <c r="G3843" t="s">
        <v>64</v>
      </c>
      <c r="H3843" t="s">
        <v>65</v>
      </c>
      <c r="I3843" t="s">
        <v>366</v>
      </c>
      <c r="J3843" t="s">
        <v>35</v>
      </c>
      <c r="K3843" t="s">
        <v>36</v>
      </c>
      <c r="L3843" s="24" t="s">
        <v>3</v>
      </c>
      <c r="M3843" s="12" t="s">
        <v>2</v>
      </c>
      <c r="N3843" s="73" t="str">
        <f t="shared" si="148"/>
        <v>592. Cuidado Continuo por una vida con bienestarEducativo 1_CANDELARIA3_DICIEMBRE_2025</v>
      </c>
      <c r="O3843" s="8">
        <v>14226512</v>
      </c>
      <c r="R3843" s="21">
        <v>1</v>
      </c>
      <c r="S3843" s="21">
        <v>14226512</v>
      </c>
    </row>
    <row r="3844" spans="2:19" ht="30" customHeight="1">
      <c r="B3844">
        <v>60</v>
      </c>
      <c r="C3844" t="s">
        <v>61</v>
      </c>
      <c r="D3844" t="s">
        <v>67</v>
      </c>
      <c r="E3844" s="89" t="str">
        <f t="shared" si="149"/>
        <v xml:space="preserve">602. Cuidado Continuo por una vida con bienestarEducativo </v>
      </c>
      <c r="F3844" t="s">
        <v>114</v>
      </c>
      <c r="G3844" t="s">
        <v>64</v>
      </c>
      <c r="H3844" t="s">
        <v>65</v>
      </c>
      <c r="I3844" t="s">
        <v>366</v>
      </c>
      <c r="J3844" t="s">
        <v>66</v>
      </c>
      <c r="K3844" t="s">
        <v>39</v>
      </c>
      <c r="L3844" s="24" t="s">
        <v>3</v>
      </c>
      <c r="M3844" s="12" t="s">
        <v>2</v>
      </c>
      <c r="N3844" s="73" t="str">
        <f t="shared" si="148"/>
        <v>602. Cuidado Continuo por una vida con bienestarEducativo 1_CANDELARIA3_DICIEMBRE_2025</v>
      </c>
      <c r="O3844" s="8">
        <v>105404</v>
      </c>
      <c r="S3844" s="21">
        <v>0</v>
      </c>
    </row>
    <row r="3845" spans="2:19" ht="30" customHeight="1">
      <c r="B3845">
        <v>61</v>
      </c>
      <c r="C3845" t="s">
        <v>61</v>
      </c>
      <c r="D3845" t="s">
        <v>67</v>
      </c>
      <c r="E3845" s="89" t="str">
        <f t="shared" si="149"/>
        <v xml:space="preserve">612. Cuidado Continuo por una vida con bienestarEducativo </v>
      </c>
      <c r="F3845" t="s">
        <v>115</v>
      </c>
      <c r="G3845" t="s">
        <v>64</v>
      </c>
      <c r="H3845" t="s">
        <v>65</v>
      </c>
      <c r="I3845" t="s">
        <v>366</v>
      </c>
      <c r="J3845" t="s">
        <v>66</v>
      </c>
      <c r="K3845" t="s">
        <v>39</v>
      </c>
      <c r="L3845" s="24" t="s">
        <v>3</v>
      </c>
      <c r="M3845" s="12" t="s">
        <v>2</v>
      </c>
      <c r="N3845" s="73" t="str">
        <f t="shared" si="148"/>
        <v>612. Cuidado Continuo por una vida con bienestarEducativo 1_CANDELARIA3_DICIEMBRE_2025</v>
      </c>
      <c r="O3845" s="8">
        <v>266747</v>
      </c>
      <c r="R3845" s="21">
        <v>8</v>
      </c>
      <c r="S3845" s="21">
        <v>2133976</v>
      </c>
    </row>
    <row r="3846" spans="2:19" ht="30" customHeight="1">
      <c r="B3846">
        <v>62</v>
      </c>
      <c r="C3846" t="s">
        <v>61</v>
      </c>
      <c r="D3846" t="s">
        <v>67</v>
      </c>
      <c r="E3846" s="89" t="str">
        <f t="shared" si="149"/>
        <v xml:space="preserve">622. Cuidado Continuo por una vida con bienestarEducativo </v>
      </c>
      <c r="F3846" t="s">
        <v>116</v>
      </c>
      <c r="G3846" t="s">
        <v>93</v>
      </c>
      <c r="H3846" t="s">
        <v>65</v>
      </c>
      <c r="I3846" t="s">
        <v>366</v>
      </c>
      <c r="J3846" t="s">
        <v>35</v>
      </c>
      <c r="K3846" t="s">
        <v>36</v>
      </c>
      <c r="L3846" s="24" t="s">
        <v>3</v>
      </c>
      <c r="M3846" s="12" t="s">
        <v>2</v>
      </c>
      <c r="N3846" s="73" t="str">
        <f t="shared" ref="N3846:N3909" si="150">+E3846&amp;L3846&amp;M3846</f>
        <v>622. Cuidado Continuo por una vida con bienestarEducativo 1_CANDELARIA3_DICIEMBRE_2025</v>
      </c>
      <c r="O3846" s="8">
        <v>13610112</v>
      </c>
      <c r="S3846" s="21">
        <v>0</v>
      </c>
    </row>
    <row r="3847" spans="2:19" ht="30" customHeight="1">
      <c r="B3847">
        <v>63</v>
      </c>
      <c r="C3847" t="s">
        <v>61</v>
      </c>
      <c r="D3847" t="s">
        <v>67</v>
      </c>
      <c r="E3847" s="89" t="str">
        <f t="shared" si="149"/>
        <v xml:space="preserve">632. Cuidado Continuo por una vida con bienestarEducativo </v>
      </c>
      <c r="F3847" t="s">
        <v>117</v>
      </c>
      <c r="G3847" t="s">
        <v>93</v>
      </c>
      <c r="H3847" t="s">
        <v>65</v>
      </c>
      <c r="I3847" t="s">
        <v>366</v>
      </c>
      <c r="J3847" t="s">
        <v>66</v>
      </c>
      <c r="K3847" t="s">
        <v>39</v>
      </c>
      <c r="L3847" s="24" t="s">
        <v>3</v>
      </c>
      <c r="M3847" s="12" t="s">
        <v>2</v>
      </c>
      <c r="N3847" s="73" t="str">
        <f t="shared" si="150"/>
        <v>632. Cuidado Continuo por una vida con bienestarEducativo 1_CANDELARIA3_DICIEMBRE_2025</v>
      </c>
      <c r="O3847" s="8">
        <v>105404</v>
      </c>
      <c r="R3847" s="21">
        <v>0</v>
      </c>
      <c r="S3847" s="21">
        <v>0</v>
      </c>
    </row>
    <row r="3848" spans="2:19" ht="30" customHeight="1">
      <c r="B3848">
        <v>64</v>
      </c>
      <c r="C3848" t="s">
        <v>61</v>
      </c>
      <c r="D3848" t="s">
        <v>67</v>
      </c>
      <c r="E3848" s="89" t="str">
        <f t="shared" si="149"/>
        <v xml:space="preserve">642. Cuidado Continuo por una vida con bienestarEducativo </v>
      </c>
      <c r="F3848" t="s">
        <v>118</v>
      </c>
      <c r="G3848" t="s">
        <v>85</v>
      </c>
      <c r="H3848" t="s">
        <v>65</v>
      </c>
      <c r="I3848" t="s">
        <v>366</v>
      </c>
      <c r="J3848" t="s">
        <v>66</v>
      </c>
      <c r="K3848" t="s">
        <v>39</v>
      </c>
      <c r="L3848" s="24" t="s">
        <v>3</v>
      </c>
      <c r="M3848" s="12" t="s">
        <v>2</v>
      </c>
      <c r="N3848" s="73" t="str">
        <f t="shared" si="150"/>
        <v>642. Cuidado Continuo por una vida con bienestarEducativo 1_CANDELARIA3_DICIEMBRE_2025</v>
      </c>
      <c r="O3848" s="8">
        <v>137765</v>
      </c>
      <c r="R3848" s="21">
        <v>13</v>
      </c>
      <c r="S3848" s="21">
        <v>1790945</v>
      </c>
    </row>
    <row r="3849" spans="2:19" ht="30" customHeight="1">
      <c r="B3849">
        <v>65</v>
      </c>
      <c r="C3849" t="s">
        <v>61</v>
      </c>
      <c r="D3849" t="s">
        <v>67</v>
      </c>
      <c r="E3849" s="89" t="str">
        <f t="shared" si="149"/>
        <v xml:space="preserve">652. Cuidado Continuo por una vida con bienestarEducativo </v>
      </c>
      <c r="F3849" t="s">
        <v>119</v>
      </c>
      <c r="G3849" t="s">
        <v>85</v>
      </c>
      <c r="H3849" t="s">
        <v>65</v>
      </c>
      <c r="I3849" t="s">
        <v>366</v>
      </c>
      <c r="J3849" t="s">
        <v>66</v>
      </c>
      <c r="K3849" t="s">
        <v>39</v>
      </c>
      <c r="L3849" s="24" t="s">
        <v>3</v>
      </c>
      <c r="M3849" s="12" t="s">
        <v>2</v>
      </c>
      <c r="N3849" s="73" t="str">
        <f t="shared" si="150"/>
        <v>652. Cuidado Continuo por una vida con bienestarEducativo 1_CANDELARIA3_DICIEMBRE_2025</v>
      </c>
      <c r="O3849" s="8">
        <v>105404</v>
      </c>
      <c r="R3849" s="21">
        <v>27</v>
      </c>
      <c r="S3849" s="21">
        <v>2845908</v>
      </c>
    </row>
    <row r="3850" spans="2:19" ht="30" customHeight="1">
      <c r="B3850">
        <v>66</v>
      </c>
      <c r="C3850" t="s">
        <v>61</v>
      </c>
      <c r="D3850" t="s">
        <v>67</v>
      </c>
      <c r="E3850" s="89" t="str">
        <f t="shared" si="149"/>
        <v xml:space="preserve">662. Cuidado Continuo por una vida con bienestarEducativo </v>
      </c>
      <c r="F3850" t="s">
        <v>120</v>
      </c>
      <c r="G3850" t="s">
        <v>85</v>
      </c>
      <c r="H3850" t="s">
        <v>65</v>
      </c>
      <c r="I3850" t="s">
        <v>366</v>
      </c>
      <c r="J3850" t="s">
        <v>94</v>
      </c>
      <c r="K3850" t="s">
        <v>39</v>
      </c>
      <c r="L3850" s="24" t="s">
        <v>3</v>
      </c>
      <c r="M3850" s="12" t="s">
        <v>2</v>
      </c>
      <c r="N3850" s="73" t="str">
        <f t="shared" si="150"/>
        <v>662. Cuidado Continuo por una vida con bienestarEducativo 1_CANDELARIA3_DICIEMBRE_2025</v>
      </c>
      <c r="O3850" s="8">
        <v>199714</v>
      </c>
      <c r="S3850" s="21">
        <v>0</v>
      </c>
    </row>
    <row r="3851" spans="2:19" ht="30" customHeight="1">
      <c r="B3851">
        <v>67</v>
      </c>
      <c r="C3851" t="s">
        <v>61</v>
      </c>
      <c r="D3851" t="s">
        <v>67</v>
      </c>
      <c r="E3851" s="89" t="str">
        <f t="shared" si="149"/>
        <v xml:space="preserve">672. Cuidado Continuo por una vida con bienestarEducativo </v>
      </c>
      <c r="F3851" t="s">
        <v>121</v>
      </c>
      <c r="G3851" t="s">
        <v>85</v>
      </c>
      <c r="H3851" t="s">
        <v>65</v>
      </c>
      <c r="I3851" t="s">
        <v>366</v>
      </c>
      <c r="J3851" t="s">
        <v>66</v>
      </c>
      <c r="K3851" t="s">
        <v>39</v>
      </c>
      <c r="L3851" s="24" t="s">
        <v>3</v>
      </c>
      <c r="M3851" s="12" t="s">
        <v>2</v>
      </c>
      <c r="N3851" s="73" t="str">
        <f t="shared" si="150"/>
        <v>672. Cuidado Continuo por una vida con bienestarEducativo 1_CANDELARIA3_DICIEMBRE_2025</v>
      </c>
      <c r="O3851" s="8">
        <v>88916</v>
      </c>
      <c r="R3851" s="21">
        <v>27</v>
      </c>
      <c r="S3851" s="21">
        <v>2400732</v>
      </c>
    </row>
    <row r="3852" spans="2:19" ht="30" customHeight="1">
      <c r="B3852">
        <v>68</v>
      </c>
      <c r="C3852" t="s">
        <v>61</v>
      </c>
      <c r="D3852" t="s">
        <v>68</v>
      </c>
      <c r="E3852" s="89" t="str">
        <f t="shared" si="149"/>
        <v>682. Cuidado Continuo por una vida con bienestarInstitucional</v>
      </c>
      <c r="F3852" t="s">
        <v>122</v>
      </c>
      <c r="G3852" t="s">
        <v>85</v>
      </c>
      <c r="H3852" t="s">
        <v>65</v>
      </c>
      <c r="I3852" t="s">
        <v>366</v>
      </c>
      <c r="J3852" t="s">
        <v>66</v>
      </c>
      <c r="K3852" t="s">
        <v>39</v>
      </c>
      <c r="L3852" s="24" t="s">
        <v>3</v>
      </c>
      <c r="M3852" s="12" t="s">
        <v>2</v>
      </c>
      <c r="N3852" s="73" t="str">
        <f t="shared" si="150"/>
        <v>682. Cuidado Continuo por una vida con bienestarInstitucional1_CANDELARIA3_DICIEMBRE_2025</v>
      </c>
      <c r="O3852" s="8">
        <v>105404</v>
      </c>
      <c r="R3852" s="21">
        <v>4</v>
      </c>
      <c r="S3852" s="21">
        <v>421616</v>
      </c>
    </row>
    <row r="3853" spans="2:19" ht="30" customHeight="1">
      <c r="B3853">
        <v>69</v>
      </c>
      <c r="C3853" t="s">
        <v>61</v>
      </c>
      <c r="D3853" t="s">
        <v>68</v>
      </c>
      <c r="E3853" s="89" t="str">
        <f t="shared" si="149"/>
        <v>692. Cuidado Continuo por una vida con bienestarInstitucional</v>
      </c>
      <c r="F3853" t="s">
        <v>123</v>
      </c>
      <c r="G3853" t="s">
        <v>93</v>
      </c>
      <c r="H3853" t="s">
        <v>65</v>
      </c>
      <c r="I3853" t="s">
        <v>366</v>
      </c>
      <c r="J3853" t="s">
        <v>66</v>
      </c>
      <c r="K3853" t="s">
        <v>39</v>
      </c>
      <c r="L3853" s="24" t="s">
        <v>3</v>
      </c>
      <c r="M3853" s="12" t="s">
        <v>2</v>
      </c>
      <c r="N3853" s="73" t="str">
        <f t="shared" si="150"/>
        <v>692. Cuidado Continuo por una vida con bienestarInstitucional1_CANDELARIA3_DICIEMBRE_2025</v>
      </c>
      <c r="O3853" s="8">
        <v>105404</v>
      </c>
      <c r="R3853" s="21">
        <v>8</v>
      </c>
      <c r="S3853" s="21">
        <v>843232</v>
      </c>
    </row>
    <row r="3854" spans="2:19" ht="30" customHeight="1">
      <c r="B3854">
        <v>70</v>
      </c>
      <c r="C3854" t="s">
        <v>61</v>
      </c>
      <c r="D3854" t="s">
        <v>68</v>
      </c>
      <c r="E3854" s="89" t="str">
        <f t="shared" si="149"/>
        <v>702. Cuidado Continuo por una vida con bienestarInstitucional</v>
      </c>
      <c r="F3854" t="s">
        <v>124</v>
      </c>
      <c r="G3854" t="s">
        <v>64</v>
      </c>
      <c r="H3854" t="s">
        <v>65</v>
      </c>
      <c r="I3854" t="s">
        <v>366</v>
      </c>
      <c r="J3854" t="s">
        <v>66</v>
      </c>
      <c r="K3854" t="s">
        <v>39</v>
      </c>
      <c r="L3854" s="24" t="s">
        <v>3</v>
      </c>
      <c r="M3854" s="12" t="s">
        <v>2</v>
      </c>
      <c r="N3854" s="73" t="str">
        <f t="shared" si="150"/>
        <v>702. Cuidado Continuo por una vida con bienestarInstitucional1_CANDELARIA3_DICIEMBRE_2025</v>
      </c>
      <c r="O3854" s="8">
        <v>74893</v>
      </c>
      <c r="R3854" s="21">
        <v>0</v>
      </c>
      <c r="S3854" s="21">
        <v>0</v>
      </c>
    </row>
    <row r="3855" spans="2:19" ht="30" customHeight="1">
      <c r="B3855">
        <v>71</v>
      </c>
      <c r="C3855" t="s">
        <v>61</v>
      </c>
      <c r="D3855" t="s">
        <v>73</v>
      </c>
      <c r="E3855" s="89" t="str">
        <f t="shared" si="149"/>
        <v>712. Cuidado Continuo por una vida con bienestarLaboral</v>
      </c>
      <c r="F3855" t="s">
        <v>125</v>
      </c>
      <c r="G3855" t="s">
        <v>85</v>
      </c>
      <c r="H3855" t="s">
        <v>65</v>
      </c>
      <c r="I3855" t="s">
        <v>366</v>
      </c>
      <c r="J3855" t="s">
        <v>126</v>
      </c>
      <c r="K3855" t="s">
        <v>39</v>
      </c>
      <c r="L3855" s="24" t="s">
        <v>3</v>
      </c>
      <c r="M3855" s="12" t="s">
        <v>2</v>
      </c>
      <c r="N3855" s="73" t="str">
        <f t="shared" si="150"/>
        <v>712. Cuidado Continuo por una vida con bienestarLaboral1_CANDELARIA3_DICIEMBRE_2025</v>
      </c>
      <c r="O3855" s="8">
        <v>59965</v>
      </c>
      <c r="S3855" s="21">
        <v>0</v>
      </c>
    </row>
    <row r="3856" spans="2:19" ht="30" customHeight="1">
      <c r="B3856">
        <v>72</v>
      </c>
      <c r="C3856" t="s">
        <v>61</v>
      </c>
      <c r="D3856" t="s">
        <v>73</v>
      </c>
      <c r="E3856" s="89" t="str">
        <f t="shared" si="149"/>
        <v>722. Cuidado Continuo por una vida con bienestarLaboral</v>
      </c>
      <c r="F3856" t="s">
        <v>127</v>
      </c>
      <c r="G3856" t="s">
        <v>85</v>
      </c>
      <c r="H3856" t="s">
        <v>65</v>
      </c>
      <c r="I3856" t="s">
        <v>366</v>
      </c>
      <c r="J3856" t="s">
        <v>126</v>
      </c>
      <c r="K3856" t="s">
        <v>39</v>
      </c>
      <c r="L3856" s="24" t="s">
        <v>3</v>
      </c>
      <c r="M3856" s="12" t="s">
        <v>2</v>
      </c>
      <c r="N3856" s="73" t="str">
        <f t="shared" si="150"/>
        <v>722. Cuidado Continuo por una vida con bienestarLaboral1_CANDELARIA3_DICIEMBRE_2025</v>
      </c>
      <c r="O3856" s="8">
        <v>99830</v>
      </c>
      <c r="S3856" s="21">
        <v>0</v>
      </c>
    </row>
    <row r="3857" spans="2:19" ht="30" customHeight="1">
      <c r="B3857">
        <v>73</v>
      </c>
      <c r="C3857" t="s">
        <v>61</v>
      </c>
      <c r="D3857" t="s">
        <v>73</v>
      </c>
      <c r="E3857" s="89" t="str">
        <f t="shared" si="149"/>
        <v>732. Cuidado Continuo por una vida con bienestarLaboral</v>
      </c>
      <c r="F3857" t="s">
        <v>128</v>
      </c>
      <c r="G3857" t="s">
        <v>85</v>
      </c>
      <c r="H3857" t="s">
        <v>65</v>
      </c>
      <c r="I3857" t="s">
        <v>366</v>
      </c>
      <c r="J3857" t="s">
        <v>129</v>
      </c>
      <c r="K3857" t="s">
        <v>39</v>
      </c>
      <c r="L3857" s="24" t="s">
        <v>3</v>
      </c>
      <c r="M3857" s="12" t="s">
        <v>2</v>
      </c>
      <c r="N3857" s="73" t="str">
        <f t="shared" si="150"/>
        <v>732. Cuidado Continuo por una vida con bienestarLaboral1_CANDELARIA3_DICIEMBRE_2025</v>
      </c>
      <c r="O3857" s="8">
        <v>220671</v>
      </c>
      <c r="R3857" s="21">
        <v>12</v>
      </c>
      <c r="S3857" s="21">
        <v>2648052</v>
      </c>
    </row>
    <row r="3858" spans="2:19" ht="30" customHeight="1">
      <c r="B3858">
        <v>74</v>
      </c>
      <c r="C3858" t="s">
        <v>61</v>
      </c>
      <c r="D3858" t="s">
        <v>73</v>
      </c>
      <c r="E3858" s="89" t="str">
        <f t="shared" si="149"/>
        <v>742. Cuidado Continuo por una vida con bienestarLaboral</v>
      </c>
      <c r="F3858" t="s">
        <v>130</v>
      </c>
      <c r="G3858" t="s">
        <v>85</v>
      </c>
      <c r="H3858" t="s">
        <v>65</v>
      </c>
      <c r="I3858" t="s">
        <v>366</v>
      </c>
      <c r="J3858" t="s">
        <v>129</v>
      </c>
      <c r="K3858" t="s">
        <v>39</v>
      </c>
      <c r="L3858" s="24" t="s">
        <v>3</v>
      </c>
      <c r="M3858" s="12" t="s">
        <v>2</v>
      </c>
      <c r="N3858" s="73" t="str">
        <f t="shared" si="150"/>
        <v>742. Cuidado Continuo por una vida con bienestarLaboral1_CANDELARIA3_DICIEMBRE_2025</v>
      </c>
      <c r="O3858" s="8">
        <v>367374</v>
      </c>
      <c r="R3858" s="21">
        <v>3</v>
      </c>
      <c r="S3858" s="21">
        <v>1102122</v>
      </c>
    </row>
    <row r="3859" spans="2:19" ht="30" customHeight="1">
      <c r="B3859">
        <v>75</v>
      </c>
      <c r="C3859" t="s">
        <v>61</v>
      </c>
      <c r="D3859" t="s">
        <v>73</v>
      </c>
      <c r="E3859" s="89" t="str">
        <f t="shared" si="149"/>
        <v>752. Cuidado Continuo por una vida con bienestarLaboral</v>
      </c>
      <c r="F3859" t="s">
        <v>131</v>
      </c>
      <c r="G3859" t="s">
        <v>85</v>
      </c>
      <c r="H3859" t="s">
        <v>65</v>
      </c>
      <c r="I3859" t="s">
        <v>366</v>
      </c>
      <c r="J3859" t="s">
        <v>132</v>
      </c>
      <c r="K3859" t="s">
        <v>39</v>
      </c>
      <c r="L3859" s="24" t="s">
        <v>3</v>
      </c>
      <c r="M3859" s="12" t="s">
        <v>2</v>
      </c>
      <c r="N3859" s="73" t="str">
        <f t="shared" si="150"/>
        <v>752. Cuidado Continuo por una vida con bienestarLaboral1_CANDELARIA3_DICIEMBRE_2025</v>
      </c>
      <c r="O3859" s="8">
        <v>210809</v>
      </c>
      <c r="R3859" s="21">
        <v>6</v>
      </c>
      <c r="S3859" s="21">
        <v>1264854</v>
      </c>
    </row>
    <row r="3860" spans="2:19" ht="30" customHeight="1">
      <c r="B3860">
        <v>76</v>
      </c>
      <c r="C3860" t="s">
        <v>61</v>
      </c>
      <c r="D3860" t="s">
        <v>73</v>
      </c>
      <c r="E3860" s="89" t="str">
        <f t="shared" ref="E3860:E3923" si="151">B3860&amp;C3860&amp;D3860</f>
        <v>762. Cuidado Continuo por una vida con bienestarLaboral</v>
      </c>
      <c r="F3860" t="s">
        <v>133</v>
      </c>
      <c r="G3860" t="s">
        <v>85</v>
      </c>
      <c r="H3860" t="s">
        <v>65</v>
      </c>
      <c r="I3860" t="s">
        <v>366</v>
      </c>
      <c r="J3860" t="s">
        <v>132</v>
      </c>
      <c r="K3860" t="s">
        <v>39</v>
      </c>
      <c r="L3860" s="24" t="s">
        <v>3</v>
      </c>
      <c r="M3860" s="12" t="s">
        <v>2</v>
      </c>
      <c r="N3860" s="73" t="str">
        <f t="shared" si="150"/>
        <v>762. Cuidado Continuo por una vida con bienestarLaboral1_CANDELARIA3_DICIEMBRE_2025</v>
      </c>
      <c r="O3860" s="8">
        <v>55168</v>
      </c>
      <c r="R3860" s="21">
        <v>0</v>
      </c>
      <c r="S3860" s="21">
        <v>0</v>
      </c>
    </row>
    <row r="3861" spans="2:19" ht="30" customHeight="1">
      <c r="B3861">
        <v>77</v>
      </c>
      <c r="C3861" t="s">
        <v>61</v>
      </c>
      <c r="D3861" t="s">
        <v>73</v>
      </c>
      <c r="E3861" s="89" t="str">
        <f t="shared" si="151"/>
        <v>772. Cuidado Continuo por una vida con bienestarLaboral</v>
      </c>
      <c r="F3861" t="s">
        <v>134</v>
      </c>
      <c r="G3861" t="s">
        <v>85</v>
      </c>
      <c r="H3861" t="s">
        <v>65</v>
      </c>
      <c r="I3861" t="s">
        <v>366</v>
      </c>
      <c r="J3861" t="s">
        <v>132</v>
      </c>
      <c r="K3861" t="s">
        <v>55</v>
      </c>
      <c r="L3861" s="24" t="s">
        <v>3</v>
      </c>
      <c r="M3861" s="12" t="s">
        <v>2</v>
      </c>
      <c r="N3861" s="73" t="str">
        <f t="shared" si="150"/>
        <v>772. Cuidado Continuo por una vida con bienestarLaboral1_CANDELARIA3_DICIEMBRE_2025</v>
      </c>
      <c r="O3861" s="8">
        <v>91844</v>
      </c>
      <c r="S3861" s="21">
        <v>0</v>
      </c>
    </row>
    <row r="3862" spans="2:19" ht="30" customHeight="1">
      <c r="B3862">
        <v>78</v>
      </c>
      <c r="C3862" t="s">
        <v>61</v>
      </c>
      <c r="D3862" t="s">
        <v>73</v>
      </c>
      <c r="E3862" s="89" t="str">
        <f t="shared" si="151"/>
        <v>782. Cuidado Continuo por una vida con bienestarLaboral</v>
      </c>
      <c r="F3862" t="s">
        <v>135</v>
      </c>
      <c r="G3862" t="s">
        <v>85</v>
      </c>
      <c r="H3862" t="s">
        <v>65</v>
      </c>
      <c r="I3862" t="s">
        <v>366</v>
      </c>
      <c r="J3862" t="s">
        <v>132</v>
      </c>
      <c r="K3862" t="s">
        <v>55</v>
      </c>
      <c r="L3862" s="24" t="s">
        <v>3</v>
      </c>
      <c r="M3862" s="12" t="s">
        <v>2</v>
      </c>
      <c r="N3862" s="73" t="str">
        <f t="shared" si="150"/>
        <v>782. Cuidado Continuo por una vida con bienestarLaboral1_CANDELARIA3_DICIEMBRE_2025</v>
      </c>
      <c r="O3862" s="8">
        <v>121585</v>
      </c>
      <c r="S3862" s="21">
        <v>0</v>
      </c>
    </row>
    <row r="3863" spans="2:19" ht="30" customHeight="1">
      <c r="B3863">
        <v>79</v>
      </c>
      <c r="C3863" t="s">
        <v>61</v>
      </c>
      <c r="D3863" t="s">
        <v>73</v>
      </c>
      <c r="E3863" s="89" t="str">
        <f t="shared" si="151"/>
        <v>792. Cuidado Continuo por una vida con bienestarLaboral</v>
      </c>
      <c r="F3863" t="s">
        <v>136</v>
      </c>
      <c r="G3863" t="s">
        <v>85</v>
      </c>
      <c r="H3863" t="s">
        <v>65</v>
      </c>
      <c r="I3863" t="s">
        <v>366</v>
      </c>
      <c r="J3863" t="s">
        <v>132</v>
      </c>
      <c r="K3863" t="s">
        <v>39</v>
      </c>
      <c r="L3863" s="24" t="s">
        <v>3</v>
      </c>
      <c r="M3863" s="12" t="s">
        <v>2</v>
      </c>
      <c r="N3863" s="73" t="str">
        <f t="shared" si="150"/>
        <v>792. Cuidado Continuo por una vida con bienestarLaboral1_CANDELARIA3_DICIEMBRE_2025</v>
      </c>
      <c r="O3863" s="8">
        <v>125438</v>
      </c>
      <c r="R3863" s="21">
        <v>47</v>
      </c>
      <c r="S3863" s="21">
        <v>5895586</v>
      </c>
    </row>
    <row r="3864" spans="2:19" ht="30" customHeight="1">
      <c r="B3864">
        <v>80</v>
      </c>
      <c r="C3864" t="s">
        <v>61</v>
      </c>
      <c r="D3864" t="s">
        <v>73</v>
      </c>
      <c r="E3864" s="89" t="str">
        <f t="shared" si="151"/>
        <v>802. Cuidado Continuo por una vida con bienestarLaboral</v>
      </c>
      <c r="F3864" t="s">
        <v>137</v>
      </c>
      <c r="G3864" t="s">
        <v>85</v>
      </c>
      <c r="H3864" t="s">
        <v>65</v>
      </c>
      <c r="I3864" t="s">
        <v>366</v>
      </c>
      <c r="J3864" t="s">
        <v>138</v>
      </c>
      <c r="K3864" t="s">
        <v>36</v>
      </c>
      <c r="L3864" s="24" t="s">
        <v>3</v>
      </c>
      <c r="M3864" s="12" t="s">
        <v>2</v>
      </c>
      <c r="N3864" s="73" t="str">
        <f t="shared" si="150"/>
        <v>802. Cuidado Continuo por una vida con bienestarLaboral1_CANDELARIA3_DICIEMBRE_2025</v>
      </c>
      <c r="O3864" s="8">
        <v>53781</v>
      </c>
      <c r="S3864" s="21">
        <v>0</v>
      </c>
    </row>
    <row r="3865" spans="2:19" ht="30" customHeight="1">
      <c r="B3865">
        <v>81</v>
      </c>
      <c r="C3865" t="s">
        <v>61</v>
      </c>
      <c r="D3865" t="s">
        <v>73</v>
      </c>
      <c r="E3865" s="89" t="str">
        <f t="shared" si="151"/>
        <v>812. Cuidado Continuo por una vida con bienestarLaboral</v>
      </c>
      <c r="F3865" t="s">
        <v>139</v>
      </c>
      <c r="G3865" t="s">
        <v>85</v>
      </c>
      <c r="H3865" t="s">
        <v>65</v>
      </c>
      <c r="I3865" t="s">
        <v>366</v>
      </c>
      <c r="J3865" t="s">
        <v>126</v>
      </c>
      <c r="K3865" t="s">
        <v>39</v>
      </c>
      <c r="L3865" s="24" t="s">
        <v>3</v>
      </c>
      <c r="M3865" s="12" t="s">
        <v>2</v>
      </c>
      <c r="N3865" s="73" t="str">
        <f t="shared" si="150"/>
        <v>812. Cuidado Continuo por una vida con bienestarLaboral1_CANDELARIA3_DICIEMBRE_2025</v>
      </c>
      <c r="O3865" s="8">
        <v>82752</v>
      </c>
      <c r="S3865" s="21">
        <v>0</v>
      </c>
    </row>
    <row r="3866" spans="2:19" ht="30" customHeight="1">
      <c r="B3866">
        <v>82</v>
      </c>
      <c r="C3866" t="s">
        <v>61</v>
      </c>
      <c r="D3866" t="s">
        <v>73</v>
      </c>
      <c r="E3866" s="89" t="str">
        <f t="shared" si="151"/>
        <v>822. Cuidado Continuo por una vida con bienestarLaboral</v>
      </c>
      <c r="F3866" t="s">
        <v>140</v>
      </c>
      <c r="G3866" t="s">
        <v>85</v>
      </c>
      <c r="H3866" t="s">
        <v>65</v>
      </c>
      <c r="I3866" t="s">
        <v>366</v>
      </c>
      <c r="J3866" t="s">
        <v>141</v>
      </c>
      <c r="K3866" t="s">
        <v>39</v>
      </c>
      <c r="L3866" s="24" t="s">
        <v>3</v>
      </c>
      <c r="M3866" s="12" t="s">
        <v>2</v>
      </c>
      <c r="N3866" s="73" t="str">
        <f t="shared" si="150"/>
        <v>822. Cuidado Continuo por una vida con bienestarLaboral1_CANDELARIA3_DICIEMBRE_2025</v>
      </c>
      <c r="O3866" s="8">
        <v>281078</v>
      </c>
      <c r="R3866" s="21">
        <v>10</v>
      </c>
      <c r="S3866" s="21">
        <v>2810780</v>
      </c>
    </row>
    <row r="3867" spans="2:19" ht="30" customHeight="1">
      <c r="B3867">
        <v>83</v>
      </c>
      <c r="C3867" t="s">
        <v>61</v>
      </c>
      <c r="D3867" t="s">
        <v>73</v>
      </c>
      <c r="E3867" s="89" t="str">
        <f t="shared" si="151"/>
        <v>832. Cuidado Continuo por una vida con bienestarLaboral</v>
      </c>
      <c r="F3867" t="s">
        <v>142</v>
      </c>
      <c r="G3867" t="s">
        <v>85</v>
      </c>
      <c r="H3867" t="s">
        <v>65</v>
      </c>
      <c r="I3867" t="s">
        <v>366</v>
      </c>
      <c r="J3867" t="s">
        <v>132</v>
      </c>
      <c r="K3867" t="s">
        <v>39</v>
      </c>
      <c r="L3867" s="24" t="s">
        <v>3</v>
      </c>
      <c r="M3867" s="12" t="s">
        <v>2</v>
      </c>
      <c r="N3867" s="73" t="str">
        <f t="shared" si="150"/>
        <v>832. Cuidado Continuo por una vida con bienestarLaboral1_CANDELARIA3_DICIEMBRE_2025</v>
      </c>
      <c r="O3867" s="8">
        <v>70270</v>
      </c>
      <c r="S3867" s="21">
        <v>0</v>
      </c>
    </row>
    <row r="3868" spans="2:19" ht="30" customHeight="1">
      <c r="B3868">
        <v>84</v>
      </c>
      <c r="C3868" t="s">
        <v>61</v>
      </c>
      <c r="D3868" t="s">
        <v>73</v>
      </c>
      <c r="E3868" s="89" t="str">
        <f t="shared" si="151"/>
        <v>842. Cuidado Continuo por una vida con bienestarLaboral</v>
      </c>
      <c r="F3868" t="s">
        <v>143</v>
      </c>
      <c r="G3868" t="s">
        <v>85</v>
      </c>
      <c r="H3868" t="s">
        <v>65</v>
      </c>
      <c r="I3868" t="s">
        <v>366</v>
      </c>
      <c r="J3868" t="s">
        <v>132</v>
      </c>
      <c r="K3868" t="s">
        <v>39</v>
      </c>
      <c r="L3868" s="24" t="s">
        <v>3</v>
      </c>
      <c r="M3868" s="12" t="s">
        <v>2</v>
      </c>
      <c r="N3868" s="73" t="str">
        <f t="shared" si="150"/>
        <v>842. Cuidado Continuo por una vida con bienestarLaboral1_CANDELARIA3_DICIEMBRE_2025</v>
      </c>
      <c r="O3868" s="8">
        <v>105404</v>
      </c>
      <c r="R3868" s="21">
        <v>0</v>
      </c>
      <c r="S3868" s="21">
        <v>0</v>
      </c>
    </row>
    <row r="3869" spans="2:19" ht="30" customHeight="1">
      <c r="B3869">
        <v>85</v>
      </c>
      <c r="C3869" t="s">
        <v>61</v>
      </c>
      <c r="D3869" t="s">
        <v>73</v>
      </c>
      <c r="E3869" s="89" t="str">
        <f t="shared" si="151"/>
        <v>852. Cuidado Continuo por una vida con bienestarLaboral</v>
      </c>
      <c r="F3869" t="s">
        <v>144</v>
      </c>
      <c r="G3869" t="s">
        <v>85</v>
      </c>
      <c r="H3869" t="s">
        <v>65</v>
      </c>
      <c r="I3869" t="s">
        <v>366</v>
      </c>
      <c r="J3869" t="s">
        <v>138</v>
      </c>
      <c r="K3869" t="s">
        <v>36</v>
      </c>
      <c r="L3869" s="24" t="s">
        <v>3</v>
      </c>
      <c r="M3869" s="12" t="s">
        <v>2</v>
      </c>
      <c r="N3869" s="73" t="str">
        <f t="shared" si="150"/>
        <v>852. Cuidado Continuo por una vida con bienestarLaboral1_CANDELARIA3_DICIEMBRE_2025</v>
      </c>
      <c r="O3869" s="8">
        <v>35135</v>
      </c>
      <c r="S3869" s="21">
        <v>0</v>
      </c>
    </row>
    <row r="3870" spans="2:19" ht="30" customHeight="1">
      <c r="B3870">
        <v>87</v>
      </c>
      <c r="C3870" t="s">
        <v>145</v>
      </c>
      <c r="D3870" t="s">
        <v>62</v>
      </c>
      <c r="E3870" s="89" t="str">
        <f t="shared" si="151"/>
        <v>873. Cuidado Continuo por una vida con bienestar con enfoque diferencial étnicoComunitario</v>
      </c>
      <c r="F3870" t="s">
        <v>146</v>
      </c>
      <c r="G3870" t="s">
        <v>64</v>
      </c>
      <c r="H3870" t="s">
        <v>65</v>
      </c>
      <c r="I3870" t="s">
        <v>366</v>
      </c>
      <c r="J3870" t="s">
        <v>35</v>
      </c>
      <c r="K3870" t="s">
        <v>55</v>
      </c>
      <c r="L3870" s="24" t="s">
        <v>3</v>
      </c>
      <c r="M3870" s="12" t="s">
        <v>2</v>
      </c>
      <c r="N3870" s="73" t="str">
        <f t="shared" si="150"/>
        <v>873. Cuidado Continuo por una vida con bienestar con enfoque diferencial étnicoComunitario1_CANDELARIA3_DICIEMBRE_2025</v>
      </c>
      <c r="O3870" s="8">
        <v>25814832</v>
      </c>
      <c r="S3870" s="21">
        <v>0</v>
      </c>
    </row>
    <row r="3871" spans="2:19" ht="30" customHeight="1">
      <c r="B3871">
        <v>88</v>
      </c>
      <c r="C3871" t="s">
        <v>145</v>
      </c>
      <c r="D3871" t="s">
        <v>62</v>
      </c>
      <c r="E3871" s="89" t="str">
        <f t="shared" si="151"/>
        <v>883. Cuidado Continuo por una vida con bienestar con enfoque diferencial étnicoComunitario</v>
      </c>
      <c r="F3871" t="s">
        <v>147</v>
      </c>
      <c r="G3871" t="s">
        <v>64</v>
      </c>
      <c r="H3871" t="s">
        <v>65</v>
      </c>
      <c r="I3871" t="s">
        <v>366</v>
      </c>
      <c r="J3871" t="s">
        <v>35</v>
      </c>
      <c r="K3871" t="s">
        <v>55</v>
      </c>
      <c r="L3871" s="24" t="s">
        <v>3</v>
      </c>
      <c r="M3871" s="12" t="s">
        <v>2</v>
      </c>
      <c r="N3871" s="73" t="str">
        <f t="shared" si="150"/>
        <v>883. Cuidado Continuo por una vida con bienestar con enfoque diferencial étnicoComunitario1_CANDELARIA3_DICIEMBRE_2025</v>
      </c>
      <c r="O3871" s="8">
        <v>19848080</v>
      </c>
      <c r="S3871" s="21">
        <v>0</v>
      </c>
    </row>
    <row r="3872" spans="2:19" ht="30" customHeight="1">
      <c r="B3872">
        <v>89</v>
      </c>
      <c r="C3872" t="s">
        <v>145</v>
      </c>
      <c r="D3872" t="s">
        <v>62</v>
      </c>
      <c r="E3872" s="89" t="str">
        <f t="shared" si="151"/>
        <v>893. Cuidado Continuo por una vida con bienestar con enfoque diferencial étnicoComunitario</v>
      </c>
      <c r="F3872" t="s">
        <v>148</v>
      </c>
      <c r="G3872" t="s">
        <v>64</v>
      </c>
      <c r="H3872" t="s">
        <v>65</v>
      </c>
      <c r="I3872" t="s">
        <v>366</v>
      </c>
      <c r="J3872" t="s">
        <v>35</v>
      </c>
      <c r="K3872" t="s">
        <v>55</v>
      </c>
      <c r="L3872" s="24" t="s">
        <v>3</v>
      </c>
      <c r="M3872" s="12" t="s">
        <v>2</v>
      </c>
      <c r="N3872" s="73" t="str">
        <f t="shared" si="150"/>
        <v>893. Cuidado Continuo por una vida con bienestar con enfoque diferencial étnicoComunitario1_CANDELARIA3_DICIEMBRE_2025</v>
      </c>
      <c r="O3872" s="8">
        <v>33729408</v>
      </c>
      <c r="S3872" s="21">
        <v>0</v>
      </c>
    </row>
    <row r="3873" spans="2:19" ht="30" customHeight="1">
      <c r="B3873">
        <v>90</v>
      </c>
      <c r="C3873" t="s">
        <v>145</v>
      </c>
      <c r="D3873" t="s">
        <v>62</v>
      </c>
      <c r="E3873" s="89" t="str">
        <f t="shared" si="151"/>
        <v>903. Cuidado Continuo por una vida con bienestar con enfoque diferencial étnicoComunitario</v>
      </c>
      <c r="F3873" t="s">
        <v>149</v>
      </c>
      <c r="G3873" t="s">
        <v>64</v>
      </c>
      <c r="H3873" t="s">
        <v>65</v>
      </c>
      <c r="I3873" t="s">
        <v>366</v>
      </c>
      <c r="J3873" t="s">
        <v>35</v>
      </c>
      <c r="K3873" t="s">
        <v>55</v>
      </c>
      <c r="L3873" s="24" t="s">
        <v>3</v>
      </c>
      <c r="M3873" s="12" t="s">
        <v>2</v>
      </c>
      <c r="N3873" s="73" t="str">
        <f t="shared" si="150"/>
        <v>903. Cuidado Continuo por una vida con bienestar con enfoque diferencial étnicoComunitario1_CANDELARIA3_DICIEMBRE_2025</v>
      </c>
      <c r="O3873" s="8">
        <v>11243136</v>
      </c>
      <c r="S3873" s="21">
        <v>0</v>
      </c>
    </row>
    <row r="3874" spans="2:19" ht="30" customHeight="1">
      <c r="B3874">
        <v>91</v>
      </c>
      <c r="C3874" t="s">
        <v>145</v>
      </c>
      <c r="D3874" t="s">
        <v>62</v>
      </c>
      <c r="E3874" s="89" t="str">
        <f t="shared" si="151"/>
        <v>913. Cuidado Continuo por una vida con bienestar con enfoque diferencial étnicoComunitario</v>
      </c>
      <c r="F3874" t="s">
        <v>150</v>
      </c>
      <c r="G3874" t="s">
        <v>64</v>
      </c>
      <c r="H3874" t="s">
        <v>65</v>
      </c>
      <c r="I3874" t="s">
        <v>366</v>
      </c>
      <c r="J3874" t="s">
        <v>35</v>
      </c>
      <c r="K3874" t="s">
        <v>55</v>
      </c>
      <c r="L3874" s="24" t="s">
        <v>3</v>
      </c>
      <c r="M3874" s="12" t="s">
        <v>2</v>
      </c>
      <c r="N3874" s="73" t="str">
        <f t="shared" si="150"/>
        <v>913. Cuidado Continuo por una vida con bienestar con enfoque diferencial étnicoComunitario1_CANDELARIA3_DICIEMBRE_2025</v>
      </c>
      <c r="O3874" s="8">
        <v>19305648</v>
      </c>
      <c r="S3874" s="21">
        <v>0</v>
      </c>
    </row>
    <row r="3875" spans="2:19" ht="30" customHeight="1">
      <c r="B3875">
        <v>92</v>
      </c>
      <c r="C3875" t="s">
        <v>151</v>
      </c>
      <c r="D3875" t="s">
        <v>62</v>
      </c>
      <c r="E3875" s="89" t="str">
        <f t="shared" si="151"/>
        <v>924. Cuidado Continuo por una vida con bienestar con enfoque GéneroComunitario</v>
      </c>
      <c r="F3875" t="s">
        <v>152</v>
      </c>
      <c r="G3875" t="s">
        <v>64</v>
      </c>
      <c r="H3875" t="s">
        <v>65</v>
      </c>
      <c r="I3875" t="s">
        <v>366</v>
      </c>
      <c r="J3875" t="s">
        <v>66</v>
      </c>
      <c r="K3875" t="s">
        <v>39</v>
      </c>
      <c r="L3875" s="24" t="s">
        <v>3</v>
      </c>
      <c r="M3875" s="12" t="s">
        <v>2</v>
      </c>
      <c r="N3875" s="73" t="str">
        <f t="shared" si="150"/>
        <v>924. Cuidado Continuo por una vida con bienestar con enfoque GéneroComunitario1_CANDELARIA3_DICIEMBRE_2025</v>
      </c>
      <c r="O3875" s="8">
        <v>372151</v>
      </c>
      <c r="R3875" s="21">
        <v>13</v>
      </c>
      <c r="S3875" s="21">
        <v>4837963</v>
      </c>
    </row>
    <row r="3876" spans="2:19" ht="30" customHeight="1">
      <c r="B3876">
        <v>93</v>
      </c>
      <c r="C3876" t="s">
        <v>151</v>
      </c>
      <c r="D3876" t="s">
        <v>62</v>
      </c>
      <c r="E3876" s="89" t="str">
        <f t="shared" si="151"/>
        <v>934. Cuidado Continuo por una vida con bienestar con enfoque GéneroComunitario</v>
      </c>
      <c r="F3876" t="s">
        <v>153</v>
      </c>
      <c r="G3876" t="s">
        <v>85</v>
      </c>
      <c r="H3876" t="s">
        <v>65</v>
      </c>
      <c r="I3876" t="s">
        <v>366</v>
      </c>
      <c r="J3876" t="s">
        <v>66</v>
      </c>
      <c r="K3876" t="s">
        <v>39</v>
      </c>
      <c r="L3876" s="24" t="s">
        <v>3</v>
      </c>
      <c r="M3876" s="12" t="s">
        <v>2</v>
      </c>
      <c r="N3876" s="73" t="str">
        <f t="shared" si="150"/>
        <v>934. Cuidado Continuo por una vida con bienestar con enfoque GéneroComunitario1_CANDELARIA3_DICIEMBRE_2025</v>
      </c>
      <c r="O3876" s="8">
        <v>372151</v>
      </c>
      <c r="R3876" s="21">
        <v>5</v>
      </c>
      <c r="S3876" s="21">
        <v>1860755</v>
      </c>
    </row>
    <row r="3877" spans="2:19" ht="30" customHeight="1">
      <c r="B3877">
        <v>94</v>
      </c>
      <c r="C3877" t="s">
        <v>151</v>
      </c>
      <c r="D3877" t="s">
        <v>62</v>
      </c>
      <c r="E3877" s="89" t="str">
        <f t="shared" si="151"/>
        <v>944. Cuidado Continuo por una vida con bienestar con enfoque GéneroComunitario</v>
      </c>
      <c r="F3877" t="s">
        <v>154</v>
      </c>
      <c r="G3877" t="s">
        <v>64</v>
      </c>
      <c r="H3877" t="s">
        <v>65</v>
      </c>
      <c r="I3877" t="s">
        <v>366</v>
      </c>
      <c r="J3877" t="s">
        <v>66</v>
      </c>
      <c r="K3877" t="s">
        <v>39</v>
      </c>
      <c r="L3877" s="24" t="s">
        <v>3</v>
      </c>
      <c r="M3877" s="12" t="s">
        <v>2</v>
      </c>
      <c r="N3877" s="73" t="str">
        <f t="shared" si="150"/>
        <v>944. Cuidado Continuo por una vida con bienestar con enfoque GéneroComunitario1_CANDELARIA3_DICIEMBRE_2025</v>
      </c>
      <c r="O3877" s="8">
        <v>372151</v>
      </c>
      <c r="R3877" s="21">
        <v>0</v>
      </c>
      <c r="S3877" s="21">
        <v>0</v>
      </c>
    </row>
    <row r="3878" spans="2:19" ht="30" customHeight="1">
      <c r="B3878">
        <v>95</v>
      </c>
      <c r="C3878" t="s">
        <v>151</v>
      </c>
      <c r="D3878" t="s">
        <v>62</v>
      </c>
      <c r="E3878" s="89" t="str">
        <f t="shared" si="151"/>
        <v>954. Cuidado Continuo por una vida con bienestar con enfoque GéneroComunitario</v>
      </c>
      <c r="F3878" t="s">
        <v>155</v>
      </c>
      <c r="G3878" t="s">
        <v>85</v>
      </c>
      <c r="H3878" t="s">
        <v>65</v>
      </c>
      <c r="I3878" t="s">
        <v>366</v>
      </c>
      <c r="J3878" t="s">
        <v>66</v>
      </c>
      <c r="K3878" t="s">
        <v>39</v>
      </c>
      <c r="L3878" s="24" t="s">
        <v>3</v>
      </c>
      <c r="M3878" s="12" t="s">
        <v>2</v>
      </c>
      <c r="N3878" s="73" t="str">
        <f t="shared" si="150"/>
        <v>954. Cuidado Continuo por una vida con bienestar con enfoque GéneroComunitario1_CANDELARIA3_DICIEMBRE_2025</v>
      </c>
      <c r="O3878" s="8">
        <v>70270</v>
      </c>
      <c r="R3878" s="21">
        <v>16</v>
      </c>
      <c r="S3878" s="21">
        <v>1124320</v>
      </c>
    </row>
    <row r="3879" spans="2:19" ht="30" customHeight="1">
      <c r="B3879">
        <v>96</v>
      </c>
      <c r="C3879" t="s">
        <v>151</v>
      </c>
      <c r="D3879" t="s">
        <v>62</v>
      </c>
      <c r="E3879" s="89" t="str">
        <f t="shared" si="151"/>
        <v>964. Cuidado Continuo por una vida con bienestar con enfoque GéneroComunitario</v>
      </c>
      <c r="F3879" t="s">
        <v>156</v>
      </c>
      <c r="G3879" t="s">
        <v>85</v>
      </c>
      <c r="H3879" t="s">
        <v>65</v>
      </c>
      <c r="I3879" t="s">
        <v>366</v>
      </c>
      <c r="J3879" t="s">
        <v>66</v>
      </c>
      <c r="K3879" t="s">
        <v>39</v>
      </c>
      <c r="L3879" s="24" t="s">
        <v>3</v>
      </c>
      <c r="M3879" s="12" t="s">
        <v>2</v>
      </c>
      <c r="N3879" s="73" t="str">
        <f t="shared" si="150"/>
        <v>964. Cuidado Continuo por una vida con bienestar con enfoque GéneroComunitario1_CANDELARIA3_DICIEMBRE_2025</v>
      </c>
      <c r="O3879" s="8">
        <v>70270</v>
      </c>
      <c r="R3879" s="21">
        <v>14</v>
      </c>
      <c r="S3879" s="21">
        <v>983780</v>
      </c>
    </row>
    <row r="3880" spans="2:19" ht="30" customHeight="1">
      <c r="B3880">
        <v>97</v>
      </c>
      <c r="C3880" t="s">
        <v>151</v>
      </c>
      <c r="D3880" t="s">
        <v>62</v>
      </c>
      <c r="E3880" s="89" t="str">
        <f t="shared" si="151"/>
        <v>974. Cuidado Continuo por una vida con bienestar con enfoque GéneroComunitario</v>
      </c>
      <c r="F3880" t="s">
        <v>157</v>
      </c>
      <c r="G3880" t="s">
        <v>64</v>
      </c>
      <c r="H3880" t="s">
        <v>65</v>
      </c>
      <c r="I3880" t="s">
        <v>366</v>
      </c>
      <c r="J3880" t="s">
        <v>66</v>
      </c>
      <c r="K3880" t="s">
        <v>39</v>
      </c>
      <c r="L3880" s="24" t="s">
        <v>3</v>
      </c>
      <c r="M3880" s="12" t="s">
        <v>2</v>
      </c>
      <c r="N3880" s="73" t="str">
        <f t="shared" si="150"/>
        <v>974. Cuidado Continuo por una vida con bienestar con enfoque GéneroComunitario1_CANDELARIA3_DICIEMBRE_2025</v>
      </c>
      <c r="O3880" s="8">
        <v>215123</v>
      </c>
      <c r="R3880" s="21">
        <v>1</v>
      </c>
      <c r="S3880" s="21">
        <v>215123</v>
      </c>
    </row>
    <row r="3881" spans="2:19" ht="30" customHeight="1">
      <c r="B3881">
        <v>98</v>
      </c>
      <c r="C3881" t="s">
        <v>151</v>
      </c>
      <c r="D3881" t="s">
        <v>62</v>
      </c>
      <c r="E3881" s="89" t="str">
        <f t="shared" si="151"/>
        <v>984. Cuidado Continuo por una vida con bienestar con enfoque GéneroComunitario</v>
      </c>
      <c r="F3881" t="s">
        <v>158</v>
      </c>
      <c r="G3881" t="s">
        <v>85</v>
      </c>
      <c r="H3881" t="s">
        <v>65</v>
      </c>
      <c r="I3881" t="s">
        <v>366</v>
      </c>
      <c r="J3881" t="s">
        <v>66</v>
      </c>
      <c r="K3881" t="s">
        <v>39</v>
      </c>
      <c r="L3881" s="24" t="s">
        <v>3</v>
      </c>
      <c r="M3881" s="12" t="s">
        <v>2</v>
      </c>
      <c r="N3881" s="73" t="str">
        <f t="shared" si="150"/>
        <v>984. Cuidado Continuo por una vida con bienestar con enfoque GéneroComunitario1_CANDELARIA3_DICIEMBRE_2025</v>
      </c>
      <c r="O3881" s="8">
        <v>161342</v>
      </c>
      <c r="R3881" s="21">
        <v>4</v>
      </c>
      <c r="S3881" s="21">
        <v>645368</v>
      </c>
    </row>
    <row r="3882" spans="2:19" ht="30" customHeight="1">
      <c r="B3882">
        <v>99</v>
      </c>
      <c r="C3882" t="s">
        <v>151</v>
      </c>
      <c r="D3882" t="s">
        <v>62</v>
      </c>
      <c r="E3882" s="89" t="str">
        <f t="shared" si="151"/>
        <v>994. Cuidado Continuo por una vida con bienestar con enfoque GéneroComunitario</v>
      </c>
      <c r="F3882" t="s">
        <v>159</v>
      </c>
      <c r="G3882" t="s">
        <v>85</v>
      </c>
      <c r="H3882" t="s">
        <v>65</v>
      </c>
      <c r="I3882" t="s">
        <v>366</v>
      </c>
      <c r="J3882" t="s">
        <v>35</v>
      </c>
      <c r="K3882" t="s">
        <v>55</v>
      </c>
      <c r="L3882" s="24" t="s">
        <v>3</v>
      </c>
      <c r="M3882" s="12" t="s">
        <v>2</v>
      </c>
      <c r="N3882" s="73" t="str">
        <f t="shared" si="150"/>
        <v>994. Cuidado Continuo por una vida con bienestar con enfoque GéneroComunitario1_CANDELARIA3_DICIEMBRE_2025</v>
      </c>
      <c r="O3882" s="8">
        <v>5621568</v>
      </c>
      <c r="S3882" s="21">
        <v>0</v>
      </c>
    </row>
    <row r="3883" spans="2:19" ht="30" customHeight="1">
      <c r="B3883">
        <v>100</v>
      </c>
      <c r="C3883" t="s">
        <v>151</v>
      </c>
      <c r="D3883" t="s">
        <v>62</v>
      </c>
      <c r="E3883" s="89" t="str">
        <f t="shared" si="151"/>
        <v>1004. Cuidado Continuo por una vida con bienestar con enfoque GéneroComunitario</v>
      </c>
      <c r="F3883" t="s">
        <v>160</v>
      </c>
      <c r="G3883" t="s">
        <v>93</v>
      </c>
      <c r="H3883" t="s">
        <v>65</v>
      </c>
      <c r="I3883" t="s">
        <v>366</v>
      </c>
      <c r="J3883" t="s">
        <v>94</v>
      </c>
      <c r="K3883" t="s">
        <v>39</v>
      </c>
      <c r="L3883" s="24" t="s">
        <v>3</v>
      </c>
      <c r="M3883" s="12" t="s">
        <v>2</v>
      </c>
      <c r="N3883" s="73" t="str">
        <f t="shared" si="150"/>
        <v>1004. Cuidado Continuo por una vida con bienestar con enfoque GéneroComunitario1_CANDELARIA3_DICIEMBRE_2025</v>
      </c>
      <c r="O3883" s="8">
        <v>199714</v>
      </c>
      <c r="R3883" s="21">
        <v>8</v>
      </c>
      <c r="S3883" s="21">
        <v>1597712</v>
      </c>
    </row>
    <row r="3884" spans="2:19" ht="30" customHeight="1">
      <c r="B3884">
        <v>101</v>
      </c>
      <c r="C3884" t="s">
        <v>161</v>
      </c>
      <c r="D3884" t="s">
        <v>62</v>
      </c>
      <c r="E3884" s="89" t="str">
        <f t="shared" si="151"/>
        <v>1015. Cuidado Continuo por una vida con bienestar con enfoque Población para formas extremas de exclusión:Comunitario</v>
      </c>
      <c r="F3884" t="s">
        <v>162</v>
      </c>
      <c r="G3884" t="s">
        <v>64</v>
      </c>
      <c r="H3884" t="s">
        <v>65</v>
      </c>
      <c r="I3884" t="s">
        <v>366</v>
      </c>
      <c r="J3884" t="s">
        <v>66</v>
      </c>
      <c r="K3884" t="s">
        <v>55</v>
      </c>
      <c r="L3884" s="24" t="s">
        <v>3</v>
      </c>
      <c r="M3884" s="12" t="s">
        <v>2</v>
      </c>
      <c r="N3884" s="73" t="str">
        <f t="shared" si="150"/>
        <v>1015. Cuidado Continuo por una vida con bienestar con enfoque Población para formas extremas de exclusión:Comunitario1_CANDELARIA3_DICIEMBRE_2025</v>
      </c>
      <c r="O3884" s="8">
        <v>322686</v>
      </c>
      <c r="S3884" s="21">
        <v>0</v>
      </c>
    </row>
    <row r="3885" spans="2:19" ht="30" customHeight="1">
      <c r="B3885">
        <v>102</v>
      </c>
      <c r="C3885" t="s">
        <v>161</v>
      </c>
      <c r="D3885" t="s">
        <v>62</v>
      </c>
      <c r="E3885" s="89" t="str">
        <f t="shared" si="151"/>
        <v>1025. Cuidado Continuo por una vida con bienestar con enfoque Población para formas extremas de exclusión:Comunitario</v>
      </c>
      <c r="F3885" t="s">
        <v>163</v>
      </c>
      <c r="G3885" t="s">
        <v>85</v>
      </c>
      <c r="H3885" t="s">
        <v>65</v>
      </c>
      <c r="I3885" t="s">
        <v>366</v>
      </c>
      <c r="J3885" t="s">
        <v>66</v>
      </c>
      <c r="K3885" t="s">
        <v>55</v>
      </c>
      <c r="L3885" s="24" t="s">
        <v>3</v>
      </c>
      <c r="M3885" s="12" t="s">
        <v>2</v>
      </c>
      <c r="N3885" s="73" t="str">
        <f t="shared" si="150"/>
        <v>1025. Cuidado Continuo por una vida con bienestar con enfoque Población para formas extremas de exclusión:Comunitario1_CANDELARIA3_DICIEMBRE_2025</v>
      </c>
      <c r="O3885" s="8">
        <v>322686</v>
      </c>
      <c r="S3885" s="21">
        <v>0</v>
      </c>
    </row>
    <row r="3886" spans="2:19" ht="30" customHeight="1">
      <c r="B3886">
        <v>103</v>
      </c>
      <c r="C3886" t="s">
        <v>161</v>
      </c>
      <c r="D3886" t="s">
        <v>62</v>
      </c>
      <c r="E3886" s="89" t="str">
        <f t="shared" si="151"/>
        <v>1035. Cuidado Continuo por una vida con bienestar con enfoque Población para formas extremas de exclusión:Comunitario</v>
      </c>
      <c r="F3886" t="s">
        <v>164</v>
      </c>
      <c r="G3886" t="s">
        <v>93</v>
      </c>
      <c r="H3886" t="s">
        <v>65</v>
      </c>
      <c r="I3886" t="s">
        <v>366</v>
      </c>
      <c r="J3886" t="s">
        <v>66</v>
      </c>
      <c r="K3886" t="s">
        <v>55</v>
      </c>
      <c r="L3886" s="24" t="s">
        <v>3</v>
      </c>
      <c r="M3886" s="12" t="s">
        <v>2</v>
      </c>
      <c r="N3886" s="73" t="str">
        <f t="shared" si="150"/>
        <v>1035. Cuidado Continuo por una vida con bienestar con enfoque Población para formas extremas de exclusión:Comunitario1_CANDELARIA3_DICIEMBRE_2025</v>
      </c>
      <c r="O3886" s="8">
        <v>53781</v>
      </c>
      <c r="S3886" s="21">
        <v>0</v>
      </c>
    </row>
    <row r="3887" spans="2:19" ht="30" customHeight="1">
      <c r="B3887">
        <v>104</v>
      </c>
      <c r="C3887" t="s">
        <v>161</v>
      </c>
      <c r="D3887" t="s">
        <v>62</v>
      </c>
      <c r="E3887" s="89" t="str">
        <f t="shared" si="151"/>
        <v>1045. Cuidado Continuo por una vida con bienestar con enfoque Población para formas extremas de exclusión:Comunitario</v>
      </c>
      <c r="F3887" t="s">
        <v>165</v>
      </c>
      <c r="G3887" t="s">
        <v>64</v>
      </c>
      <c r="H3887" t="s">
        <v>65</v>
      </c>
      <c r="I3887" t="s">
        <v>366</v>
      </c>
      <c r="J3887" t="s">
        <v>66</v>
      </c>
      <c r="K3887" t="s">
        <v>55</v>
      </c>
      <c r="L3887" s="24" t="s">
        <v>3</v>
      </c>
      <c r="M3887" s="12" t="s">
        <v>2</v>
      </c>
      <c r="N3887" s="73" t="str">
        <f t="shared" si="150"/>
        <v>1045. Cuidado Continuo por una vida con bienestar con enfoque Población para formas extremas de exclusión:Comunitario1_CANDELARIA3_DICIEMBRE_2025</v>
      </c>
      <c r="O3887" s="8">
        <v>210809</v>
      </c>
      <c r="S3887" s="21">
        <v>0</v>
      </c>
    </row>
    <row r="3888" spans="2:19" ht="30" customHeight="1">
      <c r="B3888">
        <v>105</v>
      </c>
      <c r="C3888" t="s">
        <v>161</v>
      </c>
      <c r="D3888" t="s">
        <v>62</v>
      </c>
      <c r="E3888" s="89" t="str">
        <f t="shared" si="151"/>
        <v>1055. Cuidado Continuo por una vida con bienestar con enfoque Población para formas extremas de exclusión:Comunitario</v>
      </c>
      <c r="F3888" t="s">
        <v>166</v>
      </c>
      <c r="G3888" t="s">
        <v>93</v>
      </c>
      <c r="H3888" t="s">
        <v>65</v>
      </c>
      <c r="I3888" t="s">
        <v>366</v>
      </c>
      <c r="J3888" t="s">
        <v>94</v>
      </c>
      <c r="K3888" t="s">
        <v>55</v>
      </c>
      <c r="L3888" s="24" t="s">
        <v>3</v>
      </c>
      <c r="M3888" s="12" t="s">
        <v>2</v>
      </c>
      <c r="N3888" s="73" t="str">
        <f t="shared" si="150"/>
        <v>1055. Cuidado Continuo por una vida con bienestar con enfoque Población para formas extremas de exclusión:Comunitario1_CANDELARIA3_DICIEMBRE_2025</v>
      </c>
      <c r="O3888" s="8">
        <v>281078</v>
      </c>
      <c r="S3888" s="21">
        <v>0</v>
      </c>
    </row>
    <row r="3889" spans="2:19" ht="30" customHeight="1">
      <c r="B3889">
        <v>106</v>
      </c>
      <c r="C3889" t="s">
        <v>161</v>
      </c>
      <c r="D3889" t="s">
        <v>62</v>
      </c>
      <c r="E3889" s="89" t="str">
        <f t="shared" si="151"/>
        <v>1065. Cuidado Continuo por una vida con bienestar con enfoque Población para formas extremas de exclusión:Comunitario</v>
      </c>
      <c r="F3889" t="s">
        <v>167</v>
      </c>
      <c r="G3889" t="s">
        <v>64</v>
      </c>
      <c r="H3889" t="s">
        <v>65</v>
      </c>
      <c r="I3889" t="s">
        <v>366</v>
      </c>
      <c r="J3889" t="s">
        <v>66</v>
      </c>
      <c r="K3889" t="s">
        <v>39</v>
      </c>
      <c r="L3889" s="24" t="s">
        <v>3</v>
      </c>
      <c r="M3889" s="12" t="s">
        <v>2</v>
      </c>
      <c r="N3889" s="73" t="str">
        <f t="shared" si="150"/>
        <v>1065. Cuidado Continuo por una vida con bienestar con enfoque Población para formas extremas de exclusión:Comunitario1_CANDELARIA3_DICIEMBRE_2025</v>
      </c>
      <c r="O3889" s="8">
        <v>210809</v>
      </c>
      <c r="R3889" s="21">
        <v>0</v>
      </c>
      <c r="S3889" s="21">
        <v>0</v>
      </c>
    </row>
    <row r="3890" spans="2:19" ht="30" customHeight="1">
      <c r="B3890">
        <v>107</v>
      </c>
      <c r="C3890" t="s">
        <v>161</v>
      </c>
      <c r="D3890" t="s">
        <v>62</v>
      </c>
      <c r="E3890" s="89" t="str">
        <f t="shared" si="151"/>
        <v>1075. Cuidado Continuo por una vida con bienestar con enfoque Población para formas extremas de exclusión:Comunitario</v>
      </c>
      <c r="F3890" t="s">
        <v>168</v>
      </c>
      <c r="G3890" t="s">
        <v>85</v>
      </c>
      <c r="H3890" t="s">
        <v>65</v>
      </c>
      <c r="I3890" t="s">
        <v>366</v>
      </c>
      <c r="J3890" t="s">
        <v>66</v>
      </c>
      <c r="K3890" t="s">
        <v>39</v>
      </c>
      <c r="L3890" s="24" t="s">
        <v>3</v>
      </c>
      <c r="M3890" s="12" t="s">
        <v>2</v>
      </c>
      <c r="N3890" s="73" t="str">
        <f t="shared" si="150"/>
        <v>1075. Cuidado Continuo por una vida con bienestar con enfoque Población para formas extremas de exclusión:Comunitario1_CANDELARIA3_DICIEMBRE_2025</v>
      </c>
      <c r="O3890" s="8">
        <v>55938</v>
      </c>
      <c r="R3890" s="21">
        <v>13</v>
      </c>
      <c r="S3890" s="21">
        <v>727194</v>
      </c>
    </row>
    <row r="3891" spans="2:19" ht="30" customHeight="1">
      <c r="B3891">
        <v>108</v>
      </c>
      <c r="C3891" t="s">
        <v>161</v>
      </c>
      <c r="D3891" t="s">
        <v>62</v>
      </c>
      <c r="E3891" s="89" t="str">
        <f t="shared" si="151"/>
        <v>1085. Cuidado Continuo por una vida con bienestar con enfoque Población para formas extremas de exclusión:Comunitario</v>
      </c>
      <c r="F3891" t="s">
        <v>169</v>
      </c>
      <c r="G3891" t="s">
        <v>85</v>
      </c>
      <c r="H3891" t="s">
        <v>65</v>
      </c>
      <c r="I3891" t="s">
        <v>366</v>
      </c>
      <c r="J3891" t="s">
        <v>66</v>
      </c>
      <c r="K3891" t="s">
        <v>39</v>
      </c>
      <c r="L3891" s="24" t="s">
        <v>3</v>
      </c>
      <c r="M3891" s="12" t="s">
        <v>2</v>
      </c>
      <c r="N3891" s="73" t="str">
        <f t="shared" si="150"/>
        <v>1085. Cuidado Continuo por una vida con bienestar con enfoque Población para formas extremas de exclusión:Comunitario1_CANDELARIA3_DICIEMBRE_2025</v>
      </c>
      <c r="O3891" s="8">
        <v>210809</v>
      </c>
      <c r="R3891" s="21">
        <v>23</v>
      </c>
      <c r="S3891" s="21">
        <v>4848607</v>
      </c>
    </row>
    <row r="3892" spans="2:19" ht="30" customHeight="1">
      <c r="B3892">
        <v>109</v>
      </c>
      <c r="C3892" t="s">
        <v>161</v>
      </c>
      <c r="D3892" t="s">
        <v>62</v>
      </c>
      <c r="E3892" s="89" t="str">
        <f t="shared" si="151"/>
        <v>1095. Cuidado Continuo por una vida con bienestar con enfoque Población para formas extremas de exclusión:Comunitario</v>
      </c>
      <c r="F3892" t="s">
        <v>170</v>
      </c>
      <c r="G3892" t="s">
        <v>93</v>
      </c>
      <c r="H3892" t="s">
        <v>65</v>
      </c>
      <c r="I3892" t="s">
        <v>366</v>
      </c>
      <c r="J3892" t="s">
        <v>94</v>
      </c>
      <c r="K3892" t="s">
        <v>39</v>
      </c>
      <c r="L3892" s="24" t="s">
        <v>3</v>
      </c>
      <c r="M3892" s="12" t="s">
        <v>2</v>
      </c>
      <c r="N3892" s="73" t="str">
        <f t="shared" si="150"/>
        <v>1095. Cuidado Continuo por una vida con bienestar con enfoque Población para formas extremas de exclusión:Comunitario1_CANDELARIA3_DICIEMBRE_2025</v>
      </c>
      <c r="O3892" s="8">
        <v>199714</v>
      </c>
      <c r="R3892" s="21">
        <v>1</v>
      </c>
      <c r="S3892" s="21">
        <v>199714</v>
      </c>
    </row>
    <row r="3893" spans="2:19" ht="30" customHeight="1">
      <c r="B3893">
        <v>110</v>
      </c>
      <c r="C3893" t="s">
        <v>161</v>
      </c>
      <c r="D3893" t="s">
        <v>73</v>
      </c>
      <c r="E3893" s="89" t="str">
        <f t="shared" si="151"/>
        <v>1105. Cuidado Continuo por una vida con bienestar con enfoque Población para formas extremas de exclusión:Laboral</v>
      </c>
      <c r="F3893" t="s">
        <v>171</v>
      </c>
      <c r="G3893" t="s">
        <v>64</v>
      </c>
      <c r="H3893" t="s">
        <v>65</v>
      </c>
      <c r="I3893" t="s">
        <v>366</v>
      </c>
      <c r="J3893" t="s">
        <v>66</v>
      </c>
      <c r="K3893" t="s">
        <v>39</v>
      </c>
      <c r="L3893" s="24" t="s">
        <v>3</v>
      </c>
      <c r="M3893" s="12" t="s">
        <v>2</v>
      </c>
      <c r="N3893" s="73" t="str">
        <f t="shared" si="150"/>
        <v>1105. Cuidado Continuo por una vida con bienestar con enfoque Población para formas extremas de exclusión:Laboral1_CANDELARIA3_DICIEMBRE_2025</v>
      </c>
      <c r="O3893" s="8">
        <v>316213</v>
      </c>
      <c r="S3893" s="21">
        <v>0</v>
      </c>
    </row>
    <row r="3894" spans="2:19" ht="30" customHeight="1">
      <c r="B3894">
        <v>111</v>
      </c>
      <c r="C3894" t="s">
        <v>161</v>
      </c>
      <c r="D3894" t="s">
        <v>73</v>
      </c>
      <c r="E3894" s="89" t="str">
        <f t="shared" si="151"/>
        <v>1115. Cuidado Continuo por una vida con bienestar con enfoque Población para formas extremas de exclusión:Laboral</v>
      </c>
      <c r="F3894" t="s">
        <v>172</v>
      </c>
      <c r="G3894" t="s">
        <v>85</v>
      </c>
      <c r="H3894" t="s">
        <v>65</v>
      </c>
      <c r="I3894" t="s">
        <v>366</v>
      </c>
      <c r="J3894" t="s">
        <v>173</v>
      </c>
      <c r="K3894" t="s">
        <v>39</v>
      </c>
      <c r="L3894" s="24" t="s">
        <v>3</v>
      </c>
      <c r="M3894" s="12" t="s">
        <v>2</v>
      </c>
      <c r="N3894" s="73" t="str">
        <f t="shared" si="150"/>
        <v>1115. Cuidado Continuo por una vida con bienestar con enfoque Población para formas extremas de exclusión:Laboral1_CANDELARIA3_DICIEMBRE_2025</v>
      </c>
      <c r="O3894" s="8">
        <v>421618</v>
      </c>
      <c r="S3894" s="21">
        <v>0</v>
      </c>
    </row>
    <row r="3895" spans="2:19" ht="30" customHeight="1">
      <c r="B3895">
        <v>112</v>
      </c>
      <c r="C3895" t="s">
        <v>161</v>
      </c>
      <c r="D3895" t="s">
        <v>73</v>
      </c>
      <c r="E3895" s="89" t="str">
        <f t="shared" si="151"/>
        <v>1125. Cuidado Continuo por una vida con bienestar con enfoque Población para formas extremas de exclusión:Laboral</v>
      </c>
      <c r="F3895" t="s">
        <v>174</v>
      </c>
      <c r="G3895" t="s">
        <v>64</v>
      </c>
      <c r="H3895" t="s">
        <v>65</v>
      </c>
      <c r="I3895" t="s">
        <v>366</v>
      </c>
      <c r="J3895" t="s">
        <v>66</v>
      </c>
      <c r="K3895" t="s">
        <v>39</v>
      </c>
      <c r="L3895" s="24" t="s">
        <v>3</v>
      </c>
      <c r="M3895" s="12" t="s">
        <v>2</v>
      </c>
      <c r="N3895" s="73" t="str">
        <f t="shared" si="150"/>
        <v>1125. Cuidado Continuo por una vida con bienestar con enfoque Población para formas extremas de exclusión:Laboral1_CANDELARIA3_DICIEMBRE_2025</v>
      </c>
      <c r="O3895" s="8">
        <v>140539</v>
      </c>
      <c r="S3895" s="21">
        <v>0</v>
      </c>
    </row>
    <row r="3896" spans="2:19" ht="30" customHeight="1">
      <c r="B3896">
        <v>113</v>
      </c>
      <c r="C3896" t="s">
        <v>161</v>
      </c>
      <c r="D3896" t="s">
        <v>73</v>
      </c>
      <c r="E3896" s="89" t="str">
        <f t="shared" si="151"/>
        <v>1135. Cuidado Continuo por una vida con bienestar con enfoque Población para formas extremas de exclusión:Laboral</v>
      </c>
      <c r="F3896" t="s">
        <v>175</v>
      </c>
      <c r="G3896" t="s">
        <v>85</v>
      </c>
      <c r="H3896" t="s">
        <v>65</v>
      </c>
      <c r="I3896" t="s">
        <v>366</v>
      </c>
      <c r="J3896" t="s">
        <v>132</v>
      </c>
      <c r="K3896" t="s">
        <v>39</v>
      </c>
      <c r="L3896" s="24" t="s">
        <v>3</v>
      </c>
      <c r="M3896" s="12" t="s">
        <v>2</v>
      </c>
      <c r="N3896" s="73" t="str">
        <f t="shared" si="150"/>
        <v>1135. Cuidado Continuo por una vida con bienestar con enfoque Población para formas extremas de exclusión:Laboral1_CANDELARIA3_DICIEMBRE_2025</v>
      </c>
      <c r="O3896" s="8">
        <v>70270</v>
      </c>
      <c r="S3896" s="21">
        <v>0</v>
      </c>
    </row>
    <row r="3897" spans="2:19" ht="30" customHeight="1">
      <c r="B3897">
        <v>114</v>
      </c>
      <c r="C3897" t="s">
        <v>161</v>
      </c>
      <c r="D3897" t="s">
        <v>73</v>
      </c>
      <c r="E3897" s="89" t="str">
        <f t="shared" si="151"/>
        <v>1145. Cuidado Continuo por una vida con bienestar con enfoque Población para formas extremas de exclusión:Laboral</v>
      </c>
      <c r="F3897" t="s">
        <v>176</v>
      </c>
      <c r="G3897" t="s">
        <v>93</v>
      </c>
      <c r="H3897" t="s">
        <v>65</v>
      </c>
      <c r="I3897" t="s">
        <v>366</v>
      </c>
      <c r="J3897" t="s">
        <v>177</v>
      </c>
      <c r="K3897" t="s">
        <v>39</v>
      </c>
      <c r="L3897" s="24" t="s">
        <v>3</v>
      </c>
      <c r="M3897" s="12" t="s">
        <v>2</v>
      </c>
      <c r="N3897" s="73" t="str">
        <f t="shared" si="150"/>
        <v>1145. Cuidado Continuo por una vida con bienestar con enfoque Población para formas extremas de exclusión:Laboral1_CANDELARIA3_DICIEMBRE_2025</v>
      </c>
      <c r="O3897" s="8">
        <v>19971</v>
      </c>
      <c r="S3897" s="21">
        <v>0</v>
      </c>
    </row>
    <row r="3898" spans="2:19" ht="30" customHeight="1">
      <c r="B3898">
        <v>115</v>
      </c>
      <c r="C3898" t="s">
        <v>161</v>
      </c>
      <c r="D3898" t="s">
        <v>73</v>
      </c>
      <c r="E3898" s="89" t="str">
        <f t="shared" si="151"/>
        <v>1155. Cuidado Continuo por una vida con bienestar con enfoque Población para formas extremas de exclusión:Laboral</v>
      </c>
      <c r="F3898" t="s">
        <v>178</v>
      </c>
      <c r="G3898" t="s">
        <v>85</v>
      </c>
      <c r="H3898" t="s">
        <v>65</v>
      </c>
      <c r="I3898" t="s">
        <v>366</v>
      </c>
      <c r="J3898" t="s">
        <v>179</v>
      </c>
      <c r="K3898" t="s">
        <v>39</v>
      </c>
      <c r="L3898" s="24" t="s">
        <v>3</v>
      </c>
      <c r="M3898" s="12" t="s">
        <v>2</v>
      </c>
      <c r="N3898" s="73" t="str">
        <f t="shared" si="150"/>
        <v>1155. Cuidado Continuo por una vida con bienestar con enfoque Población para formas extremas de exclusión:Laboral1_CANDELARIA3_DICIEMBRE_2025</v>
      </c>
      <c r="O3898" s="8">
        <v>70270</v>
      </c>
      <c r="S3898" s="21">
        <v>0</v>
      </c>
    </row>
    <row r="3899" spans="2:19" ht="30" customHeight="1">
      <c r="B3899">
        <v>116</v>
      </c>
      <c r="C3899" t="s">
        <v>180</v>
      </c>
      <c r="D3899" t="s">
        <v>67</v>
      </c>
      <c r="E3899" s="89" t="str">
        <f t="shared" si="151"/>
        <v xml:space="preserve">1166. Cuidado Continuo por una vida con bienestar para la población migrante internacional de BogotáEducativo </v>
      </c>
      <c r="F3899" t="s">
        <v>181</v>
      </c>
      <c r="G3899" t="s">
        <v>64</v>
      </c>
      <c r="H3899" t="s">
        <v>65</v>
      </c>
      <c r="I3899" t="s">
        <v>366</v>
      </c>
      <c r="J3899" t="s">
        <v>66</v>
      </c>
      <c r="K3899" t="s">
        <v>39</v>
      </c>
      <c r="L3899" s="24" t="s">
        <v>3</v>
      </c>
      <c r="M3899" s="12" t="s">
        <v>2</v>
      </c>
      <c r="N3899" s="73" t="str">
        <f t="shared" si="150"/>
        <v>1166. Cuidado Continuo por una vida con bienestar para la población migrante internacional de BogotáEducativo 1_CANDELARIA3_DICIEMBRE_2025</v>
      </c>
      <c r="O3899" s="8">
        <v>105404</v>
      </c>
      <c r="R3899" s="21">
        <v>10</v>
      </c>
      <c r="S3899" s="21">
        <v>1054040</v>
      </c>
    </row>
    <row r="3900" spans="2:19" ht="30" customHeight="1">
      <c r="B3900">
        <v>117</v>
      </c>
      <c r="C3900" t="s">
        <v>182</v>
      </c>
      <c r="D3900" t="s">
        <v>67</v>
      </c>
      <c r="E3900" s="89" t="str">
        <f t="shared" si="151"/>
        <v xml:space="preserve">1177. Cuidado Continuo por una vida con bienestar para la población con discapacidadEducativo </v>
      </c>
      <c r="F3900" t="s">
        <v>183</v>
      </c>
      <c r="G3900" t="s">
        <v>64</v>
      </c>
      <c r="H3900" t="s">
        <v>65</v>
      </c>
      <c r="I3900" t="s">
        <v>366</v>
      </c>
      <c r="J3900" t="s">
        <v>66</v>
      </c>
      <c r="K3900" t="s">
        <v>39</v>
      </c>
      <c r="L3900" s="24" t="s">
        <v>3</v>
      </c>
      <c r="M3900" s="12" t="s">
        <v>2</v>
      </c>
      <c r="N3900" s="73" t="str">
        <f t="shared" si="150"/>
        <v>1177. Cuidado Continuo por una vida con bienestar para la población con discapacidadEducativo 1_CANDELARIA3_DICIEMBRE_2025</v>
      </c>
      <c r="O3900" s="8">
        <v>161342</v>
      </c>
      <c r="R3900" s="21">
        <v>3</v>
      </c>
      <c r="S3900" s="21">
        <v>484026</v>
      </c>
    </row>
    <row r="3901" spans="2:19" ht="30" customHeight="1">
      <c r="B3901">
        <v>117</v>
      </c>
      <c r="C3901" t="s">
        <v>182</v>
      </c>
      <c r="D3901" t="s">
        <v>73</v>
      </c>
      <c r="E3901" s="89" t="str">
        <f t="shared" si="151"/>
        <v>1177. Cuidado Continuo por una vida con bienestar para la población con discapacidadLaboral</v>
      </c>
      <c r="F3901" t="s">
        <v>183</v>
      </c>
      <c r="G3901" t="s">
        <v>64</v>
      </c>
      <c r="H3901" t="s">
        <v>65</v>
      </c>
      <c r="I3901" t="s">
        <v>366</v>
      </c>
      <c r="J3901" t="s">
        <v>66</v>
      </c>
      <c r="K3901" t="s">
        <v>36</v>
      </c>
      <c r="L3901" s="24" t="s">
        <v>3</v>
      </c>
      <c r="M3901" s="12" t="s">
        <v>2</v>
      </c>
      <c r="N3901" s="73" t="str">
        <f t="shared" si="150"/>
        <v>1177. Cuidado Continuo por una vida con bienestar para la población con discapacidadLaboral1_CANDELARIA3_DICIEMBRE_2025</v>
      </c>
      <c r="O3901" s="8">
        <v>161342</v>
      </c>
      <c r="S3901" s="21">
        <v>0</v>
      </c>
    </row>
    <row r="3902" spans="2:19" ht="30" customHeight="1">
      <c r="B3902">
        <v>118</v>
      </c>
      <c r="C3902" t="s">
        <v>182</v>
      </c>
      <c r="D3902" t="s">
        <v>62</v>
      </c>
      <c r="E3902" s="89" t="str">
        <f t="shared" si="151"/>
        <v>1187. Cuidado Continuo por una vida con bienestar para la población con discapacidadComunitario</v>
      </c>
      <c r="F3902" t="s">
        <v>184</v>
      </c>
      <c r="G3902" t="s">
        <v>64</v>
      </c>
      <c r="H3902" t="s">
        <v>65</v>
      </c>
      <c r="I3902" t="s">
        <v>366</v>
      </c>
      <c r="J3902" t="s">
        <v>83</v>
      </c>
      <c r="K3902" t="s">
        <v>39</v>
      </c>
      <c r="L3902" s="24" t="s">
        <v>3</v>
      </c>
      <c r="M3902" s="12" t="s">
        <v>2</v>
      </c>
      <c r="N3902" s="73" t="str">
        <f t="shared" si="150"/>
        <v>1187. Cuidado Continuo por una vida con bienestar para la población con discapacidadComunitario1_CANDELARIA3_DICIEMBRE_2025</v>
      </c>
      <c r="O3902" s="8">
        <v>992404</v>
      </c>
      <c r="R3902" s="21">
        <v>2</v>
      </c>
      <c r="S3902" s="21">
        <v>1984808</v>
      </c>
    </row>
    <row r="3903" spans="2:19" ht="30" customHeight="1">
      <c r="B3903">
        <v>119</v>
      </c>
      <c r="C3903" t="s">
        <v>182</v>
      </c>
      <c r="D3903" t="s">
        <v>62</v>
      </c>
      <c r="E3903" s="89" t="str">
        <f t="shared" si="151"/>
        <v>1197. Cuidado Continuo por una vida con bienestar para la población con discapacidadComunitario</v>
      </c>
      <c r="F3903" t="s">
        <v>185</v>
      </c>
      <c r="G3903" t="s">
        <v>64</v>
      </c>
      <c r="H3903" t="s">
        <v>65</v>
      </c>
      <c r="I3903" t="s">
        <v>366</v>
      </c>
      <c r="J3903" t="s">
        <v>66</v>
      </c>
      <c r="K3903" t="s">
        <v>39</v>
      </c>
      <c r="L3903" s="24" t="s">
        <v>3</v>
      </c>
      <c r="M3903" s="12" t="s">
        <v>2</v>
      </c>
      <c r="N3903" s="73" t="str">
        <f t="shared" si="150"/>
        <v>1197. Cuidado Continuo por una vida con bienestar para la población con discapacidadComunitario1_CANDELARIA3_DICIEMBRE_2025</v>
      </c>
      <c r="O3903" s="8">
        <v>355662</v>
      </c>
      <c r="R3903" s="21">
        <v>0</v>
      </c>
      <c r="S3903" s="21">
        <v>0</v>
      </c>
    </row>
    <row r="3904" spans="2:19" ht="30" customHeight="1">
      <c r="B3904">
        <v>120</v>
      </c>
      <c r="C3904" t="s">
        <v>182</v>
      </c>
      <c r="D3904" t="s">
        <v>62</v>
      </c>
      <c r="E3904" s="89" t="str">
        <f t="shared" si="151"/>
        <v>1207. Cuidado Continuo por una vida con bienestar para la población con discapacidadComunitario</v>
      </c>
      <c r="F3904" t="s">
        <v>186</v>
      </c>
      <c r="G3904" t="s">
        <v>64</v>
      </c>
      <c r="H3904" t="s">
        <v>65</v>
      </c>
      <c r="I3904" t="s">
        <v>366</v>
      </c>
      <c r="J3904" t="s">
        <v>187</v>
      </c>
      <c r="K3904" t="s">
        <v>39</v>
      </c>
      <c r="L3904" s="24" t="s">
        <v>3</v>
      </c>
      <c r="M3904" s="12" t="s">
        <v>2</v>
      </c>
      <c r="N3904" s="73" t="str">
        <f t="shared" si="150"/>
        <v>1207. Cuidado Continuo por una vida con bienestar para la población con discapacidadComunitario1_CANDELARIA3_DICIEMBRE_2025</v>
      </c>
      <c r="O3904" s="8">
        <v>1422652</v>
      </c>
      <c r="R3904" s="21">
        <v>1</v>
      </c>
      <c r="S3904" s="21">
        <v>1422652</v>
      </c>
    </row>
    <row r="3905" spans="2:19" ht="30" customHeight="1">
      <c r="B3905">
        <v>121</v>
      </c>
      <c r="C3905" t="s">
        <v>182</v>
      </c>
      <c r="D3905" t="s">
        <v>62</v>
      </c>
      <c r="E3905" s="89" t="str">
        <f t="shared" si="151"/>
        <v>1217. Cuidado Continuo por una vida con bienestar para la población con discapacidadComunitario</v>
      </c>
      <c r="F3905" t="s">
        <v>188</v>
      </c>
      <c r="G3905" t="s">
        <v>93</v>
      </c>
      <c r="H3905" t="s">
        <v>65</v>
      </c>
      <c r="I3905" t="s">
        <v>366</v>
      </c>
      <c r="J3905" t="s">
        <v>132</v>
      </c>
      <c r="K3905" t="s">
        <v>39</v>
      </c>
      <c r="L3905" s="24" t="s">
        <v>3</v>
      </c>
      <c r="M3905" s="12" t="s">
        <v>2</v>
      </c>
      <c r="N3905" s="73" t="str">
        <f t="shared" si="150"/>
        <v>1217. Cuidado Continuo por una vida con bienestar para la población con discapacidadComunitario1_CANDELARIA3_DICIEMBRE_2025</v>
      </c>
      <c r="O3905" s="8">
        <v>35135</v>
      </c>
      <c r="R3905" s="21">
        <v>9</v>
      </c>
      <c r="S3905" s="21">
        <v>316215</v>
      </c>
    </row>
    <row r="3906" spans="2:19" ht="30" customHeight="1">
      <c r="B3906">
        <v>122</v>
      </c>
      <c r="C3906" t="s">
        <v>182</v>
      </c>
      <c r="D3906" t="s">
        <v>62</v>
      </c>
      <c r="E3906" s="89" t="str">
        <f t="shared" si="151"/>
        <v>1227. Cuidado Continuo por una vida con bienestar para la población con discapacidadComunitario</v>
      </c>
      <c r="F3906" t="s">
        <v>189</v>
      </c>
      <c r="G3906" t="s">
        <v>85</v>
      </c>
      <c r="H3906" t="s">
        <v>65</v>
      </c>
      <c r="I3906" t="s">
        <v>366</v>
      </c>
      <c r="J3906" t="s">
        <v>190</v>
      </c>
      <c r="K3906" t="s">
        <v>39</v>
      </c>
      <c r="L3906" s="24" t="s">
        <v>3</v>
      </c>
      <c r="M3906" s="12" t="s">
        <v>2</v>
      </c>
      <c r="N3906" s="73" t="str">
        <f t="shared" si="150"/>
        <v>1227. Cuidado Continuo por una vida con bienestar para la población con discapacidadComunitario1_CANDELARIA3_DICIEMBRE_2025</v>
      </c>
      <c r="O3906" s="8">
        <v>53781</v>
      </c>
      <c r="R3906" s="21">
        <v>5</v>
      </c>
      <c r="S3906" s="21">
        <v>268905</v>
      </c>
    </row>
    <row r="3907" spans="2:19" ht="30" customHeight="1">
      <c r="B3907">
        <v>123</v>
      </c>
      <c r="C3907" t="s">
        <v>182</v>
      </c>
      <c r="D3907" t="s">
        <v>68</v>
      </c>
      <c r="E3907" s="89" t="str">
        <f t="shared" si="151"/>
        <v>1237. Cuidado Continuo por una vida con bienestar para la población con discapacidadInstitucional</v>
      </c>
      <c r="F3907" t="s">
        <v>191</v>
      </c>
      <c r="G3907" t="s">
        <v>64</v>
      </c>
      <c r="H3907" t="s">
        <v>65</v>
      </c>
      <c r="I3907" t="s">
        <v>366</v>
      </c>
      <c r="J3907" t="s">
        <v>66</v>
      </c>
      <c r="K3907" t="s">
        <v>39</v>
      </c>
      <c r="L3907" s="24" t="s">
        <v>3</v>
      </c>
      <c r="M3907" s="12" t="s">
        <v>2</v>
      </c>
      <c r="N3907" s="73" t="str">
        <f t="shared" si="150"/>
        <v>1237. Cuidado Continuo por una vida con bienestar para la población con discapacidadInstitucional1_CANDELARIA3_DICIEMBRE_2025</v>
      </c>
      <c r="O3907" s="8">
        <v>266747</v>
      </c>
      <c r="R3907" s="21">
        <v>2</v>
      </c>
      <c r="S3907" s="21">
        <v>533494</v>
      </c>
    </row>
    <row r="3908" spans="2:19" ht="30" customHeight="1">
      <c r="B3908">
        <v>124</v>
      </c>
      <c r="C3908" t="s">
        <v>182</v>
      </c>
      <c r="D3908" t="s">
        <v>62</v>
      </c>
      <c r="E3908" s="89" t="str">
        <f t="shared" si="151"/>
        <v>1247. Cuidado Continuo por una vida con bienestar para la población con discapacidadComunitario</v>
      </c>
      <c r="F3908" t="s">
        <v>192</v>
      </c>
      <c r="G3908" t="s">
        <v>64</v>
      </c>
      <c r="H3908" t="s">
        <v>65</v>
      </c>
      <c r="I3908" t="s">
        <v>366</v>
      </c>
      <c r="J3908" t="s">
        <v>193</v>
      </c>
      <c r="K3908" t="s">
        <v>39</v>
      </c>
      <c r="L3908" s="24" t="s">
        <v>3</v>
      </c>
      <c r="M3908" s="12" t="s">
        <v>2</v>
      </c>
      <c r="N3908" s="73" t="str">
        <f t="shared" si="150"/>
        <v>1247. Cuidado Continuo por una vida con bienestar para la población con discapacidadComunitario1_CANDELARIA3_DICIEMBRE_2025</v>
      </c>
      <c r="O3908" s="8">
        <v>851865</v>
      </c>
      <c r="S3908" s="21">
        <v>0</v>
      </c>
    </row>
    <row r="3909" spans="2:19" ht="30" customHeight="1">
      <c r="B3909">
        <v>125</v>
      </c>
      <c r="C3909" t="s">
        <v>182</v>
      </c>
      <c r="D3909" t="s">
        <v>62</v>
      </c>
      <c r="E3909" s="89" t="str">
        <f t="shared" si="151"/>
        <v>1257. Cuidado Continuo por una vida con bienestar para la población con discapacidadComunitario</v>
      </c>
      <c r="F3909" t="s">
        <v>194</v>
      </c>
      <c r="G3909" t="s">
        <v>64</v>
      </c>
      <c r="H3909" t="s">
        <v>65</v>
      </c>
      <c r="I3909" t="s">
        <v>366</v>
      </c>
      <c r="J3909" t="s">
        <v>35</v>
      </c>
      <c r="K3909" t="s">
        <v>55</v>
      </c>
      <c r="L3909" s="24" t="s">
        <v>3</v>
      </c>
      <c r="M3909" s="12" t="s">
        <v>2</v>
      </c>
      <c r="N3909" s="73" t="str">
        <f t="shared" si="150"/>
        <v>1257. Cuidado Continuo por una vida con bienestar para la población con discapacidadComunitario1_CANDELARIA3_DICIEMBRE_2025</v>
      </c>
      <c r="O3909" s="8">
        <v>12879544</v>
      </c>
      <c r="S3909" s="21">
        <v>0</v>
      </c>
    </row>
    <row r="3910" spans="2:19" ht="30" customHeight="1">
      <c r="B3910">
        <v>126</v>
      </c>
      <c r="C3910" t="s">
        <v>195</v>
      </c>
      <c r="D3910" t="s">
        <v>62</v>
      </c>
      <c r="E3910" s="89" t="str">
        <f t="shared" si="151"/>
        <v>1268. Cuidado Continuo por una vida con bienestar para la ruralidad de BogotáComunitario</v>
      </c>
      <c r="F3910" t="s">
        <v>196</v>
      </c>
      <c r="G3910" t="s">
        <v>64</v>
      </c>
      <c r="H3910" t="s">
        <v>65</v>
      </c>
      <c r="I3910" t="s">
        <v>366</v>
      </c>
      <c r="J3910" t="s">
        <v>66</v>
      </c>
      <c r="K3910" t="s">
        <v>55</v>
      </c>
      <c r="L3910" s="24" t="s">
        <v>3</v>
      </c>
      <c r="M3910" s="12" t="s">
        <v>2</v>
      </c>
      <c r="N3910" s="73" t="str">
        <f t="shared" ref="N3910:N3973" si="152">+E3910&amp;L3910&amp;M3910</f>
        <v>1268. Cuidado Continuo por una vida con bienestar para la ruralidad de BogotáComunitario1_CANDELARIA3_DICIEMBRE_2025</v>
      </c>
      <c r="O3910" s="8">
        <v>175674</v>
      </c>
      <c r="S3910" s="21">
        <v>0</v>
      </c>
    </row>
    <row r="3911" spans="2:19" ht="30" customHeight="1">
      <c r="B3911">
        <v>127</v>
      </c>
      <c r="C3911" t="s">
        <v>195</v>
      </c>
      <c r="D3911" t="s">
        <v>62</v>
      </c>
      <c r="E3911" s="89" t="str">
        <f t="shared" si="151"/>
        <v>1278. Cuidado Continuo por una vida con bienestar para la ruralidad de BogotáComunitario</v>
      </c>
      <c r="F3911" t="s">
        <v>197</v>
      </c>
      <c r="G3911" t="s">
        <v>64</v>
      </c>
      <c r="H3911" t="s">
        <v>65</v>
      </c>
      <c r="I3911" t="s">
        <v>366</v>
      </c>
      <c r="J3911" t="s">
        <v>66</v>
      </c>
      <c r="K3911" t="s">
        <v>39</v>
      </c>
      <c r="L3911" s="24" t="s">
        <v>3</v>
      </c>
      <c r="M3911" s="12" t="s">
        <v>2</v>
      </c>
      <c r="N3911" s="73" t="str">
        <f t="shared" si="152"/>
        <v>1278. Cuidado Continuo por una vida con bienestar para la ruralidad de BogotáComunitario1_CANDELARIA3_DICIEMBRE_2025</v>
      </c>
      <c r="O3911" s="8">
        <v>468320</v>
      </c>
      <c r="S3911" s="21">
        <v>0</v>
      </c>
    </row>
    <row r="3912" spans="2:19" ht="30" customHeight="1">
      <c r="B3912">
        <v>127</v>
      </c>
      <c r="C3912" t="s">
        <v>195</v>
      </c>
      <c r="D3912" t="s">
        <v>67</v>
      </c>
      <c r="E3912" s="89" t="str">
        <f t="shared" si="151"/>
        <v xml:space="preserve">1278. Cuidado Continuo por una vida con bienestar para la ruralidad de BogotáEducativo </v>
      </c>
      <c r="F3912" t="s">
        <v>197</v>
      </c>
      <c r="G3912" t="s">
        <v>64</v>
      </c>
      <c r="H3912" t="s">
        <v>65</v>
      </c>
      <c r="I3912" t="s">
        <v>366</v>
      </c>
      <c r="J3912" t="s">
        <v>66</v>
      </c>
      <c r="K3912" t="s">
        <v>39</v>
      </c>
      <c r="L3912" s="24" t="s">
        <v>3</v>
      </c>
      <c r="M3912" s="12" t="s">
        <v>2</v>
      </c>
      <c r="N3912" s="73" t="str">
        <f t="shared" si="152"/>
        <v>1278. Cuidado Continuo por una vida con bienestar para la ruralidad de BogotáEducativo 1_CANDELARIA3_DICIEMBRE_2025</v>
      </c>
      <c r="O3912" s="8">
        <v>468320</v>
      </c>
      <c r="S3912" s="21">
        <v>0</v>
      </c>
    </row>
    <row r="3913" spans="2:19" ht="30" customHeight="1">
      <c r="B3913">
        <v>127</v>
      </c>
      <c r="C3913" t="s">
        <v>195</v>
      </c>
      <c r="D3913" t="s">
        <v>68</v>
      </c>
      <c r="E3913" s="89" t="str">
        <f t="shared" si="151"/>
        <v>1278. Cuidado Continuo por una vida con bienestar para la ruralidad de BogotáInstitucional</v>
      </c>
      <c r="F3913" t="s">
        <v>197</v>
      </c>
      <c r="G3913" t="s">
        <v>64</v>
      </c>
      <c r="H3913" t="s">
        <v>65</v>
      </c>
      <c r="I3913" t="s">
        <v>366</v>
      </c>
      <c r="J3913" t="s">
        <v>66</v>
      </c>
      <c r="K3913" t="s">
        <v>39</v>
      </c>
      <c r="L3913" s="24" t="s">
        <v>3</v>
      </c>
      <c r="M3913" s="12" t="s">
        <v>2</v>
      </c>
      <c r="N3913" s="73" t="str">
        <f t="shared" si="152"/>
        <v>1278. Cuidado Continuo por una vida con bienestar para la ruralidad de BogotáInstitucional1_CANDELARIA3_DICIEMBRE_2025</v>
      </c>
      <c r="O3913" s="8">
        <v>468320</v>
      </c>
      <c r="S3913" s="21">
        <v>0</v>
      </c>
    </row>
    <row r="3914" spans="2:19" ht="30" customHeight="1">
      <c r="B3914">
        <v>128</v>
      </c>
      <c r="C3914" t="s">
        <v>195</v>
      </c>
      <c r="D3914" t="s">
        <v>62</v>
      </c>
      <c r="E3914" s="89" t="str">
        <f t="shared" si="151"/>
        <v>1288. Cuidado Continuo por una vida con bienestar para la ruralidad de BogotáComunitario</v>
      </c>
      <c r="F3914" t="s">
        <v>198</v>
      </c>
      <c r="G3914" t="s">
        <v>64</v>
      </c>
      <c r="H3914" t="s">
        <v>65</v>
      </c>
      <c r="I3914" t="s">
        <v>366</v>
      </c>
      <c r="J3914" t="s">
        <v>66</v>
      </c>
      <c r="K3914" t="s">
        <v>55</v>
      </c>
      <c r="L3914" s="24" t="s">
        <v>3</v>
      </c>
      <c r="M3914" s="12" t="s">
        <v>2</v>
      </c>
      <c r="N3914" s="73" t="str">
        <f t="shared" si="152"/>
        <v>1288. Cuidado Continuo por una vida con bienestar para la ruralidad de BogotáComunitario1_CANDELARIA3_DICIEMBRE_2025</v>
      </c>
      <c r="O3914" s="8">
        <v>140539</v>
      </c>
      <c r="S3914" s="21">
        <v>0</v>
      </c>
    </row>
    <row r="3915" spans="2:19" ht="30" customHeight="1">
      <c r="B3915">
        <v>128</v>
      </c>
      <c r="C3915" t="s">
        <v>195</v>
      </c>
      <c r="D3915" t="s">
        <v>67</v>
      </c>
      <c r="E3915" s="89" t="str">
        <f t="shared" si="151"/>
        <v xml:space="preserve">1288. Cuidado Continuo por una vida con bienestar para la ruralidad de BogotáEducativo </v>
      </c>
      <c r="F3915" t="s">
        <v>198</v>
      </c>
      <c r="G3915" t="s">
        <v>64</v>
      </c>
      <c r="H3915" t="s">
        <v>65</v>
      </c>
      <c r="I3915" t="s">
        <v>366</v>
      </c>
      <c r="J3915" t="s">
        <v>66</v>
      </c>
      <c r="K3915" t="s">
        <v>55</v>
      </c>
      <c r="L3915" s="24" t="s">
        <v>3</v>
      </c>
      <c r="M3915" s="12" t="s">
        <v>2</v>
      </c>
      <c r="N3915" s="73" t="str">
        <f t="shared" si="152"/>
        <v>1288. Cuidado Continuo por una vida con bienestar para la ruralidad de BogotáEducativo 1_CANDELARIA3_DICIEMBRE_2025</v>
      </c>
      <c r="O3915" s="8">
        <v>140539</v>
      </c>
      <c r="S3915" s="21">
        <v>0</v>
      </c>
    </row>
    <row r="3916" spans="2:19" ht="30" customHeight="1">
      <c r="B3916">
        <v>129</v>
      </c>
      <c r="C3916" t="s">
        <v>195</v>
      </c>
      <c r="D3916" t="s">
        <v>62</v>
      </c>
      <c r="E3916" s="89" t="str">
        <f t="shared" si="151"/>
        <v>1298. Cuidado Continuo por una vida con bienestar para la ruralidad de BogotáComunitario</v>
      </c>
      <c r="F3916" t="s">
        <v>199</v>
      </c>
      <c r="G3916" t="s">
        <v>64</v>
      </c>
      <c r="H3916" t="s">
        <v>65</v>
      </c>
      <c r="I3916" t="s">
        <v>366</v>
      </c>
      <c r="J3916" t="s">
        <v>66</v>
      </c>
      <c r="K3916" t="s">
        <v>39</v>
      </c>
      <c r="L3916" s="24" t="s">
        <v>3</v>
      </c>
      <c r="M3916" s="12" t="s">
        <v>2</v>
      </c>
      <c r="N3916" s="73" t="str">
        <f t="shared" si="152"/>
        <v>1298. Cuidado Continuo por una vida con bienestar para la ruralidad de BogotáComunitario1_CANDELARIA3_DICIEMBRE_2025</v>
      </c>
      <c r="O3916" s="8">
        <v>175674</v>
      </c>
      <c r="S3916" s="21">
        <v>0</v>
      </c>
    </row>
    <row r="3917" spans="2:19" ht="30" customHeight="1">
      <c r="B3917">
        <v>130</v>
      </c>
      <c r="C3917" t="s">
        <v>195</v>
      </c>
      <c r="D3917" t="s">
        <v>62</v>
      </c>
      <c r="E3917" s="89" t="str">
        <f t="shared" si="151"/>
        <v>1308. Cuidado Continuo por una vida con bienestar para la ruralidad de BogotáComunitario</v>
      </c>
      <c r="F3917" t="s">
        <v>200</v>
      </c>
      <c r="G3917" t="s">
        <v>64</v>
      </c>
      <c r="H3917" t="s">
        <v>65</v>
      </c>
      <c r="I3917" t="s">
        <v>366</v>
      </c>
      <c r="J3917" t="s">
        <v>66</v>
      </c>
      <c r="K3917" t="s">
        <v>55</v>
      </c>
      <c r="L3917" s="24" t="s">
        <v>3</v>
      </c>
      <c r="M3917" s="12" t="s">
        <v>2</v>
      </c>
      <c r="N3917" s="73" t="str">
        <f t="shared" si="152"/>
        <v>1308. Cuidado Continuo por una vida con bienestar para la ruralidad de BogotáComunitario1_CANDELARIA3_DICIEMBRE_2025</v>
      </c>
      <c r="O3917" s="8">
        <v>140539</v>
      </c>
      <c r="S3917" s="21">
        <v>0</v>
      </c>
    </row>
    <row r="3918" spans="2:19" ht="30" customHeight="1">
      <c r="B3918">
        <v>131</v>
      </c>
      <c r="C3918" t="s">
        <v>195</v>
      </c>
      <c r="D3918" t="s">
        <v>73</v>
      </c>
      <c r="E3918" s="89" t="str">
        <f t="shared" si="151"/>
        <v>1318. Cuidado Continuo por una vida con bienestar para la ruralidad de BogotáLaboral</v>
      </c>
      <c r="F3918" t="s">
        <v>201</v>
      </c>
      <c r="G3918" t="s">
        <v>85</v>
      </c>
      <c r="H3918" t="s">
        <v>65</v>
      </c>
      <c r="I3918" t="s">
        <v>366</v>
      </c>
      <c r="J3918" t="s">
        <v>129</v>
      </c>
      <c r="K3918" t="s">
        <v>39</v>
      </c>
      <c r="L3918" s="24" t="s">
        <v>3</v>
      </c>
      <c r="M3918" s="12" t="s">
        <v>2</v>
      </c>
      <c r="N3918" s="73" t="str">
        <f t="shared" si="152"/>
        <v>1318. Cuidado Continuo por una vida con bienestar para la ruralidad de BogotáLaboral1_CANDELARIA3_DICIEMBRE_2025</v>
      </c>
      <c r="O3918" s="8">
        <v>940787</v>
      </c>
      <c r="S3918" s="21">
        <v>0</v>
      </c>
    </row>
    <row r="3919" spans="2:19" ht="30" customHeight="1">
      <c r="B3919">
        <v>132</v>
      </c>
      <c r="C3919" t="s">
        <v>195</v>
      </c>
      <c r="D3919" t="s">
        <v>73</v>
      </c>
      <c r="E3919" s="89" t="str">
        <f t="shared" si="151"/>
        <v>1328. Cuidado Continuo por una vida con bienestar para la ruralidad de BogotáLaboral</v>
      </c>
      <c r="F3919" t="s">
        <v>202</v>
      </c>
      <c r="G3919" t="s">
        <v>85</v>
      </c>
      <c r="H3919" t="s">
        <v>65</v>
      </c>
      <c r="I3919" t="s">
        <v>366</v>
      </c>
      <c r="J3919" t="s">
        <v>203</v>
      </c>
      <c r="K3919" t="s">
        <v>55</v>
      </c>
      <c r="L3919" s="24" t="s">
        <v>3</v>
      </c>
      <c r="M3919" s="12" t="s">
        <v>2</v>
      </c>
      <c r="N3919" s="73" t="str">
        <f t="shared" si="152"/>
        <v>1328. Cuidado Continuo por una vida con bienestar para la ruralidad de BogotáLaboral1_CANDELARIA3_DICIEMBRE_2025</v>
      </c>
      <c r="O3919" s="8">
        <v>250875</v>
      </c>
      <c r="S3919" s="21">
        <v>0</v>
      </c>
    </row>
    <row r="3920" spans="2:19" ht="30" customHeight="1">
      <c r="B3920">
        <v>133</v>
      </c>
      <c r="C3920" t="s">
        <v>195</v>
      </c>
      <c r="D3920" t="s">
        <v>73</v>
      </c>
      <c r="E3920" s="89" t="str">
        <f t="shared" si="151"/>
        <v>1338. Cuidado Continuo por una vida con bienestar para la ruralidad de BogotáLaboral</v>
      </c>
      <c r="F3920" t="s">
        <v>204</v>
      </c>
      <c r="G3920" t="s">
        <v>85</v>
      </c>
      <c r="H3920" t="s">
        <v>65</v>
      </c>
      <c r="I3920" t="s">
        <v>366</v>
      </c>
      <c r="J3920" t="s">
        <v>203</v>
      </c>
      <c r="K3920" t="s">
        <v>55</v>
      </c>
      <c r="L3920" s="24" t="s">
        <v>3</v>
      </c>
      <c r="M3920" s="12" t="s">
        <v>2</v>
      </c>
      <c r="N3920" s="73" t="str">
        <f t="shared" si="152"/>
        <v>1338. Cuidado Continuo por una vida con bienestar para la ruralidad de BogotáLaboral1_CANDELARIA3_DICIEMBRE_2025</v>
      </c>
      <c r="O3920" s="8">
        <v>183687</v>
      </c>
      <c r="S3920" s="21">
        <v>0</v>
      </c>
    </row>
    <row r="3921" spans="2:19" ht="30" customHeight="1">
      <c r="B3921">
        <v>134</v>
      </c>
      <c r="C3921" t="s">
        <v>195</v>
      </c>
      <c r="D3921" t="s">
        <v>73</v>
      </c>
      <c r="E3921" s="89" t="str">
        <f t="shared" si="151"/>
        <v>1348. Cuidado Continuo por una vida con bienestar para la ruralidad de BogotáLaboral</v>
      </c>
      <c r="F3921" t="s">
        <v>205</v>
      </c>
      <c r="G3921" t="s">
        <v>85</v>
      </c>
      <c r="H3921" t="s">
        <v>65</v>
      </c>
      <c r="I3921" t="s">
        <v>366</v>
      </c>
      <c r="J3921" t="s">
        <v>126</v>
      </c>
      <c r="K3921" t="s">
        <v>55</v>
      </c>
      <c r="L3921" s="24" t="s">
        <v>3</v>
      </c>
      <c r="M3921" s="12" t="s">
        <v>2</v>
      </c>
      <c r="N3921" s="73" t="str">
        <f t="shared" si="152"/>
        <v>1348. Cuidado Continuo por una vida con bienestar para la ruralidad de BogotáLaboral1_CANDELARIA3_DICIEMBRE_2025</v>
      </c>
      <c r="O3921" s="8">
        <v>110336</v>
      </c>
      <c r="S3921" s="21">
        <v>0</v>
      </c>
    </row>
    <row r="3922" spans="2:19" ht="30" customHeight="1">
      <c r="B3922">
        <v>135</v>
      </c>
      <c r="C3922" t="s">
        <v>195</v>
      </c>
      <c r="D3922" t="s">
        <v>73</v>
      </c>
      <c r="E3922" s="89" t="str">
        <f t="shared" si="151"/>
        <v>1358. Cuidado Continuo por una vida con bienestar para la ruralidad de BogotáLaboral</v>
      </c>
      <c r="F3922" t="s">
        <v>206</v>
      </c>
      <c r="G3922" t="s">
        <v>85</v>
      </c>
      <c r="H3922" t="s">
        <v>65</v>
      </c>
      <c r="I3922" t="s">
        <v>366</v>
      </c>
      <c r="J3922" t="s">
        <v>126</v>
      </c>
      <c r="K3922" t="s">
        <v>39</v>
      </c>
      <c r="L3922" s="24" t="s">
        <v>3</v>
      </c>
      <c r="M3922" s="12" t="s">
        <v>2</v>
      </c>
      <c r="N3922" s="73" t="str">
        <f t="shared" si="152"/>
        <v>1358. Cuidado Continuo por una vida con bienestar para la ruralidad de BogotáLaboral1_CANDELARIA3_DICIEMBRE_2025</v>
      </c>
      <c r="O3922" s="8">
        <v>137922</v>
      </c>
      <c r="S3922" s="21">
        <v>0</v>
      </c>
    </row>
    <row r="3923" spans="2:19" ht="30" customHeight="1">
      <c r="B3923">
        <v>86</v>
      </c>
      <c r="C3923" t="s">
        <v>207</v>
      </c>
      <c r="D3923" t="s">
        <v>208</v>
      </c>
      <c r="E3923" s="89" t="str">
        <f t="shared" si="151"/>
        <v>869. Gestión de Programas Estrategias y Planes para el BienestarGestión Integral Estrategias y Programas</v>
      </c>
      <c r="F3923" t="s">
        <v>209</v>
      </c>
      <c r="G3923" t="s">
        <v>210</v>
      </c>
      <c r="H3923" t="s">
        <v>65</v>
      </c>
      <c r="I3923" t="s">
        <v>366</v>
      </c>
      <c r="J3923" t="s">
        <v>193</v>
      </c>
      <c r="K3923" t="s">
        <v>36</v>
      </c>
      <c r="L3923" s="24" t="s">
        <v>3</v>
      </c>
      <c r="M3923" s="12" t="s">
        <v>2</v>
      </c>
      <c r="N3923" s="73" t="str">
        <f t="shared" si="152"/>
        <v>869. Gestión de Programas Estrategias y Planes para el BienestarGestión Integral Estrategias y Programas1_CANDELARIA3_DICIEMBRE_2025</v>
      </c>
      <c r="O3923" s="8">
        <v>73474880</v>
      </c>
      <c r="S3923" s="21">
        <v>0</v>
      </c>
    </row>
    <row r="3924" spans="2:19" ht="30" customHeight="1">
      <c r="B3924">
        <v>136</v>
      </c>
      <c r="C3924" t="s">
        <v>207</v>
      </c>
      <c r="D3924" t="s">
        <v>208</v>
      </c>
      <c r="E3924" s="89" t="str">
        <f t="shared" ref="E3924:E3987" si="153">B3924&amp;C3924&amp;D3924</f>
        <v>1369. Gestión de Programas Estrategias y Planes para el BienestarGestión Integral Estrategias y Programas</v>
      </c>
      <c r="F3924" t="s">
        <v>211</v>
      </c>
      <c r="G3924" t="s">
        <v>212</v>
      </c>
      <c r="H3924" t="s">
        <v>44</v>
      </c>
      <c r="I3924" t="s">
        <v>366</v>
      </c>
      <c r="J3924" t="s">
        <v>35</v>
      </c>
      <c r="K3924" t="s">
        <v>36</v>
      </c>
      <c r="L3924" s="24" t="s">
        <v>3</v>
      </c>
      <c r="M3924" s="12" t="s">
        <v>2</v>
      </c>
      <c r="N3924" s="73" t="str">
        <f t="shared" si="152"/>
        <v>1369. Gestión de Programas Estrategias y Planes para el BienestarGestión Integral Estrategias y Programas1_CANDELARIA3_DICIEMBRE_2025</v>
      </c>
      <c r="O3924" s="8">
        <v>5621568</v>
      </c>
      <c r="S3924" s="21">
        <v>0</v>
      </c>
    </row>
    <row r="3925" spans="2:19" ht="30" customHeight="1">
      <c r="B3925">
        <v>137</v>
      </c>
      <c r="C3925" t="s">
        <v>207</v>
      </c>
      <c r="D3925" t="s">
        <v>208</v>
      </c>
      <c r="E3925" s="89" t="str">
        <f t="shared" si="153"/>
        <v>1379. Gestión de Programas Estrategias y Planes para el BienestarGestión Integral Estrategias y Programas</v>
      </c>
      <c r="F3925" t="s">
        <v>213</v>
      </c>
      <c r="G3925" t="s">
        <v>212</v>
      </c>
      <c r="H3925" t="s">
        <v>44</v>
      </c>
      <c r="I3925" t="s">
        <v>366</v>
      </c>
      <c r="J3925" t="s">
        <v>35</v>
      </c>
      <c r="K3925" t="s">
        <v>36</v>
      </c>
      <c r="L3925" s="24" t="s">
        <v>3</v>
      </c>
      <c r="M3925" s="12" t="s">
        <v>2</v>
      </c>
      <c r="N3925" s="73" t="str">
        <f t="shared" si="152"/>
        <v>1379. Gestión de Programas Estrategias y Planes para el BienestarGestión Integral Estrategias y Programas1_CANDELARIA3_DICIEMBRE_2025</v>
      </c>
      <c r="O3925" s="8">
        <v>3994272</v>
      </c>
      <c r="S3925" s="21">
        <v>0</v>
      </c>
    </row>
    <row r="3926" spans="2:19" ht="30" customHeight="1">
      <c r="B3926">
        <v>138</v>
      </c>
      <c r="C3926" t="s">
        <v>207</v>
      </c>
      <c r="D3926" t="s">
        <v>208</v>
      </c>
      <c r="E3926" s="89" t="str">
        <f t="shared" si="153"/>
        <v>1389. Gestión de Programas Estrategias y Planes para el BienestarGestión Integral Estrategias y Programas</v>
      </c>
      <c r="F3926" t="s">
        <v>214</v>
      </c>
      <c r="G3926" t="s">
        <v>212</v>
      </c>
      <c r="H3926" t="s">
        <v>44</v>
      </c>
      <c r="I3926" t="s">
        <v>366</v>
      </c>
      <c r="J3926" t="s">
        <v>35</v>
      </c>
      <c r="K3926" t="s">
        <v>36</v>
      </c>
      <c r="L3926" s="24" t="s">
        <v>3</v>
      </c>
      <c r="M3926" s="12" t="s">
        <v>2</v>
      </c>
      <c r="N3926" s="73" t="str">
        <f t="shared" si="152"/>
        <v>1389. Gestión de Programas Estrategias y Planes para el BienestarGestión Integral Estrategias y Programas1_CANDELARIA3_DICIEMBRE_2025</v>
      </c>
      <c r="O3926" s="8">
        <v>12969056</v>
      </c>
      <c r="S3926" s="21">
        <v>0</v>
      </c>
    </row>
    <row r="3927" spans="2:19" ht="30" customHeight="1">
      <c r="B3927">
        <v>139</v>
      </c>
      <c r="C3927" t="s">
        <v>207</v>
      </c>
      <c r="D3927" t="s">
        <v>208</v>
      </c>
      <c r="E3927" s="89" t="str">
        <f t="shared" si="153"/>
        <v>1399. Gestión de Programas Estrategias y Planes para el BienestarGestión Integral Estrategias y Programas</v>
      </c>
      <c r="F3927" t="s">
        <v>215</v>
      </c>
      <c r="G3927" t="s">
        <v>212</v>
      </c>
      <c r="H3927" t="s">
        <v>44</v>
      </c>
      <c r="I3927" t="s">
        <v>366</v>
      </c>
      <c r="J3927" t="s">
        <v>35</v>
      </c>
      <c r="K3927" t="s">
        <v>36</v>
      </c>
      <c r="L3927" s="24" t="s">
        <v>3</v>
      </c>
      <c r="M3927" s="12" t="s">
        <v>2</v>
      </c>
      <c r="N3927" s="73" t="str">
        <f t="shared" si="152"/>
        <v>1399. Gestión de Programas Estrategias y Planes para el BienestarGestión Integral Estrategias y Programas1_CANDELARIA3_DICIEMBRE_2025</v>
      </c>
      <c r="O3927" s="8">
        <v>3994272</v>
      </c>
      <c r="S3927" s="21">
        <v>0</v>
      </c>
    </row>
    <row r="3928" spans="2:19" ht="30" customHeight="1">
      <c r="B3928">
        <v>140</v>
      </c>
      <c r="C3928" t="s">
        <v>207</v>
      </c>
      <c r="D3928" t="s">
        <v>208</v>
      </c>
      <c r="E3928" s="89" t="str">
        <f t="shared" si="153"/>
        <v>1409. Gestión de Programas Estrategias y Planes para el BienestarGestión Integral Estrategias y Programas</v>
      </c>
      <c r="F3928" t="s">
        <v>216</v>
      </c>
      <c r="G3928" t="s">
        <v>212</v>
      </c>
      <c r="H3928" t="s">
        <v>44</v>
      </c>
      <c r="I3928" t="s">
        <v>366</v>
      </c>
      <c r="J3928" t="s">
        <v>35</v>
      </c>
      <c r="K3928" t="s">
        <v>36</v>
      </c>
      <c r="L3928" s="24" t="s">
        <v>3</v>
      </c>
      <c r="M3928" s="12" t="s">
        <v>2</v>
      </c>
      <c r="N3928" s="73" t="str">
        <f t="shared" si="152"/>
        <v>1409. Gestión de Programas Estrategias y Planes para el BienestarGestión Integral Estrategias y Programas1_CANDELARIA3_DICIEMBRE_2025</v>
      </c>
      <c r="O3928" s="8">
        <v>5621568</v>
      </c>
      <c r="S3928" s="21">
        <v>0</v>
      </c>
    </row>
    <row r="3929" spans="2:19" ht="30" customHeight="1">
      <c r="B3929">
        <v>141</v>
      </c>
      <c r="C3929" t="s">
        <v>207</v>
      </c>
      <c r="D3929" t="s">
        <v>208</v>
      </c>
      <c r="E3929" s="89" t="str">
        <f t="shared" si="153"/>
        <v>1419. Gestión de Programas Estrategias y Planes para el BienestarGestión Integral Estrategias y Programas</v>
      </c>
      <c r="F3929" t="s">
        <v>217</v>
      </c>
      <c r="G3929" t="s">
        <v>212</v>
      </c>
      <c r="H3929" t="s">
        <v>44</v>
      </c>
      <c r="I3929" t="s">
        <v>366</v>
      </c>
      <c r="J3929" t="s">
        <v>35</v>
      </c>
      <c r="K3929" t="s">
        <v>36</v>
      </c>
      <c r="L3929" s="24" t="s">
        <v>3</v>
      </c>
      <c r="M3929" s="12" t="s">
        <v>2</v>
      </c>
      <c r="N3929" s="73" t="str">
        <f t="shared" si="152"/>
        <v>1419. Gestión de Programas Estrategias y Planes para el BienestarGestión Integral Estrategias y Programas1_CANDELARIA3_DICIEMBRE_2025</v>
      </c>
      <c r="O3929" s="8">
        <v>3994272</v>
      </c>
      <c r="S3929" s="21">
        <v>0</v>
      </c>
    </row>
    <row r="3930" spans="2:19" ht="30" customHeight="1">
      <c r="B3930">
        <v>142</v>
      </c>
      <c r="C3930" t="s">
        <v>207</v>
      </c>
      <c r="D3930" t="s">
        <v>208</v>
      </c>
      <c r="E3930" s="89" t="str">
        <f t="shared" si="153"/>
        <v>1429. Gestión de Programas Estrategias y Planes para el BienestarGestión Integral Estrategias y Programas</v>
      </c>
      <c r="F3930" t="s">
        <v>218</v>
      </c>
      <c r="G3930" t="s">
        <v>212</v>
      </c>
      <c r="H3930" t="s">
        <v>44</v>
      </c>
      <c r="I3930" t="s">
        <v>366</v>
      </c>
      <c r="J3930" t="s">
        <v>35</v>
      </c>
      <c r="K3930" t="s">
        <v>55</v>
      </c>
      <c r="L3930" s="24" t="s">
        <v>3</v>
      </c>
      <c r="M3930" s="12" t="s">
        <v>2</v>
      </c>
      <c r="N3930" s="73" t="str">
        <f t="shared" si="152"/>
        <v>1429. Gestión de Programas Estrategias y Planes para el BienestarGestión Integral Estrategias y Programas1_CANDELARIA3_DICIEMBRE_2025</v>
      </c>
      <c r="O3930" s="8">
        <v>3994272</v>
      </c>
      <c r="S3930" s="21">
        <v>0</v>
      </c>
    </row>
    <row r="3931" spans="2:19" ht="30" customHeight="1">
      <c r="B3931">
        <v>143</v>
      </c>
      <c r="C3931" t="s">
        <v>207</v>
      </c>
      <c r="D3931" t="s">
        <v>208</v>
      </c>
      <c r="E3931" s="89" t="str">
        <f t="shared" si="153"/>
        <v>1439. Gestión de Programas Estrategias y Planes para el BienestarGestión Integral Estrategias y Programas</v>
      </c>
      <c r="F3931" t="s">
        <v>219</v>
      </c>
      <c r="G3931" t="s">
        <v>220</v>
      </c>
      <c r="H3931" t="s">
        <v>44</v>
      </c>
      <c r="I3931" t="s">
        <v>366</v>
      </c>
      <c r="J3931" t="s">
        <v>35</v>
      </c>
      <c r="K3931" t="s">
        <v>36</v>
      </c>
      <c r="L3931" s="24" t="s">
        <v>3</v>
      </c>
      <c r="M3931" s="12" t="s">
        <v>2</v>
      </c>
      <c r="N3931" s="73" t="str">
        <f t="shared" si="152"/>
        <v>1439. Gestión de Programas Estrategias y Planes para el BienestarGestión Integral Estrategias y Programas1_CANDELARIA3_DICIEMBRE_2025</v>
      </c>
      <c r="O3931" s="8">
        <v>7508288</v>
      </c>
      <c r="S3931" s="21">
        <v>0</v>
      </c>
    </row>
    <row r="3932" spans="2:19" ht="30" customHeight="1">
      <c r="B3932">
        <v>144</v>
      </c>
      <c r="C3932" t="s">
        <v>207</v>
      </c>
      <c r="D3932" t="s">
        <v>208</v>
      </c>
      <c r="E3932" s="89" t="str">
        <f t="shared" si="153"/>
        <v>1449. Gestión de Programas Estrategias y Planes para el BienestarGestión Integral Estrategias y Programas</v>
      </c>
      <c r="F3932" t="s">
        <v>221</v>
      </c>
      <c r="G3932" t="s">
        <v>220</v>
      </c>
      <c r="H3932" t="s">
        <v>44</v>
      </c>
      <c r="I3932" t="s">
        <v>366</v>
      </c>
      <c r="J3932" t="s">
        <v>35</v>
      </c>
      <c r="K3932" t="s">
        <v>36</v>
      </c>
      <c r="L3932" s="24" t="s">
        <v>3</v>
      </c>
      <c r="M3932" s="12" t="s">
        <v>2</v>
      </c>
      <c r="N3932" s="73" t="str">
        <f t="shared" si="152"/>
        <v>1449. Gestión de Programas Estrategias y Planes para el BienestarGestión Integral Estrategias y Programas1_CANDELARIA3_DICIEMBRE_2025</v>
      </c>
      <c r="O3932" s="8">
        <v>7508288</v>
      </c>
      <c r="S3932" s="21">
        <v>0</v>
      </c>
    </row>
    <row r="3933" spans="2:19" ht="30" customHeight="1">
      <c r="B3933">
        <v>145</v>
      </c>
      <c r="C3933" t="s">
        <v>207</v>
      </c>
      <c r="D3933" t="s">
        <v>208</v>
      </c>
      <c r="E3933" s="89" t="str">
        <f t="shared" si="153"/>
        <v>1459. Gestión de Programas Estrategias y Planes para el BienestarGestión Integral Estrategias y Programas</v>
      </c>
      <c r="F3933" t="s">
        <v>222</v>
      </c>
      <c r="G3933" t="s">
        <v>220</v>
      </c>
      <c r="H3933" t="s">
        <v>44</v>
      </c>
      <c r="I3933" t="s">
        <v>366</v>
      </c>
      <c r="J3933" t="s">
        <v>35</v>
      </c>
      <c r="K3933" t="s">
        <v>36</v>
      </c>
      <c r="L3933" s="24" t="s">
        <v>3</v>
      </c>
      <c r="M3933" s="12" t="s">
        <v>2</v>
      </c>
      <c r="N3933" s="73" t="str">
        <f t="shared" si="152"/>
        <v>1459. Gestión de Programas Estrategias y Planes para el BienestarGestión Integral Estrategias y Programas1_CANDELARIA3_DICIEMBRE_2025</v>
      </c>
      <c r="O3933" s="8">
        <v>5299968</v>
      </c>
      <c r="S3933" s="21">
        <v>0</v>
      </c>
    </row>
    <row r="3934" spans="2:19" ht="30" customHeight="1">
      <c r="B3934">
        <v>146</v>
      </c>
      <c r="C3934" t="s">
        <v>207</v>
      </c>
      <c r="D3934" t="s">
        <v>208</v>
      </c>
      <c r="E3934" s="89" t="str">
        <f t="shared" si="153"/>
        <v>1469. Gestión de Programas Estrategias y Planes para el BienestarGestión Integral Estrategias y Programas</v>
      </c>
      <c r="F3934" t="s">
        <v>223</v>
      </c>
      <c r="G3934" t="s">
        <v>220</v>
      </c>
      <c r="H3934" t="s">
        <v>44</v>
      </c>
      <c r="I3934" t="s">
        <v>366</v>
      </c>
      <c r="J3934" t="s">
        <v>66</v>
      </c>
      <c r="K3934" t="s">
        <v>55</v>
      </c>
      <c r="L3934" s="24" t="s">
        <v>3</v>
      </c>
      <c r="M3934" s="12" t="s">
        <v>2</v>
      </c>
      <c r="N3934" s="73" t="str">
        <f t="shared" si="152"/>
        <v>1469. Gestión de Programas Estrategias y Planes para el BienestarGestión Integral Estrategias y Programas1_CANDELARIA3_DICIEMBRE_2025</v>
      </c>
      <c r="O3934" s="8">
        <v>122208</v>
      </c>
      <c r="S3934" s="21">
        <v>0</v>
      </c>
    </row>
    <row r="3935" spans="2:19" ht="30" customHeight="1">
      <c r="B3935">
        <v>147</v>
      </c>
      <c r="C3935" t="s">
        <v>207</v>
      </c>
      <c r="D3935" t="s">
        <v>208</v>
      </c>
      <c r="E3935" s="89" t="str">
        <f t="shared" si="153"/>
        <v>1479. Gestión de Programas Estrategias y Planes para el BienestarGestión Integral Estrategias y Programas</v>
      </c>
      <c r="F3935" t="s">
        <v>224</v>
      </c>
      <c r="G3935" t="s">
        <v>220</v>
      </c>
      <c r="H3935" t="s">
        <v>44</v>
      </c>
      <c r="I3935" t="s">
        <v>366</v>
      </c>
      <c r="J3935" t="s">
        <v>190</v>
      </c>
      <c r="K3935" t="s">
        <v>55</v>
      </c>
      <c r="L3935" s="24" t="s">
        <v>3</v>
      </c>
      <c r="M3935" s="12" t="s">
        <v>2</v>
      </c>
      <c r="N3935" s="73" t="str">
        <f t="shared" si="152"/>
        <v>1479. Gestión de Programas Estrategias y Planes para el BienestarGestión Integral Estrategias y Programas1_CANDELARIA3_DICIEMBRE_2025</v>
      </c>
      <c r="O3935" s="8">
        <v>30552</v>
      </c>
      <c r="S3935" s="21">
        <v>0</v>
      </c>
    </row>
    <row r="3936" spans="2:19" ht="30" customHeight="1">
      <c r="B3936">
        <v>148</v>
      </c>
      <c r="C3936" t="s">
        <v>207</v>
      </c>
      <c r="D3936" t="s">
        <v>208</v>
      </c>
      <c r="E3936" s="89" t="str">
        <f t="shared" si="153"/>
        <v>1489. Gestión de Programas Estrategias y Planes para el BienestarGestión Integral Estrategias y Programas</v>
      </c>
      <c r="F3936" t="s">
        <v>225</v>
      </c>
      <c r="G3936" t="s">
        <v>220</v>
      </c>
      <c r="H3936" t="s">
        <v>44</v>
      </c>
      <c r="I3936" t="s">
        <v>366</v>
      </c>
      <c r="J3936" t="s">
        <v>66</v>
      </c>
      <c r="K3936" t="s">
        <v>55</v>
      </c>
      <c r="L3936" s="24" t="s">
        <v>3</v>
      </c>
      <c r="M3936" s="12" t="s">
        <v>2</v>
      </c>
      <c r="N3936" s="73" t="str">
        <f t="shared" si="152"/>
        <v>1489. Gestión de Programas Estrategias y Planes para el BienestarGestión Integral Estrategias y Programas1_CANDELARIA3_DICIEMBRE_2025</v>
      </c>
      <c r="O3936" s="8">
        <v>122208</v>
      </c>
      <c r="S3936" s="21">
        <v>0</v>
      </c>
    </row>
    <row r="3937" spans="2:19" ht="30" customHeight="1">
      <c r="B3937">
        <v>149</v>
      </c>
      <c r="C3937" t="s">
        <v>207</v>
      </c>
      <c r="D3937" t="s">
        <v>208</v>
      </c>
      <c r="E3937" s="89" t="str">
        <f t="shared" si="153"/>
        <v>1499. Gestión de Programas Estrategias y Planes para el BienestarGestión Integral Estrategias y Programas</v>
      </c>
      <c r="F3937" t="s">
        <v>226</v>
      </c>
      <c r="G3937" t="s">
        <v>220</v>
      </c>
      <c r="H3937" t="s">
        <v>44</v>
      </c>
      <c r="I3937" t="s">
        <v>366</v>
      </c>
      <c r="J3937" t="s">
        <v>35</v>
      </c>
      <c r="K3937" t="s">
        <v>36</v>
      </c>
      <c r="L3937" s="24" t="s">
        <v>3</v>
      </c>
      <c r="M3937" s="12" t="s">
        <v>2</v>
      </c>
      <c r="N3937" s="73" t="str">
        <f t="shared" si="152"/>
        <v>1499. Gestión de Programas Estrategias y Planes para el BienestarGestión Integral Estrategias y Programas1_CANDELARIA3_DICIEMBRE_2025</v>
      </c>
      <c r="O3937" s="8">
        <v>3665168</v>
      </c>
      <c r="S3937" s="21">
        <v>0</v>
      </c>
    </row>
    <row r="3938" spans="2:19" ht="30" customHeight="1">
      <c r="B3938">
        <v>150</v>
      </c>
      <c r="C3938" t="s">
        <v>207</v>
      </c>
      <c r="D3938" t="s">
        <v>208</v>
      </c>
      <c r="E3938" s="89" t="str">
        <f t="shared" si="153"/>
        <v>1509. Gestión de Programas Estrategias y Planes para el BienestarGestión Integral Estrategias y Programas</v>
      </c>
      <c r="F3938" t="s">
        <v>227</v>
      </c>
      <c r="G3938" t="s">
        <v>220</v>
      </c>
      <c r="H3938" t="s">
        <v>44</v>
      </c>
      <c r="I3938" t="s">
        <v>366</v>
      </c>
      <c r="J3938" t="s">
        <v>35</v>
      </c>
      <c r="K3938" t="s">
        <v>36</v>
      </c>
      <c r="L3938" s="24" t="s">
        <v>3</v>
      </c>
      <c r="M3938" s="12" t="s">
        <v>2</v>
      </c>
      <c r="N3938" s="73" t="str">
        <f t="shared" si="152"/>
        <v>1509. Gestión de Programas Estrategias y Planes para el BienestarGestión Integral Estrategias y Programas1_CANDELARIA3_DICIEMBRE_2025</v>
      </c>
      <c r="O3938" s="8">
        <v>1057260</v>
      </c>
      <c r="S3938" s="21">
        <v>0</v>
      </c>
    </row>
    <row r="3939" spans="2:19" ht="30" customHeight="1">
      <c r="B3939">
        <v>151</v>
      </c>
      <c r="C3939" t="s">
        <v>207</v>
      </c>
      <c r="D3939" t="s">
        <v>208</v>
      </c>
      <c r="E3939" s="89" t="str">
        <f t="shared" si="153"/>
        <v>1519. Gestión de Programas Estrategias y Planes para el BienestarGestión Integral Estrategias y Programas</v>
      </c>
      <c r="F3939" t="s">
        <v>228</v>
      </c>
      <c r="G3939" t="s">
        <v>220</v>
      </c>
      <c r="H3939" t="s">
        <v>44</v>
      </c>
      <c r="I3939" t="s">
        <v>366</v>
      </c>
      <c r="J3939" t="s">
        <v>35</v>
      </c>
      <c r="K3939" t="s">
        <v>36</v>
      </c>
      <c r="L3939" s="24" t="s">
        <v>3</v>
      </c>
      <c r="M3939" s="12" t="s">
        <v>2</v>
      </c>
      <c r="N3939" s="73" t="str">
        <f t="shared" si="152"/>
        <v>1519. Gestión de Programas Estrategias y Planes para el BienestarGestión Integral Estrategias y Programas1_CANDELARIA3_DICIEMBRE_2025</v>
      </c>
      <c r="O3939" s="8">
        <v>1409680</v>
      </c>
      <c r="S3939" s="21">
        <v>0</v>
      </c>
    </row>
    <row r="3940" spans="2:19" ht="30" customHeight="1">
      <c r="B3940">
        <v>152</v>
      </c>
      <c r="C3940" t="s">
        <v>207</v>
      </c>
      <c r="D3940" t="s">
        <v>208</v>
      </c>
      <c r="E3940" s="89" t="str">
        <f t="shared" si="153"/>
        <v>1529. Gestión de Programas Estrategias y Planes para el BienestarGestión Integral Estrategias y Programas</v>
      </c>
      <c r="F3940" t="s">
        <v>229</v>
      </c>
      <c r="G3940" t="s">
        <v>220</v>
      </c>
      <c r="H3940" t="s">
        <v>44</v>
      </c>
      <c r="I3940" t="s">
        <v>366</v>
      </c>
      <c r="J3940" t="s">
        <v>35</v>
      </c>
      <c r="K3940" t="s">
        <v>36</v>
      </c>
      <c r="L3940" s="24" t="s">
        <v>3</v>
      </c>
      <c r="M3940" s="12" t="s">
        <v>2</v>
      </c>
      <c r="N3940" s="73" t="str">
        <f t="shared" si="152"/>
        <v>1529. Gestión de Programas Estrategias y Planes para el BienestarGestión Integral Estrategias y Programas1_CANDELARIA3_DICIEMBRE_2025</v>
      </c>
      <c r="O3940" s="8">
        <v>352420</v>
      </c>
      <c r="S3940" s="21">
        <v>0</v>
      </c>
    </row>
    <row r="3941" spans="2:19" ht="30" customHeight="1">
      <c r="B3941">
        <v>153</v>
      </c>
      <c r="C3941" t="s">
        <v>207</v>
      </c>
      <c r="D3941" t="s">
        <v>208</v>
      </c>
      <c r="E3941" s="89" t="str">
        <f t="shared" si="153"/>
        <v>1539. Gestión de Programas Estrategias y Planes para el BienestarGestión Integral Estrategias y Programas</v>
      </c>
      <c r="F3941" t="s">
        <v>230</v>
      </c>
      <c r="G3941" t="s">
        <v>210</v>
      </c>
      <c r="H3941" t="s">
        <v>44</v>
      </c>
      <c r="I3941" t="s">
        <v>366</v>
      </c>
      <c r="J3941" t="s">
        <v>35</v>
      </c>
      <c r="K3941" t="s">
        <v>36</v>
      </c>
      <c r="L3941" s="24" t="s">
        <v>3</v>
      </c>
      <c r="M3941" s="12" t="s">
        <v>2</v>
      </c>
      <c r="N3941" s="73" t="str">
        <f t="shared" si="152"/>
        <v>1539. Gestión de Programas Estrategias y Planes para el BienestarGestión Integral Estrategias y Programas1_CANDELARIA3_DICIEMBRE_2025</v>
      </c>
      <c r="O3941" s="8">
        <v>7347488</v>
      </c>
      <c r="S3941" s="21">
        <v>0</v>
      </c>
    </row>
    <row r="3942" spans="2:19" ht="30" customHeight="1">
      <c r="B3942">
        <v>154</v>
      </c>
      <c r="C3942" t="s">
        <v>207</v>
      </c>
      <c r="D3942" t="s">
        <v>208</v>
      </c>
      <c r="E3942" s="89" t="str">
        <f t="shared" si="153"/>
        <v>1549. Gestión de Programas Estrategias y Planes para el BienestarGestión Integral Estrategias y Programas</v>
      </c>
      <c r="F3942" t="s">
        <v>231</v>
      </c>
      <c r="G3942" t="s">
        <v>210</v>
      </c>
      <c r="H3942" t="s">
        <v>44</v>
      </c>
      <c r="I3942" t="s">
        <v>366</v>
      </c>
      <c r="J3942" t="s">
        <v>35</v>
      </c>
      <c r="K3942" t="s">
        <v>36</v>
      </c>
      <c r="L3942" s="24" t="s">
        <v>3</v>
      </c>
      <c r="M3942" s="12" t="s">
        <v>2</v>
      </c>
      <c r="N3942" s="73" t="str">
        <f t="shared" si="152"/>
        <v>1549. Gestión de Programas Estrategias y Planes para el BienestarGestión Integral Estrategias y Programas1_CANDELARIA3_DICIEMBRE_2025</v>
      </c>
      <c r="O3942" s="8">
        <v>7347488</v>
      </c>
      <c r="S3942" s="21">
        <v>0</v>
      </c>
    </row>
    <row r="3943" spans="2:19" ht="30" customHeight="1">
      <c r="B3943">
        <v>155</v>
      </c>
      <c r="C3943" t="s">
        <v>207</v>
      </c>
      <c r="D3943" t="s">
        <v>208</v>
      </c>
      <c r="E3943" s="89" t="str">
        <f t="shared" si="153"/>
        <v>1559. Gestión de Programas Estrategias y Planes para el BienestarGestión Integral Estrategias y Programas</v>
      </c>
      <c r="F3943" t="s">
        <v>232</v>
      </c>
      <c r="G3943" t="s">
        <v>210</v>
      </c>
      <c r="H3943" t="s">
        <v>44</v>
      </c>
      <c r="I3943" t="s">
        <v>366</v>
      </c>
      <c r="J3943" t="s">
        <v>35</v>
      </c>
      <c r="K3943" t="s">
        <v>36</v>
      </c>
      <c r="L3943" s="24" t="s">
        <v>3</v>
      </c>
      <c r="M3943" s="12" t="s">
        <v>2</v>
      </c>
      <c r="N3943" s="73" t="str">
        <f t="shared" si="152"/>
        <v>1559. Gestión de Programas Estrategias y Planes para el BienestarGestión Integral Estrategias y Programas1_CANDELARIA3_DICIEMBRE_2025</v>
      </c>
      <c r="O3943" s="8">
        <v>7347488</v>
      </c>
      <c r="S3943" s="21">
        <v>0</v>
      </c>
    </row>
    <row r="3944" spans="2:19" ht="30" customHeight="1">
      <c r="B3944">
        <v>156</v>
      </c>
      <c r="C3944" t="s">
        <v>207</v>
      </c>
      <c r="D3944" t="s">
        <v>208</v>
      </c>
      <c r="E3944" s="89" t="str">
        <f t="shared" si="153"/>
        <v>1569. Gestión de Programas Estrategias y Planes para el BienestarGestión Integral Estrategias y Programas</v>
      </c>
      <c r="F3944" t="s">
        <v>233</v>
      </c>
      <c r="G3944" t="s">
        <v>210</v>
      </c>
      <c r="H3944" t="s">
        <v>44</v>
      </c>
      <c r="I3944" t="s">
        <v>366</v>
      </c>
      <c r="J3944" t="s">
        <v>35</v>
      </c>
      <c r="K3944" t="s">
        <v>36</v>
      </c>
      <c r="L3944" s="24" t="s">
        <v>3</v>
      </c>
      <c r="M3944" s="12" t="s">
        <v>2</v>
      </c>
      <c r="N3944" s="73" t="str">
        <f t="shared" si="152"/>
        <v>1569. Gestión de Programas Estrategias y Planes para el BienestarGestión Integral Estrategias y Programas1_CANDELARIA3_DICIEMBRE_2025</v>
      </c>
      <c r="O3944" s="8">
        <v>13832016</v>
      </c>
      <c r="S3944" s="21">
        <v>0</v>
      </c>
    </row>
    <row r="3945" spans="2:19" ht="30" customHeight="1">
      <c r="B3945">
        <v>157</v>
      </c>
      <c r="C3945" t="s">
        <v>207</v>
      </c>
      <c r="D3945" t="s">
        <v>208</v>
      </c>
      <c r="E3945" s="89" t="str">
        <f t="shared" si="153"/>
        <v>1579. Gestión de Programas Estrategias y Planes para el BienestarGestión Integral Estrategias y Programas</v>
      </c>
      <c r="F3945" t="s">
        <v>234</v>
      </c>
      <c r="G3945" t="s">
        <v>210</v>
      </c>
      <c r="H3945" t="s">
        <v>44</v>
      </c>
      <c r="I3945" t="s">
        <v>366</v>
      </c>
      <c r="J3945" t="s">
        <v>35</v>
      </c>
      <c r="K3945" t="s">
        <v>36</v>
      </c>
      <c r="L3945" s="24" t="s">
        <v>3</v>
      </c>
      <c r="M3945" s="12" t="s">
        <v>2</v>
      </c>
      <c r="N3945" s="73" t="str">
        <f t="shared" si="152"/>
        <v>1579. Gestión de Programas Estrategias y Planes para el BienestarGestión Integral Estrategias y Programas1_CANDELARIA3_DICIEMBRE_2025</v>
      </c>
      <c r="O3945" s="8">
        <v>13832016</v>
      </c>
      <c r="S3945" s="21">
        <v>0</v>
      </c>
    </row>
    <row r="3946" spans="2:19" ht="30" customHeight="1">
      <c r="B3946">
        <v>158</v>
      </c>
      <c r="C3946" t="s">
        <v>207</v>
      </c>
      <c r="D3946" t="s">
        <v>208</v>
      </c>
      <c r="E3946" s="89" t="str">
        <f t="shared" si="153"/>
        <v>1589. Gestión de Programas Estrategias y Planes para el BienestarGestión Integral Estrategias y Programas</v>
      </c>
      <c r="F3946" t="s">
        <v>235</v>
      </c>
      <c r="G3946" t="s">
        <v>210</v>
      </c>
      <c r="H3946" t="s">
        <v>44</v>
      </c>
      <c r="I3946" t="s">
        <v>366</v>
      </c>
      <c r="J3946" t="s">
        <v>66</v>
      </c>
      <c r="K3946" t="s">
        <v>36</v>
      </c>
      <c r="L3946" s="24" t="s">
        <v>3</v>
      </c>
      <c r="M3946" s="12" t="s">
        <v>2</v>
      </c>
      <c r="N3946" s="73" t="str">
        <f t="shared" si="152"/>
        <v>1589. Gestión de Programas Estrategias y Planes para el BienestarGestión Integral Estrategias y Programas1_CANDELARIA3_DICIEMBRE_2025</v>
      </c>
      <c r="O3946" s="8">
        <v>2114520</v>
      </c>
      <c r="S3946" s="21">
        <v>0</v>
      </c>
    </row>
    <row r="3947" spans="2:19" ht="30" customHeight="1">
      <c r="B3947">
        <v>159</v>
      </c>
      <c r="C3947" t="s">
        <v>207</v>
      </c>
      <c r="D3947" t="s">
        <v>208</v>
      </c>
      <c r="E3947" s="89" t="str">
        <f t="shared" si="153"/>
        <v>1599. Gestión de Programas Estrategias y Planes para el BienestarGestión Integral Estrategias y Programas</v>
      </c>
      <c r="F3947" t="s">
        <v>236</v>
      </c>
      <c r="G3947" t="s">
        <v>210</v>
      </c>
      <c r="H3947" t="s">
        <v>44</v>
      </c>
      <c r="I3947" t="s">
        <v>366</v>
      </c>
      <c r="J3947" t="s">
        <v>35</v>
      </c>
      <c r="K3947" t="s">
        <v>36</v>
      </c>
      <c r="L3947" s="24" t="s">
        <v>3</v>
      </c>
      <c r="M3947" s="12" t="s">
        <v>2</v>
      </c>
      <c r="N3947" s="73" t="str">
        <f t="shared" si="152"/>
        <v>1599. Gestión de Programas Estrategias y Planes para el BienestarGestión Integral Estrategias y Programas1_CANDELARIA3_DICIEMBRE_2025</v>
      </c>
      <c r="O3947" s="8">
        <v>4370008</v>
      </c>
      <c r="S3947" s="21">
        <v>0</v>
      </c>
    </row>
    <row r="3948" spans="2:19" ht="30" customHeight="1">
      <c r="B3948">
        <v>160</v>
      </c>
      <c r="C3948" t="s">
        <v>207</v>
      </c>
      <c r="D3948" t="s">
        <v>208</v>
      </c>
      <c r="E3948" s="89" t="str">
        <f t="shared" si="153"/>
        <v>1609. Gestión de Programas Estrategias y Planes para el BienestarGestión Integral Estrategias y Programas</v>
      </c>
      <c r="F3948" t="s">
        <v>237</v>
      </c>
      <c r="G3948" t="s">
        <v>210</v>
      </c>
      <c r="H3948" t="s">
        <v>44</v>
      </c>
      <c r="I3948" t="s">
        <v>366</v>
      </c>
      <c r="J3948" t="s">
        <v>35</v>
      </c>
      <c r="K3948" t="s">
        <v>36</v>
      </c>
      <c r="L3948" s="24" t="s">
        <v>3</v>
      </c>
      <c r="M3948" s="12" t="s">
        <v>2</v>
      </c>
      <c r="N3948" s="73" t="str">
        <f t="shared" si="152"/>
        <v>1609. Gestión de Programas Estrategias y Planes para el BienestarGestión Integral Estrategias y Programas1_CANDELARIA3_DICIEMBRE_2025</v>
      </c>
      <c r="O3948" s="8">
        <v>3994272</v>
      </c>
      <c r="S3948" s="21">
        <v>0</v>
      </c>
    </row>
    <row r="3949" spans="2:19" ht="30" customHeight="1">
      <c r="B3949">
        <v>161</v>
      </c>
      <c r="C3949" t="s">
        <v>207</v>
      </c>
      <c r="D3949" t="s">
        <v>208</v>
      </c>
      <c r="E3949" s="89" t="str">
        <f t="shared" si="153"/>
        <v>1619. Gestión de Programas Estrategias y Planes para el BienestarGestión Integral Estrategias y Programas</v>
      </c>
      <c r="F3949" t="s">
        <v>238</v>
      </c>
      <c r="G3949" t="s">
        <v>212</v>
      </c>
      <c r="H3949" t="s">
        <v>44</v>
      </c>
      <c r="I3949" t="s">
        <v>366</v>
      </c>
      <c r="J3949" t="s">
        <v>35</v>
      </c>
      <c r="K3949" t="s">
        <v>36</v>
      </c>
      <c r="L3949" s="24" t="s">
        <v>3</v>
      </c>
      <c r="M3949" s="12" t="s">
        <v>2</v>
      </c>
      <c r="N3949" s="73" t="str">
        <f t="shared" si="152"/>
        <v>1619. Gestión de Programas Estrategias y Planes para el BienestarGestión Integral Estrategias y Programas1_CANDELARIA3_DICIEMBRE_2025</v>
      </c>
      <c r="O3949" s="8">
        <v>7347488</v>
      </c>
      <c r="S3949" s="21">
        <v>0</v>
      </c>
    </row>
    <row r="3950" spans="2:19" ht="30" customHeight="1">
      <c r="B3950">
        <v>162</v>
      </c>
      <c r="C3950" t="s">
        <v>207</v>
      </c>
      <c r="D3950" t="s">
        <v>208</v>
      </c>
      <c r="E3950" s="89" t="str">
        <f t="shared" si="153"/>
        <v>1629. Gestión de Programas Estrategias y Planes para el BienestarGestión Integral Estrategias y Programas</v>
      </c>
      <c r="F3950" t="s">
        <v>239</v>
      </c>
      <c r="G3950" t="s">
        <v>212</v>
      </c>
      <c r="H3950" t="s">
        <v>44</v>
      </c>
      <c r="I3950" t="s">
        <v>366</v>
      </c>
      <c r="J3950" t="s">
        <v>35</v>
      </c>
      <c r="K3950" t="s">
        <v>36</v>
      </c>
      <c r="L3950" s="24" t="s">
        <v>3</v>
      </c>
      <c r="M3950" s="12" t="s">
        <v>2</v>
      </c>
      <c r="N3950" s="73" t="str">
        <f t="shared" si="152"/>
        <v>1629. Gestión de Programas Estrategias y Planes para el BienestarGestión Integral Estrategias y Programas1_CANDELARIA3_DICIEMBRE_2025</v>
      </c>
      <c r="O3950" s="8">
        <v>10478800</v>
      </c>
      <c r="S3950" s="21">
        <v>0</v>
      </c>
    </row>
    <row r="3951" spans="2:19" ht="30" customHeight="1">
      <c r="B3951">
        <v>163</v>
      </c>
      <c r="C3951" t="s">
        <v>207</v>
      </c>
      <c r="D3951" t="s">
        <v>208</v>
      </c>
      <c r="E3951" s="89" t="str">
        <f t="shared" si="153"/>
        <v>1639. Gestión de Programas Estrategias y Planes para el BienestarGestión Integral Estrategias y Programas</v>
      </c>
      <c r="F3951" t="s">
        <v>240</v>
      </c>
      <c r="G3951" t="s">
        <v>212</v>
      </c>
      <c r="H3951" t="s">
        <v>44</v>
      </c>
      <c r="I3951" t="s">
        <v>366</v>
      </c>
      <c r="J3951" t="s">
        <v>35</v>
      </c>
      <c r="K3951" t="s">
        <v>36</v>
      </c>
      <c r="L3951" s="24" t="s">
        <v>3</v>
      </c>
      <c r="M3951" s="12" t="s">
        <v>2</v>
      </c>
      <c r="N3951" s="73" t="str">
        <f t="shared" si="152"/>
        <v>1639. Gestión de Programas Estrategias y Planes para el BienestarGestión Integral Estrategias y Programas1_CANDELARIA3_DICIEMBRE_2025</v>
      </c>
      <c r="O3951" s="8">
        <v>3994272</v>
      </c>
      <c r="S3951" s="21">
        <v>0</v>
      </c>
    </row>
    <row r="3952" spans="2:19" ht="30" customHeight="1">
      <c r="B3952">
        <v>164</v>
      </c>
      <c r="C3952" t="s">
        <v>207</v>
      </c>
      <c r="D3952" t="s">
        <v>208</v>
      </c>
      <c r="E3952" s="89" t="str">
        <f t="shared" si="153"/>
        <v>1649. Gestión de Programas Estrategias y Planes para el BienestarGestión Integral Estrategias y Programas</v>
      </c>
      <c r="F3952" t="s">
        <v>241</v>
      </c>
      <c r="G3952" t="s">
        <v>212</v>
      </c>
      <c r="H3952" t="s">
        <v>44</v>
      </c>
      <c r="I3952" t="s">
        <v>366</v>
      </c>
      <c r="J3952" t="s">
        <v>35</v>
      </c>
      <c r="K3952" t="s">
        <v>36</v>
      </c>
      <c r="L3952" s="24" t="s">
        <v>3</v>
      </c>
      <c r="M3952" s="12" t="s">
        <v>2</v>
      </c>
      <c r="N3952" s="73" t="str">
        <f t="shared" si="152"/>
        <v>1649. Gestión de Programas Estrategias y Planes para el BienestarGestión Integral Estrategias y Programas1_CANDELARIA3_DICIEMBRE_2025</v>
      </c>
      <c r="O3952" s="8">
        <v>6484528</v>
      </c>
      <c r="S3952" s="21">
        <v>0</v>
      </c>
    </row>
    <row r="3953" spans="2:19" ht="30" customHeight="1">
      <c r="B3953">
        <v>165</v>
      </c>
      <c r="C3953" t="s">
        <v>207</v>
      </c>
      <c r="D3953" t="s">
        <v>208</v>
      </c>
      <c r="E3953" s="89" t="str">
        <f t="shared" si="153"/>
        <v>1659. Gestión de Programas Estrategias y Planes para el BienestarGestión Integral Estrategias y Programas</v>
      </c>
      <c r="F3953" t="s">
        <v>242</v>
      </c>
      <c r="G3953" t="s">
        <v>212</v>
      </c>
      <c r="H3953" t="s">
        <v>44</v>
      </c>
      <c r="I3953" t="s">
        <v>366</v>
      </c>
      <c r="J3953" t="s">
        <v>35</v>
      </c>
      <c r="K3953" t="s">
        <v>36</v>
      </c>
      <c r="L3953" s="24" t="s">
        <v>3</v>
      </c>
      <c r="M3953" s="12" t="s">
        <v>2</v>
      </c>
      <c r="N3953" s="73" t="str">
        <f t="shared" si="152"/>
        <v>1659. Gestión de Programas Estrategias y Planes para el BienestarGestión Integral Estrategias y Programas1_CANDELARIA3_DICIEMBRE_2025</v>
      </c>
      <c r="O3953" s="8">
        <v>3994272</v>
      </c>
      <c r="S3953" s="21">
        <v>0</v>
      </c>
    </row>
    <row r="3954" spans="2:19" ht="30" customHeight="1">
      <c r="B3954">
        <v>166</v>
      </c>
      <c r="C3954" t="s">
        <v>207</v>
      </c>
      <c r="D3954" t="s">
        <v>208</v>
      </c>
      <c r="E3954" s="89" t="str">
        <f t="shared" si="153"/>
        <v>1669. Gestión de Programas Estrategias y Planes para el BienestarGestión Integral Estrategias y Programas</v>
      </c>
      <c r="F3954" t="s">
        <v>243</v>
      </c>
      <c r="G3954" t="s">
        <v>212</v>
      </c>
      <c r="H3954" t="s">
        <v>44</v>
      </c>
      <c r="I3954" t="s">
        <v>366</v>
      </c>
      <c r="J3954" t="s">
        <v>35</v>
      </c>
      <c r="K3954" t="s">
        <v>36</v>
      </c>
      <c r="L3954" s="24" t="s">
        <v>3</v>
      </c>
      <c r="M3954" s="12" t="s">
        <v>2</v>
      </c>
      <c r="N3954" s="73" t="str">
        <f t="shared" si="152"/>
        <v>1669. Gestión de Programas Estrategias y Planes para el BienestarGestión Integral Estrategias y Programas1_CANDELARIA3_DICIEMBRE_2025</v>
      </c>
      <c r="O3954" s="8">
        <v>2983376</v>
      </c>
      <c r="S3954" s="21">
        <v>0</v>
      </c>
    </row>
    <row r="3955" spans="2:19" ht="30" customHeight="1">
      <c r="B3955">
        <v>167</v>
      </c>
      <c r="C3955" t="s">
        <v>207</v>
      </c>
      <c r="D3955" t="s">
        <v>208</v>
      </c>
      <c r="E3955" s="89" t="str">
        <f t="shared" si="153"/>
        <v>1679. Gestión de Programas Estrategias y Planes para el BienestarGestión Integral Estrategias y Programas</v>
      </c>
      <c r="F3955" t="s">
        <v>244</v>
      </c>
      <c r="G3955" t="s">
        <v>212</v>
      </c>
      <c r="H3955" t="s">
        <v>44</v>
      </c>
      <c r="I3955" t="s">
        <v>366</v>
      </c>
      <c r="J3955" t="s">
        <v>35</v>
      </c>
      <c r="K3955" t="s">
        <v>36</v>
      </c>
      <c r="L3955" s="24" t="s">
        <v>3</v>
      </c>
      <c r="M3955" s="12" t="s">
        <v>2</v>
      </c>
      <c r="N3955" s="73" t="str">
        <f t="shared" si="152"/>
        <v>1679. Gestión de Programas Estrategias y Planes para el BienestarGestión Integral Estrategias y Programas1_CANDELARIA3_DICIEMBRE_2025</v>
      </c>
      <c r="O3955" s="8">
        <v>6484528</v>
      </c>
      <c r="S3955" s="21">
        <v>0</v>
      </c>
    </row>
    <row r="3956" spans="2:19" ht="30" customHeight="1">
      <c r="B3956">
        <v>168</v>
      </c>
      <c r="C3956" t="s">
        <v>207</v>
      </c>
      <c r="D3956" t="s">
        <v>208</v>
      </c>
      <c r="E3956" s="89" t="str">
        <f t="shared" si="153"/>
        <v>1689. Gestión de Programas Estrategias y Planes para el BienestarGestión Integral Estrategias y Programas</v>
      </c>
      <c r="F3956" t="s">
        <v>245</v>
      </c>
      <c r="G3956" t="s">
        <v>212</v>
      </c>
      <c r="H3956" t="s">
        <v>44</v>
      </c>
      <c r="I3956" t="s">
        <v>366</v>
      </c>
      <c r="J3956" t="s">
        <v>35</v>
      </c>
      <c r="K3956" t="s">
        <v>36</v>
      </c>
      <c r="L3956" s="24" t="s">
        <v>3</v>
      </c>
      <c r="M3956" s="12" t="s">
        <v>2</v>
      </c>
      <c r="N3956" s="73" t="str">
        <f t="shared" si="152"/>
        <v>1689. Gestión de Programas Estrategias y Planes para el BienestarGestión Integral Estrategias y Programas1_CANDELARIA3_DICIEMBRE_2025</v>
      </c>
      <c r="O3956" s="8">
        <v>3994272</v>
      </c>
      <c r="S3956" s="21">
        <v>0</v>
      </c>
    </row>
    <row r="3957" spans="2:19" ht="30" customHeight="1">
      <c r="B3957">
        <v>169</v>
      </c>
      <c r="C3957" t="s">
        <v>207</v>
      </c>
      <c r="D3957" t="s">
        <v>208</v>
      </c>
      <c r="E3957" s="89" t="str">
        <f t="shared" si="153"/>
        <v>1699. Gestión de Programas Estrategias y Planes para el BienestarGestión Integral Estrategias y Programas</v>
      </c>
      <c r="F3957" t="s">
        <v>246</v>
      </c>
      <c r="G3957" t="s">
        <v>212</v>
      </c>
      <c r="H3957" t="s">
        <v>44</v>
      </c>
      <c r="I3957" t="s">
        <v>366</v>
      </c>
      <c r="J3957" t="s">
        <v>35</v>
      </c>
      <c r="K3957" t="s">
        <v>36</v>
      </c>
      <c r="L3957" s="24" t="s">
        <v>3</v>
      </c>
      <c r="M3957" s="12" t="s">
        <v>2</v>
      </c>
      <c r="N3957" s="73" t="str">
        <f t="shared" si="152"/>
        <v>1699. Gestión de Programas Estrategias y Planes para el BienestarGestión Integral Estrategias y Programas1_CANDELARIA3_DICIEMBRE_2025</v>
      </c>
      <c r="O3957" s="8">
        <v>3994272</v>
      </c>
      <c r="S3957" s="21">
        <v>0</v>
      </c>
    </row>
    <row r="3958" spans="2:19" ht="30" customHeight="1">
      <c r="B3958">
        <v>170</v>
      </c>
      <c r="C3958" t="s">
        <v>207</v>
      </c>
      <c r="D3958" t="s">
        <v>208</v>
      </c>
      <c r="E3958" s="89" t="str">
        <f t="shared" si="153"/>
        <v>1709. Gestión de Programas Estrategias y Planes para el BienestarGestión Integral Estrategias y Programas</v>
      </c>
      <c r="F3958" t="s">
        <v>247</v>
      </c>
      <c r="G3958" t="s">
        <v>212</v>
      </c>
      <c r="H3958" t="s">
        <v>44</v>
      </c>
      <c r="I3958" t="s">
        <v>366</v>
      </c>
      <c r="J3958" t="s">
        <v>248</v>
      </c>
      <c r="K3958" t="s">
        <v>36</v>
      </c>
      <c r="L3958" s="24" t="s">
        <v>3</v>
      </c>
      <c r="M3958" s="12" t="s">
        <v>2</v>
      </c>
      <c r="N3958" s="73" t="str">
        <f t="shared" si="152"/>
        <v>1709. Gestión de Programas Estrategias y Planes para el BienestarGestión Integral Estrategias y Programas1_CANDELARIA3_DICIEMBRE_2025</v>
      </c>
      <c r="O3958" s="8">
        <v>19450000</v>
      </c>
      <c r="S3958" s="21">
        <v>0</v>
      </c>
    </row>
    <row r="3959" spans="2:19" ht="30" customHeight="1">
      <c r="B3959">
        <v>171</v>
      </c>
      <c r="C3959" t="s">
        <v>207</v>
      </c>
      <c r="D3959" t="s">
        <v>208</v>
      </c>
      <c r="E3959" s="89" t="str">
        <f t="shared" si="153"/>
        <v>1719. Gestión de Programas Estrategias y Planes para el BienestarGestión Integral Estrategias y Programas</v>
      </c>
      <c r="F3959" t="s">
        <v>249</v>
      </c>
      <c r="G3959" t="s">
        <v>212</v>
      </c>
      <c r="H3959" t="s">
        <v>44</v>
      </c>
      <c r="I3959" t="s">
        <v>366</v>
      </c>
      <c r="J3959" t="s">
        <v>250</v>
      </c>
      <c r="K3959" t="s">
        <v>36</v>
      </c>
      <c r="L3959" s="24" t="s">
        <v>3</v>
      </c>
      <c r="M3959" s="12" t="s">
        <v>2</v>
      </c>
      <c r="N3959" s="73" t="str">
        <f t="shared" si="152"/>
        <v>1719. Gestión de Programas Estrategias y Planes para el BienestarGestión Integral Estrategias y Programas1_CANDELARIA3_DICIEMBRE_2025</v>
      </c>
      <c r="O3959" s="8">
        <v>3994272</v>
      </c>
      <c r="S3959" s="21">
        <v>0</v>
      </c>
    </row>
    <row r="3960" spans="2:19" ht="30" customHeight="1">
      <c r="B3960">
        <v>172</v>
      </c>
      <c r="C3960" t="s">
        <v>207</v>
      </c>
      <c r="D3960" t="s">
        <v>208</v>
      </c>
      <c r="E3960" s="89" t="str">
        <f t="shared" si="153"/>
        <v>1729. Gestión de Programas Estrategias y Planes para el BienestarGestión Integral Estrategias y Programas</v>
      </c>
      <c r="F3960" t="s">
        <v>251</v>
      </c>
      <c r="G3960" t="s">
        <v>212</v>
      </c>
      <c r="H3960" t="s">
        <v>44</v>
      </c>
      <c r="I3960" t="s">
        <v>366</v>
      </c>
      <c r="J3960" t="s">
        <v>35</v>
      </c>
      <c r="K3960" t="s">
        <v>36</v>
      </c>
      <c r="L3960" s="24" t="s">
        <v>3</v>
      </c>
      <c r="M3960" s="12" t="s">
        <v>2</v>
      </c>
      <c r="N3960" s="73" t="str">
        <f t="shared" si="152"/>
        <v>1729. Gestión de Programas Estrategias y Planes para el BienestarGestión Integral Estrategias y Programas1_CANDELARIA3_DICIEMBRE_2025</v>
      </c>
      <c r="O3960" s="8">
        <v>9985680</v>
      </c>
      <c r="S3960" s="21">
        <v>0</v>
      </c>
    </row>
    <row r="3961" spans="2:19" ht="30" customHeight="1">
      <c r="B3961">
        <v>173</v>
      </c>
      <c r="C3961" t="s">
        <v>207</v>
      </c>
      <c r="D3961" t="s">
        <v>208</v>
      </c>
      <c r="E3961" s="89" t="str">
        <f t="shared" si="153"/>
        <v>1739. Gestión de Programas Estrategias y Planes para el BienestarGestión Integral Estrategias y Programas</v>
      </c>
      <c r="F3961" t="s">
        <v>252</v>
      </c>
      <c r="G3961" t="s">
        <v>212</v>
      </c>
      <c r="H3961" t="s">
        <v>44</v>
      </c>
      <c r="I3961" t="s">
        <v>366</v>
      </c>
      <c r="J3961" t="s">
        <v>35</v>
      </c>
      <c r="K3961" t="s">
        <v>36</v>
      </c>
      <c r="L3961" s="24" t="s">
        <v>3</v>
      </c>
      <c r="M3961" s="12" t="s">
        <v>2</v>
      </c>
      <c r="N3961" s="73" t="str">
        <f t="shared" si="152"/>
        <v>1739. Gestión de Programas Estrategias y Planes para el BienestarGestión Integral Estrategias y Programas1_CANDELARIA3_DICIEMBRE_2025</v>
      </c>
      <c r="O3961" s="8">
        <v>2983376</v>
      </c>
      <c r="S3961" s="21">
        <v>0</v>
      </c>
    </row>
    <row r="3962" spans="2:19" ht="30" customHeight="1">
      <c r="B3962">
        <v>174</v>
      </c>
      <c r="C3962" t="s">
        <v>253</v>
      </c>
      <c r="D3962" t="s">
        <v>254</v>
      </c>
      <c r="E3962" s="89" t="str">
        <f t="shared" si="153"/>
        <v>17410. Proceso integral e integrado de la Vigilancia de la Salud PúblicaVigilancia en salud pública</v>
      </c>
      <c r="F3962" t="s">
        <v>255</v>
      </c>
      <c r="G3962" t="s">
        <v>256</v>
      </c>
      <c r="H3962" t="s">
        <v>44</v>
      </c>
      <c r="I3962" t="s">
        <v>366</v>
      </c>
      <c r="J3962" t="s">
        <v>35</v>
      </c>
      <c r="K3962" t="s">
        <v>36</v>
      </c>
      <c r="L3962" s="24" t="s">
        <v>3</v>
      </c>
      <c r="M3962" s="12" t="s">
        <v>2</v>
      </c>
      <c r="N3962" s="73" t="str">
        <f t="shared" si="152"/>
        <v>17410. Proceso integral e integrado de la Vigilancia de la Salud PúblicaVigilancia en salud pública1_CANDELARIA3_DICIEMBRE_2025</v>
      </c>
      <c r="O3962" s="8">
        <v>37920928</v>
      </c>
      <c r="R3962" s="21">
        <v>0</v>
      </c>
      <c r="S3962" s="21">
        <v>0</v>
      </c>
    </row>
    <row r="3963" spans="2:19" ht="30" customHeight="1">
      <c r="B3963">
        <v>175</v>
      </c>
      <c r="C3963" t="s">
        <v>253</v>
      </c>
      <c r="D3963" t="s">
        <v>254</v>
      </c>
      <c r="E3963" s="89" t="str">
        <f t="shared" si="153"/>
        <v>17510. Proceso integral e integrado de la Vigilancia de la Salud PúblicaVigilancia en salud pública</v>
      </c>
      <c r="F3963" t="s">
        <v>257</v>
      </c>
      <c r="G3963" t="s">
        <v>256</v>
      </c>
      <c r="H3963" t="s">
        <v>44</v>
      </c>
      <c r="I3963" t="s">
        <v>366</v>
      </c>
      <c r="J3963" t="s">
        <v>35</v>
      </c>
      <c r="K3963" t="s">
        <v>36</v>
      </c>
      <c r="L3963" s="24" t="s">
        <v>3</v>
      </c>
      <c r="M3963" s="12" t="s">
        <v>2</v>
      </c>
      <c r="N3963" s="73" t="str">
        <f t="shared" si="152"/>
        <v>17510. Proceso integral e integrado de la Vigilancia de la Salud PúblicaVigilancia en salud pública1_CANDELARIA3_DICIEMBRE_2025</v>
      </c>
      <c r="O3963" s="8">
        <v>26899696</v>
      </c>
      <c r="R3963" s="21">
        <v>0</v>
      </c>
      <c r="S3963" s="21">
        <v>0</v>
      </c>
    </row>
    <row r="3964" spans="2:19" ht="30" customHeight="1">
      <c r="B3964">
        <v>176</v>
      </c>
      <c r="C3964" t="s">
        <v>253</v>
      </c>
      <c r="D3964" t="s">
        <v>254</v>
      </c>
      <c r="E3964" s="89" t="str">
        <f t="shared" si="153"/>
        <v>17610. Proceso integral e integrado de la Vigilancia de la Salud PúblicaVigilancia en salud pública</v>
      </c>
      <c r="F3964" t="s">
        <v>258</v>
      </c>
      <c r="G3964" t="s">
        <v>256</v>
      </c>
      <c r="H3964" t="s">
        <v>44</v>
      </c>
      <c r="I3964" t="s">
        <v>366</v>
      </c>
      <c r="J3964" t="s">
        <v>35</v>
      </c>
      <c r="K3964" t="s">
        <v>55</v>
      </c>
      <c r="L3964" s="24" t="s">
        <v>3</v>
      </c>
      <c r="M3964" s="12" t="s">
        <v>2</v>
      </c>
      <c r="N3964" s="73" t="str">
        <f t="shared" si="152"/>
        <v>17610. Proceso integral e integrado de la Vigilancia de la Salud PúblicaVigilancia en salud pública1_CANDELARIA3_DICIEMBRE_2025</v>
      </c>
      <c r="O3964" s="8">
        <v>28206464</v>
      </c>
      <c r="R3964" s="21">
        <v>0</v>
      </c>
      <c r="S3964" s="21">
        <v>0</v>
      </c>
    </row>
    <row r="3965" spans="2:19" ht="30" customHeight="1">
      <c r="B3965">
        <v>177</v>
      </c>
      <c r="C3965" t="s">
        <v>253</v>
      </c>
      <c r="D3965" t="s">
        <v>254</v>
      </c>
      <c r="E3965" s="89" t="str">
        <f t="shared" si="153"/>
        <v>17710. Proceso integral e integrado de la Vigilancia de la Salud PúblicaVigilancia en salud pública</v>
      </c>
      <c r="F3965" t="s">
        <v>259</v>
      </c>
      <c r="G3965" t="s">
        <v>256</v>
      </c>
      <c r="H3965" t="s">
        <v>44</v>
      </c>
      <c r="I3965" t="s">
        <v>366</v>
      </c>
      <c r="J3965" t="s">
        <v>35</v>
      </c>
      <c r="K3965" t="s">
        <v>55</v>
      </c>
      <c r="L3965" s="24" t="s">
        <v>3</v>
      </c>
      <c r="M3965" s="12" t="s">
        <v>2</v>
      </c>
      <c r="N3965" s="73" t="str">
        <f t="shared" si="152"/>
        <v>17710. Proceso integral e integrado de la Vigilancia de la Salud PúblicaVigilancia en salud pública1_CANDELARIA3_DICIEMBRE_2025</v>
      </c>
      <c r="O3965" s="8">
        <v>37181248</v>
      </c>
      <c r="R3965" s="21">
        <v>0</v>
      </c>
      <c r="S3965" s="21">
        <v>0</v>
      </c>
    </row>
    <row r="3966" spans="2:19" ht="30" customHeight="1">
      <c r="B3966">
        <v>178</v>
      </c>
      <c r="C3966" t="s">
        <v>253</v>
      </c>
      <c r="D3966" t="s">
        <v>254</v>
      </c>
      <c r="E3966" s="89" t="str">
        <f t="shared" si="153"/>
        <v>17810. Proceso integral e integrado de la Vigilancia de la Salud PúblicaVigilancia en salud pública</v>
      </c>
      <c r="F3966" t="s">
        <v>260</v>
      </c>
      <c r="G3966" t="s">
        <v>256</v>
      </c>
      <c r="H3966" t="s">
        <v>44</v>
      </c>
      <c r="I3966" t="s">
        <v>366</v>
      </c>
      <c r="J3966" t="s">
        <v>35</v>
      </c>
      <c r="K3966" t="s">
        <v>36</v>
      </c>
      <c r="L3966" s="24" t="s">
        <v>3</v>
      </c>
      <c r="M3966" s="12" t="s">
        <v>2</v>
      </c>
      <c r="N3966" s="73" t="str">
        <f t="shared" si="152"/>
        <v>17810. Proceso integral e integrado de la Vigilancia de la Salud PúblicaVigilancia en salud pública1_CANDELARIA3_DICIEMBRE_2025</v>
      </c>
      <c r="O3966" s="8">
        <v>7347488</v>
      </c>
      <c r="R3966" s="21">
        <v>0</v>
      </c>
      <c r="S3966" s="21">
        <v>0</v>
      </c>
    </row>
    <row r="3967" spans="2:19" ht="30" customHeight="1">
      <c r="B3967">
        <v>179</v>
      </c>
      <c r="C3967" t="s">
        <v>253</v>
      </c>
      <c r="D3967" t="s">
        <v>254</v>
      </c>
      <c r="E3967" s="89" t="str">
        <f t="shared" si="153"/>
        <v>17910. Proceso integral e integrado de la Vigilancia de la Salud PúblicaVigilancia en salud pública</v>
      </c>
      <c r="F3967" t="s">
        <v>261</v>
      </c>
      <c r="G3967" t="s">
        <v>256</v>
      </c>
      <c r="H3967" t="s">
        <v>44</v>
      </c>
      <c r="I3967" t="s">
        <v>366</v>
      </c>
      <c r="J3967" t="s">
        <v>35</v>
      </c>
      <c r="K3967" t="s">
        <v>36</v>
      </c>
      <c r="L3967" s="24" t="s">
        <v>3</v>
      </c>
      <c r="M3967" s="12" t="s">
        <v>2</v>
      </c>
      <c r="N3967" s="73" t="str">
        <f t="shared" si="152"/>
        <v>17910. Proceso integral e integrado de la Vigilancia de la Salud PúblicaVigilancia en salud pública1_CANDELARIA3_DICIEMBRE_2025</v>
      </c>
      <c r="O3967" s="8">
        <v>3673744</v>
      </c>
      <c r="R3967" s="21">
        <v>0</v>
      </c>
      <c r="S3967" s="21">
        <v>0</v>
      </c>
    </row>
    <row r="3968" spans="2:19" ht="30" customHeight="1">
      <c r="B3968">
        <v>180</v>
      </c>
      <c r="C3968" t="s">
        <v>253</v>
      </c>
      <c r="D3968" t="s">
        <v>254</v>
      </c>
      <c r="E3968" s="89" t="str">
        <f t="shared" si="153"/>
        <v>18010. Proceso integral e integrado de la Vigilancia de la Salud PúblicaVigilancia en salud pública</v>
      </c>
      <c r="F3968" t="s">
        <v>262</v>
      </c>
      <c r="G3968" t="s">
        <v>256</v>
      </c>
      <c r="H3968" t="s">
        <v>44</v>
      </c>
      <c r="I3968" t="s">
        <v>366</v>
      </c>
      <c r="J3968" t="s">
        <v>35</v>
      </c>
      <c r="K3968" t="s">
        <v>36</v>
      </c>
      <c r="L3968" s="24" t="s">
        <v>3</v>
      </c>
      <c r="M3968" s="12" t="s">
        <v>2</v>
      </c>
      <c r="N3968" s="73" t="str">
        <f t="shared" si="152"/>
        <v>18010. Proceso integral e integrado de la Vigilancia de la Salud PúblicaVigilancia en salud pública1_CANDELARIA3_DICIEMBRE_2025</v>
      </c>
      <c r="O3968" s="8">
        <v>3673744</v>
      </c>
      <c r="R3968" s="21">
        <v>0</v>
      </c>
      <c r="S3968" s="21">
        <v>0</v>
      </c>
    </row>
    <row r="3969" spans="2:19" ht="30" customHeight="1">
      <c r="B3969">
        <v>181</v>
      </c>
      <c r="C3969" t="s">
        <v>253</v>
      </c>
      <c r="D3969" t="s">
        <v>254</v>
      </c>
      <c r="E3969" s="89" t="str">
        <f t="shared" si="153"/>
        <v>18110. Proceso integral e integrado de la Vigilancia de la Salud PúblicaVigilancia en salud pública</v>
      </c>
      <c r="F3969" t="s">
        <v>263</v>
      </c>
      <c r="G3969" t="s">
        <v>256</v>
      </c>
      <c r="H3969" t="s">
        <v>44</v>
      </c>
      <c r="I3969" t="s">
        <v>366</v>
      </c>
      <c r="J3969" t="s">
        <v>35</v>
      </c>
      <c r="K3969" t="s">
        <v>36</v>
      </c>
      <c r="L3969" s="24" t="s">
        <v>3</v>
      </c>
      <c r="M3969" s="12" t="s">
        <v>2</v>
      </c>
      <c r="N3969" s="73" t="str">
        <f t="shared" si="152"/>
        <v>18110. Proceso integral e integrado de la Vigilancia de la Salud PúblicaVigilancia en salud pública1_CANDELARIA3_DICIEMBRE_2025</v>
      </c>
      <c r="O3969" s="8">
        <v>87405520</v>
      </c>
      <c r="R3969" s="21">
        <v>0</v>
      </c>
      <c r="S3969" s="21">
        <v>0</v>
      </c>
    </row>
    <row r="3970" spans="2:19" ht="30" customHeight="1">
      <c r="B3970">
        <v>182</v>
      </c>
      <c r="C3970" t="s">
        <v>253</v>
      </c>
      <c r="D3970" t="s">
        <v>254</v>
      </c>
      <c r="E3970" s="89" t="str">
        <f t="shared" si="153"/>
        <v>18210. Proceso integral e integrado de la Vigilancia de la Salud PúblicaVigilancia en salud pública</v>
      </c>
      <c r="F3970" t="s">
        <v>264</v>
      </c>
      <c r="G3970" t="s">
        <v>256</v>
      </c>
      <c r="H3970" t="s">
        <v>44</v>
      </c>
      <c r="I3970" t="s">
        <v>366</v>
      </c>
      <c r="J3970" t="s">
        <v>35</v>
      </c>
      <c r="K3970" t="s">
        <v>36</v>
      </c>
      <c r="L3970" s="24" t="s">
        <v>3</v>
      </c>
      <c r="M3970" s="12" t="s">
        <v>2</v>
      </c>
      <c r="N3970" s="73" t="str">
        <f t="shared" si="152"/>
        <v>18210. Proceso integral e integrado de la Vigilancia de la Salud PúblicaVigilancia en salud pública1_CANDELARIA3_DICIEMBRE_2025</v>
      </c>
      <c r="O3970" s="8">
        <v>17288787</v>
      </c>
      <c r="R3970" s="21">
        <v>0</v>
      </c>
      <c r="S3970" s="21">
        <v>0</v>
      </c>
    </row>
    <row r="3971" spans="2:19" ht="30" customHeight="1">
      <c r="B3971">
        <v>183</v>
      </c>
      <c r="C3971" t="s">
        <v>253</v>
      </c>
      <c r="D3971" t="s">
        <v>254</v>
      </c>
      <c r="E3971" s="89" t="str">
        <f t="shared" si="153"/>
        <v>18310. Proceso integral e integrado de la Vigilancia de la Salud PúblicaVigilancia en salud pública</v>
      </c>
      <c r="F3971" t="s">
        <v>265</v>
      </c>
      <c r="G3971" t="s">
        <v>256</v>
      </c>
      <c r="H3971" t="s">
        <v>44</v>
      </c>
      <c r="I3971" t="s">
        <v>366</v>
      </c>
      <c r="J3971" t="s">
        <v>35</v>
      </c>
      <c r="K3971" t="s">
        <v>36</v>
      </c>
      <c r="L3971" s="24" t="s">
        <v>3</v>
      </c>
      <c r="M3971" s="12" t="s">
        <v>2</v>
      </c>
      <c r="N3971" s="73" t="str">
        <f t="shared" si="152"/>
        <v>18310. Proceso integral e integrado de la Vigilancia de la Salud PúblicaVigilancia en salud pública1_CANDELARIA3_DICIEMBRE_2025</v>
      </c>
      <c r="O3971" s="8">
        <v>61146880</v>
      </c>
      <c r="R3971" s="21">
        <v>0</v>
      </c>
      <c r="S3971" s="21">
        <v>0</v>
      </c>
    </row>
    <row r="3972" spans="2:19" ht="30" customHeight="1">
      <c r="B3972">
        <v>184</v>
      </c>
      <c r="C3972" t="s">
        <v>253</v>
      </c>
      <c r="D3972" t="s">
        <v>254</v>
      </c>
      <c r="E3972" s="89" t="str">
        <f t="shared" si="153"/>
        <v>18410. Proceso integral e integrado de la Vigilancia de la Salud PúblicaVigilancia en salud pública</v>
      </c>
      <c r="F3972" t="s">
        <v>266</v>
      </c>
      <c r="G3972" t="s">
        <v>256</v>
      </c>
      <c r="H3972" t="s">
        <v>44</v>
      </c>
      <c r="I3972" t="s">
        <v>366</v>
      </c>
      <c r="J3972" t="s">
        <v>35</v>
      </c>
      <c r="K3972" t="s">
        <v>36</v>
      </c>
      <c r="L3972" s="24" t="s">
        <v>3</v>
      </c>
      <c r="M3972" s="12" t="s">
        <v>2</v>
      </c>
      <c r="N3972" s="73" t="str">
        <f t="shared" si="152"/>
        <v>18410. Proceso integral e integrado de la Vigilancia de la Salud PúblicaVigilancia en salud pública1_CANDELARIA3_DICIEMBRE_2025</v>
      </c>
      <c r="O3972" s="8">
        <v>9941299</v>
      </c>
      <c r="R3972" s="21">
        <v>0</v>
      </c>
      <c r="S3972" s="21">
        <v>0</v>
      </c>
    </row>
    <row r="3973" spans="2:19" ht="30" customHeight="1">
      <c r="B3973">
        <v>185</v>
      </c>
      <c r="C3973" t="s">
        <v>253</v>
      </c>
      <c r="D3973" t="s">
        <v>254</v>
      </c>
      <c r="E3973" s="89" t="str">
        <f t="shared" si="153"/>
        <v>18510. Proceso integral e integrado de la Vigilancia de la Salud PúblicaVigilancia en salud pública</v>
      </c>
      <c r="F3973" t="s">
        <v>267</v>
      </c>
      <c r="G3973" t="s">
        <v>256</v>
      </c>
      <c r="H3973" t="s">
        <v>44</v>
      </c>
      <c r="I3973" t="s">
        <v>366</v>
      </c>
      <c r="J3973" t="s">
        <v>35</v>
      </c>
      <c r="K3973" t="s">
        <v>36</v>
      </c>
      <c r="L3973" s="24" t="s">
        <v>3</v>
      </c>
      <c r="M3973" s="12" t="s">
        <v>2</v>
      </c>
      <c r="N3973" s="73" t="str">
        <f t="shared" si="152"/>
        <v>18510. Proceso integral e integrado de la Vigilancia de la Salud PúblicaVigilancia en salud pública1_CANDELARIA3_DICIEMBRE_2025</v>
      </c>
      <c r="O3973" s="8">
        <v>40189280</v>
      </c>
      <c r="R3973" s="21">
        <v>0</v>
      </c>
      <c r="S3973" s="21">
        <v>0</v>
      </c>
    </row>
    <row r="3974" spans="2:19" ht="30" customHeight="1">
      <c r="B3974">
        <v>186</v>
      </c>
      <c r="C3974" t="s">
        <v>253</v>
      </c>
      <c r="D3974" t="s">
        <v>254</v>
      </c>
      <c r="E3974" s="89" t="str">
        <f t="shared" si="153"/>
        <v>18610. Proceso integral e integrado de la Vigilancia de la Salud PúblicaVigilancia en salud pública</v>
      </c>
      <c r="F3974" t="s">
        <v>268</v>
      </c>
      <c r="G3974" t="s">
        <v>256</v>
      </c>
      <c r="H3974" t="s">
        <v>44</v>
      </c>
      <c r="I3974" t="s">
        <v>366</v>
      </c>
      <c r="J3974" t="s">
        <v>35</v>
      </c>
      <c r="K3974" t="s">
        <v>55</v>
      </c>
      <c r="L3974" s="24" t="s">
        <v>3</v>
      </c>
      <c r="M3974" s="12" t="s">
        <v>2</v>
      </c>
      <c r="N3974" s="73" t="str">
        <f t="shared" ref="N3974:N4037" si="154">+E3974&amp;L3974&amp;M3974</f>
        <v>18610. Proceso integral e integrado de la Vigilancia de la Salud PúblicaVigilancia en salud pública1_CANDELARIA3_DICIEMBRE_2025</v>
      </c>
      <c r="O3974" s="8">
        <v>7347488</v>
      </c>
      <c r="R3974" s="21">
        <v>0</v>
      </c>
      <c r="S3974" s="21">
        <v>0</v>
      </c>
    </row>
    <row r="3975" spans="2:19" ht="30" customHeight="1">
      <c r="B3975">
        <v>187</v>
      </c>
      <c r="C3975" t="s">
        <v>253</v>
      </c>
      <c r="D3975" t="s">
        <v>254</v>
      </c>
      <c r="E3975" s="89" t="str">
        <f t="shared" si="153"/>
        <v>18710. Proceso integral e integrado de la Vigilancia de la Salud PúblicaVigilancia en salud pública</v>
      </c>
      <c r="F3975" t="s">
        <v>269</v>
      </c>
      <c r="G3975" t="s">
        <v>270</v>
      </c>
      <c r="H3975" t="s">
        <v>44</v>
      </c>
      <c r="I3975" t="s">
        <v>366</v>
      </c>
      <c r="J3975" t="s">
        <v>35</v>
      </c>
      <c r="K3975" t="s">
        <v>36</v>
      </c>
      <c r="L3975" s="24" t="s">
        <v>3</v>
      </c>
      <c r="M3975" s="12" t="s">
        <v>2</v>
      </c>
      <c r="N3975" s="73" t="str">
        <f t="shared" si="154"/>
        <v>18710. Proceso integral e integrado de la Vigilancia de la Salud PúblicaVigilancia en salud pública1_CANDELARIA3_DICIEMBRE_2025</v>
      </c>
      <c r="O3975" s="8">
        <v>3994272</v>
      </c>
      <c r="R3975" s="21">
        <v>0</v>
      </c>
      <c r="S3975" s="21">
        <v>0</v>
      </c>
    </row>
    <row r="3976" spans="2:19" ht="30" customHeight="1">
      <c r="B3976">
        <v>188</v>
      </c>
      <c r="C3976" t="s">
        <v>253</v>
      </c>
      <c r="D3976" t="s">
        <v>254</v>
      </c>
      <c r="E3976" s="89" t="str">
        <f t="shared" si="153"/>
        <v>18810. Proceso integral e integrado de la Vigilancia de la Salud PúblicaVigilancia en salud pública</v>
      </c>
      <c r="F3976" t="s">
        <v>271</v>
      </c>
      <c r="G3976" t="s">
        <v>270</v>
      </c>
      <c r="H3976" t="s">
        <v>44</v>
      </c>
      <c r="I3976" t="s">
        <v>366</v>
      </c>
      <c r="J3976" t="s">
        <v>35</v>
      </c>
      <c r="K3976" t="s">
        <v>36</v>
      </c>
      <c r="L3976" s="24" t="s">
        <v>3</v>
      </c>
      <c r="M3976" s="12" t="s">
        <v>2</v>
      </c>
      <c r="N3976" s="73" t="str">
        <f t="shared" si="154"/>
        <v>18810. Proceso integral e integrado de la Vigilancia de la Salud PúblicaVigilancia en salud pública1_CANDELARIA3_DICIEMBRE_2025</v>
      </c>
      <c r="O3976" s="8">
        <v>33280669</v>
      </c>
      <c r="R3976" s="21">
        <v>0</v>
      </c>
      <c r="S3976" s="21">
        <v>0</v>
      </c>
    </row>
    <row r="3977" spans="2:19" ht="30" customHeight="1">
      <c r="B3977">
        <v>189</v>
      </c>
      <c r="C3977" t="s">
        <v>253</v>
      </c>
      <c r="D3977" t="s">
        <v>254</v>
      </c>
      <c r="E3977" s="89" t="str">
        <f t="shared" si="153"/>
        <v>18910. Proceso integral e integrado de la Vigilancia de la Salud PúblicaVigilancia en salud pública</v>
      </c>
      <c r="F3977" t="s">
        <v>272</v>
      </c>
      <c r="G3977" t="s">
        <v>270</v>
      </c>
      <c r="H3977" t="s">
        <v>44</v>
      </c>
      <c r="I3977" t="s">
        <v>366</v>
      </c>
      <c r="J3977" t="s">
        <v>35</v>
      </c>
      <c r="K3977" t="s">
        <v>36</v>
      </c>
      <c r="L3977" s="24" t="s">
        <v>3</v>
      </c>
      <c r="M3977" s="12" t="s">
        <v>2</v>
      </c>
      <c r="N3977" s="73" t="str">
        <f t="shared" si="154"/>
        <v>18910. Proceso integral e integrado de la Vigilancia de la Salud PúblicaVigilancia en salud pública1_CANDELARIA3_DICIEMBRE_2025</v>
      </c>
      <c r="O3977" s="8">
        <v>25933181</v>
      </c>
      <c r="R3977" s="21">
        <v>0</v>
      </c>
      <c r="S3977" s="21">
        <v>0</v>
      </c>
    </row>
    <row r="3978" spans="2:19" ht="30" customHeight="1">
      <c r="B3978">
        <v>190</v>
      </c>
      <c r="C3978" t="s">
        <v>253</v>
      </c>
      <c r="D3978" t="s">
        <v>254</v>
      </c>
      <c r="E3978" s="89" t="str">
        <f t="shared" si="153"/>
        <v>19010. Proceso integral e integrado de la Vigilancia de la Salud PúblicaVigilancia en salud pública</v>
      </c>
      <c r="F3978" t="s">
        <v>273</v>
      </c>
      <c r="G3978" t="s">
        <v>270</v>
      </c>
      <c r="H3978" t="s">
        <v>44</v>
      </c>
      <c r="I3978" t="s">
        <v>366</v>
      </c>
      <c r="J3978" t="s">
        <v>35</v>
      </c>
      <c r="K3978" t="s">
        <v>36</v>
      </c>
      <c r="L3978" s="24" t="s">
        <v>3</v>
      </c>
      <c r="M3978" s="12" t="s">
        <v>2</v>
      </c>
      <c r="N3978" s="73" t="str">
        <f t="shared" si="154"/>
        <v>19010. Proceso integral e integrado de la Vigilancia de la Salud PúblicaVigilancia en salud pública1_CANDELARIA3_DICIEMBRE_2025</v>
      </c>
      <c r="O3978" s="8">
        <v>8432352</v>
      </c>
      <c r="R3978" s="21">
        <v>0</v>
      </c>
      <c r="S3978" s="21">
        <v>0</v>
      </c>
    </row>
    <row r="3979" spans="2:19" ht="30" customHeight="1">
      <c r="B3979">
        <v>191</v>
      </c>
      <c r="C3979" t="s">
        <v>253</v>
      </c>
      <c r="D3979" t="s">
        <v>254</v>
      </c>
      <c r="E3979" s="89" t="str">
        <f t="shared" si="153"/>
        <v>19110. Proceso integral e integrado de la Vigilancia de la Salud PúblicaVigilancia en salud pública</v>
      </c>
      <c r="F3979" t="s">
        <v>274</v>
      </c>
      <c r="G3979" t="s">
        <v>256</v>
      </c>
      <c r="H3979" t="s">
        <v>44</v>
      </c>
      <c r="I3979" t="s">
        <v>366</v>
      </c>
      <c r="J3979" t="s">
        <v>35</v>
      </c>
      <c r="K3979" t="s">
        <v>36</v>
      </c>
      <c r="L3979" s="24" t="s">
        <v>3</v>
      </c>
      <c r="M3979" s="12" t="s">
        <v>2</v>
      </c>
      <c r="N3979" s="73" t="str">
        <f t="shared" si="154"/>
        <v>19110. Proceso integral e integrado de la Vigilancia de la Salud PúblicaVigilancia en salud pública1_CANDELARIA3_DICIEMBRE_2025</v>
      </c>
      <c r="O3979" s="8">
        <v>7347488</v>
      </c>
      <c r="R3979" s="21">
        <v>0</v>
      </c>
      <c r="S3979" s="21">
        <v>0</v>
      </c>
    </row>
    <row r="3980" spans="2:19" ht="30" customHeight="1">
      <c r="B3980">
        <v>192</v>
      </c>
      <c r="C3980" t="s">
        <v>253</v>
      </c>
      <c r="D3980" t="s">
        <v>254</v>
      </c>
      <c r="E3980" s="89" t="str">
        <f t="shared" si="153"/>
        <v>19210. Proceso integral e integrado de la Vigilancia de la Salud PúblicaVigilancia en salud pública</v>
      </c>
      <c r="F3980" t="s">
        <v>275</v>
      </c>
      <c r="G3980" t="s">
        <v>256</v>
      </c>
      <c r="H3980" t="s">
        <v>44</v>
      </c>
      <c r="I3980" t="s">
        <v>366</v>
      </c>
      <c r="J3980" t="s">
        <v>35</v>
      </c>
      <c r="K3980" t="s">
        <v>36</v>
      </c>
      <c r="L3980" s="24" t="s">
        <v>3</v>
      </c>
      <c r="M3980" s="12" t="s">
        <v>2</v>
      </c>
      <c r="N3980" s="73" t="str">
        <f t="shared" si="154"/>
        <v>19210. Proceso integral e integrado de la Vigilancia de la Salud PúblicaVigilancia en salud pública1_CANDELARIA3_DICIEMBRE_2025</v>
      </c>
      <c r="O3980" s="8">
        <v>3673744</v>
      </c>
      <c r="R3980" s="21">
        <v>0</v>
      </c>
      <c r="S3980" s="21">
        <v>0</v>
      </c>
    </row>
    <row r="3981" spans="2:19" ht="30" customHeight="1">
      <c r="B3981">
        <v>193</v>
      </c>
      <c r="C3981" t="s">
        <v>253</v>
      </c>
      <c r="D3981" t="s">
        <v>254</v>
      </c>
      <c r="E3981" s="89" t="str">
        <f t="shared" si="153"/>
        <v>19310. Proceso integral e integrado de la Vigilancia de la Salud PúblicaVigilancia en salud pública</v>
      </c>
      <c r="F3981" t="s">
        <v>276</v>
      </c>
      <c r="G3981" t="s">
        <v>270</v>
      </c>
      <c r="H3981" t="s">
        <v>44</v>
      </c>
      <c r="I3981" t="s">
        <v>366</v>
      </c>
      <c r="J3981" t="s">
        <v>35</v>
      </c>
      <c r="K3981" t="s">
        <v>36</v>
      </c>
      <c r="L3981" s="24" t="s">
        <v>3</v>
      </c>
      <c r="M3981" s="12" t="s">
        <v>2</v>
      </c>
      <c r="N3981" s="73" t="str">
        <f t="shared" si="154"/>
        <v>19310. Proceso integral e integrado de la Vigilancia de la Salud PúblicaVigilancia en salud pública1_CANDELARIA3_DICIEMBRE_2025</v>
      </c>
      <c r="O3981" s="8">
        <v>42556256</v>
      </c>
      <c r="R3981" s="21">
        <v>0</v>
      </c>
      <c r="S3981" s="21">
        <v>0</v>
      </c>
    </row>
    <row r="3982" spans="2:19" ht="30" customHeight="1">
      <c r="B3982">
        <v>194</v>
      </c>
      <c r="C3982" t="s">
        <v>253</v>
      </c>
      <c r="D3982" t="s">
        <v>254</v>
      </c>
      <c r="E3982" s="89" t="str">
        <f t="shared" si="153"/>
        <v>19410. Proceso integral e integrado de la Vigilancia de la Salud PúblicaVigilancia en salud pública</v>
      </c>
      <c r="F3982" t="s">
        <v>277</v>
      </c>
      <c r="G3982" t="s">
        <v>270</v>
      </c>
      <c r="H3982" t="s">
        <v>44</v>
      </c>
      <c r="I3982" t="s">
        <v>366</v>
      </c>
      <c r="J3982" t="s">
        <v>35</v>
      </c>
      <c r="K3982" t="s">
        <v>36</v>
      </c>
      <c r="L3982" s="24" t="s">
        <v>3</v>
      </c>
      <c r="M3982" s="12" t="s">
        <v>2</v>
      </c>
      <c r="N3982" s="73" t="str">
        <f t="shared" si="154"/>
        <v>19410. Proceso integral e integrado de la Vigilancia de la Salud PúblicaVigilancia en salud pública1_CANDELARIA3_DICIEMBRE_2025</v>
      </c>
      <c r="O3982" s="8">
        <v>38561984</v>
      </c>
      <c r="R3982" s="21">
        <v>0</v>
      </c>
      <c r="S3982" s="21">
        <v>0</v>
      </c>
    </row>
    <row r="3983" spans="2:19" ht="30" customHeight="1">
      <c r="B3983">
        <v>195</v>
      </c>
      <c r="C3983" t="s">
        <v>253</v>
      </c>
      <c r="D3983" t="s">
        <v>254</v>
      </c>
      <c r="E3983" s="89" t="str">
        <f t="shared" si="153"/>
        <v>19510. Proceso integral e integrado de la Vigilancia de la Salud PúblicaVigilancia en salud pública</v>
      </c>
      <c r="F3983" t="s">
        <v>278</v>
      </c>
      <c r="G3983" t="s">
        <v>256</v>
      </c>
      <c r="H3983" t="s">
        <v>44</v>
      </c>
      <c r="I3983" t="s">
        <v>366</v>
      </c>
      <c r="J3983" t="s">
        <v>35</v>
      </c>
      <c r="K3983" t="s">
        <v>36</v>
      </c>
      <c r="L3983" s="24" t="s">
        <v>3</v>
      </c>
      <c r="M3983" s="12" t="s">
        <v>2</v>
      </c>
      <c r="N3983" s="73" t="str">
        <f t="shared" si="154"/>
        <v>19510. Proceso integral e integrado de la Vigilancia de la Salud PúblicaVigilancia en salud pública1_CANDELARIA3_DICIEMBRE_2025</v>
      </c>
      <c r="O3983" s="8">
        <v>125967504</v>
      </c>
      <c r="R3983" s="21">
        <v>0</v>
      </c>
      <c r="S3983" s="21">
        <v>0</v>
      </c>
    </row>
    <row r="3984" spans="2:19" ht="30" customHeight="1">
      <c r="B3984">
        <v>196</v>
      </c>
      <c r="C3984" t="s">
        <v>253</v>
      </c>
      <c r="D3984" t="s">
        <v>254</v>
      </c>
      <c r="E3984" s="89" t="str">
        <f t="shared" si="153"/>
        <v>19610. Proceso integral e integrado de la Vigilancia de la Salud PúblicaVigilancia en salud pública</v>
      </c>
      <c r="F3984" t="s">
        <v>279</v>
      </c>
      <c r="G3984" t="s">
        <v>256</v>
      </c>
      <c r="H3984" t="s">
        <v>44</v>
      </c>
      <c r="I3984" t="s">
        <v>366</v>
      </c>
      <c r="J3984" t="s">
        <v>35</v>
      </c>
      <c r="K3984" t="s">
        <v>36</v>
      </c>
      <c r="L3984" s="24" t="s">
        <v>3</v>
      </c>
      <c r="M3984" s="12" t="s">
        <v>2</v>
      </c>
      <c r="N3984" s="73" t="str">
        <f t="shared" si="154"/>
        <v>19610. Proceso integral e integrado de la Vigilancia de la Salud PúblicaVigilancia en salud pública1_CANDELARIA3_DICIEMBRE_2025</v>
      </c>
      <c r="O3984" s="8">
        <v>59199056</v>
      </c>
      <c r="R3984" s="21">
        <v>0</v>
      </c>
      <c r="S3984" s="21">
        <v>0</v>
      </c>
    </row>
    <row r="3985" spans="2:19" ht="30" customHeight="1">
      <c r="B3985">
        <v>197</v>
      </c>
      <c r="C3985" t="s">
        <v>253</v>
      </c>
      <c r="D3985" t="s">
        <v>254</v>
      </c>
      <c r="E3985" s="89" t="str">
        <f t="shared" si="153"/>
        <v>19710. Proceso integral e integrado de la Vigilancia de la Salud PúblicaVigilancia en salud pública</v>
      </c>
      <c r="F3985" t="s">
        <v>280</v>
      </c>
      <c r="G3985" t="s">
        <v>256</v>
      </c>
      <c r="H3985" t="s">
        <v>44</v>
      </c>
      <c r="I3985" t="s">
        <v>366</v>
      </c>
      <c r="J3985" t="s">
        <v>35</v>
      </c>
      <c r="K3985" t="s">
        <v>36</v>
      </c>
      <c r="L3985" s="24" t="s">
        <v>3</v>
      </c>
      <c r="M3985" s="12" t="s">
        <v>2</v>
      </c>
      <c r="N3985" s="73" t="str">
        <f t="shared" si="154"/>
        <v>19710. Proceso integral e integrado de la Vigilancia de la Salud PúblicaVigilancia en salud pública1_CANDELARIA3_DICIEMBRE_2025</v>
      </c>
      <c r="O3985" s="8">
        <v>34888240</v>
      </c>
      <c r="R3985" s="21">
        <v>0</v>
      </c>
      <c r="S3985" s="21">
        <v>0</v>
      </c>
    </row>
    <row r="3986" spans="2:19" ht="30" customHeight="1">
      <c r="B3986">
        <v>198</v>
      </c>
      <c r="C3986" t="s">
        <v>253</v>
      </c>
      <c r="D3986" t="s">
        <v>254</v>
      </c>
      <c r="E3986" s="89" t="str">
        <f t="shared" si="153"/>
        <v>19810. Proceso integral e integrado de la Vigilancia de la Salud PúblicaVigilancia en salud pública</v>
      </c>
      <c r="F3986" t="s">
        <v>281</v>
      </c>
      <c r="G3986" t="s">
        <v>256</v>
      </c>
      <c r="H3986" t="s">
        <v>44</v>
      </c>
      <c r="I3986" t="s">
        <v>366</v>
      </c>
      <c r="J3986" t="s">
        <v>35</v>
      </c>
      <c r="K3986" t="s">
        <v>36</v>
      </c>
      <c r="L3986" s="24" t="s">
        <v>3</v>
      </c>
      <c r="M3986" s="12" t="s">
        <v>2</v>
      </c>
      <c r="N3986" s="73" t="str">
        <f t="shared" si="154"/>
        <v>19810. Proceso integral e integrado de la Vigilancia de la Salud PúblicaVigilancia en salud pública1_CANDELARIA3_DICIEMBRE_2025</v>
      </c>
      <c r="O3986" s="8">
        <v>73252976</v>
      </c>
      <c r="R3986" s="21">
        <v>0</v>
      </c>
      <c r="S3986" s="21">
        <v>0</v>
      </c>
    </row>
    <row r="3987" spans="2:19" ht="30" customHeight="1">
      <c r="B3987">
        <v>199</v>
      </c>
      <c r="C3987" t="s">
        <v>253</v>
      </c>
      <c r="D3987" t="s">
        <v>254</v>
      </c>
      <c r="E3987" s="89" t="str">
        <f t="shared" si="153"/>
        <v>19910. Proceso integral e integrado de la Vigilancia de la Salud PúblicaVigilancia en salud pública</v>
      </c>
      <c r="F3987" t="s">
        <v>282</v>
      </c>
      <c r="G3987" t="s">
        <v>256</v>
      </c>
      <c r="H3987" t="s">
        <v>44</v>
      </c>
      <c r="I3987" t="s">
        <v>366</v>
      </c>
      <c r="J3987" t="s">
        <v>35</v>
      </c>
      <c r="K3987" t="s">
        <v>36</v>
      </c>
      <c r="L3987" s="24" t="s">
        <v>3</v>
      </c>
      <c r="M3987" s="12" t="s">
        <v>2</v>
      </c>
      <c r="N3987" s="73" t="str">
        <f t="shared" si="154"/>
        <v>19910. Proceso integral e integrado de la Vigilancia de la Salud PúblicaVigilancia en salud pública1_CANDELARIA3_DICIEMBRE_2025</v>
      </c>
      <c r="O3987" s="8">
        <v>67631408</v>
      </c>
      <c r="R3987" s="21">
        <v>0</v>
      </c>
      <c r="S3987" s="21">
        <v>0</v>
      </c>
    </row>
    <row r="3988" spans="2:19" ht="30" customHeight="1">
      <c r="B3988">
        <v>200</v>
      </c>
      <c r="C3988" t="s">
        <v>253</v>
      </c>
      <c r="D3988" t="s">
        <v>254</v>
      </c>
      <c r="E3988" s="89" t="str">
        <f t="shared" ref="E3988:E4051" si="155">B3988&amp;C3988&amp;D3988</f>
        <v>20010. Proceso integral e integrado de la Vigilancia de la Salud PúblicaVigilancia en salud pública</v>
      </c>
      <c r="F3988" t="s">
        <v>283</v>
      </c>
      <c r="G3988" t="s">
        <v>256</v>
      </c>
      <c r="H3988" t="s">
        <v>44</v>
      </c>
      <c r="I3988" t="s">
        <v>366</v>
      </c>
      <c r="J3988" t="s">
        <v>35</v>
      </c>
      <c r="K3988" t="s">
        <v>36</v>
      </c>
      <c r="L3988" s="24" t="s">
        <v>3</v>
      </c>
      <c r="M3988" s="12" t="s">
        <v>2</v>
      </c>
      <c r="N3988" s="73" t="str">
        <f t="shared" si="154"/>
        <v>20010. Proceso integral e integrado de la Vigilancia de la Salud PúblicaVigilancia en salud pública1_CANDELARIA3_DICIEMBRE_2025</v>
      </c>
      <c r="O3988" s="8">
        <v>62009840</v>
      </c>
      <c r="R3988" s="21">
        <v>0</v>
      </c>
      <c r="S3988" s="21">
        <v>0</v>
      </c>
    </row>
    <row r="3989" spans="2:19" ht="30" customHeight="1">
      <c r="B3989">
        <v>201</v>
      </c>
      <c r="C3989" t="s">
        <v>253</v>
      </c>
      <c r="D3989" t="s">
        <v>254</v>
      </c>
      <c r="E3989" s="89" t="str">
        <f t="shared" si="155"/>
        <v>20110. Proceso integral e integrado de la Vigilancia de la Salud PúblicaVigilancia en salud pública</v>
      </c>
      <c r="F3989" t="s">
        <v>284</v>
      </c>
      <c r="G3989" t="s">
        <v>270</v>
      </c>
      <c r="H3989" t="s">
        <v>44</v>
      </c>
      <c r="I3989" t="s">
        <v>366</v>
      </c>
      <c r="J3989" t="s">
        <v>285</v>
      </c>
      <c r="K3989" t="s">
        <v>36</v>
      </c>
      <c r="L3989" s="24" t="s">
        <v>3</v>
      </c>
      <c r="M3989" s="12" t="s">
        <v>2</v>
      </c>
      <c r="N3989" s="73" t="str">
        <f t="shared" si="154"/>
        <v>20110. Proceso integral e integrado de la Vigilancia de la Salud PúblicaVigilancia en salud pública1_CANDELARIA3_DICIEMBRE_2025</v>
      </c>
      <c r="O3989" s="8">
        <v>152760</v>
      </c>
      <c r="R3989" s="21">
        <v>0</v>
      </c>
      <c r="S3989" s="21">
        <v>0</v>
      </c>
    </row>
    <row r="3990" spans="2:19" ht="30" customHeight="1">
      <c r="B3990">
        <v>202</v>
      </c>
      <c r="C3990" t="s">
        <v>253</v>
      </c>
      <c r="D3990" t="s">
        <v>254</v>
      </c>
      <c r="E3990" s="89" t="str">
        <f t="shared" si="155"/>
        <v>20210. Proceso integral e integrado de la Vigilancia de la Salud PúblicaVigilancia en salud pública</v>
      </c>
      <c r="F3990" t="s">
        <v>286</v>
      </c>
      <c r="G3990" t="s">
        <v>256</v>
      </c>
      <c r="H3990" t="s">
        <v>44</v>
      </c>
      <c r="I3990" t="s">
        <v>366</v>
      </c>
      <c r="J3990" t="s">
        <v>35</v>
      </c>
      <c r="K3990" t="s">
        <v>36</v>
      </c>
      <c r="L3990" s="24" t="s">
        <v>3</v>
      </c>
      <c r="M3990" s="12" t="s">
        <v>2</v>
      </c>
      <c r="N3990" s="73" t="str">
        <f t="shared" si="154"/>
        <v>20210. Proceso integral e integrado de la Vigilancia de la Salud PúblicaVigilancia en salud pública1_CANDELARIA3_DICIEMBRE_2025</v>
      </c>
      <c r="O3990" s="8">
        <v>41150864</v>
      </c>
      <c r="R3990" s="21">
        <v>0</v>
      </c>
      <c r="S3990" s="21">
        <v>0</v>
      </c>
    </row>
    <row r="3991" spans="2:19" ht="30" customHeight="1">
      <c r="B3991">
        <v>203</v>
      </c>
      <c r="C3991" t="s">
        <v>253</v>
      </c>
      <c r="D3991" t="s">
        <v>254</v>
      </c>
      <c r="E3991" s="89" t="str">
        <f t="shared" si="155"/>
        <v>20310. Proceso integral e integrado de la Vigilancia de la Salud PúblicaVigilancia en salud pública</v>
      </c>
      <c r="F3991" t="s">
        <v>287</v>
      </c>
      <c r="G3991" t="s">
        <v>256</v>
      </c>
      <c r="H3991" t="s">
        <v>44</v>
      </c>
      <c r="I3991" t="s">
        <v>366</v>
      </c>
      <c r="J3991" t="s">
        <v>35</v>
      </c>
      <c r="K3991" t="s">
        <v>36</v>
      </c>
      <c r="L3991" s="24" t="s">
        <v>3</v>
      </c>
      <c r="M3991" s="12" t="s">
        <v>2</v>
      </c>
      <c r="N3991" s="73" t="str">
        <f t="shared" si="154"/>
        <v>20310. Proceso integral e integrado de la Vigilancia de la Salud PúblicaVigilancia en salud pública1_CANDELARIA3_DICIEMBRE_2025</v>
      </c>
      <c r="O3991" s="8">
        <v>37156592</v>
      </c>
      <c r="R3991" s="21">
        <v>0</v>
      </c>
      <c r="S3991" s="21">
        <v>0</v>
      </c>
    </row>
    <row r="3992" spans="2:19" ht="30" customHeight="1">
      <c r="B3992">
        <v>204</v>
      </c>
      <c r="C3992" t="s">
        <v>253</v>
      </c>
      <c r="D3992" t="s">
        <v>254</v>
      </c>
      <c r="E3992" s="89" t="str">
        <f t="shared" si="155"/>
        <v>20410. Proceso integral e integrado de la Vigilancia de la Salud PúblicaVigilancia en salud pública</v>
      </c>
      <c r="F3992" t="s">
        <v>288</v>
      </c>
      <c r="G3992" t="s">
        <v>256</v>
      </c>
      <c r="H3992" t="s">
        <v>44</v>
      </c>
      <c r="I3992" t="s">
        <v>366</v>
      </c>
      <c r="J3992" t="s">
        <v>35</v>
      </c>
      <c r="K3992" t="s">
        <v>36</v>
      </c>
      <c r="L3992" s="24" t="s">
        <v>3</v>
      </c>
      <c r="M3992" s="12" t="s">
        <v>2</v>
      </c>
      <c r="N3992" s="73" t="str">
        <f t="shared" si="154"/>
        <v>20410. Proceso integral e integrado de la Vigilancia de la Salud PúblicaVigilancia en salud pública1_CANDELARIA3_DICIEMBRE_2025</v>
      </c>
      <c r="O3992" s="8">
        <v>33162320</v>
      </c>
      <c r="R3992" s="21">
        <v>0</v>
      </c>
      <c r="S3992" s="21">
        <v>0</v>
      </c>
    </row>
    <row r="3993" spans="2:19" ht="30" customHeight="1">
      <c r="B3993">
        <v>205</v>
      </c>
      <c r="C3993" t="s">
        <v>253</v>
      </c>
      <c r="D3993" t="s">
        <v>254</v>
      </c>
      <c r="E3993" s="89" t="str">
        <f t="shared" si="155"/>
        <v>20510. Proceso integral e integrado de la Vigilancia de la Salud PúblicaVigilancia en salud pública</v>
      </c>
      <c r="F3993" t="s">
        <v>289</v>
      </c>
      <c r="G3993" t="s">
        <v>256</v>
      </c>
      <c r="H3993" t="s">
        <v>44</v>
      </c>
      <c r="I3993" t="s">
        <v>366</v>
      </c>
      <c r="J3993" t="s">
        <v>35</v>
      </c>
      <c r="K3993" t="s">
        <v>36</v>
      </c>
      <c r="L3993" s="24" t="s">
        <v>3</v>
      </c>
      <c r="M3993" s="12" t="s">
        <v>2</v>
      </c>
      <c r="N3993" s="73" t="str">
        <f t="shared" si="154"/>
        <v>20510. Proceso integral e integrado de la Vigilancia de la Salud PúblicaVigilancia en salud pública1_CANDELARIA3_DICIEMBRE_2025</v>
      </c>
      <c r="O3993" s="8">
        <v>11243136</v>
      </c>
      <c r="R3993" s="21">
        <v>0</v>
      </c>
      <c r="S3993" s="21">
        <v>0</v>
      </c>
    </row>
    <row r="3994" spans="2:19" ht="30" customHeight="1">
      <c r="B3994">
        <v>206</v>
      </c>
      <c r="C3994" t="s">
        <v>253</v>
      </c>
      <c r="D3994" t="s">
        <v>254</v>
      </c>
      <c r="E3994" s="89" t="str">
        <f t="shared" si="155"/>
        <v>20610. Proceso integral e integrado de la Vigilancia de la Salud PúblicaVigilancia en salud pública</v>
      </c>
      <c r="F3994" t="s">
        <v>290</v>
      </c>
      <c r="G3994" t="s">
        <v>256</v>
      </c>
      <c r="H3994" t="s">
        <v>44</v>
      </c>
      <c r="I3994" t="s">
        <v>366</v>
      </c>
      <c r="J3994" t="s">
        <v>35</v>
      </c>
      <c r="K3994" t="s">
        <v>36</v>
      </c>
      <c r="L3994" s="24" t="s">
        <v>3</v>
      </c>
      <c r="M3994" s="12" t="s">
        <v>2</v>
      </c>
      <c r="N3994" s="73" t="str">
        <f t="shared" si="154"/>
        <v>20610. Proceso integral e integrado de la Vigilancia de la Salud PúblicaVigilancia en salud pública1_CANDELARIA3_DICIEMBRE_2025</v>
      </c>
      <c r="O3994" s="8">
        <v>7347488</v>
      </c>
      <c r="R3994" s="21">
        <v>0</v>
      </c>
      <c r="S3994" s="21">
        <v>0</v>
      </c>
    </row>
    <row r="3995" spans="2:19" ht="30" customHeight="1">
      <c r="B3995">
        <v>207</v>
      </c>
      <c r="C3995" t="s">
        <v>253</v>
      </c>
      <c r="D3995" t="s">
        <v>254</v>
      </c>
      <c r="E3995" s="89" t="str">
        <f t="shared" si="155"/>
        <v>20710. Proceso integral e integrado de la Vigilancia de la Salud PúblicaVigilancia en salud pública</v>
      </c>
      <c r="F3995" t="s">
        <v>291</v>
      </c>
      <c r="G3995" t="s">
        <v>256</v>
      </c>
      <c r="H3995" t="s">
        <v>44</v>
      </c>
      <c r="I3995" t="s">
        <v>366</v>
      </c>
      <c r="J3995" t="s">
        <v>35</v>
      </c>
      <c r="K3995" t="s">
        <v>36</v>
      </c>
      <c r="L3995" s="24" t="s">
        <v>3</v>
      </c>
      <c r="M3995" s="12" t="s">
        <v>2</v>
      </c>
      <c r="N3995" s="73" t="str">
        <f t="shared" si="154"/>
        <v>20710. Proceso integral e integrado de la Vigilancia de la Salud PúblicaVigilancia en salud pública1_CANDELARIA3_DICIEMBRE_2025</v>
      </c>
      <c r="O3995" s="8">
        <v>8210448</v>
      </c>
      <c r="R3995" s="21">
        <v>0</v>
      </c>
      <c r="S3995" s="21">
        <v>0</v>
      </c>
    </row>
    <row r="3996" spans="2:19" ht="30" customHeight="1">
      <c r="B3996">
        <v>208</v>
      </c>
      <c r="C3996" t="s">
        <v>253</v>
      </c>
      <c r="D3996" t="s">
        <v>254</v>
      </c>
      <c r="E3996" s="89" t="str">
        <f t="shared" si="155"/>
        <v>20810. Proceso integral e integrado de la Vigilancia de la Salud PúblicaVigilancia en salud pública</v>
      </c>
      <c r="F3996" t="s">
        <v>292</v>
      </c>
      <c r="G3996" t="s">
        <v>270</v>
      </c>
      <c r="H3996" t="s">
        <v>44</v>
      </c>
      <c r="I3996" t="s">
        <v>366</v>
      </c>
      <c r="J3996" t="s">
        <v>35</v>
      </c>
      <c r="K3996" t="s">
        <v>36</v>
      </c>
      <c r="L3996" s="24" t="s">
        <v>3</v>
      </c>
      <c r="M3996" s="12" t="s">
        <v>2</v>
      </c>
      <c r="N3996" s="73" t="str">
        <f t="shared" si="154"/>
        <v>20810. Proceso integral e integrado de la Vigilancia de la Salud PúblicaVigilancia en salud pública1_CANDELARIA3_DICIEMBRE_2025</v>
      </c>
      <c r="O3996" s="8">
        <v>12969056</v>
      </c>
      <c r="R3996" s="21">
        <v>0</v>
      </c>
      <c r="S3996" s="21">
        <v>0</v>
      </c>
    </row>
    <row r="3997" spans="2:19" ht="30" customHeight="1">
      <c r="B3997">
        <v>209</v>
      </c>
      <c r="C3997" t="s">
        <v>253</v>
      </c>
      <c r="D3997" t="s">
        <v>254</v>
      </c>
      <c r="E3997" s="89" t="str">
        <f t="shared" si="155"/>
        <v>20910. Proceso integral e integrado de la Vigilancia de la Salud PúblicaVigilancia en salud pública</v>
      </c>
      <c r="F3997" t="s">
        <v>293</v>
      </c>
      <c r="G3997" t="s">
        <v>270</v>
      </c>
      <c r="H3997" t="s">
        <v>44</v>
      </c>
      <c r="I3997" t="s">
        <v>366</v>
      </c>
      <c r="J3997" t="s">
        <v>35</v>
      </c>
      <c r="K3997" t="s">
        <v>36</v>
      </c>
      <c r="L3997" s="24" t="s">
        <v>3</v>
      </c>
      <c r="M3997" s="12" t="s">
        <v>2</v>
      </c>
      <c r="N3997" s="73" t="str">
        <f t="shared" si="154"/>
        <v>20910. Proceso integral e integrado de la Vigilancia de la Salud PúblicaVigilancia en salud pública1_CANDELARIA3_DICIEMBRE_2025</v>
      </c>
      <c r="O3997" s="8">
        <v>7988544</v>
      </c>
      <c r="R3997" s="21">
        <v>0</v>
      </c>
      <c r="S3997" s="21">
        <v>0</v>
      </c>
    </row>
    <row r="3998" spans="2:19" ht="30" customHeight="1">
      <c r="B3998">
        <v>210</v>
      </c>
      <c r="C3998" t="s">
        <v>253</v>
      </c>
      <c r="D3998" t="s">
        <v>254</v>
      </c>
      <c r="E3998" s="89" t="str">
        <f t="shared" si="155"/>
        <v>21010. Proceso integral e integrado de la Vigilancia de la Salud PúblicaVigilancia en salud pública</v>
      </c>
      <c r="F3998" t="s">
        <v>294</v>
      </c>
      <c r="G3998" t="s">
        <v>270</v>
      </c>
      <c r="H3998" t="s">
        <v>44</v>
      </c>
      <c r="I3998" t="s">
        <v>366</v>
      </c>
      <c r="J3998" t="s">
        <v>35</v>
      </c>
      <c r="K3998" t="s">
        <v>55</v>
      </c>
      <c r="L3998" s="24" t="s">
        <v>3</v>
      </c>
      <c r="M3998" s="12" t="s">
        <v>2</v>
      </c>
      <c r="N3998" s="73" t="str">
        <f t="shared" si="154"/>
        <v>21010. Proceso integral e integrado de la Vigilancia de la Salud PúblicaVigilancia en salud pública1_CANDELARIA3_DICIEMBRE_2025</v>
      </c>
      <c r="O3998" s="8">
        <v>70836688</v>
      </c>
      <c r="R3998" s="21">
        <v>0</v>
      </c>
      <c r="S3998" s="21">
        <v>0</v>
      </c>
    </row>
    <row r="3999" spans="2:19" ht="30" customHeight="1">
      <c r="B3999">
        <v>211</v>
      </c>
      <c r="C3999" t="s">
        <v>253</v>
      </c>
      <c r="D3999" t="s">
        <v>254</v>
      </c>
      <c r="E3999" s="89" t="str">
        <f t="shared" si="155"/>
        <v>21110. Proceso integral e integrado de la Vigilancia de la Salud PúblicaVigilancia en salud pública</v>
      </c>
      <c r="F3999" t="s">
        <v>295</v>
      </c>
      <c r="G3999" t="s">
        <v>270</v>
      </c>
      <c r="H3999" t="s">
        <v>44</v>
      </c>
      <c r="I3999" t="s">
        <v>366</v>
      </c>
      <c r="J3999" t="s">
        <v>35</v>
      </c>
      <c r="K3999" t="s">
        <v>55</v>
      </c>
      <c r="L3999" s="24" t="s">
        <v>3</v>
      </c>
      <c r="M3999" s="12" t="s">
        <v>2</v>
      </c>
      <c r="N3999" s="73" t="str">
        <f t="shared" si="154"/>
        <v>21110. Proceso integral e integrado de la Vigilancia de la Salud PúblicaVigilancia en salud pública1_CANDELARIA3_DICIEMBRE_2025</v>
      </c>
      <c r="O3999" s="8">
        <v>25938112</v>
      </c>
      <c r="R3999" s="21">
        <v>0</v>
      </c>
      <c r="S3999" s="21">
        <v>0</v>
      </c>
    </row>
    <row r="4000" spans="2:19" ht="30" customHeight="1">
      <c r="B4000">
        <v>212</v>
      </c>
      <c r="C4000" t="s">
        <v>253</v>
      </c>
      <c r="D4000" t="s">
        <v>254</v>
      </c>
      <c r="E4000" s="89" t="str">
        <f t="shared" si="155"/>
        <v>21210. Proceso integral e integrado de la Vigilancia de la Salud PúblicaVigilancia en salud pública</v>
      </c>
      <c r="F4000" t="s">
        <v>296</v>
      </c>
      <c r="G4000" t="s">
        <v>270</v>
      </c>
      <c r="H4000" t="s">
        <v>44</v>
      </c>
      <c r="I4000" t="s">
        <v>366</v>
      </c>
      <c r="J4000" t="s">
        <v>35</v>
      </c>
      <c r="K4000" t="s">
        <v>55</v>
      </c>
      <c r="L4000" s="24" t="s">
        <v>3</v>
      </c>
      <c r="M4000" s="12" t="s">
        <v>2</v>
      </c>
      <c r="N4000" s="73" t="str">
        <f t="shared" si="154"/>
        <v>21210. Proceso integral e integrado de la Vigilancia de la Salud PúblicaVigilancia en salud pública1_CANDELARIA3_DICIEMBRE_2025</v>
      </c>
      <c r="O4000" s="8">
        <v>100000000</v>
      </c>
      <c r="R4000" s="21">
        <v>0</v>
      </c>
      <c r="S4000" s="21">
        <v>0</v>
      </c>
    </row>
    <row r="4001" spans="2:19" ht="30" customHeight="1">
      <c r="B4001">
        <v>213</v>
      </c>
      <c r="C4001" t="s">
        <v>253</v>
      </c>
      <c r="D4001" t="s">
        <v>254</v>
      </c>
      <c r="E4001" s="89" t="str">
        <f t="shared" si="155"/>
        <v>21310. Proceso integral e integrado de la Vigilancia de la Salud PúblicaVigilancia en salud pública</v>
      </c>
      <c r="F4001" t="s">
        <v>297</v>
      </c>
      <c r="G4001" t="s">
        <v>256</v>
      </c>
      <c r="H4001" t="s">
        <v>44</v>
      </c>
      <c r="I4001" t="s">
        <v>366</v>
      </c>
      <c r="J4001" t="s">
        <v>35</v>
      </c>
      <c r="K4001" t="s">
        <v>36</v>
      </c>
      <c r="L4001" s="24" t="s">
        <v>3</v>
      </c>
      <c r="M4001" s="12" t="s">
        <v>2</v>
      </c>
      <c r="N4001" s="73" t="str">
        <f t="shared" si="154"/>
        <v>21310. Proceso integral e integrado de la Vigilancia de la Salud PúblicaVigilancia en salud pública1_CANDELARIA3_DICIEMBRE_2025</v>
      </c>
      <c r="O4001" s="8">
        <v>92953120</v>
      </c>
      <c r="R4001" s="21">
        <v>0</v>
      </c>
      <c r="S4001" s="21">
        <v>0</v>
      </c>
    </row>
    <row r="4002" spans="2:19" ht="30" customHeight="1">
      <c r="B4002">
        <v>214</v>
      </c>
      <c r="C4002" t="s">
        <v>253</v>
      </c>
      <c r="D4002" t="s">
        <v>254</v>
      </c>
      <c r="E4002" s="89" t="str">
        <f t="shared" si="155"/>
        <v>21410. Proceso integral e integrado de la Vigilancia de la Salud PúblicaVigilancia en salud pública</v>
      </c>
      <c r="F4002" t="s">
        <v>298</v>
      </c>
      <c r="G4002" t="s">
        <v>256</v>
      </c>
      <c r="H4002" t="s">
        <v>44</v>
      </c>
      <c r="I4002" t="s">
        <v>366</v>
      </c>
      <c r="J4002" t="s">
        <v>35</v>
      </c>
      <c r="K4002" t="s">
        <v>36</v>
      </c>
      <c r="L4002" s="24" t="s">
        <v>3</v>
      </c>
      <c r="M4002" s="12" t="s">
        <v>2</v>
      </c>
      <c r="N4002" s="73" t="str">
        <f t="shared" si="154"/>
        <v>21410. Proceso integral e integrado de la Vigilancia de la Salud PúblicaVigilancia en salud pública1_CANDELARIA3_DICIEMBRE_2025</v>
      </c>
      <c r="O4002" s="8">
        <v>72587264</v>
      </c>
      <c r="R4002" s="21">
        <v>0</v>
      </c>
      <c r="S4002" s="21">
        <v>0</v>
      </c>
    </row>
    <row r="4003" spans="2:19" ht="30" customHeight="1">
      <c r="B4003">
        <v>215</v>
      </c>
      <c r="C4003" t="s">
        <v>253</v>
      </c>
      <c r="D4003" t="s">
        <v>254</v>
      </c>
      <c r="E4003" s="89" t="str">
        <f t="shared" si="155"/>
        <v>21510. Proceso integral e integrado de la Vigilancia de la Salud PúblicaVigilancia en salud pública</v>
      </c>
      <c r="F4003" t="s">
        <v>299</v>
      </c>
      <c r="G4003" t="s">
        <v>270</v>
      </c>
      <c r="H4003" t="s">
        <v>44</v>
      </c>
      <c r="I4003" t="s">
        <v>366</v>
      </c>
      <c r="J4003" t="s">
        <v>300</v>
      </c>
      <c r="K4003" t="s">
        <v>36</v>
      </c>
      <c r="L4003" s="24" t="s">
        <v>3</v>
      </c>
      <c r="M4003" s="12" t="s">
        <v>2</v>
      </c>
      <c r="N4003" s="73" t="str">
        <f t="shared" si="154"/>
        <v>21510. Proceso integral e integrado de la Vigilancia de la Salud PúblicaVigilancia en salud pública1_CANDELARIA3_DICIEMBRE_2025</v>
      </c>
      <c r="O4003" s="8">
        <v>211452</v>
      </c>
      <c r="R4003" s="21">
        <v>0</v>
      </c>
      <c r="S4003" s="21">
        <v>0</v>
      </c>
    </row>
    <row r="4004" spans="2:19" ht="30" customHeight="1">
      <c r="B4004">
        <v>216</v>
      </c>
      <c r="C4004" t="s">
        <v>253</v>
      </c>
      <c r="D4004" t="s">
        <v>254</v>
      </c>
      <c r="E4004" s="89" t="str">
        <f t="shared" si="155"/>
        <v>21610. Proceso integral e integrado de la Vigilancia de la Salud PúblicaVigilancia en salud pública</v>
      </c>
      <c r="F4004" t="s">
        <v>301</v>
      </c>
      <c r="G4004" t="s">
        <v>256</v>
      </c>
      <c r="H4004" t="s">
        <v>44</v>
      </c>
      <c r="I4004" t="s">
        <v>366</v>
      </c>
      <c r="J4004" t="s">
        <v>35</v>
      </c>
      <c r="K4004" t="s">
        <v>55</v>
      </c>
      <c r="L4004" s="24" t="s">
        <v>3</v>
      </c>
      <c r="M4004" s="12" t="s">
        <v>2</v>
      </c>
      <c r="N4004" s="73" t="str">
        <f t="shared" si="154"/>
        <v>21610. Proceso integral e integrado de la Vigilancia de la Salud PúblicaVigilancia en salud pública1_CANDELARIA3_DICIEMBRE_2025</v>
      </c>
      <c r="O4004" s="8">
        <v>30252912</v>
      </c>
      <c r="R4004" s="21">
        <v>0</v>
      </c>
      <c r="S4004" s="21">
        <v>0</v>
      </c>
    </row>
    <row r="4005" spans="2:19" ht="30" customHeight="1">
      <c r="B4005">
        <v>217</v>
      </c>
      <c r="C4005" t="s">
        <v>253</v>
      </c>
      <c r="D4005" t="s">
        <v>254</v>
      </c>
      <c r="E4005" s="89" t="str">
        <f t="shared" si="155"/>
        <v>21710. Proceso integral e integrado de la Vigilancia de la Salud PúblicaVigilancia en salud pública</v>
      </c>
      <c r="F4005" t="s">
        <v>302</v>
      </c>
      <c r="G4005" t="s">
        <v>256</v>
      </c>
      <c r="H4005" t="s">
        <v>44</v>
      </c>
      <c r="I4005" t="s">
        <v>366</v>
      </c>
      <c r="J4005" t="s">
        <v>35</v>
      </c>
      <c r="K4005" t="s">
        <v>36</v>
      </c>
      <c r="L4005" s="24" t="s">
        <v>3</v>
      </c>
      <c r="M4005" s="12" t="s">
        <v>2</v>
      </c>
      <c r="N4005" s="73" t="str">
        <f t="shared" si="154"/>
        <v>21710. Proceso integral e integrado de la Vigilancia de la Salud PúblicaVigilancia en salud pública1_CANDELARIA3_DICIEMBRE_2025</v>
      </c>
      <c r="O4005" s="8">
        <v>3994272</v>
      </c>
      <c r="R4005" s="21">
        <v>0</v>
      </c>
      <c r="S4005" s="21">
        <v>0</v>
      </c>
    </row>
    <row r="4006" spans="2:19" ht="30" customHeight="1">
      <c r="B4006">
        <v>218</v>
      </c>
      <c r="C4006" t="s">
        <v>253</v>
      </c>
      <c r="D4006" t="s">
        <v>254</v>
      </c>
      <c r="E4006" s="89" t="str">
        <f t="shared" si="155"/>
        <v>21810. Proceso integral e integrado de la Vigilancia de la Salud PúblicaVigilancia en salud pública</v>
      </c>
      <c r="F4006" t="s">
        <v>303</v>
      </c>
      <c r="G4006" t="s">
        <v>256</v>
      </c>
      <c r="H4006" t="s">
        <v>44</v>
      </c>
      <c r="I4006" t="s">
        <v>366</v>
      </c>
      <c r="J4006" t="s">
        <v>35</v>
      </c>
      <c r="K4006" t="s">
        <v>36</v>
      </c>
      <c r="L4006" s="24" t="s">
        <v>3</v>
      </c>
      <c r="M4006" s="12" t="s">
        <v>2</v>
      </c>
      <c r="N4006" s="73" t="str">
        <f t="shared" si="154"/>
        <v>21810. Proceso integral e integrado de la Vigilancia de la Salud PúblicaVigilancia en salud pública1_CANDELARIA3_DICIEMBRE_2025</v>
      </c>
      <c r="O4006" s="8">
        <v>7347488</v>
      </c>
      <c r="R4006" s="21">
        <v>0</v>
      </c>
      <c r="S4006" s="21">
        <v>0</v>
      </c>
    </row>
    <row r="4007" spans="2:19" ht="30" customHeight="1">
      <c r="B4007">
        <v>219</v>
      </c>
      <c r="C4007" t="s">
        <v>253</v>
      </c>
      <c r="D4007" t="s">
        <v>254</v>
      </c>
      <c r="E4007" s="89" t="str">
        <f t="shared" si="155"/>
        <v>21910. Proceso integral e integrado de la Vigilancia de la Salud PúblicaVigilancia en salud pública</v>
      </c>
      <c r="F4007" t="s">
        <v>304</v>
      </c>
      <c r="G4007" t="s">
        <v>256</v>
      </c>
      <c r="H4007" t="s">
        <v>44</v>
      </c>
      <c r="I4007" t="s">
        <v>366</v>
      </c>
      <c r="J4007" t="s">
        <v>35</v>
      </c>
      <c r="K4007" t="s">
        <v>36</v>
      </c>
      <c r="L4007" s="24" t="s">
        <v>3</v>
      </c>
      <c r="M4007" s="12" t="s">
        <v>2</v>
      </c>
      <c r="N4007" s="73" t="str">
        <f t="shared" si="154"/>
        <v>21910. Proceso integral e integrado de la Vigilancia de la Salud PúblicaVigilancia en salud pública1_CANDELARIA3_DICIEMBRE_2025</v>
      </c>
      <c r="O4007" s="8">
        <v>6484528</v>
      </c>
      <c r="R4007" s="21">
        <v>0</v>
      </c>
      <c r="S4007" s="21">
        <v>0</v>
      </c>
    </row>
    <row r="4008" spans="2:19" ht="30" customHeight="1">
      <c r="B4008">
        <v>220</v>
      </c>
      <c r="C4008" t="s">
        <v>253</v>
      </c>
      <c r="D4008" t="s">
        <v>254</v>
      </c>
      <c r="E4008" s="89" t="str">
        <f t="shared" si="155"/>
        <v>22010. Proceso integral e integrado de la Vigilancia de la Salud PúblicaVigilancia en salud pública</v>
      </c>
      <c r="F4008" t="s">
        <v>305</v>
      </c>
      <c r="G4008" t="s">
        <v>256</v>
      </c>
      <c r="H4008" t="s">
        <v>44</v>
      </c>
      <c r="I4008" t="s">
        <v>366</v>
      </c>
      <c r="J4008" t="s">
        <v>35</v>
      </c>
      <c r="K4008" t="s">
        <v>36</v>
      </c>
      <c r="L4008" s="24" t="s">
        <v>3</v>
      </c>
      <c r="M4008" s="12" t="s">
        <v>2</v>
      </c>
      <c r="N4008" s="73" t="str">
        <f t="shared" si="154"/>
        <v>22010. Proceso integral e integrado de la Vigilancia de la Salud PúblicaVigilancia en salud pública1_CANDELARIA3_DICIEMBRE_2025</v>
      </c>
      <c r="O4008" s="8">
        <v>5621568</v>
      </c>
      <c r="R4008" s="21">
        <v>0</v>
      </c>
      <c r="S4008" s="21">
        <v>0</v>
      </c>
    </row>
    <row r="4009" spans="2:19" ht="30" customHeight="1">
      <c r="B4009">
        <v>221</v>
      </c>
      <c r="C4009" t="s">
        <v>253</v>
      </c>
      <c r="D4009" t="s">
        <v>254</v>
      </c>
      <c r="E4009" s="89" t="str">
        <f t="shared" si="155"/>
        <v>22110. Proceso integral e integrado de la Vigilancia de la Salud PúblicaVigilancia en salud pública</v>
      </c>
      <c r="F4009" t="s">
        <v>306</v>
      </c>
      <c r="G4009" t="s">
        <v>270</v>
      </c>
      <c r="H4009" t="s">
        <v>44</v>
      </c>
      <c r="I4009" t="s">
        <v>366</v>
      </c>
      <c r="J4009" t="s">
        <v>35</v>
      </c>
      <c r="K4009" t="s">
        <v>55</v>
      </c>
      <c r="L4009" s="24" t="s">
        <v>3</v>
      </c>
      <c r="M4009" s="12" t="s">
        <v>2</v>
      </c>
      <c r="N4009" s="73" t="str">
        <f t="shared" si="154"/>
        <v>22110. Proceso integral e integrado de la Vigilancia de la Salud PúblicaVigilancia en salud pública1_CANDELARIA3_DICIEMBRE_2025</v>
      </c>
      <c r="O4009" s="8">
        <v>149094832</v>
      </c>
      <c r="R4009" s="21">
        <v>0</v>
      </c>
      <c r="S4009" s="21">
        <v>0</v>
      </c>
    </row>
    <row r="4010" spans="2:19" ht="30" customHeight="1">
      <c r="B4010">
        <v>222</v>
      </c>
      <c r="C4010" t="s">
        <v>253</v>
      </c>
      <c r="D4010" t="s">
        <v>254</v>
      </c>
      <c r="E4010" s="89" t="str">
        <f t="shared" si="155"/>
        <v>22210. Proceso integral e integrado de la Vigilancia de la Salud PúblicaVigilancia en salud pública</v>
      </c>
      <c r="F4010" t="s">
        <v>307</v>
      </c>
      <c r="G4010" t="s">
        <v>256</v>
      </c>
      <c r="H4010" t="s">
        <v>44</v>
      </c>
      <c r="I4010" t="s">
        <v>366</v>
      </c>
      <c r="J4010" t="s">
        <v>35</v>
      </c>
      <c r="K4010" t="s">
        <v>36</v>
      </c>
      <c r="L4010" s="24" t="s">
        <v>3</v>
      </c>
      <c r="M4010" s="12" t="s">
        <v>2</v>
      </c>
      <c r="N4010" s="73" t="str">
        <f t="shared" si="154"/>
        <v>22210. Proceso integral e integrado de la Vigilancia de la Salud PúblicaVigilancia en salud pública1_CANDELARIA3_DICIEMBRE_2025</v>
      </c>
      <c r="O4010" s="8">
        <v>18590624</v>
      </c>
      <c r="R4010" s="21">
        <v>0</v>
      </c>
      <c r="S4010" s="21">
        <v>0</v>
      </c>
    </row>
    <row r="4011" spans="2:19" ht="30" customHeight="1">
      <c r="B4011">
        <v>223</v>
      </c>
      <c r="C4011" t="s">
        <v>253</v>
      </c>
      <c r="D4011" t="s">
        <v>254</v>
      </c>
      <c r="E4011" s="89" t="str">
        <f t="shared" si="155"/>
        <v>22310. Proceso integral e integrado de la Vigilancia de la Salud PúblicaVigilancia en salud pública</v>
      </c>
      <c r="F4011" t="s">
        <v>308</v>
      </c>
      <c r="G4011" t="s">
        <v>256</v>
      </c>
      <c r="H4011" t="s">
        <v>44</v>
      </c>
      <c r="I4011" t="s">
        <v>366</v>
      </c>
      <c r="J4011" t="s">
        <v>35</v>
      </c>
      <c r="K4011" t="s">
        <v>36</v>
      </c>
      <c r="L4011" s="24" t="s">
        <v>3</v>
      </c>
      <c r="M4011" s="12" t="s">
        <v>2</v>
      </c>
      <c r="N4011" s="73" t="str">
        <f t="shared" si="154"/>
        <v>22310. Proceso integral e integrado de la Vigilancia de la Salud PúblicaVigilancia en salud pública1_CANDELARIA3_DICIEMBRE_2025</v>
      </c>
      <c r="O4011" s="8">
        <v>29488576</v>
      </c>
      <c r="R4011" s="21">
        <v>0</v>
      </c>
      <c r="S4011" s="21">
        <v>0</v>
      </c>
    </row>
    <row r="4012" spans="2:19" ht="30" customHeight="1">
      <c r="B4012">
        <v>224</v>
      </c>
      <c r="C4012" t="s">
        <v>253</v>
      </c>
      <c r="D4012" t="s">
        <v>254</v>
      </c>
      <c r="E4012" s="89" t="str">
        <f t="shared" si="155"/>
        <v>22410. Proceso integral e integrado de la Vigilancia de la Salud PúblicaVigilancia en salud pública</v>
      </c>
      <c r="F4012" t="s">
        <v>309</v>
      </c>
      <c r="G4012" t="s">
        <v>270</v>
      </c>
      <c r="H4012" t="s">
        <v>44</v>
      </c>
      <c r="I4012" t="s">
        <v>366</v>
      </c>
      <c r="J4012" t="s">
        <v>35</v>
      </c>
      <c r="K4012" t="s">
        <v>36</v>
      </c>
      <c r="L4012" s="24" t="s">
        <v>3</v>
      </c>
      <c r="M4012" s="12" t="s">
        <v>2</v>
      </c>
      <c r="N4012" s="73" t="str">
        <f t="shared" si="154"/>
        <v>22410. Proceso integral e integrado de la Vigilancia de la Salud PúblicaVigilancia en salud pública1_CANDELARIA3_DICIEMBRE_2025</v>
      </c>
      <c r="O4012" s="8">
        <v>3994272</v>
      </c>
      <c r="R4012" s="21">
        <v>0</v>
      </c>
      <c r="S4012" s="21">
        <v>0</v>
      </c>
    </row>
    <row r="4013" spans="2:19" ht="30" customHeight="1">
      <c r="B4013">
        <v>225</v>
      </c>
      <c r="C4013" t="s">
        <v>253</v>
      </c>
      <c r="D4013" t="s">
        <v>254</v>
      </c>
      <c r="E4013" s="89" t="str">
        <f t="shared" si="155"/>
        <v>22510. Proceso integral e integrado de la Vigilancia de la Salud PúblicaVigilancia en salud pública</v>
      </c>
      <c r="F4013" t="s">
        <v>310</v>
      </c>
      <c r="G4013" t="s">
        <v>256</v>
      </c>
      <c r="H4013" t="s">
        <v>44</v>
      </c>
      <c r="I4013" t="s">
        <v>366</v>
      </c>
      <c r="J4013" t="s">
        <v>35</v>
      </c>
      <c r="K4013" t="s">
        <v>36</v>
      </c>
      <c r="L4013" s="24" t="s">
        <v>3</v>
      </c>
      <c r="M4013" s="12" t="s">
        <v>2</v>
      </c>
      <c r="N4013" s="73" t="str">
        <f t="shared" si="154"/>
        <v>22510. Proceso integral e integrado de la Vigilancia de la Salud PúblicaVigilancia en salud pública1_CANDELARIA3_DICIEMBRE_2025</v>
      </c>
      <c r="O4013" s="8">
        <v>7347488</v>
      </c>
      <c r="R4013" s="21">
        <v>0</v>
      </c>
      <c r="S4013" s="21">
        <v>0</v>
      </c>
    </row>
    <row r="4014" spans="2:19" ht="30" customHeight="1">
      <c r="B4014">
        <v>226</v>
      </c>
      <c r="C4014" t="s">
        <v>253</v>
      </c>
      <c r="D4014" t="s">
        <v>254</v>
      </c>
      <c r="E4014" s="89" t="str">
        <f t="shared" si="155"/>
        <v>22610. Proceso integral e integrado de la Vigilancia de la Salud PúblicaVigilancia en salud pública</v>
      </c>
      <c r="F4014" t="s">
        <v>311</v>
      </c>
      <c r="G4014" t="s">
        <v>256</v>
      </c>
      <c r="H4014" t="s">
        <v>44</v>
      </c>
      <c r="I4014" t="s">
        <v>366</v>
      </c>
      <c r="J4014" t="s">
        <v>35</v>
      </c>
      <c r="K4014" t="s">
        <v>55</v>
      </c>
      <c r="L4014" s="24" t="s">
        <v>3</v>
      </c>
      <c r="M4014" s="12" t="s">
        <v>2</v>
      </c>
      <c r="N4014" s="73" t="str">
        <f t="shared" si="154"/>
        <v>22610. Proceso integral e integrado de la Vigilancia de la Salud PúblicaVigilancia en salud pública1_CANDELARIA3_DICIEMBRE_2025</v>
      </c>
      <c r="O4014" s="8">
        <v>95295440</v>
      </c>
      <c r="R4014" s="21">
        <v>0</v>
      </c>
      <c r="S4014" s="21">
        <v>0</v>
      </c>
    </row>
    <row r="4015" spans="2:19" ht="30" customHeight="1">
      <c r="B4015">
        <v>227</v>
      </c>
      <c r="C4015" t="s">
        <v>253</v>
      </c>
      <c r="D4015" t="s">
        <v>254</v>
      </c>
      <c r="E4015" s="89" t="str">
        <f t="shared" si="155"/>
        <v>22710. Proceso integral e integrado de la Vigilancia de la Salud PúblicaVigilancia en salud pública</v>
      </c>
      <c r="F4015" t="s">
        <v>312</v>
      </c>
      <c r="G4015" t="s">
        <v>256</v>
      </c>
      <c r="H4015" t="s">
        <v>44</v>
      </c>
      <c r="I4015" t="s">
        <v>366</v>
      </c>
      <c r="J4015" t="s">
        <v>35</v>
      </c>
      <c r="K4015" t="s">
        <v>55</v>
      </c>
      <c r="L4015" s="24" t="s">
        <v>3</v>
      </c>
      <c r="M4015" s="12" t="s">
        <v>2</v>
      </c>
      <c r="N4015" s="73" t="str">
        <f t="shared" si="154"/>
        <v>22710. Proceso integral e integrado de la Vigilancia de la Salud PúblicaVigilancia en salud pública1_CANDELARIA3_DICIEMBRE_2025</v>
      </c>
      <c r="O4015" s="8">
        <v>53602144</v>
      </c>
      <c r="R4015" s="21">
        <v>0</v>
      </c>
      <c r="S4015" s="21">
        <v>0</v>
      </c>
    </row>
    <row r="4016" spans="2:19" ht="30" customHeight="1">
      <c r="B4016">
        <v>228</v>
      </c>
      <c r="C4016" t="s">
        <v>253</v>
      </c>
      <c r="D4016" t="s">
        <v>254</v>
      </c>
      <c r="E4016" s="89" t="str">
        <f t="shared" si="155"/>
        <v>22810. Proceso integral e integrado de la Vigilancia de la Salud PúblicaVigilancia en salud pública</v>
      </c>
      <c r="F4016" t="s">
        <v>313</v>
      </c>
      <c r="G4016" t="s">
        <v>270</v>
      </c>
      <c r="H4016" t="s">
        <v>44</v>
      </c>
      <c r="I4016" t="s">
        <v>366</v>
      </c>
      <c r="J4016" t="s">
        <v>35</v>
      </c>
      <c r="K4016" t="s">
        <v>39</v>
      </c>
      <c r="L4016" s="24" t="s">
        <v>3</v>
      </c>
      <c r="M4016" s="12" t="s">
        <v>2</v>
      </c>
      <c r="N4016" s="73" t="str">
        <f t="shared" si="154"/>
        <v>22810. Proceso integral e integrado de la Vigilancia de la Salud PúblicaVigilancia en salud pública1_CANDELARIA3_DICIEMBRE_2025</v>
      </c>
      <c r="O4016" s="8">
        <v>3513480</v>
      </c>
      <c r="R4016" s="21">
        <v>0</v>
      </c>
      <c r="S4016" s="21">
        <v>0</v>
      </c>
    </row>
    <row r="4017" spans="2:19" ht="30" customHeight="1">
      <c r="B4017">
        <v>229</v>
      </c>
      <c r="C4017" t="s">
        <v>253</v>
      </c>
      <c r="D4017" t="s">
        <v>254</v>
      </c>
      <c r="E4017" s="89" t="str">
        <f t="shared" si="155"/>
        <v>22910. Proceso integral e integrado de la Vigilancia de la Salud PúblicaVigilancia en salud pública</v>
      </c>
      <c r="F4017" t="s">
        <v>314</v>
      </c>
      <c r="G4017" t="s">
        <v>270</v>
      </c>
      <c r="H4017" t="s">
        <v>44</v>
      </c>
      <c r="I4017" t="s">
        <v>366</v>
      </c>
      <c r="J4017" t="s">
        <v>315</v>
      </c>
      <c r="K4017" t="s">
        <v>36</v>
      </c>
      <c r="L4017" s="24" t="s">
        <v>3</v>
      </c>
      <c r="M4017" s="12" t="s">
        <v>2</v>
      </c>
      <c r="N4017" s="73" t="str">
        <f t="shared" si="154"/>
        <v>22910. Proceso integral e integrado de la Vigilancia de la Salud PúblicaVigilancia en salud pública1_CANDELARIA3_DICIEMBRE_2025</v>
      </c>
      <c r="O4017" s="8">
        <v>281936</v>
      </c>
      <c r="R4017" s="21">
        <v>0</v>
      </c>
      <c r="S4017" s="21">
        <v>0</v>
      </c>
    </row>
    <row r="4018" spans="2:19" ht="30" customHeight="1">
      <c r="B4018">
        <v>230</v>
      </c>
      <c r="C4018" t="s">
        <v>253</v>
      </c>
      <c r="D4018" t="s">
        <v>254</v>
      </c>
      <c r="E4018" s="89" t="str">
        <f t="shared" si="155"/>
        <v>23010. Proceso integral e integrado de la Vigilancia de la Salud PúblicaVigilancia en salud pública</v>
      </c>
      <c r="F4018" t="s">
        <v>316</v>
      </c>
      <c r="G4018" t="s">
        <v>270</v>
      </c>
      <c r="H4018" t="s">
        <v>44</v>
      </c>
      <c r="I4018" t="s">
        <v>366</v>
      </c>
      <c r="J4018" t="s">
        <v>315</v>
      </c>
      <c r="K4018" t="s">
        <v>36</v>
      </c>
      <c r="L4018" s="24" t="s">
        <v>3</v>
      </c>
      <c r="M4018" s="12" t="s">
        <v>2</v>
      </c>
      <c r="N4018" s="73" t="str">
        <f t="shared" si="154"/>
        <v>23010. Proceso integral e integrado de la Vigilancia de la Salud PúblicaVigilancia en salud pública1_CANDELARIA3_DICIEMBRE_2025</v>
      </c>
      <c r="O4018" s="8">
        <v>244416</v>
      </c>
      <c r="R4018" s="21">
        <v>0</v>
      </c>
      <c r="S4018" s="21">
        <v>0</v>
      </c>
    </row>
    <row r="4019" spans="2:19" ht="30" customHeight="1">
      <c r="B4019">
        <v>231</v>
      </c>
      <c r="C4019" t="s">
        <v>317</v>
      </c>
      <c r="D4019" t="s">
        <v>254</v>
      </c>
      <c r="E4019" s="89" t="str">
        <f t="shared" si="155"/>
        <v>23111. Proceso integral e integrado de la Vigilancia basada en ComunidadVigilancia en salud pública</v>
      </c>
      <c r="F4019" t="s">
        <v>318</v>
      </c>
      <c r="G4019" t="s">
        <v>318</v>
      </c>
      <c r="H4019" t="s">
        <v>44</v>
      </c>
      <c r="I4019" t="s">
        <v>366</v>
      </c>
      <c r="J4019" t="s">
        <v>35</v>
      </c>
      <c r="K4019" t="s">
        <v>36</v>
      </c>
      <c r="L4019" s="24" t="s">
        <v>3</v>
      </c>
      <c r="M4019" s="12" t="s">
        <v>2</v>
      </c>
      <c r="N4019" s="73" t="str">
        <f t="shared" si="154"/>
        <v>23111. Proceso integral e integrado de la Vigilancia basada en ComunidadVigilancia en salud pública1_CANDELARIA3_DICIEMBRE_2025</v>
      </c>
      <c r="O4019" s="8">
        <v>25173776</v>
      </c>
      <c r="S4019" s="21">
        <v>0</v>
      </c>
    </row>
    <row r="4020" spans="2:19" ht="30" customHeight="1">
      <c r="B4020">
        <v>232</v>
      </c>
      <c r="C4020" t="s">
        <v>317</v>
      </c>
      <c r="D4020" t="s">
        <v>254</v>
      </c>
      <c r="E4020" s="89" t="str">
        <f t="shared" si="155"/>
        <v>23211. Proceso integral e integrado de la Vigilancia basada en ComunidadVigilancia en salud pública</v>
      </c>
      <c r="F4020" t="s">
        <v>319</v>
      </c>
      <c r="G4020" t="s">
        <v>319</v>
      </c>
      <c r="H4020" t="s">
        <v>44</v>
      </c>
      <c r="I4020" t="s">
        <v>366</v>
      </c>
      <c r="J4020" t="s">
        <v>35</v>
      </c>
      <c r="K4020" t="s">
        <v>39</v>
      </c>
      <c r="L4020" s="24" t="s">
        <v>3</v>
      </c>
      <c r="M4020" s="12" t="s">
        <v>2</v>
      </c>
      <c r="N4020" s="73" t="str">
        <f t="shared" si="154"/>
        <v>23211. Proceso integral e integrado de la Vigilancia basada en ComunidadVigilancia en salud pública1_CANDELARIA3_DICIEMBRE_2025</v>
      </c>
      <c r="O4020" s="8">
        <v>5621568</v>
      </c>
      <c r="R4020" s="21">
        <v>1</v>
      </c>
      <c r="S4020" s="21">
        <v>5621568</v>
      </c>
    </row>
    <row r="4021" spans="2:19" ht="30" customHeight="1">
      <c r="B4021">
        <v>233</v>
      </c>
      <c r="C4021" t="s">
        <v>317</v>
      </c>
      <c r="D4021" t="s">
        <v>254</v>
      </c>
      <c r="E4021" s="89" t="str">
        <f t="shared" si="155"/>
        <v>23311. Proceso integral e integrado de la Vigilancia basada en ComunidadVigilancia en salud pública</v>
      </c>
      <c r="F4021" t="s">
        <v>320</v>
      </c>
      <c r="G4021" t="s">
        <v>319</v>
      </c>
      <c r="H4021" t="s">
        <v>44</v>
      </c>
      <c r="I4021" t="s">
        <v>366</v>
      </c>
      <c r="J4021" t="s">
        <v>35</v>
      </c>
      <c r="K4021" t="s">
        <v>39</v>
      </c>
      <c r="L4021" s="24" t="s">
        <v>3</v>
      </c>
      <c r="M4021" s="12" t="s">
        <v>2</v>
      </c>
      <c r="N4021" s="73" t="str">
        <f t="shared" si="154"/>
        <v>23311. Proceso integral e integrado de la Vigilancia basada en ComunidadVigilancia en salud pública1_CANDELARIA3_DICIEMBRE_2025</v>
      </c>
      <c r="O4021" s="8">
        <v>7026960</v>
      </c>
      <c r="S4021" s="21">
        <v>0</v>
      </c>
    </row>
    <row r="4022" spans="2:19" ht="30" customHeight="1">
      <c r="B4022">
        <v>234</v>
      </c>
      <c r="C4022" t="s">
        <v>321</v>
      </c>
      <c r="D4022" t="s">
        <v>322</v>
      </c>
      <c r="E4022" s="89" t="str">
        <f t="shared" si="155"/>
        <v>23413. Proceso integral e integrado de gestión y análisis de políticas para el bienestarAnálisis de Politicas</v>
      </c>
      <c r="F4022" t="s">
        <v>323</v>
      </c>
      <c r="G4022" t="s">
        <v>324</v>
      </c>
      <c r="H4022" t="s">
        <v>44</v>
      </c>
      <c r="I4022" t="s">
        <v>366</v>
      </c>
      <c r="J4022" t="s">
        <v>35</v>
      </c>
      <c r="K4022" t="s">
        <v>39</v>
      </c>
      <c r="L4022" s="24" t="s">
        <v>3</v>
      </c>
      <c r="M4022" s="12" t="s">
        <v>2</v>
      </c>
      <c r="N4022" s="73" t="str">
        <f t="shared" si="154"/>
        <v>23413. Proceso integral e integrado de gestión y análisis de políticas para el bienestarAnálisis de Politicas1_CANDELARIA3_DICIEMBRE_2025</v>
      </c>
      <c r="O4022" s="8">
        <v>24853248</v>
      </c>
      <c r="R4022" s="21">
        <v>1</v>
      </c>
      <c r="S4022" s="21">
        <v>24853248</v>
      </c>
    </row>
    <row r="4023" spans="2:19" ht="30" customHeight="1">
      <c r="B4023">
        <v>235</v>
      </c>
      <c r="C4023" t="s">
        <v>321</v>
      </c>
      <c r="D4023" t="s">
        <v>322</v>
      </c>
      <c r="E4023" s="89" t="str">
        <f t="shared" si="155"/>
        <v>23513. Proceso integral e integrado de gestión y análisis de políticas para el bienestarAnálisis de Politicas</v>
      </c>
      <c r="F4023" t="s">
        <v>325</v>
      </c>
      <c r="G4023" t="s">
        <v>324</v>
      </c>
      <c r="H4023" t="s">
        <v>44</v>
      </c>
      <c r="I4023" t="s">
        <v>366</v>
      </c>
      <c r="J4023" t="s">
        <v>35</v>
      </c>
      <c r="K4023" t="s">
        <v>36</v>
      </c>
      <c r="L4023" s="24" t="s">
        <v>3</v>
      </c>
      <c r="M4023" s="12" t="s">
        <v>2</v>
      </c>
      <c r="N4023" s="73" t="str">
        <f t="shared" si="154"/>
        <v>23513. Proceso integral e integrado de gestión y análisis de políticas para el bienestarAnálisis de Politicas1_CANDELARIA3_DICIEMBRE_2025</v>
      </c>
      <c r="O4023" s="8">
        <v>7332480</v>
      </c>
      <c r="S4023" s="21">
        <v>0</v>
      </c>
    </row>
    <row r="4024" spans="2:19" ht="30" customHeight="1">
      <c r="B4024">
        <v>236</v>
      </c>
      <c r="C4024" t="s">
        <v>321</v>
      </c>
      <c r="D4024" t="s">
        <v>322</v>
      </c>
      <c r="E4024" s="89" t="str">
        <f t="shared" si="155"/>
        <v>23613. Proceso integral e integrado de gestión y análisis de políticas para el bienestarAnálisis de Politicas</v>
      </c>
      <c r="F4024" t="s">
        <v>326</v>
      </c>
      <c r="G4024" t="s">
        <v>324</v>
      </c>
      <c r="H4024" t="s">
        <v>44</v>
      </c>
      <c r="I4024" t="s">
        <v>366</v>
      </c>
      <c r="J4024" t="s">
        <v>35</v>
      </c>
      <c r="K4024" t="s">
        <v>55</v>
      </c>
      <c r="L4024" s="24" t="s">
        <v>3</v>
      </c>
      <c r="M4024" s="12" t="s">
        <v>2</v>
      </c>
      <c r="N4024" s="73" t="str">
        <f t="shared" si="154"/>
        <v>23613. Proceso integral e integrado de gestión y análisis de políticas para el bienestarAnálisis de Politicas1_CANDELARIA3_DICIEMBRE_2025</v>
      </c>
      <c r="O4024" s="8">
        <v>7332480</v>
      </c>
      <c r="S4024" s="21">
        <v>0</v>
      </c>
    </row>
    <row r="4025" spans="2:19" ht="30" customHeight="1">
      <c r="B4025">
        <v>237</v>
      </c>
      <c r="C4025" t="s">
        <v>321</v>
      </c>
      <c r="D4025" t="s">
        <v>322</v>
      </c>
      <c r="E4025" s="89" t="str">
        <f t="shared" si="155"/>
        <v>23713. Proceso integral e integrado de gestión y análisis de políticas para el bienestarAnálisis de Politicas</v>
      </c>
      <c r="F4025" t="s">
        <v>327</v>
      </c>
      <c r="G4025" t="s">
        <v>324</v>
      </c>
      <c r="H4025" t="s">
        <v>44</v>
      </c>
      <c r="I4025" t="s">
        <v>366</v>
      </c>
      <c r="J4025" t="s">
        <v>35</v>
      </c>
      <c r="K4025" t="s">
        <v>39</v>
      </c>
      <c r="L4025" s="24" t="s">
        <v>3</v>
      </c>
      <c r="M4025" s="12" t="s">
        <v>2</v>
      </c>
      <c r="N4025" s="73" t="str">
        <f t="shared" si="154"/>
        <v>23713. Proceso integral e integrado de gestión y análisis de políticas para el bienestarAnálisis de Politicas1_CANDELARIA3_DICIEMBRE_2025</v>
      </c>
      <c r="O4025" s="8">
        <v>22914000</v>
      </c>
      <c r="S4025" s="21">
        <v>0</v>
      </c>
    </row>
    <row r="4026" spans="2:19" ht="30" customHeight="1">
      <c r="B4026">
        <v>238</v>
      </c>
      <c r="C4026" t="s">
        <v>321</v>
      </c>
      <c r="D4026" t="s">
        <v>322</v>
      </c>
      <c r="E4026" s="89" t="str">
        <f t="shared" si="155"/>
        <v>23813. Proceso integral e integrado de gestión y análisis de políticas para el bienestarAnálisis de Politicas</v>
      </c>
      <c r="F4026" t="s">
        <v>328</v>
      </c>
      <c r="G4026" t="s">
        <v>324</v>
      </c>
      <c r="H4026" t="s">
        <v>44</v>
      </c>
      <c r="I4026" t="s">
        <v>366</v>
      </c>
      <c r="J4026" t="s">
        <v>35</v>
      </c>
      <c r="K4026" t="s">
        <v>55</v>
      </c>
      <c r="L4026" s="24" t="s">
        <v>3</v>
      </c>
      <c r="M4026" s="12" t="s">
        <v>2</v>
      </c>
      <c r="N4026" s="73" t="str">
        <f t="shared" si="154"/>
        <v>23813. Proceso integral e integrado de gestión y análisis de políticas para el bienestarAnálisis de Politicas1_CANDELARIA3_DICIEMBRE_2025</v>
      </c>
      <c r="O4026" s="8">
        <v>29329920</v>
      </c>
      <c r="S4026" s="21">
        <v>0</v>
      </c>
    </row>
    <row r="4027" spans="2:19" ht="30" customHeight="1">
      <c r="B4027">
        <v>239</v>
      </c>
      <c r="C4027" t="s">
        <v>321</v>
      </c>
      <c r="D4027" t="s">
        <v>322</v>
      </c>
      <c r="E4027" s="89" t="str">
        <f t="shared" si="155"/>
        <v>23913. Proceso integral e integrado de gestión y análisis de políticas para el bienestarAnálisis de Politicas</v>
      </c>
      <c r="F4027" t="s">
        <v>329</v>
      </c>
      <c r="G4027" t="s">
        <v>330</v>
      </c>
      <c r="H4027" t="s">
        <v>44</v>
      </c>
      <c r="I4027" t="s">
        <v>366</v>
      </c>
      <c r="J4027" t="s">
        <v>35</v>
      </c>
      <c r="K4027" t="s">
        <v>39</v>
      </c>
      <c r="L4027" s="24" t="s">
        <v>3</v>
      </c>
      <c r="M4027" s="12" t="s">
        <v>2</v>
      </c>
      <c r="N4027" s="73" t="str">
        <f t="shared" si="154"/>
        <v>23913. Proceso integral e integrado de gestión y análisis de políticas para el bienestarAnálisis de Politicas1_CANDELARIA3_DICIEMBRE_2025</v>
      </c>
      <c r="O4027" s="8">
        <v>17086608</v>
      </c>
      <c r="R4027" s="21">
        <v>1</v>
      </c>
      <c r="S4027" s="21">
        <v>17086608</v>
      </c>
    </row>
    <row r="4028" spans="2:19" ht="30" customHeight="1">
      <c r="B4028">
        <v>240</v>
      </c>
      <c r="C4028" t="s">
        <v>321</v>
      </c>
      <c r="D4028" t="s">
        <v>322</v>
      </c>
      <c r="E4028" s="89" t="str">
        <f t="shared" si="155"/>
        <v>24013. Proceso integral e integrado de gestión y análisis de políticas para el bienestarAnálisis de Politicas</v>
      </c>
      <c r="F4028" t="s">
        <v>331</v>
      </c>
      <c r="G4028" t="s">
        <v>330</v>
      </c>
      <c r="H4028" t="s">
        <v>44</v>
      </c>
      <c r="I4028" t="s">
        <v>366</v>
      </c>
      <c r="J4028" t="s">
        <v>35</v>
      </c>
      <c r="K4028" t="s">
        <v>36</v>
      </c>
      <c r="L4028" s="24" t="s">
        <v>3</v>
      </c>
      <c r="M4028" s="12" t="s">
        <v>2</v>
      </c>
      <c r="N4028" s="73" t="str">
        <f t="shared" si="154"/>
        <v>24013. Proceso integral e integrado de gestión y análisis de políticas para el bienestarAnálisis de Politicas1_CANDELARIA3_DICIEMBRE_2025</v>
      </c>
      <c r="O4028" s="8">
        <v>3910656</v>
      </c>
      <c r="S4028" s="21">
        <v>0</v>
      </c>
    </row>
    <row r="4029" spans="2:19" ht="30" customHeight="1">
      <c r="B4029">
        <v>241</v>
      </c>
      <c r="C4029" t="s">
        <v>321</v>
      </c>
      <c r="D4029" t="s">
        <v>322</v>
      </c>
      <c r="E4029" s="89" t="str">
        <f t="shared" si="155"/>
        <v>24113. Proceso integral e integrado de gestión y análisis de políticas para el bienestarAnálisis de Politicas</v>
      </c>
      <c r="F4029" t="s">
        <v>332</v>
      </c>
      <c r="G4029" t="s">
        <v>330</v>
      </c>
      <c r="H4029" t="s">
        <v>44</v>
      </c>
      <c r="I4029" t="s">
        <v>366</v>
      </c>
      <c r="J4029" t="s">
        <v>35</v>
      </c>
      <c r="K4029" t="s">
        <v>55</v>
      </c>
      <c r="L4029" s="24" t="s">
        <v>3</v>
      </c>
      <c r="M4029" s="12" t="s">
        <v>2</v>
      </c>
      <c r="N4029" s="73" t="str">
        <f t="shared" si="154"/>
        <v>24113. Proceso integral e integrado de gestión y análisis de políticas para el bienestarAnálisis de Politicas1_CANDELARIA3_DICIEMBRE_2025</v>
      </c>
      <c r="O4029" s="8">
        <v>3910656</v>
      </c>
      <c r="S4029" s="21">
        <v>0</v>
      </c>
    </row>
    <row r="4030" spans="2:19" ht="30" customHeight="1">
      <c r="B4030">
        <v>242</v>
      </c>
      <c r="C4030" t="s">
        <v>321</v>
      </c>
      <c r="D4030" t="s">
        <v>322</v>
      </c>
      <c r="E4030" s="89" t="str">
        <f t="shared" si="155"/>
        <v>24213. Proceso integral e integrado de gestión y análisis de políticas para el bienestarAnálisis de Politicas</v>
      </c>
      <c r="F4030" t="s">
        <v>333</v>
      </c>
      <c r="G4030" t="s">
        <v>330</v>
      </c>
      <c r="H4030" t="s">
        <v>44</v>
      </c>
      <c r="I4030" t="s">
        <v>366</v>
      </c>
      <c r="J4030" t="s">
        <v>35</v>
      </c>
      <c r="K4030" t="s">
        <v>39</v>
      </c>
      <c r="L4030" s="24" t="s">
        <v>3</v>
      </c>
      <c r="M4030" s="12" t="s">
        <v>2</v>
      </c>
      <c r="N4030" s="73" t="str">
        <f t="shared" si="154"/>
        <v>24213. Proceso integral e integrado de gestión y análisis de políticas para el bienestarAnálisis de Politicas1_CANDELARIA3_DICIEMBRE_2025</v>
      </c>
      <c r="O4030" s="8">
        <v>12220800</v>
      </c>
      <c r="S4030" s="21">
        <v>0</v>
      </c>
    </row>
    <row r="4031" spans="2:19" ht="30" customHeight="1">
      <c r="B4031">
        <v>243</v>
      </c>
      <c r="C4031" t="s">
        <v>321</v>
      </c>
      <c r="D4031" t="s">
        <v>322</v>
      </c>
      <c r="E4031" s="89" t="str">
        <f t="shared" si="155"/>
        <v>24313. Proceso integral e integrado de gestión y análisis de políticas para el bienestarAnálisis de Politicas</v>
      </c>
      <c r="F4031" t="s">
        <v>334</v>
      </c>
      <c r="G4031" t="s">
        <v>330</v>
      </c>
      <c r="H4031" t="s">
        <v>44</v>
      </c>
      <c r="I4031" t="s">
        <v>366</v>
      </c>
      <c r="J4031" t="s">
        <v>58</v>
      </c>
      <c r="K4031" t="s">
        <v>55</v>
      </c>
      <c r="L4031" s="24" t="s">
        <v>3</v>
      </c>
      <c r="M4031" s="12" t="s">
        <v>2</v>
      </c>
      <c r="N4031" s="73" t="str">
        <f t="shared" si="154"/>
        <v>24313. Proceso integral e integrado de gestión y análisis de políticas para el bienestarAnálisis de Politicas1_CANDELARIA3_DICIEMBRE_2025</v>
      </c>
      <c r="O4031" s="8">
        <v>15642624</v>
      </c>
      <c r="S4031" s="21">
        <v>0</v>
      </c>
    </row>
    <row r="4032" spans="2:19" ht="30" customHeight="1">
      <c r="B4032">
        <v>244</v>
      </c>
      <c r="C4032" t="s">
        <v>321</v>
      </c>
      <c r="D4032" t="s">
        <v>322</v>
      </c>
      <c r="E4032" s="89" t="str">
        <f t="shared" si="155"/>
        <v>24413. Proceso integral e integrado de gestión y análisis de políticas para el bienestarAnálisis de Politicas</v>
      </c>
      <c r="F4032" t="s">
        <v>335</v>
      </c>
      <c r="G4032" t="s">
        <v>336</v>
      </c>
      <c r="H4032" t="s">
        <v>44</v>
      </c>
      <c r="I4032" t="s">
        <v>366</v>
      </c>
      <c r="J4032" t="s">
        <v>58</v>
      </c>
      <c r="K4032" t="s">
        <v>36</v>
      </c>
      <c r="L4032" s="24" t="s">
        <v>3</v>
      </c>
      <c r="M4032" s="12" t="s">
        <v>2</v>
      </c>
      <c r="N4032" s="73" t="str">
        <f t="shared" si="154"/>
        <v>24413. Proceso integral e integrado de gestión y análisis de políticas para el bienestarAnálisis de Politicas1_CANDELARIA3_DICIEMBRE_2025</v>
      </c>
      <c r="O4032" s="8">
        <v>20316544</v>
      </c>
      <c r="S4032" s="21">
        <v>0</v>
      </c>
    </row>
    <row r="4033" spans="2:19" ht="30" customHeight="1">
      <c r="B4033">
        <v>245</v>
      </c>
      <c r="C4033" t="s">
        <v>321</v>
      </c>
      <c r="D4033" t="s">
        <v>322</v>
      </c>
      <c r="E4033" s="89" t="str">
        <f t="shared" si="155"/>
        <v>24513. Proceso integral e integrado de gestión y análisis de políticas para el bienestarAnálisis de Politicas</v>
      </c>
      <c r="F4033" t="s">
        <v>337</v>
      </c>
      <c r="G4033" t="s">
        <v>336</v>
      </c>
      <c r="H4033" t="s">
        <v>44</v>
      </c>
      <c r="I4033" t="s">
        <v>366</v>
      </c>
      <c r="J4033" t="s">
        <v>58</v>
      </c>
      <c r="K4033" t="s">
        <v>55</v>
      </c>
      <c r="L4033" s="24" t="s">
        <v>3</v>
      </c>
      <c r="M4033" s="12" t="s">
        <v>2</v>
      </c>
      <c r="N4033" s="73" t="str">
        <f t="shared" si="154"/>
        <v>24513. Proceso integral e integrado de gestión y análisis de políticas para el bienestarAnálisis de Politicas1_CANDELARIA3_DICIEMBRE_2025</v>
      </c>
      <c r="O4033" s="8">
        <v>24729968</v>
      </c>
      <c r="S4033" s="21">
        <v>0</v>
      </c>
    </row>
    <row r="4034" spans="2:19" ht="30" customHeight="1">
      <c r="B4034">
        <v>246</v>
      </c>
      <c r="C4034" t="s">
        <v>321</v>
      </c>
      <c r="D4034" t="s">
        <v>322</v>
      </c>
      <c r="E4034" s="89" t="str">
        <f t="shared" si="155"/>
        <v>24613. Proceso integral e integrado de gestión y análisis de políticas para el bienestarAnálisis de Politicas</v>
      </c>
      <c r="F4034" t="s">
        <v>338</v>
      </c>
      <c r="G4034" t="s">
        <v>324</v>
      </c>
      <c r="H4034" t="s">
        <v>44</v>
      </c>
      <c r="I4034" t="s">
        <v>366</v>
      </c>
      <c r="J4034" t="s">
        <v>339</v>
      </c>
      <c r="K4034" t="s">
        <v>55</v>
      </c>
      <c r="L4034" s="24" t="s">
        <v>3</v>
      </c>
      <c r="M4034" s="12" t="s">
        <v>2</v>
      </c>
      <c r="N4034" s="73" t="str">
        <f t="shared" si="154"/>
        <v>24613. Proceso integral e integrado de gestión y análisis de políticas para el bienestarAnálisis de Politicas1_CANDELARIA3_DICIEMBRE_2025</v>
      </c>
      <c r="O4034" s="8">
        <v>67458816</v>
      </c>
      <c r="S4034" s="21">
        <v>0</v>
      </c>
    </row>
    <row r="4035" spans="2:19" ht="30" customHeight="1">
      <c r="B4035">
        <v>1</v>
      </c>
      <c r="C4035" t="s">
        <v>29</v>
      </c>
      <c r="D4035" t="s">
        <v>30</v>
      </c>
      <c r="E4035" s="89" t="str">
        <f t="shared" si="155"/>
        <v>11. Gestión Territorial para la Atención Primaria Social de los procesos de Gestión de la Salud Pública (GSP) y el Plan de Salud Pública de Intervenciones Colectivas (PSPIC)Gestión Territorial</v>
      </c>
      <c r="F4035" t="s">
        <v>31</v>
      </c>
      <c r="G4035" t="s">
        <v>32</v>
      </c>
      <c r="H4035" t="s">
        <v>33</v>
      </c>
      <c r="I4035" t="s">
        <v>366</v>
      </c>
      <c r="J4035" t="s">
        <v>35</v>
      </c>
      <c r="K4035" t="s">
        <v>36</v>
      </c>
      <c r="L4035" s="34" t="s">
        <v>4</v>
      </c>
      <c r="M4035" s="12" t="s">
        <v>2</v>
      </c>
      <c r="N4035" s="73" t="str">
        <f t="shared" si="154"/>
        <v>11. Gestión Territorial para la Atención Primaria Social de los procesos de Gestión de la Salud Pública (GSP) y el Plan de Salud Pública de Intervenciones Colectivas (PSPIC)Gestión Territorial2_SANTA_FE3_DICIEMBRE_2025</v>
      </c>
      <c r="O4035" s="8">
        <v>30277568</v>
      </c>
      <c r="S4035" s="21">
        <v>0</v>
      </c>
    </row>
    <row r="4036" spans="2:19" ht="30" customHeight="1">
      <c r="B4036">
        <v>3</v>
      </c>
      <c r="C4036" t="s">
        <v>29</v>
      </c>
      <c r="D4036" t="s">
        <v>30</v>
      </c>
      <c r="E4036" s="89" t="str">
        <f t="shared" si="155"/>
        <v>31. Gestión Territorial para la Atención Primaria Social de los procesos de Gestión de la Salud Pública (GSP) y el Plan de Salud Pública de Intervenciones Colectivas (PSPIC)Gestión Territorial</v>
      </c>
      <c r="F4036" t="s">
        <v>37</v>
      </c>
      <c r="G4036" t="s">
        <v>32</v>
      </c>
      <c r="H4036" t="s">
        <v>38</v>
      </c>
      <c r="I4036" t="s">
        <v>366</v>
      </c>
      <c r="J4036" t="s">
        <v>35</v>
      </c>
      <c r="K4036" t="s">
        <v>39</v>
      </c>
      <c r="L4036" s="34" t="s">
        <v>4</v>
      </c>
      <c r="M4036" s="12" t="s">
        <v>2</v>
      </c>
      <c r="N4036" s="73" t="str">
        <f t="shared" si="154"/>
        <v>31. Gestión Territorial para la Atención Primaria Social de los procesos de Gestión de la Salud Pública (GSP) y el Plan de Salud Pública de Intervenciones Colectivas (PSPIC)Gestión Territorial2_SANTA_FE3_DICIEMBRE_2025</v>
      </c>
      <c r="O4036" s="8">
        <v>12204720</v>
      </c>
      <c r="R4036" s="21">
        <v>0.5</v>
      </c>
      <c r="S4036" s="21">
        <v>6102360</v>
      </c>
    </row>
    <row r="4037" spans="2:19" ht="30" customHeight="1">
      <c r="B4037">
        <v>4</v>
      </c>
      <c r="C4037" t="s">
        <v>29</v>
      </c>
      <c r="D4037" t="s">
        <v>30</v>
      </c>
      <c r="E4037" s="89" t="str">
        <f t="shared" si="155"/>
        <v>41. Gestión Territorial para la Atención Primaria Social de los procesos de Gestión de la Salud Pública (GSP) y el Plan de Salud Pública de Intervenciones Colectivas (PSPIC)Gestión Territorial</v>
      </c>
      <c r="F4037" t="s">
        <v>40</v>
      </c>
      <c r="G4037" t="s">
        <v>32</v>
      </c>
      <c r="H4037" t="s">
        <v>38</v>
      </c>
      <c r="I4037" t="s">
        <v>366</v>
      </c>
      <c r="J4037" t="s">
        <v>35</v>
      </c>
      <c r="K4037" t="s">
        <v>39</v>
      </c>
      <c r="L4037" s="34" t="s">
        <v>4</v>
      </c>
      <c r="M4037" s="12" t="s">
        <v>2</v>
      </c>
      <c r="N4037" s="73" t="str">
        <f t="shared" si="154"/>
        <v>41. Gestión Territorial para la Atención Primaria Social de los procesos de Gestión de la Salud Pública (GSP) y el Plan de Salud Pública de Intervenciones Colectivas (PSPIC)Gestión Territorial2_SANTA_FE3_DICIEMBRE_2025</v>
      </c>
      <c r="O4037" s="8">
        <v>6484528</v>
      </c>
      <c r="R4037" s="21">
        <v>1</v>
      </c>
      <c r="S4037" s="21">
        <v>6484528</v>
      </c>
    </row>
    <row r="4038" spans="2:19" ht="30" customHeight="1">
      <c r="B4038">
        <v>5</v>
      </c>
      <c r="C4038" t="s">
        <v>29</v>
      </c>
      <c r="D4038" t="s">
        <v>30</v>
      </c>
      <c r="E4038" s="89" t="str">
        <f t="shared" si="155"/>
        <v>51. Gestión Territorial para la Atención Primaria Social de los procesos de Gestión de la Salud Pública (GSP) y el Plan de Salud Pública de Intervenciones Colectivas (PSPIC)Gestión Territorial</v>
      </c>
      <c r="F4038" t="s">
        <v>41</v>
      </c>
      <c r="G4038" t="s">
        <v>32</v>
      </c>
      <c r="H4038" t="s">
        <v>38</v>
      </c>
      <c r="I4038" t="s">
        <v>366</v>
      </c>
      <c r="J4038" t="s">
        <v>35</v>
      </c>
      <c r="K4038" t="s">
        <v>39</v>
      </c>
      <c r="L4038" s="34" t="s">
        <v>4</v>
      </c>
      <c r="M4038" s="12" t="s">
        <v>2</v>
      </c>
      <c r="N4038" s="73" t="str">
        <f t="shared" ref="N4038:N4101" si="156">+E4038&amp;L4038&amp;M4038</f>
        <v>51. Gestión Territorial para la Atención Primaria Social de los procesos de Gestión de la Salud Pública (GSP) y el Plan de Salud Pública de Intervenciones Colectivas (PSPIC)Gestión Territorial2_SANTA_FE3_DICIEMBRE_2025</v>
      </c>
      <c r="O4038" s="8">
        <v>5621568</v>
      </c>
      <c r="R4038" s="21">
        <v>1</v>
      </c>
      <c r="S4038" s="21">
        <v>5621568</v>
      </c>
    </row>
    <row r="4039" spans="2:19" ht="30" customHeight="1">
      <c r="B4039">
        <v>6</v>
      </c>
      <c r="C4039" t="s">
        <v>29</v>
      </c>
      <c r="D4039" t="s">
        <v>30</v>
      </c>
      <c r="E4039" s="89" t="str">
        <f t="shared" si="155"/>
        <v>61. Gestión Territorial para la Atención Primaria Social de los procesos de Gestión de la Salud Pública (GSP) y el Plan de Salud Pública de Intervenciones Colectivas (PSPIC)Gestión Territorial</v>
      </c>
      <c r="F4039" t="s">
        <v>42</v>
      </c>
      <c r="G4039" t="s">
        <v>32</v>
      </c>
      <c r="H4039" t="s">
        <v>38</v>
      </c>
      <c r="I4039" t="s">
        <v>366</v>
      </c>
      <c r="J4039" t="s">
        <v>35</v>
      </c>
      <c r="K4039" t="s">
        <v>39</v>
      </c>
      <c r="L4039" s="34" t="s">
        <v>4</v>
      </c>
      <c r="M4039" s="12" t="s">
        <v>2</v>
      </c>
      <c r="N4039" s="73" t="str">
        <f t="shared" si="156"/>
        <v>61. Gestión Territorial para la Atención Primaria Social de los procesos de Gestión de la Salud Pública (GSP) y el Plan de Salud Pública de Intervenciones Colectivas (PSPIC)Gestión Territorial2_SANTA_FE3_DICIEMBRE_2025</v>
      </c>
      <c r="O4039" s="8">
        <v>15132712</v>
      </c>
      <c r="S4039" s="21">
        <v>0</v>
      </c>
    </row>
    <row r="4040" spans="2:19" ht="30" customHeight="1">
      <c r="B4040">
        <v>7</v>
      </c>
      <c r="C4040" t="s">
        <v>29</v>
      </c>
      <c r="D4040" t="s">
        <v>30</v>
      </c>
      <c r="E4040" s="89" t="str">
        <f t="shared" si="155"/>
        <v>71. Gestión Territorial para la Atención Primaria Social de los procesos de Gestión de la Salud Pública (GSP) y el Plan de Salud Pública de Intervenciones Colectivas (PSPIC)Gestión Territorial</v>
      </c>
      <c r="F4040" t="s">
        <v>43</v>
      </c>
      <c r="G4040" t="s">
        <v>32</v>
      </c>
      <c r="H4040" t="s">
        <v>44</v>
      </c>
      <c r="I4040" t="s">
        <v>366</v>
      </c>
      <c r="J4040" t="s">
        <v>35</v>
      </c>
      <c r="K4040" t="s">
        <v>36</v>
      </c>
      <c r="L4040" s="34" t="s">
        <v>4</v>
      </c>
      <c r="M4040" s="12" t="s">
        <v>2</v>
      </c>
      <c r="N4040" s="73" t="str">
        <f t="shared" si="156"/>
        <v>71. Gestión Territorial para la Atención Primaria Social de los procesos de Gestión de la Salud Pública (GSP) y el Plan de Salud Pública de Intervenciones Colectivas (PSPIC)Gestión Territorial2_SANTA_FE3_DICIEMBRE_2025</v>
      </c>
      <c r="O4040" s="8">
        <v>25617584</v>
      </c>
      <c r="S4040" s="21">
        <v>0</v>
      </c>
    </row>
    <row r="4041" spans="2:19" ht="30" customHeight="1">
      <c r="B4041">
        <v>8</v>
      </c>
      <c r="C4041" t="s">
        <v>29</v>
      </c>
      <c r="D4041" t="s">
        <v>30</v>
      </c>
      <c r="E4041" s="89" t="str">
        <f t="shared" si="155"/>
        <v>81. Gestión Territorial para la Atención Primaria Social de los procesos de Gestión de la Salud Pública (GSP) y el Plan de Salud Pública de Intervenciones Colectivas (PSPIC)Gestión Territorial</v>
      </c>
      <c r="F4041" t="s">
        <v>45</v>
      </c>
      <c r="G4041" t="s">
        <v>32</v>
      </c>
      <c r="H4041" t="s">
        <v>44</v>
      </c>
      <c r="I4041" t="s">
        <v>366</v>
      </c>
      <c r="J4041" t="s">
        <v>35</v>
      </c>
      <c r="K4041" t="s">
        <v>36</v>
      </c>
      <c r="L4041" s="34" t="s">
        <v>4</v>
      </c>
      <c r="M4041" s="12" t="s">
        <v>2</v>
      </c>
      <c r="N4041" s="73" t="str">
        <f t="shared" si="156"/>
        <v>81. Gestión Territorial para la Atención Primaria Social de los procesos de Gestión de la Salud Pública (GSP) y el Plan de Salud Pública de Intervenciones Colectivas (PSPIC)Gestión Territorial2_SANTA_FE3_DICIEMBRE_2025</v>
      </c>
      <c r="O4041" s="8">
        <v>9098064</v>
      </c>
      <c r="S4041" s="21">
        <v>0</v>
      </c>
    </row>
    <row r="4042" spans="2:19" ht="30" customHeight="1">
      <c r="B4042">
        <v>9</v>
      </c>
      <c r="C4042" t="s">
        <v>29</v>
      </c>
      <c r="D4042" t="s">
        <v>30</v>
      </c>
      <c r="E4042" s="89" t="str">
        <f t="shared" si="155"/>
        <v>91. Gestión Territorial para la Atención Primaria Social de los procesos de Gestión de la Salud Pública (GSP) y el Plan de Salud Pública de Intervenciones Colectivas (PSPIC)Gestión Territorial</v>
      </c>
      <c r="F4042" t="s">
        <v>46</v>
      </c>
      <c r="G4042" t="s">
        <v>32</v>
      </c>
      <c r="H4042" t="s">
        <v>44</v>
      </c>
      <c r="I4042" t="s">
        <v>366</v>
      </c>
      <c r="J4042" t="s">
        <v>35</v>
      </c>
      <c r="K4042" t="s">
        <v>36</v>
      </c>
      <c r="L4042" s="34" t="s">
        <v>4</v>
      </c>
      <c r="M4042" s="12" t="s">
        <v>2</v>
      </c>
      <c r="N4042" s="73" t="str">
        <f t="shared" si="156"/>
        <v>91. Gestión Territorial para la Atención Primaria Social de los procesos de Gestión de la Salud Pública (GSP) y el Plan de Salud Pública de Intervenciones Colectivas (PSPIC)Gestión Territorial2_SANTA_FE3_DICIEMBRE_2025</v>
      </c>
      <c r="O4042" s="8">
        <v>28674928</v>
      </c>
      <c r="S4042" s="21">
        <v>0</v>
      </c>
    </row>
    <row r="4043" spans="2:19" ht="30" customHeight="1">
      <c r="B4043">
        <v>10</v>
      </c>
      <c r="C4043" t="s">
        <v>29</v>
      </c>
      <c r="D4043" t="s">
        <v>30</v>
      </c>
      <c r="E4043" s="89" t="str">
        <f t="shared" si="155"/>
        <v>101. Gestión Territorial para la Atención Primaria Social de los procesos de Gestión de la Salud Pública (GSP) y el Plan de Salud Pública de Intervenciones Colectivas (PSPIC)Gestión Territorial</v>
      </c>
      <c r="F4043" t="s">
        <v>47</v>
      </c>
      <c r="G4043" t="s">
        <v>32</v>
      </c>
      <c r="H4043" t="s">
        <v>44</v>
      </c>
      <c r="I4043" t="s">
        <v>366</v>
      </c>
      <c r="J4043" t="s">
        <v>35</v>
      </c>
      <c r="K4043" t="s">
        <v>36</v>
      </c>
      <c r="L4043" s="34" t="s">
        <v>4</v>
      </c>
      <c r="M4043" s="12" t="s">
        <v>2</v>
      </c>
      <c r="N4043" s="73" t="str">
        <f t="shared" si="156"/>
        <v>101. Gestión Territorial para la Atención Primaria Social de los procesos de Gestión de la Salud Pública (GSP) y el Plan de Salud Pública de Intervenciones Colectivas (PSPIC)Gestión Territorial2_SANTA_FE3_DICIEMBRE_2025</v>
      </c>
      <c r="O4043" s="8">
        <v>13092336</v>
      </c>
      <c r="S4043" s="21">
        <v>0</v>
      </c>
    </row>
    <row r="4044" spans="2:19" ht="30" customHeight="1">
      <c r="B4044">
        <v>11</v>
      </c>
      <c r="C4044" t="s">
        <v>29</v>
      </c>
      <c r="D4044" t="s">
        <v>30</v>
      </c>
      <c r="E4044" s="89" t="str">
        <f t="shared" si="155"/>
        <v>111. Gestión Territorial para la Atención Primaria Social de los procesos de Gestión de la Salud Pública (GSP) y el Plan de Salud Pública de Intervenciones Colectivas (PSPIC)Gestión Territorial</v>
      </c>
      <c r="F4044" t="s">
        <v>48</v>
      </c>
      <c r="G4044" t="s">
        <v>32</v>
      </c>
      <c r="H4044" t="s">
        <v>44</v>
      </c>
      <c r="I4044" t="s">
        <v>366</v>
      </c>
      <c r="J4044" t="s">
        <v>35</v>
      </c>
      <c r="K4044" t="s">
        <v>36</v>
      </c>
      <c r="L4044" s="34" t="s">
        <v>4</v>
      </c>
      <c r="M4044" s="12" t="s">
        <v>2</v>
      </c>
      <c r="N4044" s="73" t="str">
        <f t="shared" si="156"/>
        <v>111. Gestión Territorial para la Atención Primaria Social de los procesos de Gestión de la Salud Pública (GSP) y el Plan de Salud Pública de Intervenciones Colectivas (PSPIC)Gestión Territorial2_SANTA_FE3_DICIEMBRE_2025</v>
      </c>
      <c r="O4044" s="8">
        <v>29389952</v>
      </c>
      <c r="S4044" s="21">
        <v>0</v>
      </c>
    </row>
    <row r="4045" spans="2:19" ht="30" customHeight="1">
      <c r="B4045">
        <v>12</v>
      </c>
      <c r="C4045" t="s">
        <v>29</v>
      </c>
      <c r="D4045" t="s">
        <v>30</v>
      </c>
      <c r="E4045" s="89" t="str">
        <f t="shared" si="155"/>
        <v>121. Gestión Territorial para la Atención Primaria Social de los procesos de Gestión de la Salud Pública (GSP) y el Plan de Salud Pública de Intervenciones Colectivas (PSPIC)Gestión Territorial</v>
      </c>
      <c r="F4045" t="s">
        <v>49</v>
      </c>
      <c r="G4045" t="s">
        <v>50</v>
      </c>
      <c r="H4045" t="s">
        <v>44</v>
      </c>
      <c r="I4045" t="s">
        <v>366</v>
      </c>
      <c r="J4045" t="s">
        <v>35</v>
      </c>
      <c r="K4045" t="s">
        <v>36</v>
      </c>
      <c r="L4045" s="34" t="s">
        <v>4</v>
      </c>
      <c r="M4045" s="12" t="s">
        <v>2</v>
      </c>
      <c r="N4045" s="73" t="str">
        <f t="shared" si="156"/>
        <v>121. Gestión Territorial para la Atención Primaria Social de los procesos de Gestión de la Salud Pública (GSP) y el Plan de Salud Pública de Intervenciones Colectivas (PSPIC)Gestión Territorial2_SANTA_FE3_DICIEMBRE_2025</v>
      </c>
      <c r="O4045" s="8">
        <v>100029392</v>
      </c>
      <c r="S4045" s="21">
        <v>0</v>
      </c>
    </row>
    <row r="4046" spans="2:19" ht="30" customHeight="1">
      <c r="B4046">
        <v>13</v>
      </c>
      <c r="C4046" t="s">
        <v>29</v>
      </c>
      <c r="D4046" t="s">
        <v>30</v>
      </c>
      <c r="E4046" s="89" t="str">
        <f t="shared" si="155"/>
        <v>131. Gestión Territorial para la Atención Primaria Social de los procesos de Gestión de la Salud Pública (GSP) y el Plan de Salud Pública de Intervenciones Colectivas (PSPIC)Gestión Territorial</v>
      </c>
      <c r="F4046" t="s">
        <v>51</v>
      </c>
      <c r="G4046" t="s">
        <v>50</v>
      </c>
      <c r="H4046" t="s">
        <v>44</v>
      </c>
      <c r="I4046" t="s">
        <v>366</v>
      </c>
      <c r="J4046" t="s">
        <v>35</v>
      </c>
      <c r="K4046" t="s">
        <v>36</v>
      </c>
      <c r="L4046" s="34" t="s">
        <v>4</v>
      </c>
      <c r="M4046" s="12" t="s">
        <v>2</v>
      </c>
      <c r="N4046" s="73" t="str">
        <f t="shared" si="156"/>
        <v>131. Gestión Territorial para la Atención Primaria Social de los procesos de Gestión de la Salud Pública (GSP) y el Plan de Salud Pública de Intervenciones Colectivas (PSPIC)Gestión Territorial2_SANTA_FE3_DICIEMBRE_2025</v>
      </c>
      <c r="O4046" s="8">
        <v>29833760</v>
      </c>
      <c r="S4046" s="21">
        <v>0</v>
      </c>
    </row>
    <row r="4047" spans="2:19" ht="30" customHeight="1">
      <c r="B4047">
        <v>14</v>
      </c>
      <c r="C4047" t="s">
        <v>29</v>
      </c>
      <c r="D4047" t="s">
        <v>30</v>
      </c>
      <c r="E4047" s="89" t="str">
        <f t="shared" si="155"/>
        <v>141. Gestión Territorial para la Atención Primaria Social de los procesos de Gestión de la Salud Pública (GSP) y el Plan de Salud Pública de Intervenciones Colectivas (PSPIC)Gestión Territorial</v>
      </c>
      <c r="F4047" t="s">
        <v>52</v>
      </c>
      <c r="G4047" t="s">
        <v>50</v>
      </c>
      <c r="H4047" t="s">
        <v>44</v>
      </c>
      <c r="I4047" t="s">
        <v>366</v>
      </c>
      <c r="J4047" t="s">
        <v>35</v>
      </c>
      <c r="K4047" t="s">
        <v>36</v>
      </c>
      <c r="L4047" s="34" t="s">
        <v>4</v>
      </c>
      <c r="M4047" s="12" t="s">
        <v>2</v>
      </c>
      <c r="N4047" s="73" t="str">
        <f t="shared" si="156"/>
        <v>141. Gestión Territorial para la Atención Primaria Social de los procesos de Gestión de la Salud Pública (GSP) y el Plan de Salud Pública de Intervenciones Colectivas (PSPIC)Gestión Territorial2_SANTA_FE3_DICIEMBRE_2025</v>
      </c>
      <c r="O4047" s="8">
        <v>54021296</v>
      </c>
      <c r="S4047" s="21">
        <v>0</v>
      </c>
    </row>
    <row r="4048" spans="2:19" ht="30" customHeight="1">
      <c r="B4048">
        <v>15</v>
      </c>
      <c r="C4048" t="s">
        <v>29</v>
      </c>
      <c r="D4048" t="s">
        <v>30</v>
      </c>
      <c r="E4048" s="89" t="str">
        <f t="shared" si="155"/>
        <v>151. Gestión Territorial para la Atención Primaria Social de los procesos de Gestión de la Salud Pública (GSP) y el Plan de Salud Pública de Intervenciones Colectivas (PSPIC)Gestión Territorial</v>
      </c>
      <c r="F4048" t="s">
        <v>53</v>
      </c>
      <c r="G4048" t="s">
        <v>50</v>
      </c>
      <c r="H4048" t="s">
        <v>44</v>
      </c>
      <c r="I4048" t="s">
        <v>366</v>
      </c>
      <c r="J4048" t="s">
        <v>35</v>
      </c>
      <c r="K4048" t="s">
        <v>36</v>
      </c>
      <c r="L4048" s="34" t="s">
        <v>4</v>
      </c>
      <c r="M4048" s="12" t="s">
        <v>2</v>
      </c>
      <c r="N4048" s="73" t="str">
        <f t="shared" si="156"/>
        <v>151. Gestión Territorial para la Atención Primaria Social de los procesos de Gestión de la Salud Pública (GSP) y el Plan de Salud Pública de Intervenciones Colectivas (PSPIC)Gestión Territorial2_SANTA_FE3_DICIEMBRE_2025</v>
      </c>
      <c r="O4048" s="8">
        <v>5621568</v>
      </c>
      <c r="S4048" s="21">
        <v>0</v>
      </c>
    </row>
    <row r="4049" spans="2:19" ht="30" customHeight="1">
      <c r="B4049">
        <v>16</v>
      </c>
      <c r="C4049" t="s">
        <v>29</v>
      </c>
      <c r="D4049" t="s">
        <v>30</v>
      </c>
      <c r="E4049" s="89" t="str">
        <f t="shared" si="155"/>
        <v>161. Gestión Territorial para la Atención Primaria Social de los procesos de Gestión de la Salud Pública (GSP) y el Plan de Salud Pública de Intervenciones Colectivas (PSPIC)Gestión Territorial</v>
      </c>
      <c r="F4049" t="s">
        <v>54</v>
      </c>
      <c r="G4049" t="s">
        <v>50</v>
      </c>
      <c r="H4049" t="s">
        <v>44</v>
      </c>
      <c r="I4049" t="s">
        <v>366</v>
      </c>
      <c r="J4049" t="s">
        <v>35</v>
      </c>
      <c r="K4049" t="s">
        <v>55</v>
      </c>
      <c r="L4049" s="34" t="s">
        <v>4</v>
      </c>
      <c r="M4049" s="12" t="s">
        <v>2</v>
      </c>
      <c r="N4049" s="73" t="str">
        <f t="shared" si="156"/>
        <v>161. Gestión Territorial para la Atención Primaria Social de los procesos de Gestión de la Salud Pública (GSP) y el Plan de Salud Pública de Intervenciones Colectivas (PSPIC)Gestión Territorial2_SANTA_FE3_DICIEMBRE_2025</v>
      </c>
      <c r="O4049" s="8">
        <v>3994272</v>
      </c>
      <c r="S4049" s="21">
        <v>0</v>
      </c>
    </row>
    <row r="4050" spans="2:19" ht="30" customHeight="1">
      <c r="B4050">
        <v>17</v>
      </c>
      <c r="C4050" t="s">
        <v>29</v>
      </c>
      <c r="D4050" t="s">
        <v>30</v>
      </c>
      <c r="E4050" s="89" t="str">
        <f t="shared" si="155"/>
        <v>171. Gestión Territorial para la Atención Primaria Social de los procesos de Gestión de la Salud Pública (GSP) y el Plan de Salud Pública de Intervenciones Colectivas (PSPIC)Gestión Territorial</v>
      </c>
      <c r="F4050" t="s">
        <v>56</v>
      </c>
      <c r="G4050" t="s">
        <v>57</v>
      </c>
      <c r="H4050" t="s">
        <v>44</v>
      </c>
      <c r="I4050" t="s">
        <v>366</v>
      </c>
      <c r="J4050" t="s">
        <v>58</v>
      </c>
      <c r="K4050" t="s">
        <v>55</v>
      </c>
      <c r="L4050" s="34" t="s">
        <v>4</v>
      </c>
      <c r="M4050" s="12" t="s">
        <v>2</v>
      </c>
      <c r="N4050" s="73" t="str">
        <f t="shared" si="156"/>
        <v>171. Gestión Territorial para la Atención Primaria Social de los procesos de Gestión de la Salud Pública (GSP) y el Plan de Salud Pública de Intervenciones Colectivas (PSPIC)Gestión Territorial2_SANTA_FE3_DICIEMBRE_2025</v>
      </c>
      <c r="O4050" s="8">
        <v>5621568</v>
      </c>
      <c r="S4050" s="21">
        <v>0</v>
      </c>
    </row>
    <row r="4051" spans="2:19" ht="30" customHeight="1">
      <c r="B4051">
        <v>18</v>
      </c>
      <c r="C4051" t="s">
        <v>29</v>
      </c>
      <c r="D4051" t="s">
        <v>30</v>
      </c>
      <c r="E4051" s="89" t="str">
        <f t="shared" si="155"/>
        <v>181. Gestión Territorial para la Atención Primaria Social de los procesos de Gestión de la Salud Pública (GSP) y el Plan de Salud Pública de Intervenciones Colectivas (PSPIC)Gestión Territorial</v>
      </c>
      <c r="F4051" t="s">
        <v>59</v>
      </c>
      <c r="G4051" t="s">
        <v>57</v>
      </c>
      <c r="H4051" t="s">
        <v>44</v>
      </c>
      <c r="I4051" t="s">
        <v>366</v>
      </c>
      <c r="J4051" t="s">
        <v>58</v>
      </c>
      <c r="K4051" t="s">
        <v>36</v>
      </c>
      <c r="L4051" s="34" t="s">
        <v>4</v>
      </c>
      <c r="M4051" s="12" t="s">
        <v>2</v>
      </c>
      <c r="N4051" s="73" t="str">
        <f t="shared" si="156"/>
        <v>181. Gestión Territorial para la Atención Primaria Social de los procesos de Gestión de la Salud Pública (GSP) y el Plan de Salud Pública de Intervenciones Colectivas (PSPIC)Gestión Territorial2_SANTA_FE3_DICIEMBRE_2025</v>
      </c>
      <c r="O4051" s="8">
        <v>32422640</v>
      </c>
      <c r="S4051" s="21">
        <v>0</v>
      </c>
    </row>
    <row r="4052" spans="2:19" ht="30" customHeight="1">
      <c r="B4052">
        <v>19</v>
      </c>
      <c r="C4052" t="s">
        <v>29</v>
      </c>
      <c r="D4052" t="s">
        <v>30</v>
      </c>
      <c r="E4052" s="89" t="str">
        <f t="shared" ref="E4052:E4115" si="157">B4052&amp;C4052&amp;D4052</f>
        <v>191. Gestión Territorial para la Atención Primaria Social de los procesos de Gestión de la Salud Pública (GSP) y el Plan de Salud Pública de Intervenciones Colectivas (PSPIC)Gestión Territorial</v>
      </c>
      <c r="F4052" t="s">
        <v>60</v>
      </c>
      <c r="G4052" t="s">
        <v>57</v>
      </c>
      <c r="H4052" t="s">
        <v>44</v>
      </c>
      <c r="I4052" t="s">
        <v>366</v>
      </c>
      <c r="J4052" t="s">
        <v>58</v>
      </c>
      <c r="K4052" t="s">
        <v>36</v>
      </c>
      <c r="L4052" s="34" t="s">
        <v>4</v>
      </c>
      <c r="M4052" s="12" t="s">
        <v>2</v>
      </c>
      <c r="N4052" s="73" t="str">
        <f t="shared" si="156"/>
        <v>191. Gestión Territorial para la Atención Primaria Social de los procesos de Gestión de la Salud Pública (GSP) y el Plan de Salud Pública de Intervenciones Colectivas (PSPIC)Gestión Territorial2_SANTA_FE3_DICIEMBRE_2025</v>
      </c>
      <c r="O4052" s="8">
        <v>20316544</v>
      </c>
      <c r="S4052" s="21">
        <v>0</v>
      </c>
    </row>
    <row r="4053" spans="2:19" ht="30" customHeight="1">
      <c r="B4053">
        <v>20</v>
      </c>
      <c r="C4053" t="s">
        <v>61</v>
      </c>
      <c r="D4053" t="s">
        <v>62</v>
      </c>
      <c r="E4053" s="89" t="str">
        <f t="shared" si="157"/>
        <v>202. Cuidado Continuo por una vida con bienestarComunitario</v>
      </c>
      <c r="F4053" t="s">
        <v>63</v>
      </c>
      <c r="G4053" t="s">
        <v>64</v>
      </c>
      <c r="H4053" t="s">
        <v>65</v>
      </c>
      <c r="I4053" t="s">
        <v>366</v>
      </c>
      <c r="J4053" t="s">
        <v>66</v>
      </c>
      <c r="K4053" t="s">
        <v>39</v>
      </c>
      <c r="L4053" s="34" t="s">
        <v>4</v>
      </c>
      <c r="M4053" s="12" t="s">
        <v>2</v>
      </c>
      <c r="N4053" s="73" t="str">
        <f t="shared" si="156"/>
        <v>202. Cuidado Continuo por una vida con bienestarComunitario2_SANTA_FE3_DICIEMBRE_2025</v>
      </c>
      <c r="O4053" s="8">
        <v>105404</v>
      </c>
      <c r="R4053" s="21">
        <v>26</v>
      </c>
      <c r="S4053" s="21">
        <v>2740504</v>
      </c>
    </row>
    <row r="4054" spans="2:19" ht="30" customHeight="1">
      <c r="B4054">
        <v>20</v>
      </c>
      <c r="C4054" t="s">
        <v>61</v>
      </c>
      <c r="D4054" t="s">
        <v>67</v>
      </c>
      <c r="E4054" s="89" t="str">
        <f t="shared" si="157"/>
        <v xml:space="preserve">202. Cuidado Continuo por una vida con bienestarEducativo </v>
      </c>
      <c r="F4054" t="s">
        <v>63</v>
      </c>
      <c r="G4054" t="s">
        <v>64</v>
      </c>
      <c r="H4054" t="s">
        <v>65</v>
      </c>
      <c r="I4054" t="s">
        <v>366</v>
      </c>
      <c r="J4054" t="s">
        <v>66</v>
      </c>
      <c r="K4054" t="s">
        <v>39</v>
      </c>
      <c r="L4054" s="34" t="s">
        <v>4</v>
      </c>
      <c r="M4054" s="12" t="s">
        <v>2</v>
      </c>
      <c r="N4054" s="73" t="str">
        <f t="shared" si="156"/>
        <v>202. Cuidado Continuo por una vida con bienestarEducativo 2_SANTA_FE3_DICIEMBRE_2025</v>
      </c>
      <c r="O4054" s="8">
        <v>105404</v>
      </c>
      <c r="S4054" s="21">
        <v>0</v>
      </c>
    </row>
    <row r="4055" spans="2:19" ht="30" customHeight="1">
      <c r="B4055">
        <v>20</v>
      </c>
      <c r="C4055" t="s">
        <v>61</v>
      </c>
      <c r="D4055" t="s">
        <v>68</v>
      </c>
      <c r="E4055" s="89" t="str">
        <f t="shared" si="157"/>
        <v>202. Cuidado Continuo por una vida con bienestarInstitucional</v>
      </c>
      <c r="F4055" t="s">
        <v>63</v>
      </c>
      <c r="G4055" t="s">
        <v>64</v>
      </c>
      <c r="H4055" t="s">
        <v>65</v>
      </c>
      <c r="I4055" t="s">
        <v>366</v>
      </c>
      <c r="J4055" t="s">
        <v>66</v>
      </c>
      <c r="K4055" t="s">
        <v>39</v>
      </c>
      <c r="L4055" s="34" t="s">
        <v>4</v>
      </c>
      <c r="M4055" s="12" t="s">
        <v>2</v>
      </c>
      <c r="N4055" s="73" t="str">
        <f t="shared" si="156"/>
        <v>202. Cuidado Continuo por una vida con bienestarInstitucional2_SANTA_FE3_DICIEMBRE_2025</v>
      </c>
      <c r="O4055" s="8">
        <v>105404</v>
      </c>
      <c r="R4055" s="21">
        <v>120</v>
      </c>
      <c r="S4055" s="21">
        <v>12648480</v>
      </c>
    </row>
    <row r="4056" spans="2:19" ht="30" customHeight="1">
      <c r="B4056">
        <v>21</v>
      </c>
      <c r="C4056" t="s">
        <v>61</v>
      </c>
      <c r="D4056" t="s">
        <v>62</v>
      </c>
      <c r="E4056" s="89" t="str">
        <f t="shared" si="157"/>
        <v>212. Cuidado Continuo por una vida con bienestarComunitario</v>
      </c>
      <c r="F4056" t="s">
        <v>69</v>
      </c>
      <c r="G4056" t="s">
        <v>64</v>
      </c>
      <c r="H4056" t="s">
        <v>65</v>
      </c>
      <c r="I4056" t="s">
        <v>366</v>
      </c>
      <c r="J4056" t="s">
        <v>66</v>
      </c>
      <c r="K4056" t="s">
        <v>39</v>
      </c>
      <c r="L4056" s="34" t="s">
        <v>4</v>
      </c>
      <c r="M4056" s="12" t="s">
        <v>2</v>
      </c>
      <c r="N4056" s="73" t="str">
        <f t="shared" si="156"/>
        <v>212. Cuidado Continuo por una vida con bienestarComunitario2_SANTA_FE3_DICIEMBRE_2025</v>
      </c>
      <c r="O4056" s="8">
        <v>55938</v>
      </c>
      <c r="R4056" s="21">
        <v>13</v>
      </c>
      <c r="S4056" s="21">
        <v>727194</v>
      </c>
    </row>
    <row r="4057" spans="2:19" ht="30" customHeight="1">
      <c r="B4057">
        <v>22</v>
      </c>
      <c r="C4057" t="s">
        <v>61</v>
      </c>
      <c r="D4057" t="s">
        <v>62</v>
      </c>
      <c r="E4057" s="89" t="str">
        <f t="shared" si="157"/>
        <v>222. Cuidado Continuo por una vida con bienestarComunitario</v>
      </c>
      <c r="F4057" t="s">
        <v>70</v>
      </c>
      <c r="G4057" t="s">
        <v>64</v>
      </c>
      <c r="H4057" t="s">
        <v>65</v>
      </c>
      <c r="I4057" t="s">
        <v>366</v>
      </c>
      <c r="J4057" t="s">
        <v>66</v>
      </c>
      <c r="K4057" t="s">
        <v>55</v>
      </c>
      <c r="L4057" s="34" t="s">
        <v>4</v>
      </c>
      <c r="M4057" s="12" t="s">
        <v>2</v>
      </c>
      <c r="N4057" s="73" t="str">
        <f t="shared" si="156"/>
        <v>222. Cuidado Continuo por una vida con bienestarComunitario2_SANTA_FE3_DICIEMBRE_2025</v>
      </c>
      <c r="O4057" s="8">
        <v>105404</v>
      </c>
      <c r="S4057" s="21">
        <v>0</v>
      </c>
    </row>
    <row r="4058" spans="2:19" ht="30" customHeight="1">
      <c r="B4058">
        <v>23</v>
      </c>
      <c r="C4058" t="s">
        <v>61</v>
      </c>
      <c r="D4058" t="s">
        <v>62</v>
      </c>
      <c r="E4058" s="89" t="str">
        <f t="shared" si="157"/>
        <v>232. Cuidado Continuo por una vida con bienestarComunitario</v>
      </c>
      <c r="F4058" t="s">
        <v>71</v>
      </c>
      <c r="G4058" t="s">
        <v>64</v>
      </c>
      <c r="H4058" t="s">
        <v>65</v>
      </c>
      <c r="I4058" t="s">
        <v>366</v>
      </c>
      <c r="J4058" t="s">
        <v>66</v>
      </c>
      <c r="K4058" t="s">
        <v>55</v>
      </c>
      <c r="L4058" s="34" t="s">
        <v>4</v>
      </c>
      <c r="M4058" s="12" t="s">
        <v>2</v>
      </c>
      <c r="N4058" s="73" t="str">
        <f t="shared" si="156"/>
        <v>232. Cuidado Continuo por una vida con bienestarComunitario2_SANTA_FE3_DICIEMBRE_2025</v>
      </c>
      <c r="O4058" s="8">
        <v>55938</v>
      </c>
      <c r="S4058" s="21">
        <v>0</v>
      </c>
    </row>
    <row r="4059" spans="2:19" ht="30" customHeight="1">
      <c r="B4059">
        <v>24</v>
      </c>
      <c r="C4059" t="s">
        <v>61</v>
      </c>
      <c r="D4059" t="s">
        <v>67</v>
      </c>
      <c r="E4059" s="89" t="str">
        <f t="shared" si="157"/>
        <v xml:space="preserve">242. Cuidado Continuo por una vida con bienestarEducativo </v>
      </c>
      <c r="F4059" t="s">
        <v>72</v>
      </c>
      <c r="G4059" t="s">
        <v>64</v>
      </c>
      <c r="H4059" t="s">
        <v>65</v>
      </c>
      <c r="I4059" t="s">
        <v>366</v>
      </c>
      <c r="J4059" t="s">
        <v>66</v>
      </c>
      <c r="K4059" t="s">
        <v>39</v>
      </c>
      <c r="L4059" s="34" t="s">
        <v>4</v>
      </c>
      <c r="M4059" s="12" t="s">
        <v>2</v>
      </c>
      <c r="N4059" s="73" t="str">
        <f t="shared" si="156"/>
        <v>242. Cuidado Continuo por una vida con bienestarEducativo 2_SANTA_FE3_DICIEMBRE_2025</v>
      </c>
      <c r="O4059" s="8">
        <v>180297</v>
      </c>
      <c r="S4059" s="21">
        <v>0</v>
      </c>
    </row>
    <row r="4060" spans="2:19" ht="30" customHeight="1">
      <c r="B4060">
        <v>25</v>
      </c>
      <c r="C4060" t="s">
        <v>61</v>
      </c>
      <c r="D4060" t="s">
        <v>73</v>
      </c>
      <c r="E4060" s="89" t="str">
        <f t="shared" si="157"/>
        <v>252. Cuidado Continuo por una vida con bienestarLaboral</v>
      </c>
      <c r="F4060" t="s">
        <v>74</v>
      </c>
      <c r="G4060" t="s">
        <v>64</v>
      </c>
      <c r="H4060" t="s">
        <v>65</v>
      </c>
      <c r="I4060" t="s">
        <v>366</v>
      </c>
      <c r="J4060" t="s">
        <v>66</v>
      </c>
      <c r="K4060" t="s">
        <v>39</v>
      </c>
      <c r="L4060" s="34" t="s">
        <v>4</v>
      </c>
      <c r="M4060" s="12" t="s">
        <v>2</v>
      </c>
      <c r="N4060" s="73" t="str">
        <f t="shared" si="156"/>
        <v>252. Cuidado Continuo por una vida con bienestarLaboral2_SANTA_FE3_DICIEMBRE_2025</v>
      </c>
      <c r="O4060" s="8">
        <v>210809</v>
      </c>
      <c r="R4060" s="21">
        <v>2</v>
      </c>
      <c r="S4060" s="21">
        <v>421618</v>
      </c>
    </row>
    <row r="4061" spans="2:19" ht="30" customHeight="1">
      <c r="B4061">
        <v>26</v>
      </c>
      <c r="C4061" t="s">
        <v>61</v>
      </c>
      <c r="D4061" t="s">
        <v>62</v>
      </c>
      <c r="E4061" s="89" t="str">
        <f t="shared" si="157"/>
        <v>262. Cuidado Continuo por una vida con bienestarComunitario</v>
      </c>
      <c r="F4061" t="s">
        <v>75</v>
      </c>
      <c r="G4061" t="s">
        <v>64</v>
      </c>
      <c r="H4061" t="s">
        <v>65</v>
      </c>
      <c r="I4061" t="s">
        <v>366</v>
      </c>
      <c r="J4061" t="s">
        <v>66</v>
      </c>
      <c r="K4061" t="s">
        <v>39</v>
      </c>
      <c r="L4061" s="34" t="s">
        <v>4</v>
      </c>
      <c r="M4061" s="12" t="s">
        <v>2</v>
      </c>
      <c r="N4061" s="73" t="str">
        <f t="shared" si="156"/>
        <v>262. Cuidado Continuo por una vida con bienestarComunitario2_SANTA_FE3_DICIEMBRE_2025</v>
      </c>
      <c r="O4061" s="8">
        <v>140539</v>
      </c>
      <c r="R4061" s="21">
        <v>29</v>
      </c>
      <c r="S4061" s="21">
        <v>4075631</v>
      </c>
    </row>
    <row r="4062" spans="2:19" ht="30" customHeight="1">
      <c r="B4062">
        <v>27</v>
      </c>
      <c r="C4062" t="s">
        <v>61</v>
      </c>
      <c r="D4062" t="s">
        <v>62</v>
      </c>
      <c r="E4062" s="89" t="str">
        <f t="shared" si="157"/>
        <v>272. Cuidado Continuo por una vida con bienestarComunitario</v>
      </c>
      <c r="F4062" t="s">
        <v>76</v>
      </c>
      <c r="G4062" t="s">
        <v>64</v>
      </c>
      <c r="H4062" t="s">
        <v>65</v>
      </c>
      <c r="I4062" t="s">
        <v>366</v>
      </c>
      <c r="J4062" t="s">
        <v>66</v>
      </c>
      <c r="K4062" t="s">
        <v>39</v>
      </c>
      <c r="L4062" s="34" t="s">
        <v>4</v>
      </c>
      <c r="M4062" s="12" t="s">
        <v>2</v>
      </c>
      <c r="N4062" s="73" t="str">
        <f t="shared" si="156"/>
        <v>272. Cuidado Continuo por una vida con bienestarComunitario2_SANTA_FE3_DICIEMBRE_2025</v>
      </c>
      <c r="O4062" s="8">
        <v>74584</v>
      </c>
      <c r="R4062" s="21">
        <v>28</v>
      </c>
      <c r="S4062" s="21">
        <v>2088352</v>
      </c>
    </row>
    <row r="4063" spans="2:19" ht="30" customHeight="1">
      <c r="B4063">
        <v>28</v>
      </c>
      <c r="C4063" t="s">
        <v>61</v>
      </c>
      <c r="D4063" t="s">
        <v>62</v>
      </c>
      <c r="E4063" s="89" t="str">
        <f t="shared" si="157"/>
        <v>282. Cuidado Continuo por una vida con bienestarComunitario</v>
      </c>
      <c r="F4063" t="s">
        <v>77</v>
      </c>
      <c r="G4063" t="s">
        <v>64</v>
      </c>
      <c r="H4063" t="s">
        <v>65</v>
      </c>
      <c r="I4063" t="s">
        <v>366</v>
      </c>
      <c r="J4063" t="s">
        <v>66</v>
      </c>
      <c r="K4063" t="s">
        <v>39</v>
      </c>
      <c r="L4063" s="34" t="s">
        <v>4</v>
      </c>
      <c r="M4063" s="12" t="s">
        <v>2</v>
      </c>
      <c r="N4063" s="73" t="str">
        <f t="shared" si="156"/>
        <v>282. Cuidado Continuo por una vida con bienestarComunitario2_SANTA_FE3_DICIEMBRE_2025</v>
      </c>
      <c r="O4063" s="8">
        <v>215123</v>
      </c>
      <c r="R4063" s="21">
        <v>16</v>
      </c>
      <c r="S4063" s="21">
        <v>3441968</v>
      </c>
    </row>
    <row r="4064" spans="2:19" ht="30" customHeight="1">
      <c r="B4064">
        <v>29</v>
      </c>
      <c r="C4064" t="s">
        <v>61</v>
      </c>
      <c r="D4064" t="s">
        <v>62</v>
      </c>
      <c r="E4064" s="89" t="str">
        <f t="shared" si="157"/>
        <v>292. Cuidado Continuo por una vida con bienestarComunitario</v>
      </c>
      <c r="F4064" t="s">
        <v>78</v>
      </c>
      <c r="G4064" t="s">
        <v>64</v>
      </c>
      <c r="H4064" t="s">
        <v>65</v>
      </c>
      <c r="I4064" t="s">
        <v>366</v>
      </c>
      <c r="J4064" t="s">
        <v>66</v>
      </c>
      <c r="K4064" t="s">
        <v>55</v>
      </c>
      <c r="L4064" s="34" t="s">
        <v>4</v>
      </c>
      <c r="M4064" s="12" t="s">
        <v>2</v>
      </c>
      <c r="N4064" s="73" t="str">
        <f t="shared" si="156"/>
        <v>292. Cuidado Continuo por una vida con bienestarComunitario2_SANTA_FE3_DICIEMBRE_2025</v>
      </c>
      <c r="O4064" s="8">
        <v>140539</v>
      </c>
      <c r="S4064" s="21">
        <v>0</v>
      </c>
    </row>
    <row r="4065" spans="2:19" ht="30" customHeight="1">
      <c r="B4065">
        <v>30</v>
      </c>
      <c r="C4065" t="s">
        <v>61</v>
      </c>
      <c r="D4065" t="s">
        <v>62</v>
      </c>
      <c r="E4065" s="89" t="str">
        <f t="shared" si="157"/>
        <v>302. Cuidado Continuo por una vida con bienestarComunitario</v>
      </c>
      <c r="F4065" t="s">
        <v>79</v>
      </c>
      <c r="G4065" t="s">
        <v>64</v>
      </c>
      <c r="H4065" t="s">
        <v>65</v>
      </c>
      <c r="I4065" t="s">
        <v>366</v>
      </c>
      <c r="J4065" t="s">
        <v>66</v>
      </c>
      <c r="K4065" t="s">
        <v>55</v>
      </c>
      <c r="L4065" s="34" t="s">
        <v>4</v>
      </c>
      <c r="M4065" s="12" t="s">
        <v>2</v>
      </c>
      <c r="N4065" s="73" t="str">
        <f t="shared" si="156"/>
        <v>302. Cuidado Continuo por una vida con bienestarComunitario2_SANTA_FE3_DICIEMBRE_2025</v>
      </c>
      <c r="O4065" s="8">
        <v>74584</v>
      </c>
      <c r="S4065" s="21">
        <v>0</v>
      </c>
    </row>
    <row r="4066" spans="2:19" ht="30" customHeight="1">
      <c r="B4066">
        <v>31</v>
      </c>
      <c r="C4066" t="s">
        <v>61</v>
      </c>
      <c r="D4066" t="s">
        <v>62</v>
      </c>
      <c r="E4066" s="89" t="str">
        <f t="shared" si="157"/>
        <v>312. Cuidado Continuo por una vida con bienestarComunitario</v>
      </c>
      <c r="F4066" t="s">
        <v>80</v>
      </c>
      <c r="G4066" t="s">
        <v>64</v>
      </c>
      <c r="H4066" t="s">
        <v>65</v>
      </c>
      <c r="I4066" t="s">
        <v>366</v>
      </c>
      <c r="J4066" t="s">
        <v>66</v>
      </c>
      <c r="K4066" t="s">
        <v>39</v>
      </c>
      <c r="L4066" s="34" t="s">
        <v>4</v>
      </c>
      <c r="M4066" s="12" t="s">
        <v>2</v>
      </c>
      <c r="N4066" s="73" t="str">
        <f t="shared" si="156"/>
        <v>312. Cuidado Continuo por una vida con bienestarComunitario2_SANTA_FE3_DICIEMBRE_2025</v>
      </c>
      <c r="O4066" s="8">
        <v>215123</v>
      </c>
      <c r="S4066" s="21">
        <v>0</v>
      </c>
    </row>
    <row r="4067" spans="2:19" ht="30" customHeight="1">
      <c r="B4067">
        <v>31</v>
      </c>
      <c r="C4067" t="s">
        <v>61</v>
      </c>
      <c r="D4067" t="s">
        <v>67</v>
      </c>
      <c r="E4067" s="89" t="str">
        <f t="shared" si="157"/>
        <v xml:space="preserve">312. Cuidado Continuo por una vida con bienestarEducativo </v>
      </c>
      <c r="F4067" t="s">
        <v>80</v>
      </c>
      <c r="G4067" t="s">
        <v>64</v>
      </c>
      <c r="H4067" t="s">
        <v>65</v>
      </c>
      <c r="I4067" t="s">
        <v>366</v>
      </c>
      <c r="J4067" t="s">
        <v>66</v>
      </c>
      <c r="K4067" t="s">
        <v>39</v>
      </c>
      <c r="L4067" s="34" t="s">
        <v>4</v>
      </c>
      <c r="M4067" s="12" t="s">
        <v>2</v>
      </c>
      <c r="N4067" s="73" t="str">
        <f t="shared" si="156"/>
        <v>312. Cuidado Continuo por una vida con bienestarEducativo 2_SANTA_FE3_DICIEMBRE_2025</v>
      </c>
      <c r="O4067" s="8">
        <v>215123</v>
      </c>
      <c r="S4067" s="21">
        <v>0</v>
      </c>
    </row>
    <row r="4068" spans="2:19" ht="30" customHeight="1">
      <c r="B4068">
        <v>31</v>
      </c>
      <c r="C4068" t="s">
        <v>61</v>
      </c>
      <c r="D4068" t="s">
        <v>73</v>
      </c>
      <c r="E4068" s="89" t="str">
        <f t="shared" si="157"/>
        <v>312. Cuidado Continuo por una vida con bienestarLaboral</v>
      </c>
      <c r="F4068" t="s">
        <v>80</v>
      </c>
      <c r="G4068" t="s">
        <v>64</v>
      </c>
      <c r="H4068" t="s">
        <v>65</v>
      </c>
      <c r="I4068" t="s">
        <v>366</v>
      </c>
      <c r="J4068" t="s">
        <v>66</v>
      </c>
      <c r="K4068" t="s">
        <v>39</v>
      </c>
      <c r="L4068" s="34" t="s">
        <v>4</v>
      </c>
      <c r="M4068" s="12" t="s">
        <v>2</v>
      </c>
      <c r="N4068" s="73" t="str">
        <f t="shared" si="156"/>
        <v>312. Cuidado Continuo por una vida con bienestarLaboral2_SANTA_FE3_DICIEMBRE_2025</v>
      </c>
      <c r="O4068" s="8">
        <v>215123</v>
      </c>
      <c r="S4068" s="21">
        <v>0</v>
      </c>
    </row>
    <row r="4069" spans="2:19" ht="30" customHeight="1">
      <c r="B4069">
        <v>31</v>
      </c>
      <c r="C4069" t="s">
        <v>61</v>
      </c>
      <c r="D4069" t="s">
        <v>68</v>
      </c>
      <c r="E4069" s="89" t="str">
        <f t="shared" si="157"/>
        <v>312. Cuidado Continuo por una vida con bienestarInstitucional</v>
      </c>
      <c r="F4069" t="s">
        <v>80</v>
      </c>
      <c r="G4069" t="s">
        <v>64</v>
      </c>
      <c r="H4069" t="s">
        <v>65</v>
      </c>
      <c r="I4069" t="s">
        <v>366</v>
      </c>
      <c r="J4069" t="s">
        <v>66</v>
      </c>
      <c r="K4069" t="s">
        <v>39</v>
      </c>
      <c r="L4069" s="34" t="s">
        <v>4</v>
      </c>
      <c r="M4069" s="12" t="s">
        <v>2</v>
      </c>
      <c r="N4069" s="73" t="str">
        <f t="shared" si="156"/>
        <v>312. Cuidado Continuo por una vida con bienestarInstitucional2_SANTA_FE3_DICIEMBRE_2025</v>
      </c>
      <c r="O4069" s="8">
        <v>215123</v>
      </c>
      <c r="S4069" s="21">
        <v>0</v>
      </c>
    </row>
    <row r="4070" spans="2:19" ht="30" customHeight="1">
      <c r="B4070">
        <v>32</v>
      </c>
      <c r="C4070" t="s">
        <v>61</v>
      </c>
      <c r="D4070" t="s">
        <v>67</v>
      </c>
      <c r="E4070" s="89" t="str">
        <f t="shared" si="157"/>
        <v xml:space="preserve">322. Cuidado Continuo por una vida con bienestarEducativo </v>
      </c>
      <c r="F4070" t="s">
        <v>81</v>
      </c>
      <c r="G4070" t="s">
        <v>64</v>
      </c>
      <c r="H4070" t="s">
        <v>65</v>
      </c>
      <c r="I4070" t="s">
        <v>366</v>
      </c>
      <c r="J4070" t="s">
        <v>66</v>
      </c>
      <c r="K4070" t="s">
        <v>39</v>
      </c>
      <c r="L4070" s="34" t="s">
        <v>4</v>
      </c>
      <c r="M4070" s="12" t="s">
        <v>2</v>
      </c>
      <c r="N4070" s="73" t="str">
        <f t="shared" si="156"/>
        <v>322. Cuidado Continuo por una vida con bienestarEducativo 2_SANTA_FE3_DICIEMBRE_2025</v>
      </c>
      <c r="O4070" s="8">
        <v>281078</v>
      </c>
      <c r="R4070" s="21">
        <v>0</v>
      </c>
      <c r="S4070" s="21">
        <v>0</v>
      </c>
    </row>
    <row r="4071" spans="2:19" ht="30" customHeight="1">
      <c r="B4071">
        <v>33</v>
      </c>
      <c r="C4071" t="s">
        <v>61</v>
      </c>
      <c r="D4071" t="s">
        <v>73</v>
      </c>
      <c r="E4071" s="89" t="str">
        <f t="shared" si="157"/>
        <v>332. Cuidado Continuo por una vida con bienestarLaboral</v>
      </c>
      <c r="F4071" t="s">
        <v>82</v>
      </c>
      <c r="G4071" t="s">
        <v>64</v>
      </c>
      <c r="H4071" t="s">
        <v>65</v>
      </c>
      <c r="I4071" t="s">
        <v>366</v>
      </c>
      <c r="J4071" t="s">
        <v>83</v>
      </c>
      <c r="K4071" t="s">
        <v>39</v>
      </c>
      <c r="L4071" s="34" t="s">
        <v>4</v>
      </c>
      <c r="M4071" s="12" t="s">
        <v>2</v>
      </c>
      <c r="N4071" s="73" t="str">
        <f t="shared" si="156"/>
        <v>332. Cuidado Continuo por una vida con bienestarLaboral2_SANTA_FE3_DICIEMBRE_2025</v>
      </c>
      <c r="O4071" s="8">
        <v>1094110</v>
      </c>
      <c r="S4071" s="21">
        <v>0</v>
      </c>
    </row>
    <row r="4072" spans="2:19" ht="30" customHeight="1">
      <c r="B4072">
        <v>34</v>
      </c>
      <c r="C4072" t="s">
        <v>61</v>
      </c>
      <c r="D4072" t="s">
        <v>62</v>
      </c>
      <c r="E4072" s="89" t="str">
        <f t="shared" si="157"/>
        <v>342. Cuidado Continuo por una vida con bienestarComunitario</v>
      </c>
      <c r="F4072" t="s">
        <v>84</v>
      </c>
      <c r="G4072" t="s">
        <v>85</v>
      </c>
      <c r="H4072" t="s">
        <v>65</v>
      </c>
      <c r="I4072" t="s">
        <v>366</v>
      </c>
      <c r="J4072" t="s">
        <v>66</v>
      </c>
      <c r="K4072" t="s">
        <v>39</v>
      </c>
      <c r="L4072" s="34" t="s">
        <v>4</v>
      </c>
      <c r="M4072" s="12" t="s">
        <v>2</v>
      </c>
      <c r="N4072" s="73" t="str">
        <f t="shared" si="156"/>
        <v>342. Cuidado Continuo por una vida con bienestarComunitario2_SANTA_FE3_DICIEMBRE_2025</v>
      </c>
      <c r="O4072" s="8">
        <v>161342</v>
      </c>
      <c r="S4072" s="21">
        <v>0</v>
      </c>
    </row>
    <row r="4073" spans="2:19" ht="30" customHeight="1">
      <c r="B4073">
        <v>35</v>
      </c>
      <c r="C4073" t="s">
        <v>61</v>
      </c>
      <c r="D4073" t="s">
        <v>62</v>
      </c>
      <c r="E4073" s="89" t="str">
        <f t="shared" si="157"/>
        <v>352. Cuidado Continuo por una vida con bienestarComunitario</v>
      </c>
      <c r="F4073" t="s">
        <v>86</v>
      </c>
      <c r="G4073" t="s">
        <v>64</v>
      </c>
      <c r="H4073" t="s">
        <v>65</v>
      </c>
      <c r="I4073" t="s">
        <v>366</v>
      </c>
      <c r="J4073" t="s">
        <v>66</v>
      </c>
      <c r="K4073" t="s">
        <v>39</v>
      </c>
      <c r="L4073" s="34" t="s">
        <v>4</v>
      </c>
      <c r="M4073" s="12" t="s">
        <v>2</v>
      </c>
      <c r="N4073" s="73" t="str">
        <f t="shared" si="156"/>
        <v>352. Cuidado Continuo por una vida con bienestarComunitario2_SANTA_FE3_DICIEMBRE_2025</v>
      </c>
      <c r="O4073" s="8">
        <v>215123</v>
      </c>
      <c r="S4073" s="21">
        <v>0</v>
      </c>
    </row>
    <row r="4074" spans="2:19" ht="30" customHeight="1">
      <c r="B4074">
        <v>36</v>
      </c>
      <c r="C4074" t="s">
        <v>61</v>
      </c>
      <c r="D4074" t="s">
        <v>62</v>
      </c>
      <c r="E4074" s="89" t="str">
        <f t="shared" si="157"/>
        <v>362. Cuidado Continuo por una vida con bienestarComunitario</v>
      </c>
      <c r="F4074" t="s">
        <v>87</v>
      </c>
      <c r="G4074" t="s">
        <v>64</v>
      </c>
      <c r="H4074" t="s">
        <v>65</v>
      </c>
      <c r="I4074" t="s">
        <v>366</v>
      </c>
      <c r="J4074" t="s">
        <v>66</v>
      </c>
      <c r="K4074" t="s">
        <v>55</v>
      </c>
      <c r="L4074" s="34" t="s">
        <v>4</v>
      </c>
      <c r="M4074" s="12" t="s">
        <v>2</v>
      </c>
      <c r="N4074" s="73" t="str">
        <f t="shared" si="156"/>
        <v>362. Cuidado Continuo por una vida con bienestarComunitario2_SANTA_FE3_DICIEMBRE_2025</v>
      </c>
      <c r="O4074" s="8">
        <v>140539</v>
      </c>
      <c r="S4074" s="21">
        <v>0</v>
      </c>
    </row>
    <row r="4075" spans="2:19" ht="30" customHeight="1">
      <c r="B4075">
        <v>37</v>
      </c>
      <c r="C4075" t="s">
        <v>61</v>
      </c>
      <c r="D4075" t="s">
        <v>62</v>
      </c>
      <c r="E4075" s="89" t="str">
        <f t="shared" si="157"/>
        <v>372. Cuidado Continuo por una vida con bienestarComunitario</v>
      </c>
      <c r="F4075" t="s">
        <v>88</v>
      </c>
      <c r="G4075" t="s">
        <v>64</v>
      </c>
      <c r="H4075" t="s">
        <v>65</v>
      </c>
      <c r="I4075" t="s">
        <v>366</v>
      </c>
      <c r="J4075" t="s">
        <v>66</v>
      </c>
      <c r="K4075" t="s">
        <v>55</v>
      </c>
      <c r="L4075" s="34" t="s">
        <v>4</v>
      </c>
      <c r="M4075" s="12" t="s">
        <v>2</v>
      </c>
      <c r="N4075" s="73" t="str">
        <f t="shared" si="156"/>
        <v>372. Cuidado Continuo por una vida con bienestarComunitario2_SANTA_FE3_DICIEMBRE_2025</v>
      </c>
      <c r="O4075" s="8">
        <v>74584</v>
      </c>
      <c r="S4075" s="21">
        <v>0</v>
      </c>
    </row>
    <row r="4076" spans="2:19" ht="30" customHeight="1">
      <c r="B4076">
        <v>38</v>
      </c>
      <c r="C4076" t="s">
        <v>61</v>
      </c>
      <c r="D4076" t="s">
        <v>62</v>
      </c>
      <c r="E4076" s="89" t="str">
        <f t="shared" si="157"/>
        <v>382. Cuidado Continuo por una vida con bienestarComunitario</v>
      </c>
      <c r="F4076" t="s">
        <v>89</v>
      </c>
      <c r="G4076" t="s">
        <v>64</v>
      </c>
      <c r="H4076" t="s">
        <v>65</v>
      </c>
      <c r="I4076" t="s">
        <v>366</v>
      </c>
      <c r="J4076" t="s">
        <v>66</v>
      </c>
      <c r="K4076" t="s">
        <v>39</v>
      </c>
      <c r="L4076" s="34" t="s">
        <v>4</v>
      </c>
      <c r="M4076" s="12" t="s">
        <v>2</v>
      </c>
      <c r="N4076" s="73" t="str">
        <f t="shared" si="156"/>
        <v>382. Cuidado Continuo por una vida con bienestarComunitario2_SANTA_FE3_DICIEMBRE_2025</v>
      </c>
      <c r="O4076" s="8">
        <v>355662</v>
      </c>
      <c r="R4076" s="21">
        <v>6</v>
      </c>
      <c r="S4076" s="21">
        <v>2133972</v>
      </c>
    </row>
    <row r="4077" spans="2:19" ht="30" customHeight="1">
      <c r="B4077">
        <v>39</v>
      </c>
      <c r="C4077" t="s">
        <v>61</v>
      </c>
      <c r="D4077" t="s">
        <v>62</v>
      </c>
      <c r="E4077" s="89" t="str">
        <f t="shared" si="157"/>
        <v>392. Cuidado Continuo por una vida con bienestarComunitario</v>
      </c>
      <c r="F4077" t="s">
        <v>90</v>
      </c>
      <c r="G4077" t="s">
        <v>64</v>
      </c>
      <c r="H4077" t="s">
        <v>65</v>
      </c>
      <c r="I4077" t="s">
        <v>366</v>
      </c>
      <c r="J4077" t="s">
        <v>66</v>
      </c>
      <c r="K4077" t="s">
        <v>39</v>
      </c>
      <c r="L4077" s="34" t="s">
        <v>4</v>
      </c>
      <c r="M4077" s="12" t="s">
        <v>2</v>
      </c>
      <c r="N4077" s="73" t="str">
        <f t="shared" si="156"/>
        <v>392. Cuidado Continuo por una vida con bienestarComunitario2_SANTA_FE3_DICIEMBRE_2025</v>
      </c>
      <c r="O4077" s="8">
        <v>140539</v>
      </c>
      <c r="S4077" s="21">
        <v>0</v>
      </c>
    </row>
    <row r="4078" spans="2:19" ht="30" customHeight="1">
      <c r="B4078">
        <v>40</v>
      </c>
      <c r="C4078" t="s">
        <v>61</v>
      </c>
      <c r="D4078" t="s">
        <v>62</v>
      </c>
      <c r="E4078" s="89" t="str">
        <f t="shared" si="157"/>
        <v>402. Cuidado Continuo por una vida con bienestarComunitario</v>
      </c>
      <c r="F4078" t="s">
        <v>91</v>
      </c>
      <c r="G4078" t="s">
        <v>64</v>
      </c>
      <c r="H4078" t="s">
        <v>65</v>
      </c>
      <c r="I4078" t="s">
        <v>366</v>
      </c>
      <c r="J4078" t="s">
        <v>66</v>
      </c>
      <c r="K4078" t="s">
        <v>39</v>
      </c>
      <c r="L4078" s="34" t="s">
        <v>4</v>
      </c>
      <c r="M4078" s="12" t="s">
        <v>2</v>
      </c>
      <c r="N4078" s="73" t="str">
        <f t="shared" si="156"/>
        <v>402. Cuidado Continuo por una vida con bienestarComunitario2_SANTA_FE3_DICIEMBRE_2025</v>
      </c>
      <c r="O4078" s="8">
        <v>74584</v>
      </c>
      <c r="S4078" s="21">
        <v>0</v>
      </c>
    </row>
    <row r="4079" spans="2:19" ht="30" customHeight="1">
      <c r="B4079">
        <v>41</v>
      </c>
      <c r="C4079" t="s">
        <v>61</v>
      </c>
      <c r="D4079" t="s">
        <v>62</v>
      </c>
      <c r="E4079" s="89" t="str">
        <f t="shared" si="157"/>
        <v>412. Cuidado Continuo por una vida con bienestarComunitario</v>
      </c>
      <c r="F4079" t="s">
        <v>92</v>
      </c>
      <c r="G4079" t="s">
        <v>93</v>
      </c>
      <c r="H4079" t="s">
        <v>65</v>
      </c>
      <c r="I4079" t="s">
        <v>366</v>
      </c>
      <c r="J4079" t="s">
        <v>94</v>
      </c>
      <c r="K4079" t="s">
        <v>39</v>
      </c>
      <c r="L4079" s="34" t="s">
        <v>4</v>
      </c>
      <c r="M4079" s="12" t="s">
        <v>2</v>
      </c>
      <c r="N4079" s="73" t="str">
        <f t="shared" si="156"/>
        <v>412. Cuidado Continuo por una vida con bienestarComunitario2_SANTA_FE3_DICIEMBRE_2025</v>
      </c>
      <c r="O4079" s="8">
        <v>621332</v>
      </c>
      <c r="R4079" s="21">
        <v>10</v>
      </c>
      <c r="S4079" s="21">
        <v>6213320</v>
      </c>
    </row>
    <row r="4080" spans="2:19" ht="30" customHeight="1">
      <c r="B4080">
        <v>42</v>
      </c>
      <c r="C4080" t="s">
        <v>61</v>
      </c>
      <c r="D4080" t="s">
        <v>62</v>
      </c>
      <c r="E4080" s="89" t="str">
        <f t="shared" si="157"/>
        <v>422. Cuidado Continuo por una vida con bienestarComunitario</v>
      </c>
      <c r="F4080" t="s">
        <v>95</v>
      </c>
      <c r="G4080" t="s">
        <v>64</v>
      </c>
      <c r="H4080" t="s">
        <v>65</v>
      </c>
      <c r="I4080" t="s">
        <v>366</v>
      </c>
      <c r="J4080" t="s">
        <v>94</v>
      </c>
      <c r="K4080" t="s">
        <v>39</v>
      </c>
      <c r="L4080" s="34" t="s">
        <v>4</v>
      </c>
      <c r="M4080" s="12" t="s">
        <v>2</v>
      </c>
      <c r="N4080" s="73" t="str">
        <f t="shared" si="156"/>
        <v>422. Cuidado Continuo por una vida con bienestarComunitario2_SANTA_FE3_DICIEMBRE_2025</v>
      </c>
      <c r="O4080" s="8">
        <v>340253</v>
      </c>
      <c r="R4080" s="21">
        <v>10</v>
      </c>
      <c r="S4080" s="21">
        <v>3402530</v>
      </c>
    </row>
    <row r="4081" spans="2:19" ht="30" customHeight="1">
      <c r="B4081">
        <v>43</v>
      </c>
      <c r="C4081" t="s">
        <v>61</v>
      </c>
      <c r="D4081" t="s">
        <v>62</v>
      </c>
      <c r="E4081" s="89" t="str">
        <f t="shared" si="157"/>
        <v>432. Cuidado Continuo por una vida con bienestarComunitario</v>
      </c>
      <c r="F4081" t="s">
        <v>96</v>
      </c>
      <c r="G4081" t="s">
        <v>93</v>
      </c>
      <c r="H4081" t="s">
        <v>65</v>
      </c>
      <c r="I4081" t="s">
        <v>366</v>
      </c>
      <c r="J4081" t="s">
        <v>94</v>
      </c>
      <c r="K4081" t="s">
        <v>39</v>
      </c>
      <c r="L4081" s="34" t="s">
        <v>4</v>
      </c>
      <c r="M4081" s="12" t="s">
        <v>2</v>
      </c>
      <c r="N4081" s="73" t="str">
        <f t="shared" si="156"/>
        <v>432. Cuidado Continuo por una vida con bienestarComunitario2_SANTA_FE3_DICIEMBRE_2025</v>
      </c>
      <c r="O4081" s="8">
        <v>548596</v>
      </c>
      <c r="R4081" s="21">
        <v>6</v>
      </c>
      <c r="S4081" s="21">
        <v>3291576</v>
      </c>
    </row>
    <row r="4082" spans="2:19" ht="30" customHeight="1">
      <c r="B4082">
        <v>44</v>
      </c>
      <c r="C4082" t="s">
        <v>61</v>
      </c>
      <c r="D4082" t="s">
        <v>62</v>
      </c>
      <c r="E4082" s="89" t="str">
        <f t="shared" si="157"/>
        <v>442. Cuidado Continuo por una vida con bienestarComunitario</v>
      </c>
      <c r="F4082" t="s">
        <v>97</v>
      </c>
      <c r="G4082" t="s">
        <v>64</v>
      </c>
      <c r="H4082" t="s">
        <v>65</v>
      </c>
      <c r="I4082" t="s">
        <v>366</v>
      </c>
      <c r="J4082" t="s">
        <v>94</v>
      </c>
      <c r="K4082" t="s">
        <v>39</v>
      </c>
      <c r="L4082" s="34" t="s">
        <v>4</v>
      </c>
      <c r="M4082" s="12" t="s">
        <v>2</v>
      </c>
      <c r="N4082" s="73" t="str">
        <f t="shared" si="156"/>
        <v>442. Cuidado Continuo por una vida con bienestarComunitario2_SANTA_FE3_DICIEMBRE_2025</v>
      </c>
      <c r="O4082" s="8">
        <v>711326</v>
      </c>
      <c r="R4082" s="21">
        <v>5</v>
      </c>
      <c r="S4082" s="21">
        <v>3556630</v>
      </c>
    </row>
    <row r="4083" spans="2:19" ht="30" customHeight="1">
      <c r="B4083">
        <v>45</v>
      </c>
      <c r="C4083" t="s">
        <v>61</v>
      </c>
      <c r="D4083" t="s">
        <v>62</v>
      </c>
      <c r="E4083" s="89" t="str">
        <f t="shared" si="157"/>
        <v>452. Cuidado Continuo por una vida con bienestarComunitario</v>
      </c>
      <c r="F4083" t="s">
        <v>98</v>
      </c>
      <c r="G4083" t="s">
        <v>93</v>
      </c>
      <c r="H4083" t="s">
        <v>65</v>
      </c>
      <c r="I4083" t="s">
        <v>366</v>
      </c>
      <c r="J4083" t="s">
        <v>94</v>
      </c>
      <c r="K4083" t="s">
        <v>39</v>
      </c>
      <c r="L4083" s="34" t="s">
        <v>4</v>
      </c>
      <c r="M4083" s="12" t="s">
        <v>2</v>
      </c>
      <c r="N4083" s="73" t="str">
        <f t="shared" si="156"/>
        <v>452. Cuidado Continuo por una vida con bienestarComunitario2_SANTA_FE3_DICIEMBRE_2025</v>
      </c>
      <c r="O4083" s="8">
        <v>281078</v>
      </c>
      <c r="R4083" s="21">
        <v>5</v>
      </c>
      <c r="S4083" s="21">
        <v>1405390</v>
      </c>
    </row>
    <row r="4084" spans="2:19" ht="30" customHeight="1">
      <c r="B4084">
        <v>46</v>
      </c>
      <c r="C4084" t="s">
        <v>61</v>
      </c>
      <c r="D4084" t="s">
        <v>67</v>
      </c>
      <c r="E4084" s="89" t="str">
        <f t="shared" si="157"/>
        <v xml:space="preserve">462. Cuidado Continuo por una vida con bienestarEducativo </v>
      </c>
      <c r="F4084" t="s">
        <v>99</v>
      </c>
      <c r="G4084" t="s">
        <v>64</v>
      </c>
      <c r="H4084" t="s">
        <v>65</v>
      </c>
      <c r="I4084" t="s">
        <v>366</v>
      </c>
      <c r="J4084" t="s">
        <v>94</v>
      </c>
      <c r="K4084" t="s">
        <v>39</v>
      </c>
      <c r="L4084" s="34" t="s">
        <v>4</v>
      </c>
      <c r="M4084" s="12" t="s">
        <v>2</v>
      </c>
      <c r="N4084" s="73" t="str">
        <f t="shared" si="156"/>
        <v>462. Cuidado Continuo por una vida con bienestarEducativo 2_SANTA_FE3_DICIEMBRE_2025</v>
      </c>
      <c r="O4084" s="8">
        <v>2366976</v>
      </c>
      <c r="R4084" s="21">
        <v>3</v>
      </c>
      <c r="S4084" s="21">
        <v>7100928</v>
      </c>
    </row>
    <row r="4085" spans="2:19" ht="30" customHeight="1">
      <c r="B4085">
        <v>47</v>
      </c>
      <c r="C4085" t="s">
        <v>61</v>
      </c>
      <c r="D4085" t="s">
        <v>73</v>
      </c>
      <c r="E4085" s="89" t="str">
        <f t="shared" si="157"/>
        <v>472. Cuidado Continuo por una vida con bienestarLaboral</v>
      </c>
      <c r="F4085" t="s">
        <v>100</v>
      </c>
      <c r="G4085" t="s">
        <v>64</v>
      </c>
      <c r="H4085" t="s">
        <v>65</v>
      </c>
      <c r="I4085" t="s">
        <v>366</v>
      </c>
      <c r="J4085" t="s">
        <v>94</v>
      </c>
      <c r="K4085" t="s">
        <v>39</v>
      </c>
      <c r="L4085" s="34" t="s">
        <v>4</v>
      </c>
      <c r="M4085" s="12" t="s">
        <v>2</v>
      </c>
      <c r="N4085" s="73" t="str">
        <f t="shared" si="156"/>
        <v>472. Cuidado Continuo por una vida con bienestarLaboral2_SANTA_FE3_DICIEMBRE_2025</v>
      </c>
      <c r="O4085" s="8">
        <v>110336</v>
      </c>
      <c r="S4085" s="21">
        <v>0</v>
      </c>
    </row>
    <row r="4086" spans="2:19" ht="30" customHeight="1">
      <c r="B4086">
        <v>48</v>
      </c>
      <c r="C4086" t="s">
        <v>61</v>
      </c>
      <c r="D4086" t="s">
        <v>62</v>
      </c>
      <c r="E4086" s="89" t="str">
        <f t="shared" si="157"/>
        <v>482. Cuidado Continuo por una vida con bienestarComunitario</v>
      </c>
      <c r="F4086" t="s">
        <v>101</v>
      </c>
      <c r="G4086" t="s">
        <v>64</v>
      </c>
      <c r="H4086" t="s">
        <v>65</v>
      </c>
      <c r="I4086" t="s">
        <v>366</v>
      </c>
      <c r="J4086" t="s">
        <v>94</v>
      </c>
      <c r="K4086" t="s">
        <v>39</v>
      </c>
      <c r="L4086" s="34" t="s">
        <v>4</v>
      </c>
      <c r="M4086" s="12" t="s">
        <v>2</v>
      </c>
      <c r="N4086" s="73" t="str">
        <f t="shared" si="156"/>
        <v>482. Cuidado Continuo por una vida con bienestarComunitario2_SANTA_FE3_DICIEMBRE_2025</v>
      </c>
      <c r="O4086" s="8">
        <v>430247</v>
      </c>
      <c r="R4086" s="21">
        <v>0</v>
      </c>
      <c r="S4086" s="21">
        <v>0</v>
      </c>
    </row>
    <row r="4087" spans="2:19" ht="30" customHeight="1">
      <c r="B4087">
        <v>49</v>
      </c>
      <c r="C4087" t="s">
        <v>61</v>
      </c>
      <c r="D4087" t="s">
        <v>62</v>
      </c>
      <c r="E4087" s="89" t="str">
        <f t="shared" si="157"/>
        <v>492. Cuidado Continuo por una vida con bienestarComunitario</v>
      </c>
      <c r="F4087" t="s">
        <v>102</v>
      </c>
      <c r="G4087" t="s">
        <v>64</v>
      </c>
      <c r="H4087" t="s">
        <v>65</v>
      </c>
      <c r="I4087" t="s">
        <v>366</v>
      </c>
      <c r="J4087" t="s">
        <v>94</v>
      </c>
      <c r="K4087" t="s">
        <v>39</v>
      </c>
      <c r="L4087" s="34" t="s">
        <v>4</v>
      </c>
      <c r="M4087" s="12" t="s">
        <v>2</v>
      </c>
      <c r="N4087" s="73" t="str">
        <f t="shared" si="156"/>
        <v>492. Cuidado Continuo por una vida con bienestarComunitario2_SANTA_FE3_DICIEMBRE_2025</v>
      </c>
      <c r="O4087" s="8">
        <v>711326</v>
      </c>
      <c r="R4087" s="21">
        <v>25</v>
      </c>
      <c r="S4087" s="21">
        <v>17783150</v>
      </c>
    </row>
    <row r="4088" spans="2:19" ht="30" customHeight="1">
      <c r="B4088">
        <v>50</v>
      </c>
      <c r="C4088" t="s">
        <v>61</v>
      </c>
      <c r="D4088" t="s">
        <v>62</v>
      </c>
      <c r="E4088" s="89" t="str">
        <f t="shared" si="157"/>
        <v>502. Cuidado Continuo por una vida con bienestarComunitario</v>
      </c>
      <c r="F4088" t="s">
        <v>103</v>
      </c>
      <c r="G4088" t="s">
        <v>64</v>
      </c>
      <c r="H4088" t="s">
        <v>65</v>
      </c>
      <c r="I4088" t="s">
        <v>366</v>
      </c>
      <c r="J4088" t="s">
        <v>66</v>
      </c>
      <c r="K4088" t="s">
        <v>39</v>
      </c>
      <c r="L4088" s="34" t="s">
        <v>4</v>
      </c>
      <c r="M4088" s="12" t="s">
        <v>2</v>
      </c>
      <c r="N4088" s="73" t="str">
        <f t="shared" si="156"/>
        <v>502. Cuidado Continuo por una vida con bienestarComunitario2_SANTA_FE3_DICIEMBRE_2025</v>
      </c>
      <c r="O4088" s="8">
        <v>266747</v>
      </c>
      <c r="R4088" s="21">
        <v>10</v>
      </c>
      <c r="S4088" s="21">
        <v>2667470</v>
      </c>
    </row>
    <row r="4089" spans="2:19" ht="30" customHeight="1">
      <c r="B4089">
        <v>51</v>
      </c>
      <c r="C4089" t="s">
        <v>61</v>
      </c>
      <c r="D4089" t="s">
        <v>62</v>
      </c>
      <c r="E4089" s="89" t="str">
        <f t="shared" si="157"/>
        <v>512. Cuidado Continuo por una vida con bienestarComunitario</v>
      </c>
      <c r="F4089" t="s">
        <v>104</v>
      </c>
      <c r="G4089" t="s">
        <v>64</v>
      </c>
      <c r="H4089" t="s">
        <v>65</v>
      </c>
      <c r="I4089" t="s">
        <v>366</v>
      </c>
      <c r="J4089" t="s">
        <v>35</v>
      </c>
      <c r="K4089" t="s">
        <v>55</v>
      </c>
      <c r="L4089" s="34" t="s">
        <v>4</v>
      </c>
      <c r="M4089" s="12" t="s">
        <v>2</v>
      </c>
      <c r="N4089" s="73" t="str">
        <f t="shared" si="156"/>
        <v>512. Cuidado Continuo por una vida con bienestarComunitario2_SANTA_FE3_DICIEMBRE_2025</v>
      </c>
      <c r="O4089" s="8">
        <v>5621568</v>
      </c>
      <c r="S4089" s="21">
        <v>0</v>
      </c>
    </row>
    <row r="4090" spans="2:19" ht="30" customHeight="1">
      <c r="B4090">
        <v>52</v>
      </c>
      <c r="C4090" t="s">
        <v>61</v>
      </c>
      <c r="D4090" t="s">
        <v>62</v>
      </c>
      <c r="E4090" s="89" t="str">
        <f t="shared" si="157"/>
        <v>522. Cuidado Continuo por una vida con bienestarComunitario</v>
      </c>
      <c r="F4090" t="s">
        <v>105</v>
      </c>
      <c r="G4090" t="s">
        <v>85</v>
      </c>
      <c r="H4090" t="s">
        <v>65</v>
      </c>
      <c r="I4090" t="s">
        <v>366</v>
      </c>
      <c r="J4090" t="s">
        <v>94</v>
      </c>
      <c r="K4090" t="s">
        <v>39</v>
      </c>
      <c r="L4090" s="34" t="s">
        <v>4</v>
      </c>
      <c r="M4090" s="12" t="s">
        <v>2</v>
      </c>
      <c r="N4090" s="73" t="str">
        <f t="shared" si="156"/>
        <v>522. Cuidado Continuo por una vida con bienestarComunitario2_SANTA_FE3_DICIEMBRE_2025</v>
      </c>
      <c r="O4090" s="8">
        <v>711326</v>
      </c>
      <c r="R4090" s="21">
        <v>2</v>
      </c>
      <c r="S4090" s="21">
        <v>1422652</v>
      </c>
    </row>
    <row r="4091" spans="2:19" ht="30" customHeight="1">
      <c r="B4091">
        <v>53</v>
      </c>
      <c r="C4091" t="s">
        <v>61</v>
      </c>
      <c r="D4091" t="s">
        <v>62</v>
      </c>
      <c r="E4091" s="89" t="str">
        <f t="shared" si="157"/>
        <v>532. Cuidado Continuo por una vida con bienestarComunitario</v>
      </c>
      <c r="F4091" t="s">
        <v>106</v>
      </c>
      <c r="G4091" t="s">
        <v>64</v>
      </c>
      <c r="H4091" t="s">
        <v>65</v>
      </c>
      <c r="I4091" t="s">
        <v>366</v>
      </c>
      <c r="J4091" t="s">
        <v>35</v>
      </c>
      <c r="K4091" t="s">
        <v>36</v>
      </c>
      <c r="L4091" s="34" t="s">
        <v>4</v>
      </c>
      <c r="M4091" s="12" t="s">
        <v>2</v>
      </c>
      <c r="N4091" s="73" t="str">
        <f t="shared" si="156"/>
        <v>532. Cuidado Continuo por una vida con bienestarComunitario2_SANTA_FE3_DICIEMBRE_2025</v>
      </c>
      <c r="O4091" s="8">
        <v>5621568</v>
      </c>
      <c r="S4091" s="21">
        <v>0</v>
      </c>
    </row>
    <row r="4092" spans="2:19" ht="30" customHeight="1">
      <c r="B4092">
        <v>54</v>
      </c>
      <c r="C4092" t="s">
        <v>61</v>
      </c>
      <c r="D4092" t="s">
        <v>62</v>
      </c>
      <c r="E4092" s="89" t="str">
        <f t="shared" si="157"/>
        <v>542. Cuidado Continuo por una vida con bienestarComunitario</v>
      </c>
      <c r="F4092" t="s">
        <v>107</v>
      </c>
      <c r="G4092" t="s">
        <v>64</v>
      </c>
      <c r="H4092" t="s">
        <v>65</v>
      </c>
      <c r="I4092" t="s">
        <v>366</v>
      </c>
      <c r="J4092" t="s">
        <v>66</v>
      </c>
      <c r="K4092" t="s">
        <v>39</v>
      </c>
      <c r="L4092" s="34" t="s">
        <v>4</v>
      </c>
      <c r="M4092" s="12" t="s">
        <v>2</v>
      </c>
      <c r="N4092" s="73" t="str">
        <f t="shared" si="156"/>
        <v>542. Cuidado Continuo por una vida con bienestarComunitario2_SANTA_FE3_DICIEMBRE_2025</v>
      </c>
      <c r="O4092" s="8">
        <v>285702</v>
      </c>
      <c r="R4092" s="21">
        <v>30</v>
      </c>
      <c r="S4092" s="21">
        <v>8571060</v>
      </c>
    </row>
    <row r="4093" spans="2:19" ht="30" customHeight="1">
      <c r="B4093">
        <v>55</v>
      </c>
      <c r="C4093" t="s">
        <v>61</v>
      </c>
      <c r="D4093" t="s">
        <v>62</v>
      </c>
      <c r="E4093" s="89" t="str">
        <f t="shared" si="157"/>
        <v>552. Cuidado Continuo por una vida con bienestarComunitario</v>
      </c>
      <c r="F4093" t="s">
        <v>108</v>
      </c>
      <c r="G4093" t="s">
        <v>64</v>
      </c>
      <c r="H4093" t="s">
        <v>65</v>
      </c>
      <c r="I4093" t="s">
        <v>366</v>
      </c>
      <c r="J4093" t="s">
        <v>66</v>
      </c>
      <c r="K4093" t="s">
        <v>39</v>
      </c>
      <c r="L4093" s="34" t="s">
        <v>4</v>
      </c>
      <c r="M4093" s="12" t="s">
        <v>2</v>
      </c>
      <c r="N4093" s="73" t="str">
        <f t="shared" si="156"/>
        <v>552. Cuidado Continuo por una vida con bienestarComunitario2_SANTA_FE3_DICIEMBRE_2025</v>
      </c>
      <c r="O4093" s="8">
        <v>380935</v>
      </c>
      <c r="R4093" s="21">
        <v>1</v>
      </c>
      <c r="S4093" s="21">
        <v>380935</v>
      </c>
    </row>
    <row r="4094" spans="2:19" ht="30" customHeight="1">
      <c r="B4094">
        <v>56</v>
      </c>
      <c r="C4094" t="s">
        <v>61</v>
      </c>
      <c r="D4094" t="s">
        <v>62</v>
      </c>
      <c r="E4094" s="89" t="str">
        <f t="shared" si="157"/>
        <v>562. Cuidado Continuo por una vida con bienestarComunitario</v>
      </c>
      <c r="F4094" t="s">
        <v>109</v>
      </c>
      <c r="G4094" t="s">
        <v>64</v>
      </c>
      <c r="H4094" t="s">
        <v>65</v>
      </c>
      <c r="I4094" t="s">
        <v>366</v>
      </c>
      <c r="J4094" t="s">
        <v>66</v>
      </c>
      <c r="K4094" t="s">
        <v>39</v>
      </c>
      <c r="L4094" s="34" t="s">
        <v>4</v>
      </c>
      <c r="M4094" s="12" t="s">
        <v>2</v>
      </c>
      <c r="N4094" s="73" t="str">
        <f t="shared" si="156"/>
        <v>562. Cuidado Continuo por una vida con bienestarComunitario2_SANTA_FE3_DICIEMBRE_2025</v>
      </c>
      <c r="O4094" s="8">
        <v>266747</v>
      </c>
      <c r="R4094" s="21">
        <v>28</v>
      </c>
      <c r="S4094" s="21">
        <v>7468916</v>
      </c>
    </row>
    <row r="4095" spans="2:19" ht="30" customHeight="1">
      <c r="B4095">
        <v>57</v>
      </c>
      <c r="C4095" t="s">
        <v>61</v>
      </c>
      <c r="D4095" t="s">
        <v>62</v>
      </c>
      <c r="E4095" s="89" t="str">
        <f t="shared" si="157"/>
        <v>572. Cuidado Continuo por una vida con bienestarComunitario</v>
      </c>
      <c r="F4095" t="s">
        <v>110</v>
      </c>
      <c r="G4095" t="s">
        <v>85</v>
      </c>
      <c r="H4095" t="s">
        <v>65</v>
      </c>
      <c r="I4095" t="s">
        <v>366</v>
      </c>
      <c r="J4095" t="s">
        <v>66</v>
      </c>
      <c r="K4095" t="s">
        <v>39</v>
      </c>
      <c r="L4095" s="34" t="s">
        <v>4</v>
      </c>
      <c r="M4095" s="12" t="s">
        <v>2</v>
      </c>
      <c r="N4095" s="73" t="str">
        <f t="shared" si="156"/>
        <v>572. Cuidado Continuo por una vida con bienestarComunitario2_SANTA_FE3_DICIEMBRE_2025</v>
      </c>
      <c r="O4095" s="8">
        <v>88916</v>
      </c>
      <c r="R4095" s="21">
        <v>104</v>
      </c>
      <c r="S4095" s="21">
        <v>9247264</v>
      </c>
    </row>
    <row r="4096" spans="2:19" ht="30" customHeight="1">
      <c r="B4096">
        <v>58</v>
      </c>
      <c r="C4096" t="s">
        <v>61</v>
      </c>
      <c r="D4096" t="s">
        <v>67</v>
      </c>
      <c r="E4096" s="89" t="str">
        <f t="shared" si="157"/>
        <v xml:space="preserve">582. Cuidado Continuo por una vida con bienestarEducativo </v>
      </c>
      <c r="F4096" t="s">
        <v>111</v>
      </c>
      <c r="G4096" t="s">
        <v>64</v>
      </c>
      <c r="H4096" t="s">
        <v>65</v>
      </c>
      <c r="I4096" t="s">
        <v>366</v>
      </c>
      <c r="J4096" t="s">
        <v>112</v>
      </c>
      <c r="K4096" t="s">
        <v>39</v>
      </c>
      <c r="L4096" s="34" t="s">
        <v>4</v>
      </c>
      <c r="M4096" s="12" t="s">
        <v>2</v>
      </c>
      <c r="N4096" s="73" t="str">
        <f t="shared" si="156"/>
        <v>582. Cuidado Continuo por una vida con bienestarEducativo 2_SANTA_FE3_DICIEMBRE_2025</v>
      </c>
      <c r="O4096" s="8">
        <v>562157</v>
      </c>
      <c r="R4096" s="21">
        <v>8</v>
      </c>
      <c r="S4096" s="21">
        <v>4497256</v>
      </c>
    </row>
    <row r="4097" spans="2:19" ht="30" customHeight="1">
      <c r="B4097">
        <v>59</v>
      </c>
      <c r="C4097" t="s">
        <v>61</v>
      </c>
      <c r="D4097" t="s">
        <v>67</v>
      </c>
      <c r="E4097" s="89" t="str">
        <f t="shared" si="157"/>
        <v xml:space="preserve">592. Cuidado Continuo por una vida con bienestarEducativo </v>
      </c>
      <c r="F4097" t="s">
        <v>113</v>
      </c>
      <c r="G4097" t="s">
        <v>64</v>
      </c>
      <c r="H4097" t="s">
        <v>65</v>
      </c>
      <c r="I4097" t="s">
        <v>366</v>
      </c>
      <c r="J4097" t="s">
        <v>35</v>
      </c>
      <c r="K4097" t="s">
        <v>36</v>
      </c>
      <c r="L4097" s="34" t="s">
        <v>4</v>
      </c>
      <c r="M4097" s="12" t="s">
        <v>2</v>
      </c>
      <c r="N4097" s="73" t="str">
        <f t="shared" si="156"/>
        <v>592. Cuidado Continuo por una vida con bienestarEducativo 2_SANTA_FE3_DICIEMBRE_2025</v>
      </c>
      <c r="O4097" s="8">
        <v>14226512</v>
      </c>
      <c r="S4097" s="21">
        <v>0</v>
      </c>
    </row>
    <row r="4098" spans="2:19" ht="30" customHeight="1">
      <c r="B4098">
        <v>60</v>
      </c>
      <c r="C4098" t="s">
        <v>61</v>
      </c>
      <c r="D4098" t="s">
        <v>67</v>
      </c>
      <c r="E4098" s="89" t="str">
        <f t="shared" si="157"/>
        <v xml:space="preserve">602. Cuidado Continuo por una vida con bienestarEducativo </v>
      </c>
      <c r="F4098" t="s">
        <v>114</v>
      </c>
      <c r="G4098" t="s">
        <v>64</v>
      </c>
      <c r="H4098" t="s">
        <v>65</v>
      </c>
      <c r="I4098" t="s">
        <v>366</v>
      </c>
      <c r="J4098" t="s">
        <v>66</v>
      </c>
      <c r="K4098" t="s">
        <v>39</v>
      </c>
      <c r="L4098" s="34" t="s">
        <v>4</v>
      </c>
      <c r="M4098" s="12" t="s">
        <v>2</v>
      </c>
      <c r="N4098" s="73" t="str">
        <f t="shared" si="156"/>
        <v>602. Cuidado Continuo por una vida con bienestarEducativo 2_SANTA_FE3_DICIEMBRE_2025</v>
      </c>
      <c r="O4098" s="8">
        <v>105404</v>
      </c>
      <c r="S4098" s="21">
        <v>0</v>
      </c>
    </row>
    <row r="4099" spans="2:19" ht="30" customHeight="1">
      <c r="B4099">
        <v>61</v>
      </c>
      <c r="C4099" t="s">
        <v>61</v>
      </c>
      <c r="D4099" t="s">
        <v>67</v>
      </c>
      <c r="E4099" s="89" t="str">
        <f t="shared" si="157"/>
        <v xml:space="preserve">612. Cuidado Continuo por una vida con bienestarEducativo </v>
      </c>
      <c r="F4099" t="s">
        <v>115</v>
      </c>
      <c r="G4099" t="s">
        <v>64</v>
      </c>
      <c r="H4099" t="s">
        <v>65</v>
      </c>
      <c r="I4099" t="s">
        <v>366</v>
      </c>
      <c r="J4099" t="s">
        <v>66</v>
      </c>
      <c r="K4099" t="s">
        <v>39</v>
      </c>
      <c r="L4099" s="34" t="s">
        <v>4</v>
      </c>
      <c r="M4099" s="12" t="s">
        <v>2</v>
      </c>
      <c r="N4099" s="73" t="str">
        <f t="shared" si="156"/>
        <v>612. Cuidado Continuo por una vida con bienestarEducativo 2_SANTA_FE3_DICIEMBRE_2025</v>
      </c>
      <c r="O4099" s="8">
        <v>266747</v>
      </c>
      <c r="R4099" s="21">
        <v>0</v>
      </c>
      <c r="S4099" s="21">
        <v>0</v>
      </c>
    </row>
    <row r="4100" spans="2:19" ht="30" customHeight="1">
      <c r="B4100">
        <v>62</v>
      </c>
      <c r="C4100" t="s">
        <v>61</v>
      </c>
      <c r="D4100" t="s">
        <v>67</v>
      </c>
      <c r="E4100" s="89" t="str">
        <f t="shared" si="157"/>
        <v xml:space="preserve">622. Cuidado Continuo por una vida con bienestarEducativo </v>
      </c>
      <c r="F4100" t="s">
        <v>116</v>
      </c>
      <c r="G4100" t="s">
        <v>93</v>
      </c>
      <c r="H4100" t="s">
        <v>65</v>
      </c>
      <c r="I4100" t="s">
        <v>366</v>
      </c>
      <c r="J4100" t="s">
        <v>35</v>
      </c>
      <c r="K4100" t="s">
        <v>36</v>
      </c>
      <c r="L4100" s="34" t="s">
        <v>4</v>
      </c>
      <c r="M4100" s="12" t="s">
        <v>2</v>
      </c>
      <c r="N4100" s="73" t="str">
        <f t="shared" si="156"/>
        <v>622. Cuidado Continuo por una vida con bienestarEducativo 2_SANTA_FE3_DICIEMBRE_2025</v>
      </c>
      <c r="O4100" s="8">
        <v>13610112</v>
      </c>
      <c r="S4100" s="21">
        <v>0</v>
      </c>
    </row>
    <row r="4101" spans="2:19" ht="30" customHeight="1">
      <c r="B4101">
        <v>63</v>
      </c>
      <c r="C4101" t="s">
        <v>61</v>
      </c>
      <c r="D4101" t="s">
        <v>67</v>
      </c>
      <c r="E4101" s="89" t="str">
        <f t="shared" si="157"/>
        <v xml:space="preserve">632. Cuidado Continuo por una vida con bienestarEducativo </v>
      </c>
      <c r="F4101" t="s">
        <v>117</v>
      </c>
      <c r="G4101" t="s">
        <v>93</v>
      </c>
      <c r="H4101" t="s">
        <v>65</v>
      </c>
      <c r="I4101" t="s">
        <v>366</v>
      </c>
      <c r="J4101" t="s">
        <v>66</v>
      </c>
      <c r="K4101" t="s">
        <v>39</v>
      </c>
      <c r="L4101" s="34" t="s">
        <v>4</v>
      </c>
      <c r="M4101" s="12" t="s">
        <v>2</v>
      </c>
      <c r="N4101" s="73" t="str">
        <f t="shared" si="156"/>
        <v>632. Cuidado Continuo por una vida con bienestarEducativo 2_SANTA_FE3_DICIEMBRE_2025</v>
      </c>
      <c r="O4101" s="8">
        <v>105404</v>
      </c>
      <c r="R4101" s="21">
        <v>5</v>
      </c>
      <c r="S4101" s="21">
        <v>527020</v>
      </c>
    </row>
    <row r="4102" spans="2:19" ht="30" customHeight="1">
      <c r="B4102">
        <v>64</v>
      </c>
      <c r="C4102" t="s">
        <v>61</v>
      </c>
      <c r="D4102" t="s">
        <v>67</v>
      </c>
      <c r="E4102" s="89" t="str">
        <f t="shared" si="157"/>
        <v xml:space="preserve">642. Cuidado Continuo por una vida con bienestarEducativo </v>
      </c>
      <c r="F4102" t="s">
        <v>118</v>
      </c>
      <c r="G4102" t="s">
        <v>85</v>
      </c>
      <c r="H4102" t="s">
        <v>65</v>
      </c>
      <c r="I4102" t="s">
        <v>366</v>
      </c>
      <c r="J4102" t="s">
        <v>66</v>
      </c>
      <c r="K4102" t="s">
        <v>39</v>
      </c>
      <c r="L4102" s="34" t="s">
        <v>4</v>
      </c>
      <c r="M4102" s="12" t="s">
        <v>2</v>
      </c>
      <c r="N4102" s="73" t="str">
        <f t="shared" ref="N4102:N4165" si="158">+E4102&amp;L4102&amp;M4102</f>
        <v>642. Cuidado Continuo por una vida con bienestarEducativo 2_SANTA_FE3_DICIEMBRE_2025</v>
      </c>
      <c r="O4102" s="8">
        <v>137765</v>
      </c>
      <c r="R4102" s="21">
        <v>40</v>
      </c>
      <c r="S4102" s="21">
        <v>5510600</v>
      </c>
    </row>
    <row r="4103" spans="2:19" ht="30" customHeight="1">
      <c r="B4103">
        <v>65</v>
      </c>
      <c r="C4103" t="s">
        <v>61</v>
      </c>
      <c r="D4103" t="s">
        <v>67</v>
      </c>
      <c r="E4103" s="89" t="str">
        <f t="shared" si="157"/>
        <v xml:space="preserve">652. Cuidado Continuo por una vida con bienestarEducativo </v>
      </c>
      <c r="F4103" t="s">
        <v>119</v>
      </c>
      <c r="G4103" t="s">
        <v>85</v>
      </c>
      <c r="H4103" t="s">
        <v>65</v>
      </c>
      <c r="I4103" t="s">
        <v>366</v>
      </c>
      <c r="J4103" t="s">
        <v>66</v>
      </c>
      <c r="K4103" t="s">
        <v>39</v>
      </c>
      <c r="L4103" s="34" t="s">
        <v>4</v>
      </c>
      <c r="M4103" s="12" t="s">
        <v>2</v>
      </c>
      <c r="N4103" s="73" t="str">
        <f t="shared" si="158"/>
        <v>652. Cuidado Continuo por una vida con bienestarEducativo 2_SANTA_FE3_DICIEMBRE_2025</v>
      </c>
      <c r="O4103" s="8">
        <v>105404</v>
      </c>
      <c r="R4103" s="21">
        <v>26</v>
      </c>
      <c r="S4103" s="21">
        <v>2740504</v>
      </c>
    </row>
    <row r="4104" spans="2:19" ht="30" customHeight="1">
      <c r="B4104">
        <v>66</v>
      </c>
      <c r="C4104" t="s">
        <v>61</v>
      </c>
      <c r="D4104" t="s">
        <v>67</v>
      </c>
      <c r="E4104" s="89" t="str">
        <f t="shared" si="157"/>
        <v xml:space="preserve">662. Cuidado Continuo por una vida con bienestarEducativo </v>
      </c>
      <c r="F4104" t="s">
        <v>120</v>
      </c>
      <c r="G4104" t="s">
        <v>85</v>
      </c>
      <c r="H4104" t="s">
        <v>65</v>
      </c>
      <c r="I4104" t="s">
        <v>366</v>
      </c>
      <c r="J4104" t="s">
        <v>94</v>
      </c>
      <c r="K4104" t="s">
        <v>39</v>
      </c>
      <c r="L4104" s="34" t="s">
        <v>4</v>
      </c>
      <c r="M4104" s="12" t="s">
        <v>2</v>
      </c>
      <c r="N4104" s="73" t="str">
        <f t="shared" si="158"/>
        <v>662. Cuidado Continuo por una vida con bienestarEducativo 2_SANTA_FE3_DICIEMBRE_2025</v>
      </c>
      <c r="O4104" s="8">
        <v>199714</v>
      </c>
      <c r="R4104" s="21">
        <v>3</v>
      </c>
      <c r="S4104" s="21">
        <v>599142</v>
      </c>
    </row>
    <row r="4105" spans="2:19" ht="30" customHeight="1">
      <c r="B4105">
        <v>67</v>
      </c>
      <c r="C4105" t="s">
        <v>61</v>
      </c>
      <c r="D4105" t="s">
        <v>67</v>
      </c>
      <c r="E4105" s="89" t="str">
        <f t="shared" si="157"/>
        <v xml:space="preserve">672. Cuidado Continuo por una vida con bienestarEducativo </v>
      </c>
      <c r="F4105" t="s">
        <v>121</v>
      </c>
      <c r="G4105" t="s">
        <v>85</v>
      </c>
      <c r="H4105" t="s">
        <v>65</v>
      </c>
      <c r="I4105" t="s">
        <v>366</v>
      </c>
      <c r="J4105" t="s">
        <v>66</v>
      </c>
      <c r="K4105" t="s">
        <v>39</v>
      </c>
      <c r="L4105" s="34" t="s">
        <v>4</v>
      </c>
      <c r="M4105" s="12" t="s">
        <v>2</v>
      </c>
      <c r="N4105" s="73" t="str">
        <f t="shared" si="158"/>
        <v>672. Cuidado Continuo por una vida con bienestarEducativo 2_SANTA_FE3_DICIEMBRE_2025</v>
      </c>
      <c r="O4105" s="8">
        <v>88916</v>
      </c>
      <c r="R4105" s="21">
        <v>0</v>
      </c>
      <c r="S4105" s="21">
        <v>0</v>
      </c>
    </row>
    <row r="4106" spans="2:19" ht="30" customHeight="1">
      <c r="B4106">
        <v>68</v>
      </c>
      <c r="C4106" t="s">
        <v>61</v>
      </c>
      <c r="D4106" t="s">
        <v>68</v>
      </c>
      <c r="E4106" s="89" t="str">
        <f t="shared" si="157"/>
        <v>682. Cuidado Continuo por una vida con bienestarInstitucional</v>
      </c>
      <c r="F4106" t="s">
        <v>122</v>
      </c>
      <c r="G4106" t="s">
        <v>85</v>
      </c>
      <c r="H4106" t="s">
        <v>65</v>
      </c>
      <c r="I4106" t="s">
        <v>366</v>
      </c>
      <c r="J4106" t="s">
        <v>66</v>
      </c>
      <c r="K4106" t="s">
        <v>39</v>
      </c>
      <c r="L4106" s="34" t="s">
        <v>4</v>
      </c>
      <c r="M4106" s="12" t="s">
        <v>2</v>
      </c>
      <c r="N4106" s="73" t="str">
        <f t="shared" si="158"/>
        <v>682. Cuidado Continuo por una vida con bienestarInstitucional2_SANTA_FE3_DICIEMBRE_2025</v>
      </c>
      <c r="O4106" s="8">
        <v>105404</v>
      </c>
      <c r="R4106" s="21">
        <v>15</v>
      </c>
      <c r="S4106" s="21">
        <v>1581060</v>
      </c>
    </row>
    <row r="4107" spans="2:19" ht="30" customHeight="1">
      <c r="B4107">
        <v>69</v>
      </c>
      <c r="C4107" t="s">
        <v>61</v>
      </c>
      <c r="D4107" t="s">
        <v>68</v>
      </c>
      <c r="E4107" s="89" t="str">
        <f t="shared" si="157"/>
        <v>692. Cuidado Continuo por una vida con bienestarInstitucional</v>
      </c>
      <c r="F4107" t="s">
        <v>123</v>
      </c>
      <c r="G4107" t="s">
        <v>93</v>
      </c>
      <c r="H4107" t="s">
        <v>65</v>
      </c>
      <c r="I4107" t="s">
        <v>366</v>
      </c>
      <c r="J4107" t="s">
        <v>66</v>
      </c>
      <c r="K4107" t="s">
        <v>39</v>
      </c>
      <c r="L4107" s="34" t="s">
        <v>4</v>
      </c>
      <c r="M4107" s="12" t="s">
        <v>2</v>
      </c>
      <c r="N4107" s="73" t="str">
        <f t="shared" si="158"/>
        <v>692. Cuidado Continuo por una vida con bienestarInstitucional2_SANTA_FE3_DICIEMBRE_2025</v>
      </c>
      <c r="O4107" s="8">
        <v>105404</v>
      </c>
      <c r="R4107" s="21">
        <v>30</v>
      </c>
      <c r="S4107" s="21">
        <v>3162120</v>
      </c>
    </row>
    <row r="4108" spans="2:19" ht="30" customHeight="1">
      <c r="B4108">
        <v>70</v>
      </c>
      <c r="C4108" t="s">
        <v>61</v>
      </c>
      <c r="D4108" t="s">
        <v>68</v>
      </c>
      <c r="E4108" s="89" t="str">
        <f t="shared" si="157"/>
        <v>702. Cuidado Continuo por una vida con bienestarInstitucional</v>
      </c>
      <c r="F4108" t="s">
        <v>124</v>
      </c>
      <c r="G4108" t="s">
        <v>64</v>
      </c>
      <c r="H4108" t="s">
        <v>65</v>
      </c>
      <c r="I4108" t="s">
        <v>366</v>
      </c>
      <c r="J4108" t="s">
        <v>66</v>
      </c>
      <c r="K4108" t="s">
        <v>39</v>
      </c>
      <c r="L4108" s="34" t="s">
        <v>4</v>
      </c>
      <c r="M4108" s="12" t="s">
        <v>2</v>
      </c>
      <c r="N4108" s="73" t="str">
        <f t="shared" si="158"/>
        <v>702. Cuidado Continuo por una vida con bienestarInstitucional2_SANTA_FE3_DICIEMBRE_2025</v>
      </c>
      <c r="O4108" s="8">
        <v>74893</v>
      </c>
      <c r="R4108" s="21">
        <v>25</v>
      </c>
      <c r="S4108" s="21">
        <v>1872325</v>
      </c>
    </row>
    <row r="4109" spans="2:19" ht="30" customHeight="1">
      <c r="B4109">
        <v>71</v>
      </c>
      <c r="C4109" t="s">
        <v>61</v>
      </c>
      <c r="D4109" t="s">
        <v>73</v>
      </c>
      <c r="E4109" s="89" t="str">
        <f t="shared" si="157"/>
        <v>712. Cuidado Continuo por una vida con bienestarLaboral</v>
      </c>
      <c r="F4109" t="s">
        <v>125</v>
      </c>
      <c r="G4109" t="s">
        <v>85</v>
      </c>
      <c r="H4109" t="s">
        <v>65</v>
      </c>
      <c r="I4109" t="s">
        <v>366</v>
      </c>
      <c r="J4109" t="s">
        <v>126</v>
      </c>
      <c r="K4109" t="s">
        <v>39</v>
      </c>
      <c r="L4109" s="34" t="s">
        <v>4</v>
      </c>
      <c r="M4109" s="12" t="s">
        <v>2</v>
      </c>
      <c r="N4109" s="73" t="str">
        <f t="shared" si="158"/>
        <v>712. Cuidado Continuo por una vida con bienestarLaboral2_SANTA_FE3_DICIEMBRE_2025</v>
      </c>
      <c r="O4109" s="8">
        <v>59965</v>
      </c>
      <c r="S4109" s="21">
        <v>0</v>
      </c>
    </row>
    <row r="4110" spans="2:19" ht="30" customHeight="1">
      <c r="B4110">
        <v>72</v>
      </c>
      <c r="C4110" t="s">
        <v>61</v>
      </c>
      <c r="D4110" t="s">
        <v>73</v>
      </c>
      <c r="E4110" s="89" t="str">
        <f t="shared" si="157"/>
        <v>722. Cuidado Continuo por una vida con bienestarLaboral</v>
      </c>
      <c r="F4110" t="s">
        <v>127</v>
      </c>
      <c r="G4110" t="s">
        <v>85</v>
      </c>
      <c r="H4110" t="s">
        <v>65</v>
      </c>
      <c r="I4110" t="s">
        <v>366</v>
      </c>
      <c r="J4110" t="s">
        <v>126</v>
      </c>
      <c r="K4110" t="s">
        <v>39</v>
      </c>
      <c r="L4110" s="34" t="s">
        <v>4</v>
      </c>
      <c r="M4110" s="12" t="s">
        <v>2</v>
      </c>
      <c r="N4110" s="73" t="str">
        <f t="shared" si="158"/>
        <v>722. Cuidado Continuo por una vida con bienestarLaboral2_SANTA_FE3_DICIEMBRE_2025</v>
      </c>
      <c r="O4110" s="8">
        <v>99830</v>
      </c>
      <c r="S4110" s="21">
        <v>0</v>
      </c>
    </row>
    <row r="4111" spans="2:19" ht="30" customHeight="1">
      <c r="B4111">
        <v>73</v>
      </c>
      <c r="C4111" t="s">
        <v>61</v>
      </c>
      <c r="D4111" t="s">
        <v>73</v>
      </c>
      <c r="E4111" s="89" t="str">
        <f t="shared" si="157"/>
        <v>732. Cuidado Continuo por una vida con bienestarLaboral</v>
      </c>
      <c r="F4111" t="s">
        <v>128</v>
      </c>
      <c r="G4111" t="s">
        <v>85</v>
      </c>
      <c r="H4111" t="s">
        <v>65</v>
      </c>
      <c r="I4111" t="s">
        <v>366</v>
      </c>
      <c r="J4111" t="s">
        <v>129</v>
      </c>
      <c r="K4111" t="s">
        <v>39</v>
      </c>
      <c r="L4111" s="34" t="s">
        <v>4</v>
      </c>
      <c r="M4111" s="12" t="s">
        <v>2</v>
      </c>
      <c r="N4111" s="73" t="str">
        <f t="shared" si="158"/>
        <v>732. Cuidado Continuo por una vida con bienestarLaboral2_SANTA_FE3_DICIEMBRE_2025</v>
      </c>
      <c r="O4111" s="8">
        <v>220671</v>
      </c>
      <c r="R4111" s="21">
        <v>24</v>
      </c>
      <c r="S4111" s="21">
        <v>5296104</v>
      </c>
    </row>
    <row r="4112" spans="2:19" ht="30" customHeight="1">
      <c r="B4112">
        <v>74</v>
      </c>
      <c r="C4112" t="s">
        <v>61</v>
      </c>
      <c r="D4112" t="s">
        <v>73</v>
      </c>
      <c r="E4112" s="89" t="str">
        <f t="shared" si="157"/>
        <v>742. Cuidado Continuo por una vida con bienestarLaboral</v>
      </c>
      <c r="F4112" t="s">
        <v>130</v>
      </c>
      <c r="G4112" t="s">
        <v>85</v>
      </c>
      <c r="H4112" t="s">
        <v>65</v>
      </c>
      <c r="I4112" t="s">
        <v>366</v>
      </c>
      <c r="J4112" t="s">
        <v>129</v>
      </c>
      <c r="K4112" t="s">
        <v>39</v>
      </c>
      <c r="L4112" s="34" t="s">
        <v>4</v>
      </c>
      <c r="M4112" s="12" t="s">
        <v>2</v>
      </c>
      <c r="N4112" s="73" t="str">
        <f t="shared" si="158"/>
        <v>742. Cuidado Continuo por una vida con bienestarLaboral2_SANTA_FE3_DICIEMBRE_2025</v>
      </c>
      <c r="O4112" s="8">
        <v>367374</v>
      </c>
      <c r="R4112" s="21">
        <v>20</v>
      </c>
      <c r="S4112" s="21">
        <v>7347480</v>
      </c>
    </row>
    <row r="4113" spans="2:19" ht="30" customHeight="1">
      <c r="B4113">
        <v>75</v>
      </c>
      <c r="C4113" t="s">
        <v>61</v>
      </c>
      <c r="D4113" t="s">
        <v>73</v>
      </c>
      <c r="E4113" s="89" t="str">
        <f t="shared" si="157"/>
        <v>752. Cuidado Continuo por una vida con bienestarLaboral</v>
      </c>
      <c r="F4113" t="s">
        <v>131</v>
      </c>
      <c r="G4113" t="s">
        <v>85</v>
      </c>
      <c r="H4113" t="s">
        <v>65</v>
      </c>
      <c r="I4113" t="s">
        <v>366</v>
      </c>
      <c r="J4113" t="s">
        <v>132</v>
      </c>
      <c r="K4113" t="s">
        <v>39</v>
      </c>
      <c r="L4113" s="34" t="s">
        <v>4</v>
      </c>
      <c r="M4113" s="12" t="s">
        <v>2</v>
      </c>
      <c r="N4113" s="73" t="str">
        <f t="shared" si="158"/>
        <v>752. Cuidado Continuo por una vida con bienestarLaboral2_SANTA_FE3_DICIEMBRE_2025</v>
      </c>
      <c r="O4113" s="8">
        <v>210809</v>
      </c>
      <c r="R4113" s="21">
        <v>7</v>
      </c>
      <c r="S4113" s="21">
        <v>1475663</v>
      </c>
    </row>
    <row r="4114" spans="2:19" ht="30" customHeight="1">
      <c r="B4114">
        <v>76</v>
      </c>
      <c r="C4114" t="s">
        <v>61</v>
      </c>
      <c r="D4114" t="s">
        <v>73</v>
      </c>
      <c r="E4114" s="89" t="str">
        <f t="shared" si="157"/>
        <v>762. Cuidado Continuo por una vida con bienestarLaboral</v>
      </c>
      <c r="F4114" t="s">
        <v>133</v>
      </c>
      <c r="G4114" t="s">
        <v>85</v>
      </c>
      <c r="H4114" t="s">
        <v>65</v>
      </c>
      <c r="I4114" t="s">
        <v>366</v>
      </c>
      <c r="J4114" t="s">
        <v>132</v>
      </c>
      <c r="K4114" t="s">
        <v>39</v>
      </c>
      <c r="L4114" s="34" t="s">
        <v>4</v>
      </c>
      <c r="M4114" s="12" t="s">
        <v>2</v>
      </c>
      <c r="N4114" s="73" t="str">
        <f t="shared" si="158"/>
        <v>762. Cuidado Continuo por una vida con bienestarLaboral2_SANTA_FE3_DICIEMBRE_2025</v>
      </c>
      <c r="O4114" s="8">
        <v>55168</v>
      </c>
      <c r="R4114" s="21">
        <v>9</v>
      </c>
      <c r="S4114" s="21">
        <v>496512</v>
      </c>
    </row>
    <row r="4115" spans="2:19" ht="30" customHeight="1">
      <c r="B4115">
        <v>77</v>
      </c>
      <c r="C4115" t="s">
        <v>61</v>
      </c>
      <c r="D4115" t="s">
        <v>73</v>
      </c>
      <c r="E4115" s="89" t="str">
        <f t="shared" si="157"/>
        <v>772. Cuidado Continuo por una vida con bienestarLaboral</v>
      </c>
      <c r="F4115" t="s">
        <v>134</v>
      </c>
      <c r="G4115" t="s">
        <v>85</v>
      </c>
      <c r="H4115" t="s">
        <v>65</v>
      </c>
      <c r="I4115" t="s">
        <v>366</v>
      </c>
      <c r="J4115" t="s">
        <v>132</v>
      </c>
      <c r="K4115" t="s">
        <v>55</v>
      </c>
      <c r="L4115" s="34" t="s">
        <v>4</v>
      </c>
      <c r="M4115" s="12" t="s">
        <v>2</v>
      </c>
      <c r="N4115" s="73" t="str">
        <f t="shared" si="158"/>
        <v>772. Cuidado Continuo por una vida con bienestarLaboral2_SANTA_FE3_DICIEMBRE_2025</v>
      </c>
      <c r="O4115" s="8">
        <v>91844</v>
      </c>
      <c r="S4115" s="21">
        <v>0</v>
      </c>
    </row>
    <row r="4116" spans="2:19" ht="30" customHeight="1">
      <c r="B4116">
        <v>78</v>
      </c>
      <c r="C4116" t="s">
        <v>61</v>
      </c>
      <c r="D4116" t="s">
        <v>73</v>
      </c>
      <c r="E4116" s="89" t="str">
        <f t="shared" ref="E4116:E4179" si="159">B4116&amp;C4116&amp;D4116</f>
        <v>782. Cuidado Continuo por una vida con bienestarLaboral</v>
      </c>
      <c r="F4116" t="s">
        <v>135</v>
      </c>
      <c r="G4116" t="s">
        <v>85</v>
      </c>
      <c r="H4116" t="s">
        <v>65</v>
      </c>
      <c r="I4116" t="s">
        <v>366</v>
      </c>
      <c r="J4116" t="s">
        <v>132</v>
      </c>
      <c r="K4116" t="s">
        <v>55</v>
      </c>
      <c r="L4116" s="34" t="s">
        <v>4</v>
      </c>
      <c r="M4116" s="12" t="s">
        <v>2</v>
      </c>
      <c r="N4116" s="73" t="str">
        <f t="shared" si="158"/>
        <v>782. Cuidado Continuo por una vida con bienestarLaboral2_SANTA_FE3_DICIEMBRE_2025</v>
      </c>
      <c r="O4116" s="8">
        <v>121585</v>
      </c>
      <c r="S4116" s="21">
        <v>0</v>
      </c>
    </row>
    <row r="4117" spans="2:19" ht="30" customHeight="1">
      <c r="B4117">
        <v>79</v>
      </c>
      <c r="C4117" t="s">
        <v>61</v>
      </c>
      <c r="D4117" t="s">
        <v>73</v>
      </c>
      <c r="E4117" s="89" t="str">
        <f t="shared" si="159"/>
        <v>792. Cuidado Continuo por una vida con bienestarLaboral</v>
      </c>
      <c r="F4117" t="s">
        <v>136</v>
      </c>
      <c r="G4117" t="s">
        <v>85</v>
      </c>
      <c r="H4117" t="s">
        <v>65</v>
      </c>
      <c r="I4117" t="s">
        <v>366</v>
      </c>
      <c r="J4117" t="s">
        <v>132</v>
      </c>
      <c r="K4117" t="s">
        <v>39</v>
      </c>
      <c r="L4117" s="34" t="s">
        <v>4</v>
      </c>
      <c r="M4117" s="12" t="s">
        <v>2</v>
      </c>
      <c r="N4117" s="73" t="str">
        <f t="shared" si="158"/>
        <v>792. Cuidado Continuo por una vida con bienestarLaboral2_SANTA_FE3_DICIEMBRE_2025</v>
      </c>
      <c r="O4117" s="8">
        <v>125438</v>
      </c>
      <c r="R4117" s="21">
        <v>29</v>
      </c>
      <c r="S4117" s="21">
        <v>3637702</v>
      </c>
    </row>
    <row r="4118" spans="2:19" ht="30" customHeight="1">
      <c r="B4118">
        <v>80</v>
      </c>
      <c r="C4118" t="s">
        <v>61</v>
      </c>
      <c r="D4118" t="s">
        <v>73</v>
      </c>
      <c r="E4118" s="89" t="str">
        <f t="shared" si="159"/>
        <v>802. Cuidado Continuo por una vida con bienestarLaboral</v>
      </c>
      <c r="F4118" t="s">
        <v>137</v>
      </c>
      <c r="G4118" t="s">
        <v>85</v>
      </c>
      <c r="H4118" t="s">
        <v>65</v>
      </c>
      <c r="I4118" t="s">
        <v>366</v>
      </c>
      <c r="J4118" t="s">
        <v>138</v>
      </c>
      <c r="K4118" t="s">
        <v>36</v>
      </c>
      <c r="L4118" s="34" t="s">
        <v>4</v>
      </c>
      <c r="M4118" s="12" t="s">
        <v>2</v>
      </c>
      <c r="N4118" s="73" t="str">
        <f t="shared" si="158"/>
        <v>802. Cuidado Continuo por una vida con bienestarLaboral2_SANTA_FE3_DICIEMBRE_2025</v>
      </c>
      <c r="O4118" s="8">
        <v>53781</v>
      </c>
      <c r="S4118" s="21">
        <v>0</v>
      </c>
    </row>
    <row r="4119" spans="2:19" ht="30" customHeight="1">
      <c r="B4119">
        <v>81</v>
      </c>
      <c r="C4119" t="s">
        <v>61</v>
      </c>
      <c r="D4119" t="s">
        <v>73</v>
      </c>
      <c r="E4119" s="89" t="str">
        <f t="shared" si="159"/>
        <v>812. Cuidado Continuo por una vida con bienestarLaboral</v>
      </c>
      <c r="F4119" t="s">
        <v>139</v>
      </c>
      <c r="G4119" t="s">
        <v>85</v>
      </c>
      <c r="H4119" t="s">
        <v>65</v>
      </c>
      <c r="I4119" t="s">
        <v>366</v>
      </c>
      <c r="J4119" t="s">
        <v>126</v>
      </c>
      <c r="K4119" t="s">
        <v>39</v>
      </c>
      <c r="L4119" s="34" t="s">
        <v>4</v>
      </c>
      <c r="M4119" s="12" t="s">
        <v>2</v>
      </c>
      <c r="N4119" s="73" t="str">
        <f t="shared" si="158"/>
        <v>812. Cuidado Continuo por una vida con bienestarLaboral2_SANTA_FE3_DICIEMBRE_2025</v>
      </c>
      <c r="O4119" s="8">
        <v>82752</v>
      </c>
      <c r="S4119" s="21">
        <v>0</v>
      </c>
    </row>
    <row r="4120" spans="2:19" ht="30" customHeight="1">
      <c r="B4120">
        <v>82</v>
      </c>
      <c r="C4120" t="s">
        <v>61</v>
      </c>
      <c r="D4120" t="s">
        <v>73</v>
      </c>
      <c r="E4120" s="89" t="str">
        <f t="shared" si="159"/>
        <v>822. Cuidado Continuo por una vida con bienestarLaboral</v>
      </c>
      <c r="F4120" t="s">
        <v>140</v>
      </c>
      <c r="G4120" t="s">
        <v>85</v>
      </c>
      <c r="H4120" t="s">
        <v>65</v>
      </c>
      <c r="I4120" t="s">
        <v>366</v>
      </c>
      <c r="J4120" t="s">
        <v>141</v>
      </c>
      <c r="K4120" t="s">
        <v>39</v>
      </c>
      <c r="L4120" s="34" t="s">
        <v>4</v>
      </c>
      <c r="M4120" s="12" t="s">
        <v>2</v>
      </c>
      <c r="N4120" s="73" t="str">
        <f t="shared" si="158"/>
        <v>822. Cuidado Continuo por una vida con bienestarLaboral2_SANTA_FE3_DICIEMBRE_2025</v>
      </c>
      <c r="O4120" s="8">
        <v>281078</v>
      </c>
      <c r="R4120" s="21">
        <v>45</v>
      </c>
      <c r="S4120" s="21">
        <v>12648510</v>
      </c>
    </row>
    <row r="4121" spans="2:19" ht="30" customHeight="1">
      <c r="B4121">
        <v>83</v>
      </c>
      <c r="C4121" t="s">
        <v>61</v>
      </c>
      <c r="D4121" t="s">
        <v>73</v>
      </c>
      <c r="E4121" s="89" t="str">
        <f t="shared" si="159"/>
        <v>832. Cuidado Continuo por una vida con bienestarLaboral</v>
      </c>
      <c r="F4121" t="s">
        <v>142</v>
      </c>
      <c r="G4121" t="s">
        <v>85</v>
      </c>
      <c r="H4121" t="s">
        <v>65</v>
      </c>
      <c r="I4121" t="s">
        <v>366</v>
      </c>
      <c r="J4121" t="s">
        <v>132</v>
      </c>
      <c r="K4121" t="s">
        <v>39</v>
      </c>
      <c r="L4121" s="34" t="s">
        <v>4</v>
      </c>
      <c r="M4121" s="12" t="s">
        <v>2</v>
      </c>
      <c r="N4121" s="73" t="str">
        <f t="shared" si="158"/>
        <v>832. Cuidado Continuo por una vida con bienestarLaboral2_SANTA_FE3_DICIEMBRE_2025</v>
      </c>
      <c r="O4121" s="8">
        <v>70270</v>
      </c>
      <c r="S4121" s="21">
        <v>0</v>
      </c>
    </row>
    <row r="4122" spans="2:19" ht="30" customHeight="1">
      <c r="B4122">
        <v>84</v>
      </c>
      <c r="C4122" t="s">
        <v>61</v>
      </c>
      <c r="D4122" t="s">
        <v>73</v>
      </c>
      <c r="E4122" s="89" t="str">
        <f t="shared" si="159"/>
        <v>842. Cuidado Continuo por una vida con bienestarLaboral</v>
      </c>
      <c r="F4122" t="s">
        <v>143</v>
      </c>
      <c r="G4122" t="s">
        <v>85</v>
      </c>
      <c r="H4122" t="s">
        <v>65</v>
      </c>
      <c r="I4122" t="s">
        <v>366</v>
      </c>
      <c r="J4122" t="s">
        <v>132</v>
      </c>
      <c r="K4122" t="s">
        <v>39</v>
      </c>
      <c r="L4122" s="34" t="s">
        <v>4</v>
      </c>
      <c r="M4122" s="12" t="s">
        <v>2</v>
      </c>
      <c r="N4122" s="73" t="str">
        <f t="shared" si="158"/>
        <v>842. Cuidado Continuo por una vida con bienestarLaboral2_SANTA_FE3_DICIEMBRE_2025</v>
      </c>
      <c r="O4122" s="8">
        <v>105404</v>
      </c>
      <c r="R4122" s="21">
        <v>10</v>
      </c>
      <c r="S4122" s="21">
        <v>1054040</v>
      </c>
    </row>
    <row r="4123" spans="2:19" ht="30" customHeight="1">
      <c r="B4123">
        <v>85</v>
      </c>
      <c r="C4123" t="s">
        <v>61</v>
      </c>
      <c r="D4123" t="s">
        <v>73</v>
      </c>
      <c r="E4123" s="89" t="str">
        <f t="shared" si="159"/>
        <v>852. Cuidado Continuo por una vida con bienestarLaboral</v>
      </c>
      <c r="F4123" t="s">
        <v>144</v>
      </c>
      <c r="G4123" t="s">
        <v>85</v>
      </c>
      <c r="H4123" t="s">
        <v>65</v>
      </c>
      <c r="I4123" t="s">
        <v>366</v>
      </c>
      <c r="J4123" t="s">
        <v>138</v>
      </c>
      <c r="K4123" t="s">
        <v>36</v>
      </c>
      <c r="L4123" s="34" t="s">
        <v>4</v>
      </c>
      <c r="M4123" s="12" t="s">
        <v>2</v>
      </c>
      <c r="N4123" s="73" t="str">
        <f t="shared" si="158"/>
        <v>852. Cuidado Continuo por una vida con bienestarLaboral2_SANTA_FE3_DICIEMBRE_2025</v>
      </c>
      <c r="O4123" s="8">
        <v>35135</v>
      </c>
      <c r="S4123" s="21">
        <v>0</v>
      </c>
    </row>
    <row r="4124" spans="2:19" ht="30" customHeight="1">
      <c r="B4124">
        <v>87</v>
      </c>
      <c r="C4124" t="s">
        <v>145</v>
      </c>
      <c r="D4124" t="s">
        <v>62</v>
      </c>
      <c r="E4124" s="89" t="str">
        <f t="shared" si="159"/>
        <v>873. Cuidado Continuo por una vida con bienestar con enfoque diferencial étnicoComunitario</v>
      </c>
      <c r="F4124" t="s">
        <v>146</v>
      </c>
      <c r="G4124" t="s">
        <v>64</v>
      </c>
      <c r="H4124" t="s">
        <v>65</v>
      </c>
      <c r="I4124" t="s">
        <v>366</v>
      </c>
      <c r="J4124" t="s">
        <v>35</v>
      </c>
      <c r="K4124" t="s">
        <v>55</v>
      </c>
      <c r="L4124" s="34" t="s">
        <v>4</v>
      </c>
      <c r="M4124" s="12" t="s">
        <v>2</v>
      </c>
      <c r="N4124" s="73" t="str">
        <f t="shared" si="158"/>
        <v>873. Cuidado Continuo por una vida con bienestar con enfoque diferencial étnicoComunitario2_SANTA_FE3_DICIEMBRE_2025</v>
      </c>
      <c r="O4124" s="8">
        <v>25814832</v>
      </c>
      <c r="S4124" s="21">
        <v>0</v>
      </c>
    </row>
    <row r="4125" spans="2:19" ht="30" customHeight="1">
      <c r="B4125">
        <v>88</v>
      </c>
      <c r="C4125" t="s">
        <v>145</v>
      </c>
      <c r="D4125" t="s">
        <v>62</v>
      </c>
      <c r="E4125" s="89" t="str">
        <f t="shared" si="159"/>
        <v>883. Cuidado Continuo por una vida con bienestar con enfoque diferencial étnicoComunitario</v>
      </c>
      <c r="F4125" t="s">
        <v>147</v>
      </c>
      <c r="G4125" t="s">
        <v>64</v>
      </c>
      <c r="H4125" t="s">
        <v>65</v>
      </c>
      <c r="I4125" t="s">
        <v>366</v>
      </c>
      <c r="J4125" t="s">
        <v>35</v>
      </c>
      <c r="K4125" t="s">
        <v>55</v>
      </c>
      <c r="L4125" s="34" t="s">
        <v>4</v>
      </c>
      <c r="M4125" s="12" t="s">
        <v>2</v>
      </c>
      <c r="N4125" s="73" t="str">
        <f t="shared" si="158"/>
        <v>883. Cuidado Continuo por una vida con bienestar con enfoque diferencial étnicoComunitario2_SANTA_FE3_DICIEMBRE_2025</v>
      </c>
      <c r="O4125" s="8">
        <v>19848080</v>
      </c>
      <c r="S4125" s="21">
        <v>0</v>
      </c>
    </row>
    <row r="4126" spans="2:19" ht="30" customHeight="1">
      <c r="B4126">
        <v>89</v>
      </c>
      <c r="C4126" t="s">
        <v>145</v>
      </c>
      <c r="D4126" t="s">
        <v>62</v>
      </c>
      <c r="E4126" s="89" t="str">
        <f t="shared" si="159"/>
        <v>893. Cuidado Continuo por una vida con bienestar con enfoque diferencial étnicoComunitario</v>
      </c>
      <c r="F4126" t="s">
        <v>148</v>
      </c>
      <c r="G4126" t="s">
        <v>64</v>
      </c>
      <c r="H4126" t="s">
        <v>65</v>
      </c>
      <c r="I4126" t="s">
        <v>366</v>
      </c>
      <c r="J4126" t="s">
        <v>35</v>
      </c>
      <c r="K4126" t="s">
        <v>55</v>
      </c>
      <c r="L4126" s="34" t="s">
        <v>4</v>
      </c>
      <c r="M4126" s="12" t="s">
        <v>2</v>
      </c>
      <c r="N4126" s="73" t="str">
        <f t="shared" si="158"/>
        <v>893. Cuidado Continuo por una vida con bienestar con enfoque diferencial étnicoComunitario2_SANTA_FE3_DICIEMBRE_2025</v>
      </c>
      <c r="O4126" s="8">
        <v>33729408</v>
      </c>
      <c r="S4126" s="21">
        <v>0</v>
      </c>
    </row>
    <row r="4127" spans="2:19" ht="30" customHeight="1">
      <c r="B4127">
        <v>90</v>
      </c>
      <c r="C4127" t="s">
        <v>145</v>
      </c>
      <c r="D4127" t="s">
        <v>62</v>
      </c>
      <c r="E4127" s="89" t="str">
        <f t="shared" si="159"/>
        <v>903. Cuidado Continuo por una vida con bienestar con enfoque diferencial étnicoComunitario</v>
      </c>
      <c r="F4127" t="s">
        <v>149</v>
      </c>
      <c r="G4127" t="s">
        <v>64</v>
      </c>
      <c r="H4127" t="s">
        <v>65</v>
      </c>
      <c r="I4127" t="s">
        <v>366</v>
      </c>
      <c r="J4127" t="s">
        <v>35</v>
      </c>
      <c r="K4127" t="s">
        <v>55</v>
      </c>
      <c r="L4127" s="34" t="s">
        <v>4</v>
      </c>
      <c r="M4127" s="12" t="s">
        <v>2</v>
      </c>
      <c r="N4127" s="73" t="str">
        <f t="shared" si="158"/>
        <v>903. Cuidado Continuo por una vida con bienestar con enfoque diferencial étnicoComunitario2_SANTA_FE3_DICIEMBRE_2025</v>
      </c>
      <c r="O4127" s="8">
        <v>11243136</v>
      </c>
      <c r="S4127" s="21">
        <v>0</v>
      </c>
    </row>
    <row r="4128" spans="2:19" ht="30" customHeight="1">
      <c r="B4128">
        <v>91</v>
      </c>
      <c r="C4128" t="s">
        <v>145</v>
      </c>
      <c r="D4128" t="s">
        <v>62</v>
      </c>
      <c r="E4128" s="89" t="str">
        <f t="shared" si="159"/>
        <v>913. Cuidado Continuo por una vida con bienestar con enfoque diferencial étnicoComunitario</v>
      </c>
      <c r="F4128" t="s">
        <v>150</v>
      </c>
      <c r="G4128" t="s">
        <v>64</v>
      </c>
      <c r="H4128" t="s">
        <v>65</v>
      </c>
      <c r="I4128" t="s">
        <v>366</v>
      </c>
      <c r="J4128" t="s">
        <v>35</v>
      </c>
      <c r="K4128" t="s">
        <v>55</v>
      </c>
      <c r="L4128" s="34" t="s">
        <v>4</v>
      </c>
      <c r="M4128" s="12" t="s">
        <v>2</v>
      </c>
      <c r="N4128" s="73" t="str">
        <f t="shared" si="158"/>
        <v>913. Cuidado Continuo por una vida con bienestar con enfoque diferencial étnicoComunitario2_SANTA_FE3_DICIEMBRE_2025</v>
      </c>
      <c r="O4128" s="8">
        <v>19305648</v>
      </c>
      <c r="S4128" s="21">
        <v>0</v>
      </c>
    </row>
    <row r="4129" spans="2:19" ht="30" customHeight="1">
      <c r="B4129">
        <v>92</v>
      </c>
      <c r="C4129" t="s">
        <v>151</v>
      </c>
      <c r="D4129" t="s">
        <v>62</v>
      </c>
      <c r="E4129" s="89" t="str">
        <f t="shared" si="159"/>
        <v>924. Cuidado Continuo por una vida con bienestar con enfoque GéneroComunitario</v>
      </c>
      <c r="F4129" t="s">
        <v>152</v>
      </c>
      <c r="G4129" t="s">
        <v>64</v>
      </c>
      <c r="H4129" t="s">
        <v>65</v>
      </c>
      <c r="I4129" t="s">
        <v>366</v>
      </c>
      <c r="J4129" t="s">
        <v>66</v>
      </c>
      <c r="K4129" t="s">
        <v>39</v>
      </c>
      <c r="L4129" s="34" t="s">
        <v>4</v>
      </c>
      <c r="M4129" s="12" t="s">
        <v>2</v>
      </c>
      <c r="N4129" s="73" t="str">
        <f t="shared" si="158"/>
        <v>924. Cuidado Continuo por una vida con bienestar con enfoque GéneroComunitario2_SANTA_FE3_DICIEMBRE_2025</v>
      </c>
      <c r="O4129" s="8">
        <v>372151</v>
      </c>
      <c r="R4129" s="21">
        <v>9</v>
      </c>
      <c r="S4129" s="21">
        <v>3349359</v>
      </c>
    </row>
    <row r="4130" spans="2:19" ht="30" customHeight="1">
      <c r="B4130">
        <v>93</v>
      </c>
      <c r="C4130" t="s">
        <v>151</v>
      </c>
      <c r="D4130" t="s">
        <v>62</v>
      </c>
      <c r="E4130" s="89" t="str">
        <f t="shared" si="159"/>
        <v>934. Cuidado Continuo por una vida con bienestar con enfoque GéneroComunitario</v>
      </c>
      <c r="F4130" t="s">
        <v>153</v>
      </c>
      <c r="G4130" t="s">
        <v>85</v>
      </c>
      <c r="H4130" t="s">
        <v>65</v>
      </c>
      <c r="I4130" t="s">
        <v>366</v>
      </c>
      <c r="J4130" t="s">
        <v>66</v>
      </c>
      <c r="K4130" t="s">
        <v>39</v>
      </c>
      <c r="L4130" s="34" t="s">
        <v>4</v>
      </c>
      <c r="M4130" s="12" t="s">
        <v>2</v>
      </c>
      <c r="N4130" s="73" t="str">
        <f t="shared" si="158"/>
        <v>934. Cuidado Continuo por una vida con bienestar con enfoque GéneroComunitario2_SANTA_FE3_DICIEMBRE_2025</v>
      </c>
      <c r="O4130" s="8">
        <v>372151</v>
      </c>
      <c r="R4130" s="21">
        <v>5</v>
      </c>
      <c r="S4130" s="21">
        <v>1860755</v>
      </c>
    </row>
    <row r="4131" spans="2:19" ht="30" customHeight="1">
      <c r="B4131">
        <v>94</v>
      </c>
      <c r="C4131" t="s">
        <v>151</v>
      </c>
      <c r="D4131" t="s">
        <v>62</v>
      </c>
      <c r="E4131" s="89" t="str">
        <f t="shared" si="159"/>
        <v>944. Cuidado Continuo por una vida con bienestar con enfoque GéneroComunitario</v>
      </c>
      <c r="F4131" t="s">
        <v>154</v>
      </c>
      <c r="G4131" t="s">
        <v>64</v>
      </c>
      <c r="H4131" t="s">
        <v>65</v>
      </c>
      <c r="I4131" t="s">
        <v>366</v>
      </c>
      <c r="J4131" t="s">
        <v>66</v>
      </c>
      <c r="K4131" t="s">
        <v>39</v>
      </c>
      <c r="L4131" s="34" t="s">
        <v>4</v>
      </c>
      <c r="M4131" s="12" t="s">
        <v>2</v>
      </c>
      <c r="N4131" s="73" t="str">
        <f t="shared" si="158"/>
        <v>944. Cuidado Continuo por una vida con bienestar con enfoque GéneroComunitario2_SANTA_FE3_DICIEMBRE_2025</v>
      </c>
      <c r="O4131" s="8">
        <v>372151</v>
      </c>
      <c r="R4131" s="21">
        <v>4</v>
      </c>
      <c r="S4131" s="21">
        <v>1488604</v>
      </c>
    </row>
    <row r="4132" spans="2:19" ht="30" customHeight="1">
      <c r="B4132">
        <v>95</v>
      </c>
      <c r="C4132" t="s">
        <v>151</v>
      </c>
      <c r="D4132" t="s">
        <v>62</v>
      </c>
      <c r="E4132" s="89" t="str">
        <f t="shared" si="159"/>
        <v>954. Cuidado Continuo por una vida con bienestar con enfoque GéneroComunitario</v>
      </c>
      <c r="F4132" t="s">
        <v>155</v>
      </c>
      <c r="G4132" t="s">
        <v>85</v>
      </c>
      <c r="H4132" t="s">
        <v>65</v>
      </c>
      <c r="I4132" t="s">
        <v>366</v>
      </c>
      <c r="J4132" t="s">
        <v>66</v>
      </c>
      <c r="K4132" t="s">
        <v>39</v>
      </c>
      <c r="L4132" s="34" t="s">
        <v>4</v>
      </c>
      <c r="M4132" s="12" t="s">
        <v>2</v>
      </c>
      <c r="N4132" s="73" t="str">
        <f t="shared" si="158"/>
        <v>954. Cuidado Continuo por una vida con bienestar con enfoque GéneroComunitario2_SANTA_FE3_DICIEMBRE_2025</v>
      </c>
      <c r="O4132" s="8">
        <v>70270</v>
      </c>
      <c r="R4132" s="21">
        <v>12</v>
      </c>
      <c r="S4132" s="21">
        <v>843240</v>
      </c>
    </row>
    <row r="4133" spans="2:19" ht="30" customHeight="1">
      <c r="B4133">
        <v>96</v>
      </c>
      <c r="C4133" t="s">
        <v>151</v>
      </c>
      <c r="D4133" t="s">
        <v>62</v>
      </c>
      <c r="E4133" s="89" t="str">
        <f t="shared" si="159"/>
        <v>964. Cuidado Continuo por una vida con bienestar con enfoque GéneroComunitario</v>
      </c>
      <c r="F4133" t="s">
        <v>156</v>
      </c>
      <c r="G4133" t="s">
        <v>85</v>
      </c>
      <c r="H4133" t="s">
        <v>65</v>
      </c>
      <c r="I4133" t="s">
        <v>366</v>
      </c>
      <c r="J4133" t="s">
        <v>66</v>
      </c>
      <c r="K4133" t="s">
        <v>39</v>
      </c>
      <c r="L4133" s="34" t="s">
        <v>4</v>
      </c>
      <c r="M4133" s="12" t="s">
        <v>2</v>
      </c>
      <c r="N4133" s="73" t="str">
        <f t="shared" si="158"/>
        <v>964. Cuidado Continuo por una vida con bienestar con enfoque GéneroComunitario2_SANTA_FE3_DICIEMBRE_2025</v>
      </c>
      <c r="O4133" s="8">
        <v>70270</v>
      </c>
      <c r="R4133" s="21">
        <v>14</v>
      </c>
      <c r="S4133" s="21">
        <v>983780</v>
      </c>
    </row>
    <row r="4134" spans="2:19" ht="30" customHeight="1">
      <c r="B4134">
        <v>97</v>
      </c>
      <c r="C4134" t="s">
        <v>151</v>
      </c>
      <c r="D4134" t="s">
        <v>62</v>
      </c>
      <c r="E4134" s="89" t="str">
        <f t="shared" si="159"/>
        <v>974. Cuidado Continuo por una vida con bienestar con enfoque GéneroComunitario</v>
      </c>
      <c r="F4134" t="s">
        <v>157</v>
      </c>
      <c r="G4134" t="s">
        <v>64</v>
      </c>
      <c r="H4134" t="s">
        <v>65</v>
      </c>
      <c r="I4134" t="s">
        <v>366</v>
      </c>
      <c r="J4134" t="s">
        <v>66</v>
      </c>
      <c r="K4134" t="s">
        <v>39</v>
      </c>
      <c r="L4134" s="34" t="s">
        <v>4</v>
      </c>
      <c r="M4134" s="12" t="s">
        <v>2</v>
      </c>
      <c r="N4134" s="73" t="str">
        <f t="shared" si="158"/>
        <v>974. Cuidado Continuo por una vida con bienestar con enfoque GéneroComunitario2_SANTA_FE3_DICIEMBRE_2025</v>
      </c>
      <c r="O4134" s="8">
        <v>215123</v>
      </c>
      <c r="R4134" s="21">
        <v>4</v>
      </c>
      <c r="S4134" s="21">
        <v>860492</v>
      </c>
    </row>
    <row r="4135" spans="2:19" ht="30" customHeight="1">
      <c r="B4135">
        <v>98</v>
      </c>
      <c r="C4135" t="s">
        <v>151</v>
      </c>
      <c r="D4135" t="s">
        <v>62</v>
      </c>
      <c r="E4135" s="89" t="str">
        <f t="shared" si="159"/>
        <v>984. Cuidado Continuo por una vida con bienestar con enfoque GéneroComunitario</v>
      </c>
      <c r="F4135" t="s">
        <v>158</v>
      </c>
      <c r="G4135" t="s">
        <v>85</v>
      </c>
      <c r="H4135" t="s">
        <v>65</v>
      </c>
      <c r="I4135" t="s">
        <v>366</v>
      </c>
      <c r="J4135" t="s">
        <v>66</v>
      </c>
      <c r="K4135" t="s">
        <v>39</v>
      </c>
      <c r="L4135" s="34" t="s">
        <v>4</v>
      </c>
      <c r="M4135" s="12" t="s">
        <v>2</v>
      </c>
      <c r="N4135" s="73" t="str">
        <f t="shared" si="158"/>
        <v>984. Cuidado Continuo por una vida con bienestar con enfoque GéneroComunitario2_SANTA_FE3_DICIEMBRE_2025</v>
      </c>
      <c r="O4135" s="8">
        <v>161342</v>
      </c>
      <c r="R4135" s="21">
        <v>8</v>
      </c>
      <c r="S4135" s="21">
        <v>1290736</v>
      </c>
    </row>
    <row r="4136" spans="2:19" ht="30" customHeight="1">
      <c r="B4136">
        <v>99</v>
      </c>
      <c r="C4136" t="s">
        <v>151</v>
      </c>
      <c r="D4136" t="s">
        <v>62</v>
      </c>
      <c r="E4136" s="89" t="str">
        <f t="shared" si="159"/>
        <v>994. Cuidado Continuo por una vida con bienestar con enfoque GéneroComunitario</v>
      </c>
      <c r="F4136" t="s">
        <v>159</v>
      </c>
      <c r="G4136" t="s">
        <v>85</v>
      </c>
      <c r="H4136" t="s">
        <v>65</v>
      </c>
      <c r="I4136" t="s">
        <v>366</v>
      </c>
      <c r="J4136" t="s">
        <v>35</v>
      </c>
      <c r="K4136" t="s">
        <v>55</v>
      </c>
      <c r="L4136" s="34" t="s">
        <v>4</v>
      </c>
      <c r="M4136" s="12" t="s">
        <v>2</v>
      </c>
      <c r="N4136" s="73" t="str">
        <f t="shared" si="158"/>
        <v>994. Cuidado Continuo por una vida con bienestar con enfoque GéneroComunitario2_SANTA_FE3_DICIEMBRE_2025</v>
      </c>
      <c r="O4136" s="8">
        <v>5621568</v>
      </c>
      <c r="S4136" s="21">
        <v>0</v>
      </c>
    </row>
    <row r="4137" spans="2:19" ht="30" customHeight="1">
      <c r="B4137">
        <v>100</v>
      </c>
      <c r="C4137" t="s">
        <v>151</v>
      </c>
      <c r="D4137" t="s">
        <v>62</v>
      </c>
      <c r="E4137" s="89" t="str">
        <f t="shared" si="159"/>
        <v>1004. Cuidado Continuo por una vida con bienestar con enfoque GéneroComunitario</v>
      </c>
      <c r="F4137" t="s">
        <v>160</v>
      </c>
      <c r="G4137" t="s">
        <v>93</v>
      </c>
      <c r="H4137" t="s">
        <v>65</v>
      </c>
      <c r="I4137" t="s">
        <v>366</v>
      </c>
      <c r="J4137" t="s">
        <v>94</v>
      </c>
      <c r="K4137" t="s">
        <v>39</v>
      </c>
      <c r="L4137" s="34" t="s">
        <v>4</v>
      </c>
      <c r="M4137" s="12" t="s">
        <v>2</v>
      </c>
      <c r="N4137" s="73" t="str">
        <f t="shared" si="158"/>
        <v>1004. Cuidado Continuo por una vida con bienestar con enfoque GéneroComunitario2_SANTA_FE3_DICIEMBRE_2025</v>
      </c>
      <c r="O4137" s="8">
        <v>199714</v>
      </c>
      <c r="R4137" s="21">
        <v>8</v>
      </c>
      <c r="S4137" s="21">
        <v>1597712</v>
      </c>
    </row>
    <row r="4138" spans="2:19" ht="30" customHeight="1">
      <c r="B4138">
        <v>101</v>
      </c>
      <c r="C4138" t="s">
        <v>161</v>
      </c>
      <c r="D4138" t="s">
        <v>62</v>
      </c>
      <c r="E4138" s="89" t="str">
        <f t="shared" si="159"/>
        <v>1015. Cuidado Continuo por una vida con bienestar con enfoque Población para formas extremas de exclusión:Comunitario</v>
      </c>
      <c r="F4138" t="s">
        <v>162</v>
      </c>
      <c r="G4138" t="s">
        <v>64</v>
      </c>
      <c r="H4138" t="s">
        <v>65</v>
      </c>
      <c r="I4138" t="s">
        <v>366</v>
      </c>
      <c r="J4138" t="s">
        <v>66</v>
      </c>
      <c r="K4138" t="s">
        <v>55</v>
      </c>
      <c r="L4138" s="34" t="s">
        <v>4</v>
      </c>
      <c r="M4138" s="12" t="s">
        <v>2</v>
      </c>
      <c r="N4138" s="73" t="str">
        <f t="shared" si="158"/>
        <v>1015. Cuidado Continuo por una vida con bienestar con enfoque Población para formas extremas de exclusión:Comunitario2_SANTA_FE3_DICIEMBRE_2025</v>
      </c>
      <c r="O4138" s="8">
        <v>322686</v>
      </c>
      <c r="S4138" s="21">
        <v>0</v>
      </c>
    </row>
    <row r="4139" spans="2:19" ht="30" customHeight="1">
      <c r="B4139">
        <v>102</v>
      </c>
      <c r="C4139" t="s">
        <v>161</v>
      </c>
      <c r="D4139" t="s">
        <v>62</v>
      </c>
      <c r="E4139" s="89" t="str">
        <f t="shared" si="159"/>
        <v>1025. Cuidado Continuo por una vida con bienestar con enfoque Población para formas extremas de exclusión:Comunitario</v>
      </c>
      <c r="F4139" t="s">
        <v>163</v>
      </c>
      <c r="G4139" t="s">
        <v>85</v>
      </c>
      <c r="H4139" t="s">
        <v>65</v>
      </c>
      <c r="I4139" t="s">
        <v>366</v>
      </c>
      <c r="J4139" t="s">
        <v>66</v>
      </c>
      <c r="K4139" t="s">
        <v>55</v>
      </c>
      <c r="L4139" s="34" t="s">
        <v>4</v>
      </c>
      <c r="M4139" s="12" t="s">
        <v>2</v>
      </c>
      <c r="N4139" s="73" t="str">
        <f t="shared" si="158"/>
        <v>1025. Cuidado Continuo por una vida con bienestar con enfoque Población para formas extremas de exclusión:Comunitario2_SANTA_FE3_DICIEMBRE_2025</v>
      </c>
      <c r="O4139" s="8">
        <v>322686</v>
      </c>
      <c r="S4139" s="21">
        <v>0</v>
      </c>
    </row>
    <row r="4140" spans="2:19" ht="30" customHeight="1">
      <c r="B4140">
        <v>103</v>
      </c>
      <c r="C4140" t="s">
        <v>161</v>
      </c>
      <c r="D4140" t="s">
        <v>62</v>
      </c>
      <c r="E4140" s="89" t="str">
        <f t="shared" si="159"/>
        <v>1035. Cuidado Continuo por una vida con bienestar con enfoque Población para formas extremas de exclusión:Comunitario</v>
      </c>
      <c r="F4140" t="s">
        <v>164</v>
      </c>
      <c r="G4140" t="s">
        <v>93</v>
      </c>
      <c r="H4140" t="s">
        <v>65</v>
      </c>
      <c r="I4140" t="s">
        <v>366</v>
      </c>
      <c r="J4140" t="s">
        <v>66</v>
      </c>
      <c r="K4140" t="s">
        <v>55</v>
      </c>
      <c r="L4140" s="34" t="s">
        <v>4</v>
      </c>
      <c r="M4140" s="12" t="s">
        <v>2</v>
      </c>
      <c r="N4140" s="73" t="str">
        <f t="shared" si="158"/>
        <v>1035. Cuidado Continuo por una vida con bienestar con enfoque Población para formas extremas de exclusión:Comunitario2_SANTA_FE3_DICIEMBRE_2025</v>
      </c>
      <c r="O4140" s="8">
        <v>53781</v>
      </c>
      <c r="S4140" s="21">
        <v>0</v>
      </c>
    </row>
    <row r="4141" spans="2:19" ht="30" customHeight="1">
      <c r="B4141">
        <v>104</v>
      </c>
      <c r="C4141" t="s">
        <v>161</v>
      </c>
      <c r="D4141" t="s">
        <v>62</v>
      </c>
      <c r="E4141" s="89" t="str">
        <f t="shared" si="159"/>
        <v>1045. Cuidado Continuo por una vida con bienestar con enfoque Población para formas extremas de exclusión:Comunitario</v>
      </c>
      <c r="F4141" t="s">
        <v>165</v>
      </c>
      <c r="G4141" t="s">
        <v>64</v>
      </c>
      <c r="H4141" t="s">
        <v>65</v>
      </c>
      <c r="I4141" t="s">
        <v>366</v>
      </c>
      <c r="J4141" t="s">
        <v>66</v>
      </c>
      <c r="K4141" t="s">
        <v>55</v>
      </c>
      <c r="L4141" s="34" t="s">
        <v>4</v>
      </c>
      <c r="M4141" s="12" t="s">
        <v>2</v>
      </c>
      <c r="N4141" s="73" t="str">
        <f t="shared" si="158"/>
        <v>1045. Cuidado Continuo por una vida con bienestar con enfoque Población para formas extremas de exclusión:Comunitario2_SANTA_FE3_DICIEMBRE_2025</v>
      </c>
      <c r="O4141" s="8">
        <v>210809</v>
      </c>
      <c r="S4141" s="21">
        <v>0</v>
      </c>
    </row>
    <row r="4142" spans="2:19" ht="30" customHeight="1">
      <c r="B4142">
        <v>105</v>
      </c>
      <c r="C4142" t="s">
        <v>161</v>
      </c>
      <c r="D4142" t="s">
        <v>62</v>
      </c>
      <c r="E4142" s="89" t="str">
        <f t="shared" si="159"/>
        <v>1055. Cuidado Continuo por una vida con bienestar con enfoque Población para formas extremas de exclusión:Comunitario</v>
      </c>
      <c r="F4142" t="s">
        <v>166</v>
      </c>
      <c r="G4142" t="s">
        <v>93</v>
      </c>
      <c r="H4142" t="s">
        <v>65</v>
      </c>
      <c r="I4142" t="s">
        <v>366</v>
      </c>
      <c r="J4142" t="s">
        <v>94</v>
      </c>
      <c r="K4142" t="s">
        <v>55</v>
      </c>
      <c r="L4142" s="34" t="s">
        <v>4</v>
      </c>
      <c r="M4142" s="12" t="s">
        <v>2</v>
      </c>
      <c r="N4142" s="73" t="str">
        <f t="shared" si="158"/>
        <v>1055. Cuidado Continuo por una vida con bienestar con enfoque Población para formas extremas de exclusión:Comunitario2_SANTA_FE3_DICIEMBRE_2025</v>
      </c>
      <c r="O4142" s="8">
        <v>281078</v>
      </c>
      <c r="S4142" s="21">
        <v>0</v>
      </c>
    </row>
    <row r="4143" spans="2:19" ht="30" customHeight="1">
      <c r="B4143">
        <v>106</v>
      </c>
      <c r="C4143" t="s">
        <v>161</v>
      </c>
      <c r="D4143" t="s">
        <v>62</v>
      </c>
      <c r="E4143" s="89" t="str">
        <f t="shared" si="159"/>
        <v>1065. Cuidado Continuo por una vida con bienestar con enfoque Población para formas extremas de exclusión:Comunitario</v>
      </c>
      <c r="F4143" t="s">
        <v>167</v>
      </c>
      <c r="G4143" t="s">
        <v>64</v>
      </c>
      <c r="H4143" t="s">
        <v>65</v>
      </c>
      <c r="I4143" t="s">
        <v>366</v>
      </c>
      <c r="J4143" t="s">
        <v>66</v>
      </c>
      <c r="K4143" t="s">
        <v>39</v>
      </c>
      <c r="L4143" s="34" t="s">
        <v>4</v>
      </c>
      <c r="M4143" s="12" t="s">
        <v>2</v>
      </c>
      <c r="N4143" s="73" t="str">
        <f t="shared" si="158"/>
        <v>1065. Cuidado Continuo por una vida con bienestar con enfoque Población para formas extremas de exclusión:Comunitario2_SANTA_FE3_DICIEMBRE_2025</v>
      </c>
      <c r="O4143" s="8">
        <v>210809</v>
      </c>
      <c r="R4143" s="21">
        <v>48</v>
      </c>
      <c r="S4143" s="21">
        <v>10118832</v>
      </c>
    </row>
    <row r="4144" spans="2:19" ht="30" customHeight="1">
      <c r="B4144">
        <v>107</v>
      </c>
      <c r="C4144" t="s">
        <v>161</v>
      </c>
      <c r="D4144" t="s">
        <v>62</v>
      </c>
      <c r="E4144" s="89" t="str">
        <f t="shared" si="159"/>
        <v>1075. Cuidado Continuo por una vida con bienestar con enfoque Población para formas extremas de exclusión:Comunitario</v>
      </c>
      <c r="F4144" t="s">
        <v>168</v>
      </c>
      <c r="G4144" t="s">
        <v>85</v>
      </c>
      <c r="H4144" t="s">
        <v>65</v>
      </c>
      <c r="I4144" t="s">
        <v>366</v>
      </c>
      <c r="J4144" t="s">
        <v>66</v>
      </c>
      <c r="K4144" t="s">
        <v>39</v>
      </c>
      <c r="L4144" s="34" t="s">
        <v>4</v>
      </c>
      <c r="M4144" s="12" t="s">
        <v>2</v>
      </c>
      <c r="N4144" s="73" t="str">
        <f t="shared" si="158"/>
        <v>1075. Cuidado Continuo por una vida con bienestar con enfoque Población para formas extremas de exclusión:Comunitario2_SANTA_FE3_DICIEMBRE_2025</v>
      </c>
      <c r="O4144" s="8">
        <v>55938</v>
      </c>
      <c r="R4144" s="21">
        <v>30</v>
      </c>
      <c r="S4144" s="21">
        <v>1678140</v>
      </c>
    </row>
    <row r="4145" spans="2:19" ht="30" customHeight="1">
      <c r="B4145">
        <v>108</v>
      </c>
      <c r="C4145" t="s">
        <v>161</v>
      </c>
      <c r="D4145" t="s">
        <v>62</v>
      </c>
      <c r="E4145" s="89" t="str">
        <f t="shared" si="159"/>
        <v>1085. Cuidado Continuo por una vida con bienestar con enfoque Población para formas extremas de exclusión:Comunitario</v>
      </c>
      <c r="F4145" t="s">
        <v>169</v>
      </c>
      <c r="G4145" t="s">
        <v>85</v>
      </c>
      <c r="H4145" t="s">
        <v>65</v>
      </c>
      <c r="I4145" t="s">
        <v>366</v>
      </c>
      <c r="J4145" t="s">
        <v>66</v>
      </c>
      <c r="K4145" t="s">
        <v>39</v>
      </c>
      <c r="L4145" s="34" t="s">
        <v>4</v>
      </c>
      <c r="M4145" s="12" t="s">
        <v>2</v>
      </c>
      <c r="N4145" s="73" t="str">
        <f t="shared" si="158"/>
        <v>1085. Cuidado Continuo por una vida con bienestar con enfoque Población para formas extremas de exclusión:Comunitario2_SANTA_FE3_DICIEMBRE_2025</v>
      </c>
      <c r="O4145" s="8">
        <v>210809</v>
      </c>
      <c r="R4145" s="21">
        <v>20</v>
      </c>
      <c r="S4145" s="21">
        <v>4216180</v>
      </c>
    </row>
    <row r="4146" spans="2:19" ht="30" customHeight="1">
      <c r="B4146">
        <v>109</v>
      </c>
      <c r="C4146" t="s">
        <v>161</v>
      </c>
      <c r="D4146" t="s">
        <v>62</v>
      </c>
      <c r="E4146" s="89" t="str">
        <f t="shared" si="159"/>
        <v>1095. Cuidado Continuo por una vida con bienestar con enfoque Población para formas extremas de exclusión:Comunitario</v>
      </c>
      <c r="F4146" t="s">
        <v>170</v>
      </c>
      <c r="G4146" t="s">
        <v>93</v>
      </c>
      <c r="H4146" t="s">
        <v>65</v>
      </c>
      <c r="I4146" t="s">
        <v>366</v>
      </c>
      <c r="J4146" t="s">
        <v>94</v>
      </c>
      <c r="K4146" t="s">
        <v>39</v>
      </c>
      <c r="L4146" s="34" t="s">
        <v>4</v>
      </c>
      <c r="M4146" s="12" t="s">
        <v>2</v>
      </c>
      <c r="N4146" s="73" t="str">
        <f t="shared" si="158"/>
        <v>1095. Cuidado Continuo por una vida con bienestar con enfoque Población para formas extremas de exclusión:Comunitario2_SANTA_FE3_DICIEMBRE_2025</v>
      </c>
      <c r="O4146" s="8">
        <v>199714</v>
      </c>
      <c r="R4146" s="21">
        <v>9</v>
      </c>
      <c r="S4146" s="21">
        <v>1797426</v>
      </c>
    </row>
    <row r="4147" spans="2:19" ht="30" customHeight="1">
      <c r="B4147">
        <v>110</v>
      </c>
      <c r="C4147" t="s">
        <v>161</v>
      </c>
      <c r="D4147" t="s">
        <v>73</v>
      </c>
      <c r="E4147" s="89" t="str">
        <f t="shared" si="159"/>
        <v>1105. Cuidado Continuo por una vida con bienestar con enfoque Población para formas extremas de exclusión:Laboral</v>
      </c>
      <c r="F4147" t="s">
        <v>171</v>
      </c>
      <c r="G4147" t="s">
        <v>64</v>
      </c>
      <c r="H4147" t="s">
        <v>65</v>
      </c>
      <c r="I4147" t="s">
        <v>366</v>
      </c>
      <c r="J4147" t="s">
        <v>66</v>
      </c>
      <c r="K4147" t="s">
        <v>39</v>
      </c>
      <c r="L4147" s="34" t="s">
        <v>4</v>
      </c>
      <c r="M4147" s="12" t="s">
        <v>2</v>
      </c>
      <c r="N4147" s="73" t="str">
        <f t="shared" si="158"/>
        <v>1105. Cuidado Continuo por una vida con bienestar con enfoque Población para formas extremas de exclusión:Laboral2_SANTA_FE3_DICIEMBRE_2025</v>
      </c>
      <c r="O4147" s="8">
        <v>316213</v>
      </c>
      <c r="S4147" s="21">
        <v>0</v>
      </c>
    </row>
    <row r="4148" spans="2:19" ht="30" customHeight="1">
      <c r="B4148">
        <v>111</v>
      </c>
      <c r="C4148" t="s">
        <v>161</v>
      </c>
      <c r="D4148" t="s">
        <v>73</v>
      </c>
      <c r="E4148" s="89" t="str">
        <f t="shared" si="159"/>
        <v>1115. Cuidado Continuo por una vida con bienestar con enfoque Población para formas extremas de exclusión:Laboral</v>
      </c>
      <c r="F4148" t="s">
        <v>172</v>
      </c>
      <c r="G4148" t="s">
        <v>85</v>
      </c>
      <c r="H4148" t="s">
        <v>65</v>
      </c>
      <c r="I4148" t="s">
        <v>366</v>
      </c>
      <c r="J4148" t="s">
        <v>173</v>
      </c>
      <c r="K4148" t="s">
        <v>39</v>
      </c>
      <c r="L4148" s="34" t="s">
        <v>4</v>
      </c>
      <c r="M4148" s="12" t="s">
        <v>2</v>
      </c>
      <c r="N4148" s="73" t="str">
        <f t="shared" si="158"/>
        <v>1115. Cuidado Continuo por una vida con bienestar con enfoque Población para formas extremas de exclusión:Laboral2_SANTA_FE3_DICIEMBRE_2025</v>
      </c>
      <c r="O4148" s="8">
        <v>421618</v>
      </c>
      <c r="S4148" s="21">
        <v>0</v>
      </c>
    </row>
    <row r="4149" spans="2:19" ht="30" customHeight="1">
      <c r="B4149">
        <v>112</v>
      </c>
      <c r="C4149" t="s">
        <v>161</v>
      </c>
      <c r="D4149" t="s">
        <v>73</v>
      </c>
      <c r="E4149" s="89" t="str">
        <f t="shared" si="159"/>
        <v>1125. Cuidado Continuo por una vida con bienestar con enfoque Población para formas extremas de exclusión:Laboral</v>
      </c>
      <c r="F4149" t="s">
        <v>174</v>
      </c>
      <c r="G4149" t="s">
        <v>64</v>
      </c>
      <c r="H4149" t="s">
        <v>65</v>
      </c>
      <c r="I4149" t="s">
        <v>366</v>
      </c>
      <c r="J4149" t="s">
        <v>66</v>
      </c>
      <c r="K4149" t="s">
        <v>39</v>
      </c>
      <c r="L4149" s="34" t="s">
        <v>4</v>
      </c>
      <c r="M4149" s="12" t="s">
        <v>2</v>
      </c>
      <c r="N4149" s="73" t="str">
        <f t="shared" si="158"/>
        <v>1125. Cuidado Continuo por una vida con bienestar con enfoque Población para formas extremas de exclusión:Laboral2_SANTA_FE3_DICIEMBRE_2025</v>
      </c>
      <c r="O4149" s="8">
        <v>140539</v>
      </c>
      <c r="S4149" s="21">
        <v>0</v>
      </c>
    </row>
    <row r="4150" spans="2:19" ht="30" customHeight="1">
      <c r="B4150">
        <v>113</v>
      </c>
      <c r="C4150" t="s">
        <v>161</v>
      </c>
      <c r="D4150" t="s">
        <v>73</v>
      </c>
      <c r="E4150" s="89" t="str">
        <f t="shared" si="159"/>
        <v>1135. Cuidado Continuo por una vida con bienestar con enfoque Población para formas extremas de exclusión:Laboral</v>
      </c>
      <c r="F4150" t="s">
        <v>175</v>
      </c>
      <c r="G4150" t="s">
        <v>85</v>
      </c>
      <c r="H4150" t="s">
        <v>65</v>
      </c>
      <c r="I4150" t="s">
        <v>366</v>
      </c>
      <c r="J4150" t="s">
        <v>132</v>
      </c>
      <c r="K4150" t="s">
        <v>39</v>
      </c>
      <c r="L4150" s="34" t="s">
        <v>4</v>
      </c>
      <c r="M4150" s="12" t="s">
        <v>2</v>
      </c>
      <c r="N4150" s="73" t="str">
        <f t="shared" si="158"/>
        <v>1135. Cuidado Continuo por una vida con bienestar con enfoque Población para formas extremas de exclusión:Laboral2_SANTA_FE3_DICIEMBRE_2025</v>
      </c>
      <c r="O4150" s="8">
        <v>70270</v>
      </c>
      <c r="S4150" s="21">
        <v>0</v>
      </c>
    </row>
    <row r="4151" spans="2:19" ht="30" customHeight="1">
      <c r="B4151">
        <v>114</v>
      </c>
      <c r="C4151" t="s">
        <v>161</v>
      </c>
      <c r="D4151" t="s">
        <v>73</v>
      </c>
      <c r="E4151" s="89" t="str">
        <f t="shared" si="159"/>
        <v>1145. Cuidado Continuo por una vida con bienestar con enfoque Población para formas extremas de exclusión:Laboral</v>
      </c>
      <c r="F4151" t="s">
        <v>176</v>
      </c>
      <c r="G4151" t="s">
        <v>93</v>
      </c>
      <c r="H4151" t="s">
        <v>65</v>
      </c>
      <c r="I4151" t="s">
        <v>366</v>
      </c>
      <c r="J4151" t="s">
        <v>177</v>
      </c>
      <c r="K4151" t="s">
        <v>39</v>
      </c>
      <c r="L4151" s="34" t="s">
        <v>4</v>
      </c>
      <c r="M4151" s="12" t="s">
        <v>2</v>
      </c>
      <c r="N4151" s="73" t="str">
        <f t="shared" si="158"/>
        <v>1145. Cuidado Continuo por una vida con bienestar con enfoque Población para formas extremas de exclusión:Laboral2_SANTA_FE3_DICIEMBRE_2025</v>
      </c>
      <c r="O4151" s="8">
        <v>19971</v>
      </c>
      <c r="S4151" s="21">
        <v>0</v>
      </c>
    </row>
    <row r="4152" spans="2:19" ht="30" customHeight="1">
      <c r="B4152">
        <v>115</v>
      </c>
      <c r="C4152" t="s">
        <v>161</v>
      </c>
      <c r="D4152" t="s">
        <v>73</v>
      </c>
      <c r="E4152" s="89" t="str">
        <f t="shared" si="159"/>
        <v>1155. Cuidado Continuo por una vida con bienestar con enfoque Población para formas extremas de exclusión:Laboral</v>
      </c>
      <c r="F4152" t="s">
        <v>178</v>
      </c>
      <c r="G4152" t="s">
        <v>85</v>
      </c>
      <c r="H4152" t="s">
        <v>65</v>
      </c>
      <c r="I4152" t="s">
        <v>366</v>
      </c>
      <c r="J4152" t="s">
        <v>179</v>
      </c>
      <c r="K4152" t="s">
        <v>39</v>
      </c>
      <c r="L4152" s="34" t="s">
        <v>4</v>
      </c>
      <c r="M4152" s="12" t="s">
        <v>2</v>
      </c>
      <c r="N4152" s="73" t="str">
        <f t="shared" si="158"/>
        <v>1155. Cuidado Continuo por una vida con bienestar con enfoque Población para formas extremas de exclusión:Laboral2_SANTA_FE3_DICIEMBRE_2025</v>
      </c>
      <c r="O4152" s="8">
        <v>70270</v>
      </c>
      <c r="S4152" s="21">
        <v>0</v>
      </c>
    </row>
    <row r="4153" spans="2:19" ht="30" customHeight="1">
      <c r="B4153">
        <v>116</v>
      </c>
      <c r="C4153" t="s">
        <v>180</v>
      </c>
      <c r="D4153" t="s">
        <v>67</v>
      </c>
      <c r="E4153" s="89" t="str">
        <f t="shared" si="159"/>
        <v xml:space="preserve">1166. Cuidado Continuo por una vida con bienestar para la población migrante internacional de BogotáEducativo </v>
      </c>
      <c r="F4153" t="s">
        <v>181</v>
      </c>
      <c r="G4153" t="s">
        <v>64</v>
      </c>
      <c r="H4153" t="s">
        <v>65</v>
      </c>
      <c r="I4153" t="s">
        <v>366</v>
      </c>
      <c r="J4153" t="s">
        <v>66</v>
      </c>
      <c r="K4153" t="s">
        <v>39</v>
      </c>
      <c r="L4153" s="34" t="s">
        <v>4</v>
      </c>
      <c r="M4153" s="12" t="s">
        <v>2</v>
      </c>
      <c r="N4153" s="73" t="str">
        <f t="shared" si="158"/>
        <v>1166. Cuidado Continuo por una vida con bienestar para la población migrante internacional de BogotáEducativo 2_SANTA_FE3_DICIEMBRE_2025</v>
      </c>
      <c r="O4153" s="8">
        <v>105404</v>
      </c>
      <c r="R4153" s="21">
        <v>10</v>
      </c>
      <c r="S4153" s="21">
        <v>1054040</v>
      </c>
    </row>
    <row r="4154" spans="2:19" ht="30" customHeight="1">
      <c r="B4154">
        <v>117</v>
      </c>
      <c r="C4154" t="s">
        <v>182</v>
      </c>
      <c r="D4154" t="s">
        <v>67</v>
      </c>
      <c r="E4154" s="89" t="str">
        <f t="shared" si="159"/>
        <v xml:space="preserve">1177. Cuidado Continuo por una vida con bienestar para la población con discapacidadEducativo </v>
      </c>
      <c r="F4154" t="s">
        <v>183</v>
      </c>
      <c r="G4154" t="s">
        <v>64</v>
      </c>
      <c r="H4154" t="s">
        <v>65</v>
      </c>
      <c r="I4154" t="s">
        <v>366</v>
      </c>
      <c r="J4154" t="s">
        <v>66</v>
      </c>
      <c r="K4154" t="s">
        <v>39</v>
      </c>
      <c r="L4154" s="34" t="s">
        <v>4</v>
      </c>
      <c r="M4154" s="12" t="s">
        <v>2</v>
      </c>
      <c r="N4154" s="73" t="str">
        <f t="shared" si="158"/>
        <v>1177. Cuidado Continuo por una vida con bienestar para la población con discapacidadEducativo 2_SANTA_FE3_DICIEMBRE_2025</v>
      </c>
      <c r="O4154" s="8">
        <v>161342</v>
      </c>
      <c r="R4154" s="21">
        <v>0</v>
      </c>
      <c r="S4154" s="21">
        <v>0</v>
      </c>
    </row>
    <row r="4155" spans="2:19" ht="30" customHeight="1">
      <c r="B4155">
        <v>117</v>
      </c>
      <c r="C4155" t="s">
        <v>182</v>
      </c>
      <c r="D4155" t="s">
        <v>73</v>
      </c>
      <c r="E4155" s="89" t="str">
        <f t="shared" si="159"/>
        <v>1177. Cuidado Continuo por una vida con bienestar para la población con discapacidadLaboral</v>
      </c>
      <c r="F4155" t="s">
        <v>183</v>
      </c>
      <c r="G4155" t="s">
        <v>64</v>
      </c>
      <c r="H4155" t="s">
        <v>65</v>
      </c>
      <c r="I4155" t="s">
        <v>366</v>
      </c>
      <c r="J4155" t="s">
        <v>66</v>
      </c>
      <c r="K4155" t="s">
        <v>36</v>
      </c>
      <c r="L4155" s="34" t="s">
        <v>4</v>
      </c>
      <c r="M4155" s="12" t="s">
        <v>2</v>
      </c>
      <c r="N4155" s="73" t="str">
        <f t="shared" si="158"/>
        <v>1177. Cuidado Continuo por una vida con bienestar para la población con discapacidadLaboral2_SANTA_FE3_DICIEMBRE_2025</v>
      </c>
      <c r="O4155" s="8">
        <v>161342</v>
      </c>
      <c r="S4155" s="21">
        <v>0</v>
      </c>
    </row>
    <row r="4156" spans="2:19" ht="30" customHeight="1">
      <c r="B4156">
        <v>118</v>
      </c>
      <c r="C4156" t="s">
        <v>182</v>
      </c>
      <c r="D4156" t="s">
        <v>62</v>
      </c>
      <c r="E4156" s="89" t="str">
        <f t="shared" si="159"/>
        <v>1187. Cuidado Continuo por una vida con bienestar para la población con discapacidadComunitario</v>
      </c>
      <c r="F4156" t="s">
        <v>184</v>
      </c>
      <c r="G4156" t="s">
        <v>64</v>
      </c>
      <c r="H4156" t="s">
        <v>65</v>
      </c>
      <c r="I4156" t="s">
        <v>366</v>
      </c>
      <c r="J4156" t="s">
        <v>83</v>
      </c>
      <c r="K4156" t="s">
        <v>39</v>
      </c>
      <c r="L4156" s="34" t="s">
        <v>4</v>
      </c>
      <c r="M4156" s="12" t="s">
        <v>2</v>
      </c>
      <c r="N4156" s="73" t="str">
        <f t="shared" si="158"/>
        <v>1187. Cuidado Continuo por una vida con bienestar para la población con discapacidadComunitario2_SANTA_FE3_DICIEMBRE_2025</v>
      </c>
      <c r="O4156" s="8">
        <v>992404</v>
      </c>
      <c r="R4156" s="21">
        <v>2</v>
      </c>
      <c r="S4156" s="21">
        <v>1984808</v>
      </c>
    </row>
    <row r="4157" spans="2:19" ht="30" customHeight="1">
      <c r="B4157">
        <v>119</v>
      </c>
      <c r="C4157" t="s">
        <v>182</v>
      </c>
      <c r="D4157" t="s">
        <v>62</v>
      </c>
      <c r="E4157" s="89" t="str">
        <f t="shared" si="159"/>
        <v>1197. Cuidado Continuo por una vida con bienestar para la población con discapacidadComunitario</v>
      </c>
      <c r="F4157" t="s">
        <v>185</v>
      </c>
      <c r="G4157" t="s">
        <v>64</v>
      </c>
      <c r="H4157" t="s">
        <v>65</v>
      </c>
      <c r="I4157" t="s">
        <v>366</v>
      </c>
      <c r="J4157" t="s">
        <v>66</v>
      </c>
      <c r="K4157" t="s">
        <v>39</v>
      </c>
      <c r="L4157" s="34" t="s">
        <v>4</v>
      </c>
      <c r="M4157" s="12" t="s">
        <v>2</v>
      </c>
      <c r="N4157" s="73" t="str">
        <f t="shared" si="158"/>
        <v>1197. Cuidado Continuo por una vida con bienestar para la población con discapacidadComunitario2_SANTA_FE3_DICIEMBRE_2025</v>
      </c>
      <c r="O4157" s="8">
        <v>355662</v>
      </c>
      <c r="R4157" s="21">
        <v>0</v>
      </c>
      <c r="S4157" s="21">
        <v>0</v>
      </c>
    </row>
    <row r="4158" spans="2:19" ht="30" customHeight="1">
      <c r="B4158">
        <v>120</v>
      </c>
      <c r="C4158" t="s">
        <v>182</v>
      </c>
      <c r="D4158" t="s">
        <v>62</v>
      </c>
      <c r="E4158" s="89" t="str">
        <f t="shared" si="159"/>
        <v>1207. Cuidado Continuo por una vida con bienestar para la población con discapacidadComunitario</v>
      </c>
      <c r="F4158" t="s">
        <v>186</v>
      </c>
      <c r="G4158" t="s">
        <v>64</v>
      </c>
      <c r="H4158" t="s">
        <v>65</v>
      </c>
      <c r="I4158" t="s">
        <v>366</v>
      </c>
      <c r="J4158" t="s">
        <v>187</v>
      </c>
      <c r="K4158" t="s">
        <v>39</v>
      </c>
      <c r="L4158" s="34" t="s">
        <v>4</v>
      </c>
      <c r="M4158" s="12" t="s">
        <v>2</v>
      </c>
      <c r="N4158" s="73" t="str">
        <f t="shared" si="158"/>
        <v>1207. Cuidado Continuo por una vida con bienestar para la población con discapacidadComunitario2_SANTA_FE3_DICIEMBRE_2025</v>
      </c>
      <c r="O4158" s="8">
        <v>1422652</v>
      </c>
      <c r="R4158" s="21">
        <v>1</v>
      </c>
      <c r="S4158" s="21">
        <v>1422652</v>
      </c>
    </row>
    <row r="4159" spans="2:19" ht="30" customHeight="1">
      <c r="B4159">
        <v>121</v>
      </c>
      <c r="C4159" t="s">
        <v>182</v>
      </c>
      <c r="D4159" t="s">
        <v>62</v>
      </c>
      <c r="E4159" s="89" t="str">
        <f t="shared" si="159"/>
        <v>1217. Cuidado Continuo por una vida con bienestar para la población con discapacidadComunitario</v>
      </c>
      <c r="F4159" t="s">
        <v>188</v>
      </c>
      <c r="G4159" t="s">
        <v>93</v>
      </c>
      <c r="H4159" t="s">
        <v>65</v>
      </c>
      <c r="I4159" t="s">
        <v>366</v>
      </c>
      <c r="J4159" t="s">
        <v>132</v>
      </c>
      <c r="K4159" t="s">
        <v>39</v>
      </c>
      <c r="L4159" s="34" t="s">
        <v>4</v>
      </c>
      <c r="M4159" s="12" t="s">
        <v>2</v>
      </c>
      <c r="N4159" s="73" t="str">
        <f t="shared" si="158"/>
        <v>1217. Cuidado Continuo por una vida con bienestar para la población con discapacidadComunitario2_SANTA_FE3_DICIEMBRE_2025</v>
      </c>
      <c r="O4159" s="8">
        <v>35135</v>
      </c>
      <c r="R4159" s="21">
        <v>3</v>
      </c>
      <c r="S4159" s="21">
        <v>105405</v>
      </c>
    </row>
    <row r="4160" spans="2:19" ht="30" customHeight="1">
      <c r="B4160">
        <v>122</v>
      </c>
      <c r="C4160" t="s">
        <v>182</v>
      </c>
      <c r="D4160" t="s">
        <v>62</v>
      </c>
      <c r="E4160" s="89" t="str">
        <f t="shared" si="159"/>
        <v>1227. Cuidado Continuo por una vida con bienestar para la población con discapacidadComunitario</v>
      </c>
      <c r="F4160" t="s">
        <v>189</v>
      </c>
      <c r="G4160" t="s">
        <v>85</v>
      </c>
      <c r="H4160" t="s">
        <v>65</v>
      </c>
      <c r="I4160" t="s">
        <v>366</v>
      </c>
      <c r="J4160" t="s">
        <v>190</v>
      </c>
      <c r="K4160" t="s">
        <v>39</v>
      </c>
      <c r="L4160" s="34" t="s">
        <v>4</v>
      </c>
      <c r="M4160" s="12" t="s">
        <v>2</v>
      </c>
      <c r="N4160" s="73" t="str">
        <f t="shared" si="158"/>
        <v>1227. Cuidado Continuo por una vida con bienestar para la población con discapacidadComunitario2_SANTA_FE3_DICIEMBRE_2025</v>
      </c>
      <c r="O4160" s="8">
        <v>53781</v>
      </c>
      <c r="R4160" s="21">
        <v>2</v>
      </c>
      <c r="S4160" s="21">
        <v>107562</v>
      </c>
    </row>
    <row r="4161" spans="2:19" ht="30" customHeight="1">
      <c r="B4161">
        <v>123</v>
      </c>
      <c r="C4161" t="s">
        <v>182</v>
      </c>
      <c r="D4161" t="s">
        <v>68</v>
      </c>
      <c r="E4161" s="89" t="str">
        <f t="shared" si="159"/>
        <v>1237. Cuidado Continuo por una vida con bienestar para la población con discapacidadInstitucional</v>
      </c>
      <c r="F4161" t="s">
        <v>191</v>
      </c>
      <c r="G4161" t="s">
        <v>64</v>
      </c>
      <c r="H4161" t="s">
        <v>65</v>
      </c>
      <c r="I4161" t="s">
        <v>366</v>
      </c>
      <c r="J4161" t="s">
        <v>66</v>
      </c>
      <c r="K4161" t="s">
        <v>39</v>
      </c>
      <c r="L4161" s="34" t="s">
        <v>4</v>
      </c>
      <c r="M4161" s="12" t="s">
        <v>2</v>
      </c>
      <c r="N4161" s="73" t="str">
        <f t="shared" si="158"/>
        <v>1237. Cuidado Continuo por una vida con bienestar para la población con discapacidadInstitucional2_SANTA_FE3_DICIEMBRE_2025</v>
      </c>
      <c r="O4161" s="8">
        <v>266747</v>
      </c>
      <c r="R4161" s="21">
        <v>2</v>
      </c>
      <c r="S4161" s="21">
        <v>533494</v>
      </c>
    </row>
    <row r="4162" spans="2:19" ht="30" customHeight="1">
      <c r="B4162">
        <v>124</v>
      </c>
      <c r="C4162" t="s">
        <v>182</v>
      </c>
      <c r="D4162" t="s">
        <v>62</v>
      </c>
      <c r="E4162" s="89" t="str">
        <f t="shared" si="159"/>
        <v>1247. Cuidado Continuo por una vida con bienestar para la población con discapacidadComunitario</v>
      </c>
      <c r="F4162" t="s">
        <v>192</v>
      </c>
      <c r="G4162" t="s">
        <v>64</v>
      </c>
      <c r="H4162" t="s">
        <v>65</v>
      </c>
      <c r="I4162" t="s">
        <v>366</v>
      </c>
      <c r="J4162" t="s">
        <v>193</v>
      </c>
      <c r="K4162" t="s">
        <v>39</v>
      </c>
      <c r="L4162" s="34" t="s">
        <v>4</v>
      </c>
      <c r="M4162" s="12" t="s">
        <v>2</v>
      </c>
      <c r="N4162" s="73" t="str">
        <f t="shared" si="158"/>
        <v>1247. Cuidado Continuo por una vida con bienestar para la población con discapacidadComunitario2_SANTA_FE3_DICIEMBRE_2025</v>
      </c>
      <c r="O4162" s="8">
        <v>851865</v>
      </c>
      <c r="S4162" s="21">
        <v>0</v>
      </c>
    </row>
    <row r="4163" spans="2:19" ht="30" customHeight="1">
      <c r="B4163">
        <v>125</v>
      </c>
      <c r="C4163" t="s">
        <v>182</v>
      </c>
      <c r="D4163" t="s">
        <v>62</v>
      </c>
      <c r="E4163" s="89" t="str">
        <f t="shared" si="159"/>
        <v>1257. Cuidado Continuo por una vida con bienestar para la población con discapacidadComunitario</v>
      </c>
      <c r="F4163" t="s">
        <v>194</v>
      </c>
      <c r="G4163" t="s">
        <v>64</v>
      </c>
      <c r="H4163" t="s">
        <v>65</v>
      </c>
      <c r="I4163" t="s">
        <v>366</v>
      </c>
      <c r="J4163" t="s">
        <v>35</v>
      </c>
      <c r="K4163" t="s">
        <v>55</v>
      </c>
      <c r="L4163" s="34" t="s">
        <v>4</v>
      </c>
      <c r="M4163" s="12" t="s">
        <v>2</v>
      </c>
      <c r="N4163" s="73" t="str">
        <f t="shared" si="158"/>
        <v>1257. Cuidado Continuo por una vida con bienestar para la población con discapacidadComunitario2_SANTA_FE3_DICIEMBRE_2025</v>
      </c>
      <c r="O4163" s="8">
        <v>12879544</v>
      </c>
      <c r="S4163" s="21">
        <v>0</v>
      </c>
    </row>
    <row r="4164" spans="2:19" ht="30" customHeight="1">
      <c r="B4164">
        <v>126</v>
      </c>
      <c r="C4164" t="s">
        <v>195</v>
      </c>
      <c r="D4164" t="s">
        <v>62</v>
      </c>
      <c r="E4164" s="89" t="str">
        <f t="shared" si="159"/>
        <v>1268. Cuidado Continuo por una vida con bienestar para la ruralidad de BogotáComunitario</v>
      </c>
      <c r="F4164" t="s">
        <v>196</v>
      </c>
      <c r="G4164" t="s">
        <v>64</v>
      </c>
      <c r="H4164" t="s">
        <v>65</v>
      </c>
      <c r="I4164" t="s">
        <v>366</v>
      </c>
      <c r="J4164" t="s">
        <v>66</v>
      </c>
      <c r="K4164" t="s">
        <v>55</v>
      </c>
      <c r="L4164" s="34" t="s">
        <v>4</v>
      </c>
      <c r="M4164" s="12" t="s">
        <v>2</v>
      </c>
      <c r="N4164" s="73" t="str">
        <f t="shared" si="158"/>
        <v>1268. Cuidado Continuo por una vida con bienestar para la ruralidad de BogotáComunitario2_SANTA_FE3_DICIEMBRE_2025</v>
      </c>
      <c r="O4164" s="8">
        <v>175674</v>
      </c>
      <c r="S4164" s="21">
        <v>0</v>
      </c>
    </row>
    <row r="4165" spans="2:19" ht="30" customHeight="1">
      <c r="B4165">
        <v>127</v>
      </c>
      <c r="C4165" t="s">
        <v>195</v>
      </c>
      <c r="D4165" t="s">
        <v>62</v>
      </c>
      <c r="E4165" s="89" t="str">
        <f t="shared" si="159"/>
        <v>1278. Cuidado Continuo por una vida con bienestar para la ruralidad de BogotáComunitario</v>
      </c>
      <c r="F4165" t="s">
        <v>197</v>
      </c>
      <c r="G4165" t="s">
        <v>64</v>
      </c>
      <c r="H4165" t="s">
        <v>65</v>
      </c>
      <c r="I4165" t="s">
        <v>366</v>
      </c>
      <c r="J4165" t="s">
        <v>66</v>
      </c>
      <c r="K4165" t="s">
        <v>39</v>
      </c>
      <c r="L4165" s="34" t="s">
        <v>4</v>
      </c>
      <c r="M4165" s="12" t="s">
        <v>2</v>
      </c>
      <c r="N4165" s="73" t="str">
        <f t="shared" si="158"/>
        <v>1278. Cuidado Continuo por una vida con bienestar para la ruralidad de BogotáComunitario2_SANTA_FE3_DICIEMBRE_2025</v>
      </c>
      <c r="O4165" s="8">
        <v>468320</v>
      </c>
      <c r="S4165" s="21">
        <v>0</v>
      </c>
    </row>
    <row r="4166" spans="2:19" ht="30" customHeight="1">
      <c r="B4166">
        <v>127</v>
      </c>
      <c r="C4166" t="s">
        <v>195</v>
      </c>
      <c r="D4166" t="s">
        <v>67</v>
      </c>
      <c r="E4166" s="89" t="str">
        <f t="shared" si="159"/>
        <v xml:space="preserve">1278. Cuidado Continuo por una vida con bienestar para la ruralidad de BogotáEducativo </v>
      </c>
      <c r="F4166" t="s">
        <v>197</v>
      </c>
      <c r="G4166" t="s">
        <v>64</v>
      </c>
      <c r="H4166" t="s">
        <v>65</v>
      </c>
      <c r="I4166" t="s">
        <v>366</v>
      </c>
      <c r="J4166" t="s">
        <v>66</v>
      </c>
      <c r="K4166" t="s">
        <v>39</v>
      </c>
      <c r="L4166" s="34" t="s">
        <v>4</v>
      </c>
      <c r="M4166" s="12" t="s">
        <v>2</v>
      </c>
      <c r="N4166" s="73" t="str">
        <f t="shared" ref="N4166:N4229" si="160">+E4166&amp;L4166&amp;M4166</f>
        <v>1278. Cuidado Continuo por una vida con bienestar para la ruralidad de BogotáEducativo 2_SANTA_FE3_DICIEMBRE_2025</v>
      </c>
      <c r="O4166" s="8">
        <v>468320</v>
      </c>
      <c r="S4166" s="21">
        <v>0</v>
      </c>
    </row>
    <row r="4167" spans="2:19" ht="30" customHeight="1">
      <c r="B4167">
        <v>127</v>
      </c>
      <c r="C4167" t="s">
        <v>195</v>
      </c>
      <c r="D4167" t="s">
        <v>68</v>
      </c>
      <c r="E4167" s="89" t="str">
        <f t="shared" si="159"/>
        <v>1278. Cuidado Continuo por una vida con bienestar para la ruralidad de BogotáInstitucional</v>
      </c>
      <c r="F4167" t="s">
        <v>197</v>
      </c>
      <c r="G4167" t="s">
        <v>64</v>
      </c>
      <c r="H4167" t="s">
        <v>65</v>
      </c>
      <c r="I4167" t="s">
        <v>366</v>
      </c>
      <c r="J4167" t="s">
        <v>66</v>
      </c>
      <c r="K4167" t="s">
        <v>39</v>
      </c>
      <c r="L4167" s="34" t="s">
        <v>4</v>
      </c>
      <c r="M4167" s="12" t="s">
        <v>2</v>
      </c>
      <c r="N4167" s="73" t="str">
        <f t="shared" si="160"/>
        <v>1278. Cuidado Continuo por una vida con bienestar para la ruralidad de BogotáInstitucional2_SANTA_FE3_DICIEMBRE_2025</v>
      </c>
      <c r="O4167" s="8">
        <v>468320</v>
      </c>
      <c r="S4167" s="21">
        <v>0</v>
      </c>
    </row>
    <row r="4168" spans="2:19" ht="30" customHeight="1">
      <c r="B4168">
        <v>128</v>
      </c>
      <c r="C4168" t="s">
        <v>195</v>
      </c>
      <c r="D4168" t="s">
        <v>62</v>
      </c>
      <c r="E4168" s="89" t="str">
        <f t="shared" si="159"/>
        <v>1288. Cuidado Continuo por una vida con bienestar para la ruralidad de BogotáComunitario</v>
      </c>
      <c r="F4168" t="s">
        <v>198</v>
      </c>
      <c r="G4168" t="s">
        <v>64</v>
      </c>
      <c r="H4168" t="s">
        <v>65</v>
      </c>
      <c r="I4168" t="s">
        <v>366</v>
      </c>
      <c r="J4168" t="s">
        <v>66</v>
      </c>
      <c r="K4168" t="s">
        <v>55</v>
      </c>
      <c r="L4168" s="34" t="s">
        <v>4</v>
      </c>
      <c r="M4168" s="12" t="s">
        <v>2</v>
      </c>
      <c r="N4168" s="73" t="str">
        <f t="shared" si="160"/>
        <v>1288. Cuidado Continuo por una vida con bienestar para la ruralidad de BogotáComunitario2_SANTA_FE3_DICIEMBRE_2025</v>
      </c>
      <c r="O4168" s="8">
        <v>140539</v>
      </c>
      <c r="S4168" s="21">
        <v>0</v>
      </c>
    </row>
    <row r="4169" spans="2:19" ht="30" customHeight="1">
      <c r="B4169">
        <v>128</v>
      </c>
      <c r="C4169" t="s">
        <v>195</v>
      </c>
      <c r="D4169" t="s">
        <v>67</v>
      </c>
      <c r="E4169" s="89" t="str">
        <f t="shared" si="159"/>
        <v xml:space="preserve">1288. Cuidado Continuo por una vida con bienestar para la ruralidad de BogotáEducativo </v>
      </c>
      <c r="F4169" t="s">
        <v>198</v>
      </c>
      <c r="G4169" t="s">
        <v>64</v>
      </c>
      <c r="H4169" t="s">
        <v>65</v>
      </c>
      <c r="I4169" t="s">
        <v>366</v>
      </c>
      <c r="J4169" t="s">
        <v>66</v>
      </c>
      <c r="K4169" t="s">
        <v>55</v>
      </c>
      <c r="L4169" s="34" t="s">
        <v>4</v>
      </c>
      <c r="M4169" s="12" t="s">
        <v>2</v>
      </c>
      <c r="N4169" s="73" t="str">
        <f t="shared" si="160"/>
        <v>1288. Cuidado Continuo por una vida con bienestar para la ruralidad de BogotáEducativo 2_SANTA_FE3_DICIEMBRE_2025</v>
      </c>
      <c r="O4169" s="8">
        <v>140539</v>
      </c>
      <c r="S4169" s="21">
        <v>0</v>
      </c>
    </row>
    <row r="4170" spans="2:19" ht="30" customHeight="1">
      <c r="B4170">
        <v>129</v>
      </c>
      <c r="C4170" t="s">
        <v>195</v>
      </c>
      <c r="D4170" t="s">
        <v>62</v>
      </c>
      <c r="E4170" s="89" t="str">
        <f t="shared" si="159"/>
        <v>1298. Cuidado Continuo por una vida con bienestar para la ruralidad de BogotáComunitario</v>
      </c>
      <c r="F4170" t="s">
        <v>199</v>
      </c>
      <c r="G4170" t="s">
        <v>64</v>
      </c>
      <c r="H4170" t="s">
        <v>65</v>
      </c>
      <c r="I4170" t="s">
        <v>366</v>
      </c>
      <c r="J4170" t="s">
        <v>66</v>
      </c>
      <c r="K4170" t="s">
        <v>39</v>
      </c>
      <c r="L4170" s="34" t="s">
        <v>4</v>
      </c>
      <c r="M4170" s="12" t="s">
        <v>2</v>
      </c>
      <c r="N4170" s="73" t="str">
        <f t="shared" si="160"/>
        <v>1298. Cuidado Continuo por una vida con bienestar para la ruralidad de BogotáComunitario2_SANTA_FE3_DICIEMBRE_2025</v>
      </c>
      <c r="O4170" s="8">
        <v>175674</v>
      </c>
      <c r="S4170" s="21">
        <v>0</v>
      </c>
    </row>
    <row r="4171" spans="2:19" ht="30" customHeight="1">
      <c r="B4171">
        <v>130</v>
      </c>
      <c r="C4171" t="s">
        <v>195</v>
      </c>
      <c r="D4171" t="s">
        <v>62</v>
      </c>
      <c r="E4171" s="89" t="str">
        <f t="shared" si="159"/>
        <v>1308. Cuidado Continuo por una vida con bienestar para la ruralidad de BogotáComunitario</v>
      </c>
      <c r="F4171" t="s">
        <v>200</v>
      </c>
      <c r="G4171" t="s">
        <v>64</v>
      </c>
      <c r="H4171" t="s">
        <v>65</v>
      </c>
      <c r="I4171" t="s">
        <v>366</v>
      </c>
      <c r="J4171" t="s">
        <v>66</v>
      </c>
      <c r="K4171" t="s">
        <v>55</v>
      </c>
      <c r="L4171" s="34" t="s">
        <v>4</v>
      </c>
      <c r="M4171" s="12" t="s">
        <v>2</v>
      </c>
      <c r="N4171" s="73" t="str">
        <f t="shared" si="160"/>
        <v>1308. Cuidado Continuo por una vida con bienestar para la ruralidad de BogotáComunitario2_SANTA_FE3_DICIEMBRE_2025</v>
      </c>
      <c r="O4171" s="8">
        <v>140539</v>
      </c>
      <c r="S4171" s="21">
        <v>0</v>
      </c>
    </row>
    <row r="4172" spans="2:19" ht="30" customHeight="1">
      <c r="B4172">
        <v>131</v>
      </c>
      <c r="C4172" t="s">
        <v>195</v>
      </c>
      <c r="D4172" t="s">
        <v>73</v>
      </c>
      <c r="E4172" s="89" t="str">
        <f t="shared" si="159"/>
        <v>1318. Cuidado Continuo por una vida con bienestar para la ruralidad de BogotáLaboral</v>
      </c>
      <c r="F4172" t="s">
        <v>201</v>
      </c>
      <c r="G4172" t="s">
        <v>85</v>
      </c>
      <c r="H4172" t="s">
        <v>65</v>
      </c>
      <c r="I4172" t="s">
        <v>366</v>
      </c>
      <c r="J4172" t="s">
        <v>129</v>
      </c>
      <c r="K4172" t="s">
        <v>39</v>
      </c>
      <c r="L4172" s="34" t="s">
        <v>4</v>
      </c>
      <c r="M4172" s="12" t="s">
        <v>2</v>
      </c>
      <c r="N4172" s="73" t="str">
        <f t="shared" si="160"/>
        <v>1318. Cuidado Continuo por una vida con bienestar para la ruralidad de BogotáLaboral2_SANTA_FE3_DICIEMBRE_2025</v>
      </c>
      <c r="O4172" s="8">
        <v>940787</v>
      </c>
      <c r="S4172" s="21">
        <v>0</v>
      </c>
    </row>
    <row r="4173" spans="2:19" ht="30" customHeight="1">
      <c r="B4173">
        <v>132</v>
      </c>
      <c r="C4173" t="s">
        <v>195</v>
      </c>
      <c r="D4173" t="s">
        <v>73</v>
      </c>
      <c r="E4173" s="89" t="str">
        <f t="shared" si="159"/>
        <v>1328. Cuidado Continuo por una vida con bienestar para la ruralidad de BogotáLaboral</v>
      </c>
      <c r="F4173" t="s">
        <v>202</v>
      </c>
      <c r="G4173" t="s">
        <v>85</v>
      </c>
      <c r="H4173" t="s">
        <v>65</v>
      </c>
      <c r="I4173" t="s">
        <v>366</v>
      </c>
      <c r="J4173" t="s">
        <v>203</v>
      </c>
      <c r="K4173" t="s">
        <v>55</v>
      </c>
      <c r="L4173" s="34" t="s">
        <v>4</v>
      </c>
      <c r="M4173" s="12" t="s">
        <v>2</v>
      </c>
      <c r="N4173" s="73" t="str">
        <f t="shared" si="160"/>
        <v>1328. Cuidado Continuo por una vida con bienestar para la ruralidad de BogotáLaboral2_SANTA_FE3_DICIEMBRE_2025</v>
      </c>
      <c r="O4173" s="8">
        <v>250875</v>
      </c>
      <c r="S4173" s="21">
        <v>0</v>
      </c>
    </row>
    <row r="4174" spans="2:19" ht="30" customHeight="1">
      <c r="B4174">
        <v>133</v>
      </c>
      <c r="C4174" t="s">
        <v>195</v>
      </c>
      <c r="D4174" t="s">
        <v>73</v>
      </c>
      <c r="E4174" s="89" t="str">
        <f t="shared" si="159"/>
        <v>1338. Cuidado Continuo por una vida con bienestar para la ruralidad de BogotáLaboral</v>
      </c>
      <c r="F4174" t="s">
        <v>204</v>
      </c>
      <c r="G4174" t="s">
        <v>85</v>
      </c>
      <c r="H4174" t="s">
        <v>65</v>
      </c>
      <c r="I4174" t="s">
        <v>366</v>
      </c>
      <c r="J4174" t="s">
        <v>203</v>
      </c>
      <c r="K4174" t="s">
        <v>55</v>
      </c>
      <c r="L4174" s="34" t="s">
        <v>4</v>
      </c>
      <c r="M4174" s="12" t="s">
        <v>2</v>
      </c>
      <c r="N4174" s="73" t="str">
        <f t="shared" si="160"/>
        <v>1338. Cuidado Continuo por una vida con bienestar para la ruralidad de BogotáLaboral2_SANTA_FE3_DICIEMBRE_2025</v>
      </c>
      <c r="O4174" s="8">
        <v>183687</v>
      </c>
      <c r="S4174" s="21">
        <v>0</v>
      </c>
    </row>
    <row r="4175" spans="2:19" ht="30" customHeight="1">
      <c r="B4175">
        <v>134</v>
      </c>
      <c r="C4175" t="s">
        <v>195</v>
      </c>
      <c r="D4175" t="s">
        <v>73</v>
      </c>
      <c r="E4175" s="89" t="str">
        <f t="shared" si="159"/>
        <v>1348. Cuidado Continuo por una vida con bienestar para la ruralidad de BogotáLaboral</v>
      </c>
      <c r="F4175" t="s">
        <v>205</v>
      </c>
      <c r="G4175" t="s">
        <v>85</v>
      </c>
      <c r="H4175" t="s">
        <v>65</v>
      </c>
      <c r="I4175" t="s">
        <v>366</v>
      </c>
      <c r="J4175" t="s">
        <v>126</v>
      </c>
      <c r="K4175" t="s">
        <v>55</v>
      </c>
      <c r="L4175" s="34" t="s">
        <v>4</v>
      </c>
      <c r="M4175" s="12" t="s">
        <v>2</v>
      </c>
      <c r="N4175" s="73" t="str">
        <f t="shared" si="160"/>
        <v>1348. Cuidado Continuo por una vida con bienestar para la ruralidad de BogotáLaboral2_SANTA_FE3_DICIEMBRE_2025</v>
      </c>
      <c r="O4175" s="8">
        <v>110336</v>
      </c>
      <c r="S4175" s="21">
        <v>0</v>
      </c>
    </row>
    <row r="4176" spans="2:19" ht="30" customHeight="1">
      <c r="B4176">
        <v>135</v>
      </c>
      <c r="C4176" t="s">
        <v>195</v>
      </c>
      <c r="D4176" t="s">
        <v>73</v>
      </c>
      <c r="E4176" s="89" t="str">
        <f t="shared" si="159"/>
        <v>1358. Cuidado Continuo por una vida con bienestar para la ruralidad de BogotáLaboral</v>
      </c>
      <c r="F4176" t="s">
        <v>206</v>
      </c>
      <c r="G4176" t="s">
        <v>85</v>
      </c>
      <c r="H4176" t="s">
        <v>65</v>
      </c>
      <c r="I4176" t="s">
        <v>366</v>
      </c>
      <c r="J4176" t="s">
        <v>126</v>
      </c>
      <c r="K4176" t="s">
        <v>39</v>
      </c>
      <c r="L4176" s="34" t="s">
        <v>4</v>
      </c>
      <c r="M4176" s="12" t="s">
        <v>2</v>
      </c>
      <c r="N4176" s="73" t="str">
        <f t="shared" si="160"/>
        <v>1358. Cuidado Continuo por una vida con bienestar para la ruralidad de BogotáLaboral2_SANTA_FE3_DICIEMBRE_2025</v>
      </c>
      <c r="O4176" s="8">
        <v>137922</v>
      </c>
      <c r="S4176" s="21">
        <v>0</v>
      </c>
    </row>
    <row r="4177" spans="2:19" ht="30" customHeight="1">
      <c r="B4177">
        <v>86</v>
      </c>
      <c r="C4177" t="s">
        <v>207</v>
      </c>
      <c r="D4177" t="s">
        <v>208</v>
      </c>
      <c r="E4177" s="89" t="str">
        <f t="shared" si="159"/>
        <v>869. Gestión de Programas Estrategias y Planes para el BienestarGestión Integral Estrategias y Programas</v>
      </c>
      <c r="F4177" t="s">
        <v>209</v>
      </c>
      <c r="G4177" t="s">
        <v>210</v>
      </c>
      <c r="H4177" t="s">
        <v>65</v>
      </c>
      <c r="I4177" t="s">
        <v>366</v>
      </c>
      <c r="J4177" t="s">
        <v>193</v>
      </c>
      <c r="K4177" t="s">
        <v>36</v>
      </c>
      <c r="L4177" s="34" t="s">
        <v>4</v>
      </c>
      <c r="M4177" s="12" t="s">
        <v>2</v>
      </c>
      <c r="N4177" s="73" t="str">
        <f t="shared" si="160"/>
        <v>869. Gestión de Programas Estrategias y Planes para el BienestarGestión Integral Estrategias y Programas2_SANTA_FE3_DICIEMBRE_2025</v>
      </c>
      <c r="O4177" s="8">
        <v>73474880</v>
      </c>
      <c r="S4177" s="21">
        <v>0</v>
      </c>
    </row>
    <row r="4178" spans="2:19" ht="30" customHeight="1">
      <c r="B4178">
        <v>136</v>
      </c>
      <c r="C4178" t="s">
        <v>207</v>
      </c>
      <c r="D4178" t="s">
        <v>208</v>
      </c>
      <c r="E4178" s="89" t="str">
        <f t="shared" si="159"/>
        <v>1369. Gestión de Programas Estrategias y Planes para el BienestarGestión Integral Estrategias y Programas</v>
      </c>
      <c r="F4178" t="s">
        <v>211</v>
      </c>
      <c r="G4178" t="s">
        <v>212</v>
      </c>
      <c r="H4178" t="s">
        <v>44</v>
      </c>
      <c r="I4178" t="s">
        <v>366</v>
      </c>
      <c r="J4178" t="s">
        <v>35</v>
      </c>
      <c r="K4178" t="s">
        <v>36</v>
      </c>
      <c r="L4178" s="34" t="s">
        <v>4</v>
      </c>
      <c r="M4178" s="12" t="s">
        <v>2</v>
      </c>
      <c r="N4178" s="73" t="str">
        <f t="shared" si="160"/>
        <v>1369. Gestión de Programas Estrategias y Planes para el BienestarGestión Integral Estrategias y Programas2_SANTA_FE3_DICIEMBRE_2025</v>
      </c>
      <c r="O4178" s="8">
        <v>5621568</v>
      </c>
      <c r="S4178" s="21">
        <v>0</v>
      </c>
    </row>
    <row r="4179" spans="2:19" ht="30" customHeight="1">
      <c r="B4179">
        <v>137</v>
      </c>
      <c r="C4179" t="s">
        <v>207</v>
      </c>
      <c r="D4179" t="s">
        <v>208</v>
      </c>
      <c r="E4179" s="89" t="str">
        <f t="shared" si="159"/>
        <v>1379. Gestión de Programas Estrategias y Planes para el BienestarGestión Integral Estrategias y Programas</v>
      </c>
      <c r="F4179" t="s">
        <v>213</v>
      </c>
      <c r="G4179" t="s">
        <v>212</v>
      </c>
      <c r="H4179" t="s">
        <v>44</v>
      </c>
      <c r="I4179" t="s">
        <v>366</v>
      </c>
      <c r="J4179" t="s">
        <v>35</v>
      </c>
      <c r="K4179" t="s">
        <v>36</v>
      </c>
      <c r="L4179" s="34" t="s">
        <v>4</v>
      </c>
      <c r="M4179" s="12" t="s">
        <v>2</v>
      </c>
      <c r="N4179" s="73" t="str">
        <f t="shared" si="160"/>
        <v>1379. Gestión de Programas Estrategias y Planes para el BienestarGestión Integral Estrategias y Programas2_SANTA_FE3_DICIEMBRE_2025</v>
      </c>
      <c r="O4179" s="8">
        <v>3994272</v>
      </c>
      <c r="S4179" s="21">
        <v>0</v>
      </c>
    </row>
    <row r="4180" spans="2:19" ht="30" customHeight="1">
      <c r="B4180">
        <v>138</v>
      </c>
      <c r="C4180" t="s">
        <v>207</v>
      </c>
      <c r="D4180" t="s">
        <v>208</v>
      </c>
      <c r="E4180" s="89" t="str">
        <f t="shared" ref="E4180:E4243" si="161">B4180&amp;C4180&amp;D4180</f>
        <v>1389. Gestión de Programas Estrategias y Planes para el BienestarGestión Integral Estrategias y Programas</v>
      </c>
      <c r="F4180" t="s">
        <v>214</v>
      </c>
      <c r="G4180" t="s">
        <v>212</v>
      </c>
      <c r="H4180" t="s">
        <v>44</v>
      </c>
      <c r="I4180" t="s">
        <v>366</v>
      </c>
      <c r="J4180" t="s">
        <v>35</v>
      </c>
      <c r="K4180" t="s">
        <v>36</v>
      </c>
      <c r="L4180" s="34" t="s">
        <v>4</v>
      </c>
      <c r="M4180" s="12" t="s">
        <v>2</v>
      </c>
      <c r="N4180" s="73" t="str">
        <f t="shared" si="160"/>
        <v>1389. Gestión de Programas Estrategias y Planes para el BienestarGestión Integral Estrategias y Programas2_SANTA_FE3_DICIEMBRE_2025</v>
      </c>
      <c r="O4180" s="8">
        <v>12969056</v>
      </c>
      <c r="S4180" s="21">
        <v>0</v>
      </c>
    </row>
    <row r="4181" spans="2:19" ht="30" customHeight="1">
      <c r="B4181">
        <v>139</v>
      </c>
      <c r="C4181" t="s">
        <v>207</v>
      </c>
      <c r="D4181" t="s">
        <v>208</v>
      </c>
      <c r="E4181" s="89" t="str">
        <f t="shared" si="161"/>
        <v>1399. Gestión de Programas Estrategias y Planes para el BienestarGestión Integral Estrategias y Programas</v>
      </c>
      <c r="F4181" t="s">
        <v>215</v>
      </c>
      <c r="G4181" t="s">
        <v>212</v>
      </c>
      <c r="H4181" t="s">
        <v>44</v>
      </c>
      <c r="I4181" t="s">
        <v>366</v>
      </c>
      <c r="J4181" t="s">
        <v>35</v>
      </c>
      <c r="K4181" t="s">
        <v>36</v>
      </c>
      <c r="L4181" s="34" t="s">
        <v>4</v>
      </c>
      <c r="M4181" s="12" t="s">
        <v>2</v>
      </c>
      <c r="N4181" s="73" t="str">
        <f t="shared" si="160"/>
        <v>1399. Gestión de Programas Estrategias y Planes para el BienestarGestión Integral Estrategias y Programas2_SANTA_FE3_DICIEMBRE_2025</v>
      </c>
      <c r="O4181" s="8">
        <v>3994272</v>
      </c>
      <c r="S4181" s="21">
        <v>0</v>
      </c>
    </row>
    <row r="4182" spans="2:19" ht="30" customHeight="1">
      <c r="B4182">
        <v>140</v>
      </c>
      <c r="C4182" t="s">
        <v>207</v>
      </c>
      <c r="D4182" t="s">
        <v>208</v>
      </c>
      <c r="E4182" s="89" t="str">
        <f t="shared" si="161"/>
        <v>1409. Gestión de Programas Estrategias y Planes para el BienestarGestión Integral Estrategias y Programas</v>
      </c>
      <c r="F4182" t="s">
        <v>216</v>
      </c>
      <c r="G4182" t="s">
        <v>212</v>
      </c>
      <c r="H4182" t="s">
        <v>44</v>
      </c>
      <c r="I4182" t="s">
        <v>366</v>
      </c>
      <c r="J4182" t="s">
        <v>35</v>
      </c>
      <c r="K4182" t="s">
        <v>36</v>
      </c>
      <c r="L4182" s="34" t="s">
        <v>4</v>
      </c>
      <c r="M4182" s="12" t="s">
        <v>2</v>
      </c>
      <c r="N4182" s="73" t="str">
        <f t="shared" si="160"/>
        <v>1409. Gestión de Programas Estrategias y Planes para el BienestarGestión Integral Estrategias y Programas2_SANTA_FE3_DICIEMBRE_2025</v>
      </c>
      <c r="O4182" s="8">
        <v>5621568</v>
      </c>
      <c r="S4182" s="21">
        <v>0</v>
      </c>
    </row>
    <row r="4183" spans="2:19" ht="30" customHeight="1">
      <c r="B4183">
        <v>141</v>
      </c>
      <c r="C4183" t="s">
        <v>207</v>
      </c>
      <c r="D4183" t="s">
        <v>208</v>
      </c>
      <c r="E4183" s="89" t="str">
        <f t="shared" si="161"/>
        <v>1419. Gestión de Programas Estrategias y Planes para el BienestarGestión Integral Estrategias y Programas</v>
      </c>
      <c r="F4183" t="s">
        <v>217</v>
      </c>
      <c r="G4183" t="s">
        <v>212</v>
      </c>
      <c r="H4183" t="s">
        <v>44</v>
      </c>
      <c r="I4183" t="s">
        <v>366</v>
      </c>
      <c r="J4183" t="s">
        <v>35</v>
      </c>
      <c r="K4183" t="s">
        <v>36</v>
      </c>
      <c r="L4183" s="34" t="s">
        <v>4</v>
      </c>
      <c r="M4183" s="12" t="s">
        <v>2</v>
      </c>
      <c r="N4183" s="73" t="str">
        <f t="shared" si="160"/>
        <v>1419. Gestión de Programas Estrategias y Planes para el BienestarGestión Integral Estrategias y Programas2_SANTA_FE3_DICIEMBRE_2025</v>
      </c>
      <c r="O4183" s="8">
        <v>3994272</v>
      </c>
      <c r="S4183" s="21">
        <v>0</v>
      </c>
    </row>
    <row r="4184" spans="2:19" ht="30" customHeight="1">
      <c r="B4184">
        <v>142</v>
      </c>
      <c r="C4184" t="s">
        <v>207</v>
      </c>
      <c r="D4184" t="s">
        <v>208</v>
      </c>
      <c r="E4184" s="89" t="str">
        <f t="shared" si="161"/>
        <v>1429. Gestión de Programas Estrategias y Planes para el BienestarGestión Integral Estrategias y Programas</v>
      </c>
      <c r="F4184" t="s">
        <v>218</v>
      </c>
      <c r="G4184" t="s">
        <v>212</v>
      </c>
      <c r="H4184" t="s">
        <v>44</v>
      </c>
      <c r="I4184" t="s">
        <v>366</v>
      </c>
      <c r="J4184" t="s">
        <v>35</v>
      </c>
      <c r="K4184" t="s">
        <v>55</v>
      </c>
      <c r="L4184" s="34" t="s">
        <v>4</v>
      </c>
      <c r="M4184" s="12" t="s">
        <v>2</v>
      </c>
      <c r="N4184" s="73" t="str">
        <f t="shared" si="160"/>
        <v>1429. Gestión de Programas Estrategias y Planes para el BienestarGestión Integral Estrategias y Programas2_SANTA_FE3_DICIEMBRE_2025</v>
      </c>
      <c r="O4184" s="8">
        <v>3994272</v>
      </c>
      <c r="S4184" s="21">
        <v>0</v>
      </c>
    </row>
    <row r="4185" spans="2:19" ht="30" customHeight="1">
      <c r="B4185">
        <v>143</v>
      </c>
      <c r="C4185" t="s">
        <v>207</v>
      </c>
      <c r="D4185" t="s">
        <v>208</v>
      </c>
      <c r="E4185" s="89" t="str">
        <f t="shared" si="161"/>
        <v>1439. Gestión de Programas Estrategias y Planes para el BienestarGestión Integral Estrategias y Programas</v>
      </c>
      <c r="F4185" t="s">
        <v>219</v>
      </c>
      <c r="G4185" t="s">
        <v>220</v>
      </c>
      <c r="H4185" t="s">
        <v>44</v>
      </c>
      <c r="I4185" t="s">
        <v>366</v>
      </c>
      <c r="J4185" t="s">
        <v>35</v>
      </c>
      <c r="K4185" t="s">
        <v>36</v>
      </c>
      <c r="L4185" s="34" t="s">
        <v>4</v>
      </c>
      <c r="M4185" s="12" t="s">
        <v>2</v>
      </c>
      <c r="N4185" s="73" t="str">
        <f t="shared" si="160"/>
        <v>1439. Gestión de Programas Estrategias y Planes para el BienestarGestión Integral Estrategias y Programas2_SANTA_FE3_DICIEMBRE_2025</v>
      </c>
      <c r="O4185" s="8">
        <v>7508288</v>
      </c>
      <c r="S4185" s="21">
        <v>0</v>
      </c>
    </row>
    <row r="4186" spans="2:19" ht="30" customHeight="1">
      <c r="B4186">
        <v>144</v>
      </c>
      <c r="C4186" t="s">
        <v>207</v>
      </c>
      <c r="D4186" t="s">
        <v>208</v>
      </c>
      <c r="E4186" s="89" t="str">
        <f t="shared" si="161"/>
        <v>1449. Gestión de Programas Estrategias y Planes para el BienestarGestión Integral Estrategias y Programas</v>
      </c>
      <c r="F4186" t="s">
        <v>221</v>
      </c>
      <c r="G4186" t="s">
        <v>220</v>
      </c>
      <c r="H4186" t="s">
        <v>44</v>
      </c>
      <c r="I4186" t="s">
        <v>366</v>
      </c>
      <c r="J4186" t="s">
        <v>35</v>
      </c>
      <c r="K4186" t="s">
        <v>36</v>
      </c>
      <c r="L4186" s="34" t="s">
        <v>4</v>
      </c>
      <c r="M4186" s="12" t="s">
        <v>2</v>
      </c>
      <c r="N4186" s="73" t="str">
        <f t="shared" si="160"/>
        <v>1449. Gestión de Programas Estrategias y Planes para el BienestarGestión Integral Estrategias y Programas2_SANTA_FE3_DICIEMBRE_2025</v>
      </c>
      <c r="O4186" s="8">
        <v>7508288</v>
      </c>
      <c r="S4186" s="21">
        <v>0</v>
      </c>
    </row>
    <row r="4187" spans="2:19" ht="30" customHeight="1">
      <c r="B4187">
        <v>145</v>
      </c>
      <c r="C4187" t="s">
        <v>207</v>
      </c>
      <c r="D4187" t="s">
        <v>208</v>
      </c>
      <c r="E4187" s="89" t="str">
        <f t="shared" si="161"/>
        <v>1459. Gestión de Programas Estrategias y Planes para el BienestarGestión Integral Estrategias y Programas</v>
      </c>
      <c r="F4187" t="s">
        <v>222</v>
      </c>
      <c r="G4187" t="s">
        <v>220</v>
      </c>
      <c r="H4187" t="s">
        <v>44</v>
      </c>
      <c r="I4187" t="s">
        <v>366</v>
      </c>
      <c r="J4187" t="s">
        <v>35</v>
      </c>
      <c r="K4187" t="s">
        <v>36</v>
      </c>
      <c r="L4187" s="34" t="s">
        <v>4</v>
      </c>
      <c r="M4187" s="12" t="s">
        <v>2</v>
      </c>
      <c r="N4187" s="73" t="str">
        <f t="shared" si="160"/>
        <v>1459. Gestión de Programas Estrategias y Planes para el BienestarGestión Integral Estrategias y Programas2_SANTA_FE3_DICIEMBRE_2025</v>
      </c>
      <c r="O4187" s="8">
        <v>5299968</v>
      </c>
      <c r="S4187" s="21">
        <v>0</v>
      </c>
    </row>
    <row r="4188" spans="2:19" ht="30" customHeight="1">
      <c r="B4188">
        <v>146</v>
      </c>
      <c r="C4188" t="s">
        <v>207</v>
      </c>
      <c r="D4188" t="s">
        <v>208</v>
      </c>
      <c r="E4188" s="89" t="str">
        <f t="shared" si="161"/>
        <v>1469. Gestión de Programas Estrategias y Planes para el BienestarGestión Integral Estrategias y Programas</v>
      </c>
      <c r="F4188" t="s">
        <v>223</v>
      </c>
      <c r="G4188" t="s">
        <v>220</v>
      </c>
      <c r="H4188" t="s">
        <v>44</v>
      </c>
      <c r="I4188" t="s">
        <v>366</v>
      </c>
      <c r="J4188" t="s">
        <v>66</v>
      </c>
      <c r="K4188" t="s">
        <v>55</v>
      </c>
      <c r="L4188" s="34" t="s">
        <v>4</v>
      </c>
      <c r="M4188" s="12" t="s">
        <v>2</v>
      </c>
      <c r="N4188" s="73" t="str">
        <f t="shared" si="160"/>
        <v>1469. Gestión de Programas Estrategias y Planes para el BienestarGestión Integral Estrategias y Programas2_SANTA_FE3_DICIEMBRE_2025</v>
      </c>
      <c r="O4188" s="8">
        <v>122208</v>
      </c>
      <c r="S4188" s="21">
        <v>0</v>
      </c>
    </row>
    <row r="4189" spans="2:19" ht="30" customHeight="1">
      <c r="B4189">
        <v>147</v>
      </c>
      <c r="C4189" t="s">
        <v>207</v>
      </c>
      <c r="D4189" t="s">
        <v>208</v>
      </c>
      <c r="E4189" s="89" t="str">
        <f t="shared" si="161"/>
        <v>1479. Gestión de Programas Estrategias y Planes para el BienestarGestión Integral Estrategias y Programas</v>
      </c>
      <c r="F4189" t="s">
        <v>224</v>
      </c>
      <c r="G4189" t="s">
        <v>220</v>
      </c>
      <c r="H4189" t="s">
        <v>44</v>
      </c>
      <c r="I4189" t="s">
        <v>366</v>
      </c>
      <c r="J4189" t="s">
        <v>190</v>
      </c>
      <c r="K4189" t="s">
        <v>55</v>
      </c>
      <c r="L4189" s="34" t="s">
        <v>4</v>
      </c>
      <c r="M4189" s="12" t="s">
        <v>2</v>
      </c>
      <c r="N4189" s="73" t="str">
        <f t="shared" si="160"/>
        <v>1479. Gestión de Programas Estrategias y Planes para el BienestarGestión Integral Estrategias y Programas2_SANTA_FE3_DICIEMBRE_2025</v>
      </c>
      <c r="O4189" s="8">
        <v>30552</v>
      </c>
      <c r="S4189" s="21">
        <v>0</v>
      </c>
    </row>
    <row r="4190" spans="2:19" ht="30" customHeight="1">
      <c r="B4190">
        <v>148</v>
      </c>
      <c r="C4190" t="s">
        <v>207</v>
      </c>
      <c r="D4190" t="s">
        <v>208</v>
      </c>
      <c r="E4190" s="89" t="str">
        <f t="shared" si="161"/>
        <v>1489. Gestión de Programas Estrategias y Planes para el BienestarGestión Integral Estrategias y Programas</v>
      </c>
      <c r="F4190" t="s">
        <v>225</v>
      </c>
      <c r="G4190" t="s">
        <v>220</v>
      </c>
      <c r="H4190" t="s">
        <v>44</v>
      </c>
      <c r="I4190" t="s">
        <v>366</v>
      </c>
      <c r="J4190" t="s">
        <v>66</v>
      </c>
      <c r="K4190" t="s">
        <v>55</v>
      </c>
      <c r="L4190" s="34" t="s">
        <v>4</v>
      </c>
      <c r="M4190" s="12" t="s">
        <v>2</v>
      </c>
      <c r="N4190" s="73" t="str">
        <f t="shared" si="160"/>
        <v>1489. Gestión de Programas Estrategias y Planes para el BienestarGestión Integral Estrategias y Programas2_SANTA_FE3_DICIEMBRE_2025</v>
      </c>
      <c r="O4190" s="8">
        <v>122208</v>
      </c>
      <c r="S4190" s="21">
        <v>0</v>
      </c>
    </row>
    <row r="4191" spans="2:19" ht="30" customHeight="1">
      <c r="B4191">
        <v>149</v>
      </c>
      <c r="C4191" t="s">
        <v>207</v>
      </c>
      <c r="D4191" t="s">
        <v>208</v>
      </c>
      <c r="E4191" s="89" t="str">
        <f t="shared" si="161"/>
        <v>1499. Gestión de Programas Estrategias y Planes para el BienestarGestión Integral Estrategias y Programas</v>
      </c>
      <c r="F4191" t="s">
        <v>226</v>
      </c>
      <c r="G4191" t="s">
        <v>220</v>
      </c>
      <c r="H4191" t="s">
        <v>44</v>
      </c>
      <c r="I4191" t="s">
        <v>366</v>
      </c>
      <c r="J4191" t="s">
        <v>35</v>
      </c>
      <c r="K4191" t="s">
        <v>36</v>
      </c>
      <c r="L4191" s="34" t="s">
        <v>4</v>
      </c>
      <c r="M4191" s="12" t="s">
        <v>2</v>
      </c>
      <c r="N4191" s="73" t="str">
        <f t="shared" si="160"/>
        <v>1499. Gestión de Programas Estrategias y Planes para el BienestarGestión Integral Estrategias y Programas2_SANTA_FE3_DICIEMBRE_2025</v>
      </c>
      <c r="O4191" s="8">
        <v>3665168</v>
      </c>
      <c r="S4191" s="21">
        <v>0</v>
      </c>
    </row>
    <row r="4192" spans="2:19" ht="30" customHeight="1">
      <c r="B4192">
        <v>150</v>
      </c>
      <c r="C4192" t="s">
        <v>207</v>
      </c>
      <c r="D4192" t="s">
        <v>208</v>
      </c>
      <c r="E4192" s="89" t="str">
        <f t="shared" si="161"/>
        <v>1509. Gestión de Programas Estrategias y Planes para el BienestarGestión Integral Estrategias y Programas</v>
      </c>
      <c r="F4192" t="s">
        <v>227</v>
      </c>
      <c r="G4192" t="s">
        <v>220</v>
      </c>
      <c r="H4192" t="s">
        <v>44</v>
      </c>
      <c r="I4192" t="s">
        <v>366</v>
      </c>
      <c r="J4192" t="s">
        <v>35</v>
      </c>
      <c r="K4192" t="s">
        <v>36</v>
      </c>
      <c r="L4192" s="34" t="s">
        <v>4</v>
      </c>
      <c r="M4192" s="12" t="s">
        <v>2</v>
      </c>
      <c r="N4192" s="73" t="str">
        <f t="shared" si="160"/>
        <v>1509. Gestión de Programas Estrategias y Planes para el BienestarGestión Integral Estrategias y Programas2_SANTA_FE3_DICIEMBRE_2025</v>
      </c>
      <c r="O4192" s="8">
        <v>1057260</v>
      </c>
      <c r="S4192" s="21">
        <v>0</v>
      </c>
    </row>
    <row r="4193" spans="2:19" ht="30" customHeight="1">
      <c r="B4193">
        <v>151</v>
      </c>
      <c r="C4193" t="s">
        <v>207</v>
      </c>
      <c r="D4193" t="s">
        <v>208</v>
      </c>
      <c r="E4193" s="89" t="str">
        <f t="shared" si="161"/>
        <v>1519. Gestión de Programas Estrategias y Planes para el BienestarGestión Integral Estrategias y Programas</v>
      </c>
      <c r="F4193" t="s">
        <v>228</v>
      </c>
      <c r="G4193" t="s">
        <v>220</v>
      </c>
      <c r="H4193" t="s">
        <v>44</v>
      </c>
      <c r="I4193" t="s">
        <v>366</v>
      </c>
      <c r="J4193" t="s">
        <v>35</v>
      </c>
      <c r="K4193" t="s">
        <v>36</v>
      </c>
      <c r="L4193" s="34" t="s">
        <v>4</v>
      </c>
      <c r="M4193" s="12" t="s">
        <v>2</v>
      </c>
      <c r="N4193" s="73" t="str">
        <f t="shared" si="160"/>
        <v>1519. Gestión de Programas Estrategias y Planes para el BienestarGestión Integral Estrategias y Programas2_SANTA_FE3_DICIEMBRE_2025</v>
      </c>
      <c r="O4193" s="8">
        <v>1409680</v>
      </c>
      <c r="S4193" s="21">
        <v>0</v>
      </c>
    </row>
    <row r="4194" spans="2:19" ht="30" customHeight="1">
      <c r="B4194">
        <v>152</v>
      </c>
      <c r="C4194" t="s">
        <v>207</v>
      </c>
      <c r="D4194" t="s">
        <v>208</v>
      </c>
      <c r="E4194" s="89" t="str">
        <f t="shared" si="161"/>
        <v>1529. Gestión de Programas Estrategias y Planes para el BienestarGestión Integral Estrategias y Programas</v>
      </c>
      <c r="F4194" t="s">
        <v>229</v>
      </c>
      <c r="G4194" t="s">
        <v>220</v>
      </c>
      <c r="H4194" t="s">
        <v>44</v>
      </c>
      <c r="I4194" t="s">
        <v>366</v>
      </c>
      <c r="J4194" t="s">
        <v>35</v>
      </c>
      <c r="K4194" t="s">
        <v>36</v>
      </c>
      <c r="L4194" s="34" t="s">
        <v>4</v>
      </c>
      <c r="M4194" s="12" t="s">
        <v>2</v>
      </c>
      <c r="N4194" s="73" t="str">
        <f t="shared" si="160"/>
        <v>1529. Gestión de Programas Estrategias y Planes para el BienestarGestión Integral Estrategias y Programas2_SANTA_FE3_DICIEMBRE_2025</v>
      </c>
      <c r="O4194" s="8">
        <v>352420</v>
      </c>
      <c r="S4194" s="21">
        <v>0</v>
      </c>
    </row>
    <row r="4195" spans="2:19" ht="30" customHeight="1">
      <c r="B4195">
        <v>153</v>
      </c>
      <c r="C4195" t="s">
        <v>207</v>
      </c>
      <c r="D4195" t="s">
        <v>208</v>
      </c>
      <c r="E4195" s="89" t="str">
        <f t="shared" si="161"/>
        <v>1539. Gestión de Programas Estrategias y Planes para el BienestarGestión Integral Estrategias y Programas</v>
      </c>
      <c r="F4195" t="s">
        <v>230</v>
      </c>
      <c r="G4195" t="s">
        <v>210</v>
      </c>
      <c r="H4195" t="s">
        <v>44</v>
      </c>
      <c r="I4195" t="s">
        <v>366</v>
      </c>
      <c r="J4195" t="s">
        <v>35</v>
      </c>
      <c r="K4195" t="s">
        <v>36</v>
      </c>
      <c r="L4195" s="34" t="s">
        <v>4</v>
      </c>
      <c r="M4195" s="12" t="s">
        <v>2</v>
      </c>
      <c r="N4195" s="73" t="str">
        <f t="shared" si="160"/>
        <v>1539. Gestión de Programas Estrategias y Planes para el BienestarGestión Integral Estrategias y Programas2_SANTA_FE3_DICIEMBRE_2025</v>
      </c>
      <c r="O4195" s="8">
        <v>7347488</v>
      </c>
      <c r="S4195" s="21">
        <v>0</v>
      </c>
    </row>
    <row r="4196" spans="2:19" ht="30" customHeight="1">
      <c r="B4196">
        <v>154</v>
      </c>
      <c r="C4196" t="s">
        <v>207</v>
      </c>
      <c r="D4196" t="s">
        <v>208</v>
      </c>
      <c r="E4196" s="89" t="str">
        <f t="shared" si="161"/>
        <v>1549. Gestión de Programas Estrategias y Planes para el BienestarGestión Integral Estrategias y Programas</v>
      </c>
      <c r="F4196" t="s">
        <v>231</v>
      </c>
      <c r="G4196" t="s">
        <v>210</v>
      </c>
      <c r="H4196" t="s">
        <v>44</v>
      </c>
      <c r="I4196" t="s">
        <v>366</v>
      </c>
      <c r="J4196" t="s">
        <v>35</v>
      </c>
      <c r="K4196" t="s">
        <v>36</v>
      </c>
      <c r="L4196" s="34" t="s">
        <v>4</v>
      </c>
      <c r="M4196" s="12" t="s">
        <v>2</v>
      </c>
      <c r="N4196" s="73" t="str">
        <f t="shared" si="160"/>
        <v>1549. Gestión de Programas Estrategias y Planes para el BienestarGestión Integral Estrategias y Programas2_SANTA_FE3_DICIEMBRE_2025</v>
      </c>
      <c r="O4196" s="8">
        <v>7347488</v>
      </c>
      <c r="S4196" s="21">
        <v>0</v>
      </c>
    </row>
    <row r="4197" spans="2:19" ht="30" customHeight="1">
      <c r="B4197">
        <v>155</v>
      </c>
      <c r="C4197" t="s">
        <v>207</v>
      </c>
      <c r="D4197" t="s">
        <v>208</v>
      </c>
      <c r="E4197" s="89" t="str">
        <f t="shared" si="161"/>
        <v>1559. Gestión de Programas Estrategias y Planes para el BienestarGestión Integral Estrategias y Programas</v>
      </c>
      <c r="F4197" t="s">
        <v>232</v>
      </c>
      <c r="G4197" t="s">
        <v>210</v>
      </c>
      <c r="H4197" t="s">
        <v>44</v>
      </c>
      <c r="I4197" t="s">
        <v>366</v>
      </c>
      <c r="J4197" t="s">
        <v>35</v>
      </c>
      <c r="K4197" t="s">
        <v>36</v>
      </c>
      <c r="L4197" s="34" t="s">
        <v>4</v>
      </c>
      <c r="M4197" s="12" t="s">
        <v>2</v>
      </c>
      <c r="N4197" s="73" t="str">
        <f t="shared" si="160"/>
        <v>1559. Gestión de Programas Estrategias y Planes para el BienestarGestión Integral Estrategias y Programas2_SANTA_FE3_DICIEMBRE_2025</v>
      </c>
      <c r="O4197" s="8">
        <v>7347488</v>
      </c>
      <c r="S4197" s="21">
        <v>0</v>
      </c>
    </row>
    <row r="4198" spans="2:19" ht="30" customHeight="1">
      <c r="B4198">
        <v>156</v>
      </c>
      <c r="C4198" t="s">
        <v>207</v>
      </c>
      <c r="D4198" t="s">
        <v>208</v>
      </c>
      <c r="E4198" s="89" t="str">
        <f t="shared" si="161"/>
        <v>1569. Gestión de Programas Estrategias y Planes para el BienestarGestión Integral Estrategias y Programas</v>
      </c>
      <c r="F4198" t="s">
        <v>233</v>
      </c>
      <c r="G4198" t="s">
        <v>210</v>
      </c>
      <c r="H4198" t="s">
        <v>44</v>
      </c>
      <c r="I4198" t="s">
        <v>366</v>
      </c>
      <c r="J4198" t="s">
        <v>35</v>
      </c>
      <c r="K4198" t="s">
        <v>36</v>
      </c>
      <c r="L4198" s="34" t="s">
        <v>4</v>
      </c>
      <c r="M4198" s="12" t="s">
        <v>2</v>
      </c>
      <c r="N4198" s="73" t="str">
        <f t="shared" si="160"/>
        <v>1569. Gestión de Programas Estrategias y Planes para el BienestarGestión Integral Estrategias y Programas2_SANTA_FE3_DICIEMBRE_2025</v>
      </c>
      <c r="O4198" s="8">
        <v>13832016</v>
      </c>
      <c r="S4198" s="21">
        <v>0</v>
      </c>
    </row>
    <row r="4199" spans="2:19" ht="30" customHeight="1">
      <c r="B4199">
        <v>157</v>
      </c>
      <c r="C4199" t="s">
        <v>207</v>
      </c>
      <c r="D4199" t="s">
        <v>208</v>
      </c>
      <c r="E4199" s="89" t="str">
        <f t="shared" si="161"/>
        <v>1579. Gestión de Programas Estrategias y Planes para el BienestarGestión Integral Estrategias y Programas</v>
      </c>
      <c r="F4199" t="s">
        <v>234</v>
      </c>
      <c r="G4199" t="s">
        <v>210</v>
      </c>
      <c r="H4199" t="s">
        <v>44</v>
      </c>
      <c r="I4199" t="s">
        <v>366</v>
      </c>
      <c r="J4199" t="s">
        <v>35</v>
      </c>
      <c r="K4199" t="s">
        <v>36</v>
      </c>
      <c r="L4199" s="34" t="s">
        <v>4</v>
      </c>
      <c r="M4199" s="12" t="s">
        <v>2</v>
      </c>
      <c r="N4199" s="73" t="str">
        <f t="shared" si="160"/>
        <v>1579. Gestión de Programas Estrategias y Planes para el BienestarGestión Integral Estrategias y Programas2_SANTA_FE3_DICIEMBRE_2025</v>
      </c>
      <c r="O4199" s="8">
        <v>13832016</v>
      </c>
      <c r="S4199" s="21">
        <v>0</v>
      </c>
    </row>
    <row r="4200" spans="2:19" ht="30" customHeight="1">
      <c r="B4200">
        <v>158</v>
      </c>
      <c r="C4200" t="s">
        <v>207</v>
      </c>
      <c r="D4200" t="s">
        <v>208</v>
      </c>
      <c r="E4200" s="89" t="str">
        <f t="shared" si="161"/>
        <v>1589. Gestión de Programas Estrategias y Planes para el BienestarGestión Integral Estrategias y Programas</v>
      </c>
      <c r="F4200" t="s">
        <v>235</v>
      </c>
      <c r="G4200" t="s">
        <v>210</v>
      </c>
      <c r="H4200" t="s">
        <v>44</v>
      </c>
      <c r="I4200" t="s">
        <v>366</v>
      </c>
      <c r="J4200" t="s">
        <v>66</v>
      </c>
      <c r="K4200" t="s">
        <v>36</v>
      </c>
      <c r="L4200" s="34" t="s">
        <v>4</v>
      </c>
      <c r="M4200" s="12" t="s">
        <v>2</v>
      </c>
      <c r="N4200" s="73" t="str">
        <f t="shared" si="160"/>
        <v>1589. Gestión de Programas Estrategias y Planes para el BienestarGestión Integral Estrategias y Programas2_SANTA_FE3_DICIEMBRE_2025</v>
      </c>
      <c r="O4200" s="8">
        <v>2114520</v>
      </c>
      <c r="S4200" s="21">
        <v>0</v>
      </c>
    </row>
    <row r="4201" spans="2:19" ht="30" customHeight="1">
      <c r="B4201">
        <v>159</v>
      </c>
      <c r="C4201" t="s">
        <v>207</v>
      </c>
      <c r="D4201" t="s">
        <v>208</v>
      </c>
      <c r="E4201" s="89" t="str">
        <f t="shared" si="161"/>
        <v>1599. Gestión de Programas Estrategias y Planes para el BienestarGestión Integral Estrategias y Programas</v>
      </c>
      <c r="F4201" t="s">
        <v>236</v>
      </c>
      <c r="G4201" t="s">
        <v>210</v>
      </c>
      <c r="H4201" t="s">
        <v>44</v>
      </c>
      <c r="I4201" t="s">
        <v>366</v>
      </c>
      <c r="J4201" t="s">
        <v>35</v>
      </c>
      <c r="K4201" t="s">
        <v>36</v>
      </c>
      <c r="L4201" s="34" t="s">
        <v>4</v>
      </c>
      <c r="M4201" s="12" t="s">
        <v>2</v>
      </c>
      <c r="N4201" s="73" t="str">
        <f t="shared" si="160"/>
        <v>1599. Gestión de Programas Estrategias y Planes para el BienestarGestión Integral Estrategias y Programas2_SANTA_FE3_DICIEMBRE_2025</v>
      </c>
      <c r="O4201" s="8">
        <v>4370008</v>
      </c>
      <c r="S4201" s="21">
        <v>0</v>
      </c>
    </row>
    <row r="4202" spans="2:19" ht="30" customHeight="1">
      <c r="B4202">
        <v>160</v>
      </c>
      <c r="C4202" t="s">
        <v>207</v>
      </c>
      <c r="D4202" t="s">
        <v>208</v>
      </c>
      <c r="E4202" s="89" t="str">
        <f t="shared" si="161"/>
        <v>1609. Gestión de Programas Estrategias y Planes para el BienestarGestión Integral Estrategias y Programas</v>
      </c>
      <c r="F4202" t="s">
        <v>237</v>
      </c>
      <c r="G4202" t="s">
        <v>210</v>
      </c>
      <c r="H4202" t="s">
        <v>44</v>
      </c>
      <c r="I4202" t="s">
        <v>366</v>
      </c>
      <c r="J4202" t="s">
        <v>35</v>
      </c>
      <c r="K4202" t="s">
        <v>36</v>
      </c>
      <c r="L4202" s="34" t="s">
        <v>4</v>
      </c>
      <c r="M4202" s="12" t="s">
        <v>2</v>
      </c>
      <c r="N4202" s="73" t="str">
        <f t="shared" si="160"/>
        <v>1609. Gestión de Programas Estrategias y Planes para el BienestarGestión Integral Estrategias y Programas2_SANTA_FE3_DICIEMBRE_2025</v>
      </c>
      <c r="O4202" s="8">
        <v>3994272</v>
      </c>
      <c r="S4202" s="21">
        <v>0</v>
      </c>
    </row>
    <row r="4203" spans="2:19" ht="30" customHeight="1">
      <c r="B4203">
        <v>161</v>
      </c>
      <c r="C4203" t="s">
        <v>207</v>
      </c>
      <c r="D4203" t="s">
        <v>208</v>
      </c>
      <c r="E4203" s="89" t="str">
        <f t="shared" si="161"/>
        <v>1619. Gestión de Programas Estrategias y Planes para el BienestarGestión Integral Estrategias y Programas</v>
      </c>
      <c r="F4203" t="s">
        <v>238</v>
      </c>
      <c r="G4203" t="s">
        <v>212</v>
      </c>
      <c r="H4203" t="s">
        <v>44</v>
      </c>
      <c r="I4203" t="s">
        <v>366</v>
      </c>
      <c r="J4203" t="s">
        <v>35</v>
      </c>
      <c r="K4203" t="s">
        <v>36</v>
      </c>
      <c r="L4203" s="34" t="s">
        <v>4</v>
      </c>
      <c r="M4203" s="12" t="s">
        <v>2</v>
      </c>
      <c r="N4203" s="73" t="str">
        <f t="shared" si="160"/>
        <v>1619. Gestión de Programas Estrategias y Planes para el BienestarGestión Integral Estrategias y Programas2_SANTA_FE3_DICIEMBRE_2025</v>
      </c>
      <c r="O4203" s="8">
        <v>7347488</v>
      </c>
      <c r="S4203" s="21">
        <v>0</v>
      </c>
    </row>
    <row r="4204" spans="2:19" ht="30" customHeight="1">
      <c r="B4204">
        <v>162</v>
      </c>
      <c r="C4204" t="s">
        <v>207</v>
      </c>
      <c r="D4204" t="s">
        <v>208</v>
      </c>
      <c r="E4204" s="89" t="str">
        <f t="shared" si="161"/>
        <v>1629. Gestión de Programas Estrategias y Planes para el BienestarGestión Integral Estrategias y Programas</v>
      </c>
      <c r="F4204" t="s">
        <v>239</v>
      </c>
      <c r="G4204" t="s">
        <v>212</v>
      </c>
      <c r="H4204" t="s">
        <v>44</v>
      </c>
      <c r="I4204" t="s">
        <v>366</v>
      </c>
      <c r="J4204" t="s">
        <v>35</v>
      </c>
      <c r="K4204" t="s">
        <v>36</v>
      </c>
      <c r="L4204" s="34" t="s">
        <v>4</v>
      </c>
      <c r="M4204" s="12" t="s">
        <v>2</v>
      </c>
      <c r="N4204" s="73" t="str">
        <f t="shared" si="160"/>
        <v>1629. Gestión de Programas Estrategias y Planes para el BienestarGestión Integral Estrategias y Programas2_SANTA_FE3_DICIEMBRE_2025</v>
      </c>
      <c r="O4204" s="8">
        <v>10478800</v>
      </c>
      <c r="S4204" s="21">
        <v>0</v>
      </c>
    </row>
    <row r="4205" spans="2:19" ht="30" customHeight="1">
      <c r="B4205">
        <v>163</v>
      </c>
      <c r="C4205" t="s">
        <v>207</v>
      </c>
      <c r="D4205" t="s">
        <v>208</v>
      </c>
      <c r="E4205" s="89" t="str">
        <f t="shared" si="161"/>
        <v>1639. Gestión de Programas Estrategias y Planes para el BienestarGestión Integral Estrategias y Programas</v>
      </c>
      <c r="F4205" t="s">
        <v>240</v>
      </c>
      <c r="G4205" t="s">
        <v>212</v>
      </c>
      <c r="H4205" t="s">
        <v>44</v>
      </c>
      <c r="I4205" t="s">
        <v>366</v>
      </c>
      <c r="J4205" t="s">
        <v>35</v>
      </c>
      <c r="K4205" t="s">
        <v>36</v>
      </c>
      <c r="L4205" s="34" t="s">
        <v>4</v>
      </c>
      <c r="M4205" s="12" t="s">
        <v>2</v>
      </c>
      <c r="N4205" s="73" t="str">
        <f t="shared" si="160"/>
        <v>1639. Gestión de Programas Estrategias y Planes para el BienestarGestión Integral Estrategias y Programas2_SANTA_FE3_DICIEMBRE_2025</v>
      </c>
      <c r="O4205" s="8">
        <v>3994272</v>
      </c>
      <c r="S4205" s="21">
        <v>0</v>
      </c>
    </row>
    <row r="4206" spans="2:19" ht="30" customHeight="1">
      <c r="B4206">
        <v>164</v>
      </c>
      <c r="C4206" t="s">
        <v>207</v>
      </c>
      <c r="D4206" t="s">
        <v>208</v>
      </c>
      <c r="E4206" s="89" t="str">
        <f t="shared" si="161"/>
        <v>1649. Gestión de Programas Estrategias y Planes para el BienestarGestión Integral Estrategias y Programas</v>
      </c>
      <c r="F4206" t="s">
        <v>241</v>
      </c>
      <c r="G4206" t="s">
        <v>212</v>
      </c>
      <c r="H4206" t="s">
        <v>44</v>
      </c>
      <c r="I4206" t="s">
        <v>366</v>
      </c>
      <c r="J4206" t="s">
        <v>35</v>
      </c>
      <c r="K4206" t="s">
        <v>36</v>
      </c>
      <c r="L4206" s="34" t="s">
        <v>4</v>
      </c>
      <c r="M4206" s="12" t="s">
        <v>2</v>
      </c>
      <c r="N4206" s="73" t="str">
        <f t="shared" si="160"/>
        <v>1649. Gestión de Programas Estrategias y Planes para el BienestarGestión Integral Estrategias y Programas2_SANTA_FE3_DICIEMBRE_2025</v>
      </c>
      <c r="O4206" s="8">
        <v>6484528</v>
      </c>
      <c r="S4206" s="21">
        <v>0</v>
      </c>
    </row>
    <row r="4207" spans="2:19" ht="30" customHeight="1">
      <c r="B4207">
        <v>165</v>
      </c>
      <c r="C4207" t="s">
        <v>207</v>
      </c>
      <c r="D4207" t="s">
        <v>208</v>
      </c>
      <c r="E4207" s="89" t="str">
        <f t="shared" si="161"/>
        <v>1659. Gestión de Programas Estrategias y Planes para el BienestarGestión Integral Estrategias y Programas</v>
      </c>
      <c r="F4207" t="s">
        <v>242</v>
      </c>
      <c r="G4207" t="s">
        <v>212</v>
      </c>
      <c r="H4207" t="s">
        <v>44</v>
      </c>
      <c r="I4207" t="s">
        <v>366</v>
      </c>
      <c r="J4207" t="s">
        <v>35</v>
      </c>
      <c r="K4207" t="s">
        <v>36</v>
      </c>
      <c r="L4207" s="34" t="s">
        <v>4</v>
      </c>
      <c r="M4207" s="12" t="s">
        <v>2</v>
      </c>
      <c r="N4207" s="73" t="str">
        <f t="shared" si="160"/>
        <v>1659. Gestión de Programas Estrategias y Planes para el BienestarGestión Integral Estrategias y Programas2_SANTA_FE3_DICIEMBRE_2025</v>
      </c>
      <c r="O4207" s="8">
        <v>3994272</v>
      </c>
      <c r="S4207" s="21">
        <v>0</v>
      </c>
    </row>
    <row r="4208" spans="2:19" ht="30" customHeight="1">
      <c r="B4208">
        <v>166</v>
      </c>
      <c r="C4208" t="s">
        <v>207</v>
      </c>
      <c r="D4208" t="s">
        <v>208</v>
      </c>
      <c r="E4208" s="89" t="str">
        <f t="shared" si="161"/>
        <v>1669. Gestión de Programas Estrategias y Planes para el BienestarGestión Integral Estrategias y Programas</v>
      </c>
      <c r="F4208" t="s">
        <v>243</v>
      </c>
      <c r="G4208" t="s">
        <v>212</v>
      </c>
      <c r="H4208" t="s">
        <v>44</v>
      </c>
      <c r="I4208" t="s">
        <v>366</v>
      </c>
      <c r="J4208" t="s">
        <v>35</v>
      </c>
      <c r="K4208" t="s">
        <v>36</v>
      </c>
      <c r="L4208" s="34" t="s">
        <v>4</v>
      </c>
      <c r="M4208" s="12" t="s">
        <v>2</v>
      </c>
      <c r="N4208" s="73" t="str">
        <f t="shared" si="160"/>
        <v>1669. Gestión de Programas Estrategias y Planes para el BienestarGestión Integral Estrategias y Programas2_SANTA_FE3_DICIEMBRE_2025</v>
      </c>
      <c r="O4208" s="8">
        <v>2983376</v>
      </c>
      <c r="S4208" s="21">
        <v>0</v>
      </c>
    </row>
    <row r="4209" spans="2:19" ht="30" customHeight="1">
      <c r="B4209">
        <v>167</v>
      </c>
      <c r="C4209" t="s">
        <v>207</v>
      </c>
      <c r="D4209" t="s">
        <v>208</v>
      </c>
      <c r="E4209" s="89" t="str">
        <f t="shared" si="161"/>
        <v>1679. Gestión de Programas Estrategias y Planes para el BienestarGestión Integral Estrategias y Programas</v>
      </c>
      <c r="F4209" t="s">
        <v>244</v>
      </c>
      <c r="G4209" t="s">
        <v>212</v>
      </c>
      <c r="H4209" t="s">
        <v>44</v>
      </c>
      <c r="I4209" t="s">
        <v>366</v>
      </c>
      <c r="J4209" t="s">
        <v>35</v>
      </c>
      <c r="K4209" t="s">
        <v>36</v>
      </c>
      <c r="L4209" s="34" t="s">
        <v>4</v>
      </c>
      <c r="M4209" s="12" t="s">
        <v>2</v>
      </c>
      <c r="N4209" s="73" t="str">
        <f t="shared" si="160"/>
        <v>1679. Gestión de Programas Estrategias y Planes para el BienestarGestión Integral Estrategias y Programas2_SANTA_FE3_DICIEMBRE_2025</v>
      </c>
      <c r="O4209" s="8">
        <v>6484528</v>
      </c>
      <c r="S4209" s="21">
        <v>0</v>
      </c>
    </row>
    <row r="4210" spans="2:19" ht="30" customHeight="1">
      <c r="B4210">
        <v>168</v>
      </c>
      <c r="C4210" t="s">
        <v>207</v>
      </c>
      <c r="D4210" t="s">
        <v>208</v>
      </c>
      <c r="E4210" s="89" t="str">
        <f t="shared" si="161"/>
        <v>1689. Gestión de Programas Estrategias y Planes para el BienestarGestión Integral Estrategias y Programas</v>
      </c>
      <c r="F4210" t="s">
        <v>245</v>
      </c>
      <c r="G4210" t="s">
        <v>212</v>
      </c>
      <c r="H4210" t="s">
        <v>44</v>
      </c>
      <c r="I4210" t="s">
        <v>366</v>
      </c>
      <c r="J4210" t="s">
        <v>35</v>
      </c>
      <c r="K4210" t="s">
        <v>36</v>
      </c>
      <c r="L4210" s="34" t="s">
        <v>4</v>
      </c>
      <c r="M4210" s="12" t="s">
        <v>2</v>
      </c>
      <c r="N4210" s="73" t="str">
        <f t="shared" si="160"/>
        <v>1689. Gestión de Programas Estrategias y Planes para el BienestarGestión Integral Estrategias y Programas2_SANTA_FE3_DICIEMBRE_2025</v>
      </c>
      <c r="O4210" s="8">
        <v>3994272</v>
      </c>
      <c r="S4210" s="21">
        <v>0</v>
      </c>
    </row>
    <row r="4211" spans="2:19" ht="30" customHeight="1">
      <c r="B4211">
        <v>169</v>
      </c>
      <c r="C4211" t="s">
        <v>207</v>
      </c>
      <c r="D4211" t="s">
        <v>208</v>
      </c>
      <c r="E4211" s="89" t="str">
        <f t="shared" si="161"/>
        <v>1699. Gestión de Programas Estrategias y Planes para el BienestarGestión Integral Estrategias y Programas</v>
      </c>
      <c r="F4211" t="s">
        <v>246</v>
      </c>
      <c r="G4211" t="s">
        <v>212</v>
      </c>
      <c r="H4211" t="s">
        <v>44</v>
      </c>
      <c r="I4211" t="s">
        <v>366</v>
      </c>
      <c r="J4211" t="s">
        <v>35</v>
      </c>
      <c r="K4211" t="s">
        <v>36</v>
      </c>
      <c r="L4211" s="34" t="s">
        <v>4</v>
      </c>
      <c r="M4211" s="12" t="s">
        <v>2</v>
      </c>
      <c r="N4211" s="73" t="str">
        <f t="shared" si="160"/>
        <v>1699. Gestión de Programas Estrategias y Planes para el BienestarGestión Integral Estrategias y Programas2_SANTA_FE3_DICIEMBRE_2025</v>
      </c>
      <c r="O4211" s="8">
        <v>3994272</v>
      </c>
      <c r="S4211" s="21">
        <v>0</v>
      </c>
    </row>
    <row r="4212" spans="2:19" ht="30" customHeight="1">
      <c r="B4212">
        <v>170</v>
      </c>
      <c r="C4212" t="s">
        <v>207</v>
      </c>
      <c r="D4212" t="s">
        <v>208</v>
      </c>
      <c r="E4212" s="89" t="str">
        <f t="shared" si="161"/>
        <v>1709. Gestión de Programas Estrategias y Planes para el BienestarGestión Integral Estrategias y Programas</v>
      </c>
      <c r="F4212" t="s">
        <v>247</v>
      </c>
      <c r="G4212" t="s">
        <v>212</v>
      </c>
      <c r="H4212" t="s">
        <v>44</v>
      </c>
      <c r="I4212" t="s">
        <v>366</v>
      </c>
      <c r="J4212" t="s">
        <v>248</v>
      </c>
      <c r="K4212" t="s">
        <v>36</v>
      </c>
      <c r="L4212" s="34" t="s">
        <v>4</v>
      </c>
      <c r="M4212" s="12" t="s">
        <v>2</v>
      </c>
      <c r="N4212" s="73" t="str">
        <f t="shared" si="160"/>
        <v>1709. Gestión de Programas Estrategias y Planes para el BienestarGestión Integral Estrategias y Programas2_SANTA_FE3_DICIEMBRE_2025</v>
      </c>
      <c r="O4212" s="8">
        <v>19450000</v>
      </c>
      <c r="S4212" s="21">
        <v>0</v>
      </c>
    </row>
    <row r="4213" spans="2:19" ht="30" customHeight="1">
      <c r="B4213">
        <v>171</v>
      </c>
      <c r="C4213" t="s">
        <v>207</v>
      </c>
      <c r="D4213" t="s">
        <v>208</v>
      </c>
      <c r="E4213" s="89" t="str">
        <f t="shared" si="161"/>
        <v>1719. Gestión de Programas Estrategias y Planes para el BienestarGestión Integral Estrategias y Programas</v>
      </c>
      <c r="F4213" t="s">
        <v>249</v>
      </c>
      <c r="G4213" t="s">
        <v>212</v>
      </c>
      <c r="H4213" t="s">
        <v>44</v>
      </c>
      <c r="I4213" t="s">
        <v>366</v>
      </c>
      <c r="J4213" t="s">
        <v>250</v>
      </c>
      <c r="K4213" t="s">
        <v>36</v>
      </c>
      <c r="L4213" s="34" t="s">
        <v>4</v>
      </c>
      <c r="M4213" s="12" t="s">
        <v>2</v>
      </c>
      <c r="N4213" s="73" t="str">
        <f t="shared" si="160"/>
        <v>1719. Gestión de Programas Estrategias y Planes para el BienestarGestión Integral Estrategias y Programas2_SANTA_FE3_DICIEMBRE_2025</v>
      </c>
      <c r="O4213" s="8">
        <v>3994272</v>
      </c>
      <c r="S4213" s="21">
        <v>0</v>
      </c>
    </row>
    <row r="4214" spans="2:19" ht="30" customHeight="1">
      <c r="B4214">
        <v>172</v>
      </c>
      <c r="C4214" t="s">
        <v>207</v>
      </c>
      <c r="D4214" t="s">
        <v>208</v>
      </c>
      <c r="E4214" s="89" t="str">
        <f t="shared" si="161"/>
        <v>1729. Gestión de Programas Estrategias y Planes para el BienestarGestión Integral Estrategias y Programas</v>
      </c>
      <c r="F4214" t="s">
        <v>251</v>
      </c>
      <c r="G4214" t="s">
        <v>212</v>
      </c>
      <c r="H4214" t="s">
        <v>44</v>
      </c>
      <c r="I4214" t="s">
        <v>366</v>
      </c>
      <c r="J4214" t="s">
        <v>35</v>
      </c>
      <c r="K4214" t="s">
        <v>36</v>
      </c>
      <c r="L4214" s="34" t="s">
        <v>4</v>
      </c>
      <c r="M4214" s="12" t="s">
        <v>2</v>
      </c>
      <c r="N4214" s="73" t="str">
        <f t="shared" si="160"/>
        <v>1729. Gestión de Programas Estrategias y Planes para el BienestarGestión Integral Estrategias y Programas2_SANTA_FE3_DICIEMBRE_2025</v>
      </c>
      <c r="O4214" s="8">
        <v>9985680</v>
      </c>
      <c r="S4214" s="21">
        <v>0</v>
      </c>
    </row>
    <row r="4215" spans="2:19" ht="30" customHeight="1">
      <c r="B4215">
        <v>173</v>
      </c>
      <c r="C4215" t="s">
        <v>207</v>
      </c>
      <c r="D4215" t="s">
        <v>208</v>
      </c>
      <c r="E4215" s="89" t="str">
        <f t="shared" si="161"/>
        <v>1739. Gestión de Programas Estrategias y Planes para el BienestarGestión Integral Estrategias y Programas</v>
      </c>
      <c r="F4215" t="s">
        <v>252</v>
      </c>
      <c r="G4215" t="s">
        <v>212</v>
      </c>
      <c r="H4215" t="s">
        <v>44</v>
      </c>
      <c r="I4215" t="s">
        <v>366</v>
      </c>
      <c r="J4215" t="s">
        <v>35</v>
      </c>
      <c r="K4215" t="s">
        <v>36</v>
      </c>
      <c r="L4215" s="34" t="s">
        <v>4</v>
      </c>
      <c r="M4215" s="12" t="s">
        <v>2</v>
      </c>
      <c r="N4215" s="73" t="str">
        <f t="shared" si="160"/>
        <v>1739. Gestión de Programas Estrategias y Planes para el BienestarGestión Integral Estrategias y Programas2_SANTA_FE3_DICIEMBRE_2025</v>
      </c>
      <c r="O4215" s="8">
        <v>2983376</v>
      </c>
      <c r="S4215" s="21">
        <v>0</v>
      </c>
    </row>
    <row r="4216" spans="2:19" ht="30" customHeight="1">
      <c r="B4216">
        <v>174</v>
      </c>
      <c r="C4216" t="s">
        <v>253</v>
      </c>
      <c r="D4216" t="s">
        <v>254</v>
      </c>
      <c r="E4216" s="89" t="str">
        <f t="shared" si="161"/>
        <v>17410. Proceso integral e integrado de la Vigilancia de la Salud PúblicaVigilancia en salud pública</v>
      </c>
      <c r="F4216" t="s">
        <v>255</v>
      </c>
      <c r="G4216" t="s">
        <v>256</v>
      </c>
      <c r="H4216" t="s">
        <v>44</v>
      </c>
      <c r="I4216" t="s">
        <v>366</v>
      </c>
      <c r="J4216" t="s">
        <v>35</v>
      </c>
      <c r="K4216" t="s">
        <v>36</v>
      </c>
      <c r="L4216" s="34" t="s">
        <v>4</v>
      </c>
      <c r="M4216" s="12" t="s">
        <v>2</v>
      </c>
      <c r="N4216" s="73" t="str">
        <f t="shared" si="160"/>
        <v>17410. Proceso integral e integrado de la Vigilancia de la Salud PúblicaVigilancia en salud pública2_SANTA_FE3_DICIEMBRE_2025</v>
      </c>
      <c r="O4216" s="8">
        <v>37920928</v>
      </c>
      <c r="R4216" s="21">
        <v>0</v>
      </c>
      <c r="S4216" s="21">
        <v>0</v>
      </c>
    </row>
    <row r="4217" spans="2:19" ht="30" customHeight="1">
      <c r="B4217">
        <v>175</v>
      </c>
      <c r="C4217" t="s">
        <v>253</v>
      </c>
      <c r="D4217" t="s">
        <v>254</v>
      </c>
      <c r="E4217" s="89" t="str">
        <f t="shared" si="161"/>
        <v>17510. Proceso integral e integrado de la Vigilancia de la Salud PúblicaVigilancia en salud pública</v>
      </c>
      <c r="F4217" t="s">
        <v>257</v>
      </c>
      <c r="G4217" t="s">
        <v>256</v>
      </c>
      <c r="H4217" t="s">
        <v>44</v>
      </c>
      <c r="I4217" t="s">
        <v>366</v>
      </c>
      <c r="J4217" t="s">
        <v>35</v>
      </c>
      <c r="K4217" t="s">
        <v>36</v>
      </c>
      <c r="L4217" s="34" t="s">
        <v>4</v>
      </c>
      <c r="M4217" s="12" t="s">
        <v>2</v>
      </c>
      <c r="N4217" s="73" t="str">
        <f t="shared" si="160"/>
        <v>17510. Proceso integral e integrado de la Vigilancia de la Salud PúblicaVigilancia en salud pública2_SANTA_FE3_DICIEMBRE_2025</v>
      </c>
      <c r="O4217" s="8">
        <v>26899696</v>
      </c>
      <c r="R4217" s="21">
        <v>0</v>
      </c>
      <c r="S4217" s="21">
        <v>0</v>
      </c>
    </row>
    <row r="4218" spans="2:19" ht="30" customHeight="1">
      <c r="B4218">
        <v>176</v>
      </c>
      <c r="C4218" t="s">
        <v>253</v>
      </c>
      <c r="D4218" t="s">
        <v>254</v>
      </c>
      <c r="E4218" s="89" t="str">
        <f t="shared" si="161"/>
        <v>17610. Proceso integral e integrado de la Vigilancia de la Salud PúblicaVigilancia en salud pública</v>
      </c>
      <c r="F4218" t="s">
        <v>258</v>
      </c>
      <c r="G4218" t="s">
        <v>256</v>
      </c>
      <c r="H4218" t="s">
        <v>44</v>
      </c>
      <c r="I4218" t="s">
        <v>366</v>
      </c>
      <c r="J4218" t="s">
        <v>35</v>
      </c>
      <c r="K4218" t="s">
        <v>55</v>
      </c>
      <c r="L4218" s="34" t="s">
        <v>4</v>
      </c>
      <c r="M4218" s="12" t="s">
        <v>2</v>
      </c>
      <c r="N4218" s="73" t="str">
        <f t="shared" si="160"/>
        <v>17610. Proceso integral e integrado de la Vigilancia de la Salud PúblicaVigilancia en salud pública2_SANTA_FE3_DICIEMBRE_2025</v>
      </c>
      <c r="O4218" s="8">
        <v>28206464</v>
      </c>
      <c r="R4218" s="21">
        <v>0</v>
      </c>
      <c r="S4218" s="21">
        <v>0</v>
      </c>
    </row>
    <row r="4219" spans="2:19" ht="30" customHeight="1">
      <c r="B4219">
        <v>177</v>
      </c>
      <c r="C4219" t="s">
        <v>253</v>
      </c>
      <c r="D4219" t="s">
        <v>254</v>
      </c>
      <c r="E4219" s="89" t="str">
        <f t="shared" si="161"/>
        <v>17710. Proceso integral e integrado de la Vigilancia de la Salud PúblicaVigilancia en salud pública</v>
      </c>
      <c r="F4219" t="s">
        <v>259</v>
      </c>
      <c r="G4219" t="s">
        <v>256</v>
      </c>
      <c r="H4219" t="s">
        <v>44</v>
      </c>
      <c r="I4219" t="s">
        <v>366</v>
      </c>
      <c r="J4219" t="s">
        <v>35</v>
      </c>
      <c r="K4219" t="s">
        <v>55</v>
      </c>
      <c r="L4219" s="34" t="s">
        <v>4</v>
      </c>
      <c r="M4219" s="12" t="s">
        <v>2</v>
      </c>
      <c r="N4219" s="73" t="str">
        <f t="shared" si="160"/>
        <v>17710. Proceso integral e integrado de la Vigilancia de la Salud PúblicaVigilancia en salud pública2_SANTA_FE3_DICIEMBRE_2025</v>
      </c>
      <c r="O4219" s="8">
        <v>37181248</v>
      </c>
      <c r="R4219" s="21">
        <v>0</v>
      </c>
      <c r="S4219" s="21">
        <v>0</v>
      </c>
    </row>
    <row r="4220" spans="2:19" ht="30" customHeight="1">
      <c r="B4220">
        <v>178</v>
      </c>
      <c r="C4220" t="s">
        <v>253</v>
      </c>
      <c r="D4220" t="s">
        <v>254</v>
      </c>
      <c r="E4220" s="89" t="str">
        <f t="shared" si="161"/>
        <v>17810. Proceso integral e integrado de la Vigilancia de la Salud PúblicaVigilancia en salud pública</v>
      </c>
      <c r="F4220" t="s">
        <v>260</v>
      </c>
      <c r="G4220" t="s">
        <v>256</v>
      </c>
      <c r="H4220" t="s">
        <v>44</v>
      </c>
      <c r="I4220" t="s">
        <v>366</v>
      </c>
      <c r="J4220" t="s">
        <v>35</v>
      </c>
      <c r="K4220" t="s">
        <v>36</v>
      </c>
      <c r="L4220" s="34" t="s">
        <v>4</v>
      </c>
      <c r="M4220" s="12" t="s">
        <v>2</v>
      </c>
      <c r="N4220" s="73" t="str">
        <f t="shared" si="160"/>
        <v>17810. Proceso integral e integrado de la Vigilancia de la Salud PúblicaVigilancia en salud pública2_SANTA_FE3_DICIEMBRE_2025</v>
      </c>
      <c r="O4220" s="8">
        <v>7347488</v>
      </c>
      <c r="R4220" s="21">
        <v>0</v>
      </c>
      <c r="S4220" s="21">
        <v>0</v>
      </c>
    </row>
    <row r="4221" spans="2:19" ht="30" customHeight="1">
      <c r="B4221">
        <v>179</v>
      </c>
      <c r="C4221" t="s">
        <v>253</v>
      </c>
      <c r="D4221" t="s">
        <v>254</v>
      </c>
      <c r="E4221" s="89" t="str">
        <f t="shared" si="161"/>
        <v>17910. Proceso integral e integrado de la Vigilancia de la Salud PúblicaVigilancia en salud pública</v>
      </c>
      <c r="F4221" t="s">
        <v>261</v>
      </c>
      <c r="G4221" t="s">
        <v>256</v>
      </c>
      <c r="H4221" t="s">
        <v>44</v>
      </c>
      <c r="I4221" t="s">
        <v>366</v>
      </c>
      <c r="J4221" t="s">
        <v>35</v>
      </c>
      <c r="K4221" t="s">
        <v>36</v>
      </c>
      <c r="L4221" s="34" t="s">
        <v>4</v>
      </c>
      <c r="M4221" s="12" t="s">
        <v>2</v>
      </c>
      <c r="N4221" s="73" t="str">
        <f t="shared" si="160"/>
        <v>17910. Proceso integral e integrado de la Vigilancia de la Salud PúblicaVigilancia en salud pública2_SANTA_FE3_DICIEMBRE_2025</v>
      </c>
      <c r="O4221" s="8">
        <v>3673744</v>
      </c>
      <c r="R4221" s="21">
        <v>0</v>
      </c>
      <c r="S4221" s="21">
        <v>0</v>
      </c>
    </row>
    <row r="4222" spans="2:19" ht="30" customHeight="1">
      <c r="B4222">
        <v>180</v>
      </c>
      <c r="C4222" t="s">
        <v>253</v>
      </c>
      <c r="D4222" t="s">
        <v>254</v>
      </c>
      <c r="E4222" s="89" t="str">
        <f t="shared" si="161"/>
        <v>18010. Proceso integral e integrado de la Vigilancia de la Salud PúblicaVigilancia en salud pública</v>
      </c>
      <c r="F4222" t="s">
        <v>262</v>
      </c>
      <c r="G4222" t="s">
        <v>256</v>
      </c>
      <c r="H4222" t="s">
        <v>44</v>
      </c>
      <c r="I4222" t="s">
        <v>366</v>
      </c>
      <c r="J4222" t="s">
        <v>35</v>
      </c>
      <c r="K4222" t="s">
        <v>36</v>
      </c>
      <c r="L4222" s="34" t="s">
        <v>4</v>
      </c>
      <c r="M4222" s="12" t="s">
        <v>2</v>
      </c>
      <c r="N4222" s="73" t="str">
        <f t="shared" si="160"/>
        <v>18010. Proceso integral e integrado de la Vigilancia de la Salud PúblicaVigilancia en salud pública2_SANTA_FE3_DICIEMBRE_2025</v>
      </c>
      <c r="O4222" s="8">
        <v>3673744</v>
      </c>
      <c r="R4222" s="21">
        <v>0</v>
      </c>
      <c r="S4222" s="21">
        <v>0</v>
      </c>
    </row>
    <row r="4223" spans="2:19" ht="30" customHeight="1">
      <c r="B4223">
        <v>181</v>
      </c>
      <c r="C4223" t="s">
        <v>253</v>
      </c>
      <c r="D4223" t="s">
        <v>254</v>
      </c>
      <c r="E4223" s="89" t="str">
        <f t="shared" si="161"/>
        <v>18110. Proceso integral e integrado de la Vigilancia de la Salud PúblicaVigilancia en salud pública</v>
      </c>
      <c r="F4223" t="s">
        <v>263</v>
      </c>
      <c r="G4223" t="s">
        <v>256</v>
      </c>
      <c r="H4223" t="s">
        <v>44</v>
      </c>
      <c r="I4223" t="s">
        <v>366</v>
      </c>
      <c r="J4223" t="s">
        <v>35</v>
      </c>
      <c r="K4223" t="s">
        <v>36</v>
      </c>
      <c r="L4223" s="34" t="s">
        <v>4</v>
      </c>
      <c r="M4223" s="12" t="s">
        <v>2</v>
      </c>
      <c r="N4223" s="73" t="str">
        <f t="shared" si="160"/>
        <v>18110. Proceso integral e integrado de la Vigilancia de la Salud PúblicaVigilancia en salud pública2_SANTA_FE3_DICIEMBRE_2025</v>
      </c>
      <c r="O4223" s="8">
        <v>87405520</v>
      </c>
      <c r="R4223" s="21">
        <v>0</v>
      </c>
      <c r="S4223" s="21">
        <v>0</v>
      </c>
    </row>
    <row r="4224" spans="2:19" ht="30" customHeight="1">
      <c r="B4224">
        <v>182</v>
      </c>
      <c r="C4224" t="s">
        <v>253</v>
      </c>
      <c r="D4224" t="s">
        <v>254</v>
      </c>
      <c r="E4224" s="89" t="str">
        <f t="shared" si="161"/>
        <v>18210. Proceso integral e integrado de la Vigilancia de la Salud PúblicaVigilancia en salud pública</v>
      </c>
      <c r="F4224" t="s">
        <v>264</v>
      </c>
      <c r="G4224" t="s">
        <v>256</v>
      </c>
      <c r="H4224" t="s">
        <v>44</v>
      </c>
      <c r="I4224" t="s">
        <v>366</v>
      </c>
      <c r="J4224" t="s">
        <v>35</v>
      </c>
      <c r="K4224" t="s">
        <v>36</v>
      </c>
      <c r="L4224" s="34" t="s">
        <v>4</v>
      </c>
      <c r="M4224" s="12" t="s">
        <v>2</v>
      </c>
      <c r="N4224" s="73" t="str">
        <f t="shared" si="160"/>
        <v>18210. Proceso integral e integrado de la Vigilancia de la Salud PúblicaVigilancia en salud pública2_SANTA_FE3_DICIEMBRE_2025</v>
      </c>
      <c r="O4224" s="8">
        <v>17288787</v>
      </c>
      <c r="R4224" s="21">
        <v>0</v>
      </c>
      <c r="S4224" s="21">
        <v>0</v>
      </c>
    </row>
    <row r="4225" spans="2:19" ht="30" customHeight="1">
      <c r="B4225">
        <v>183</v>
      </c>
      <c r="C4225" t="s">
        <v>253</v>
      </c>
      <c r="D4225" t="s">
        <v>254</v>
      </c>
      <c r="E4225" s="89" t="str">
        <f t="shared" si="161"/>
        <v>18310. Proceso integral e integrado de la Vigilancia de la Salud PúblicaVigilancia en salud pública</v>
      </c>
      <c r="F4225" t="s">
        <v>265</v>
      </c>
      <c r="G4225" t="s">
        <v>256</v>
      </c>
      <c r="H4225" t="s">
        <v>44</v>
      </c>
      <c r="I4225" t="s">
        <v>366</v>
      </c>
      <c r="J4225" t="s">
        <v>35</v>
      </c>
      <c r="K4225" t="s">
        <v>36</v>
      </c>
      <c r="L4225" s="34" t="s">
        <v>4</v>
      </c>
      <c r="M4225" s="12" t="s">
        <v>2</v>
      </c>
      <c r="N4225" s="73" t="str">
        <f t="shared" si="160"/>
        <v>18310. Proceso integral e integrado de la Vigilancia de la Salud PúblicaVigilancia en salud pública2_SANTA_FE3_DICIEMBRE_2025</v>
      </c>
      <c r="O4225" s="8">
        <v>61146880</v>
      </c>
      <c r="R4225" s="21">
        <v>0</v>
      </c>
      <c r="S4225" s="21">
        <v>0</v>
      </c>
    </row>
    <row r="4226" spans="2:19" ht="30" customHeight="1">
      <c r="B4226">
        <v>184</v>
      </c>
      <c r="C4226" t="s">
        <v>253</v>
      </c>
      <c r="D4226" t="s">
        <v>254</v>
      </c>
      <c r="E4226" s="89" t="str">
        <f t="shared" si="161"/>
        <v>18410. Proceso integral e integrado de la Vigilancia de la Salud PúblicaVigilancia en salud pública</v>
      </c>
      <c r="F4226" t="s">
        <v>266</v>
      </c>
      <c r="G4226" t="s">
        <v>256</v>
      </c>
      <c r="H4226" t="s">
        <v>44</v>
      </c>
      <c r="I4226" t="s">
        <v>366</v>
      </c>
      <c r="J4226" t="s">
        <v>35</v>
      </c>
      <c r="K4226" t="s">
        <v>36</v>
      </c>
      <c r="L4226" s="34" t="s">
        <v>4</v>
      </c>
      <c r="M4226" s="12" t="s">
        <v>2</v>
      </c>
      <c r="N4226" s="73" t="str">
        <f t="shared" si="160"/>
        <v>18410. Proceso integral e integrado de la Vigilancia de la Salud PúblicaVigilancia en salud pública2_SANTA_FE3_DICIEMBRE_2025</v>
      </c>
      <c r="O4226" s="8">
        <v>9941299</v>
      </c>
      <c r="R4226" s="21">
        <v>0</v>
      </c>
      <c r="S4226" s="21">
        <v>0</v>
      </c>
    </row>
    <row r="4227" spans="2:19" ht="30" customHeight="1">
      <c r="B4227">
        <v>185</v>
      </c>
      <c r="C4227" t="s">
        <v>253</v>
      </c>
      <c r="D4227" t="s">
        <v>254</v>
      </c>
      <c r="E4227" s="89" t="str">
        <f t="shared" si="161"/>
        <v>18510. Proceso integral e integrado de la Vigilancia de la Salud PúblicaVigilancia en salud pública</v>
      </c>
      <c r="F4227" t="s">
        <v>267</v>
      </c>
      <c r="G4227" t="s">
        <v>256</v>
      </c>
      <c r="H4227" t="s">
        <v>44</v>
      </c>
      <c r="I4227" t="s">
        <v>366</v>
      </c>
      <c r="J4227" t="s">
        <v>35</v>
      </c>
      <c r="K4227" t="s">
        <v>36</v>
      </c>
      <c r="L4227" s="34" t="s">
        <v>4</v>
      </c>
      <c r="M4227" s="12" t="s">
        <v>2</v>
      </c>
      <c r="N4227" s="73" t="str">
        <f t="shared" si="160"/>
        <v>18510. Proceso integral e integrado de la Vigilancia de la Salud PúblicaVigilancia en salud pública2_SANTA_FE3_DICIEMBRE_2025</v>
      </c>
      <c r="O4227" s="8">
        <v>40189280</v>
      </c>
      <c r="R4227" s="21">
        <v>0</v>
      </c>
      <c r="S4227" s="21">
        <v>0</v>
      </c>
    </row>
    <row r="4228" spans="2:19" ht="30" customHeight="1">
      <c r="B4228">
        <v>186</v>
      </c>
      <c r="C4228" t="s">
        <v>253</v>
      </c>
      <c r="D4228" t="s">
        <v>254</v>
      </c>
      <c r="E4228" s="89" t="str">
        <f t="shared" si="161"/>
        <v>18610. Proceso integral e integrado de la Vigilancia de la Salud PúblicaVigilancia en salud pública</v>
      </c>
      <c r="F4228" t="s">
        <v>268</v>
      </c>
      <c r="G4228" t="s">
        <v>256</v>
      </c>
      <c r="H4228" t="s">
        <v>44</v>
      </c>
      <c r="I4228" t="s">
        <v>366</v>
      </c>
      <c r="J4228" t="s">
        <v>35</v>
      </c>
      <c r="K4228" t="s">
        <v>55</v>
      </c>
      <c r="L4228" s="34" t="s">
        <v>4</v>
      </c>
      <c r="M4228" s="12" t="s">
        <v>2</v>
      </c>
      <c r="N4228" s="73" t="str">
        <f t="shared" si="160"/>
        <v>18610. Proceso integral e integrado de la Vigilancia de la Salud PúblicaVigilancia en salud pública2_SANTA_FE3_DICIEMBRE_2025</v>
      </c>
      <c r="O4228" s="8">
        <v>7347488</v>
      </c>
      <c r="R4228" s="21">
        <v>0</v>
      </c>
      <c r="S4228" s="21">
        <v>0</v>
      </c>
    </row>
    <row r="4229" spans="2:19" ht="30" customHeight="1">
      <c r="B4229">
        <v>187</v>
      </c>
      <c r="C4229" t="s">
        <v>253</v>
      </c>
      <c r="D4229" t="s">
        <v>254</v>
      </c>
      <c r="E4229" s="89" t="str">
        <f t="shared" si="161"/>
        <v>18710. Proceso integral e integrado de la Vigilancia de la Salud PúblicaVigilancia en salud pública</v>
      </c>
      <c r="F4229" t="s">
        <v>269</v>
      </c>
      <c r="G4229" t="s">
        <v>270</v>
      </c>
      <c r="H4229" t="s">
        <v>44</v>
      </c>
      <c r="I4229" t="s">
        <v>366</v>
      </c>
      <c r="J4229" t="s">
        <v>35</v>
      </c>
      <c r="K4229" t="s">
        <v>36</v>
      </c>
      <c r="L4229" s="34" t="s">
        <v>4</v>
      </c>
      <c r="M4229" s="12" t="s">
        <v>2</v>
      </c>
      <c r="N4229" s="73" t="str">
        <f t="shared" si="160"/>
        <v>18710. Proceso integral e integrado de la Vigilancia de la Salud PúblicaVigilancia en salud pública2_SANTA_FE3_DICIEMBRE_2025</v>
      </c>
      <c r="O4229" s="8">
        <v>3994272</v>
      </c>
      <c r="R4229" s="21">
        <v>0</v>
      </c>
      <c r="S4229" s="21">
        <v>0</v>
      </c>
    </row>
    <row r="4230" spans="2:19" ht="30" customHeight="1">
      <c r="B4230">
        <v>188</v>
      </c>
      <c r="C4230" t="s">
        <v>253</v>
      </c>
      <c r="D4230" t="s">
        <v>254</v>
      </c>
      <c r="E4230" s="89" t="str">
        <f t="shared" si="161"/>
        <v>18810. Proceso integral e integrado de la Vigilancia de la Salud PúblicaVigilancia en salud pública</v>
      </c>
      <c r="F4230" t="s">
        <v>271</v>
      </c>
      <c r="G4230" t="s">
        <v>270</v>
      </c>
      <c r="H4230" t="s">
        <v>44</v>
      </c>
      <c r="I4230" t="s">
        <v>366</v>
      </c>
      <c r="J4230" t="s">
        <v>35</v>
      </c>
      <c r="K4230" t="s">
        <v>36</v>
      </c>
      <c r="L4230" s="34" t="s">
        <v>4</v>
      </c>
      <c r="M4230" s="12" t="s">
        <v>2</v>
      </c>
      <c r="N4230" s="73" t="str">
        <f t="shared" ref="N4230:N4293" si="162">+E4230&amp;L4230&amp;M4230</f>
        <v>18810. Proceso integral e integrado de la Vigilancia de la Salud PúblicaVigilancia en salud pública2_SANTA_FE3_DICIEMBRE_2025</v>
      </c>
      <c r="O4230" s="8">
        <v>33280669</v>
      </c>
      <c r="R4230" s="21">
        <v>0</v>
      </c>
      <c r="S4230" s="21">
        <v>0</v>
      </c>
    </row>
    <row r="4231" spans="2:19" ht="30" customHeight="1">
      <c r="B4231">
        <v>189</v>
      </c>
      <c r="C4231" t="s">
        <v>253</v>
      </c>
      <c r="D4231" t="s">
        <v>254</v>
      </c>
      <c r="E4231" s="89" t="str">
        <f t="shared" si="161"/>
        <v>18910. Proceso integral e integrado de la Vigilancia de la Salud PúblicaVigilancia en salud pública</v>
      </c>
      <c r="F4231" t="s">
        <v>272</v>
      </c>
      <c r="G4231" t="s">
        <v>270</v>
      </c>
      <c r="H4231" t="s">
        <v>44</v>
      </c>
      <c r="I4231" t="s">
        <v>366</v>
      </c>
      <c r="J4231" t="s">
        <v>35</v>
      </c>
      <c r="K4231" t="s">
        <v>36</v>
      </c>
      <c r="L4231" s="34" t="s">
        <v>4</v>
      </c>
      <c r="M4231" s="12" t="s">
        <v>2</v>
      </c>
      <c r="N4231" s="73" t="str">
        <f t="shared" si="162"/>
        <v>18910. Proceso integral e integrado de la Vigilancia de la Salud PúblicaVigilancia en salud pública2_SANTA_FE3_DICIEMBRE_2025</v>
      </c>
      <c r="O4231" s="8">
        <v>25933181</v>
      </c>
      <c r="R4231" s="21">
        <v>0</v>
      </c>
      <c r="S4231" s="21">
        <v>0</v>
      </c>
    </row>
    <row r="4232" spans="2:19" ht="30" customHeight="1">
      <c r="B4232">
        <v>190</v>
      </c>
      <c r="C4232" t="s">
        <v>253</v>
      </c>
      <c r="D4232" t="s">
        <v>254</v>
      </c>
      <c r="E4232" s="89" t="str">
        <f t="shared" si="161"/>
        <v>19010. Proceso integral e integrado de la Vigilancia de la Salud PúblicaVigilancia en salud pública</v>
      </c>
      <c r="F4232" t="s">
        <v>273</v>
      </c>
      <c r="G4232" t="s">
        <v>270</v>
      </c>
      <c r="H4232" t="s">
        <v>44</v>
      </c>
      <c r="I4232" t="s">
        <v>366</v>
      </c>
      <c r="J4232" t="s">
        <v>35</v>
      </c>
      <c r="K4232" t="s">
        <v>36</v>
      </c>
      <c r="L4232" s="34" t="s">
        <v>4</v>
      </c>
      <c r="M4232" s="12" t="s">
        <v>2</v>
      </c>
      <c r="N4232" s="73" t="str">
        <f t="shared" si="162"/>
        <v>19010. Proceso integral e integrado de la Vigilancia de la Salud PúblicaVigilancia en salud pública2_SANTA_FE3_DICIEMBRE_2025</v>
      </c>
      <c r="O4232" s="8">
        <v>8432352</v>
      </c>
      <c r="R4232" s="21">
        <v>0</v>
      </c>
      <c r="S4232" s="21">
        <v>0</v>
      </c>
    </row>
    <row r="4233" spans="2:19" ht="30" customHeight="1">
      <c r="B4233">
        <v>191</v>
      </c>
      <c r="C4233" t="s">
        <v>253</v>
      </c>
      <c r="D4233" t="s">
        <v>254</v>
      </c>
      <c r="E4233" s="89" t="str">
        <f t="shared" si="161"/>
        <v>19110. Proceso integral e integrado de la Vigilancia de la Salud PúblicaVigilancia en salud pública</v>
      </c>
      <c r="F4233" t="s">
        <v>274</v>
      </c>
      <c r="G4233" t="s">
        <v>256</v>
      </c>
      <c r="H4233" t="s">
        <v>44</v>
      </c>
      <c r="I4233" t="s">
        <v>366</v>
      </c>
      <c r="J4233" t="s">
        <v>35</v>
      </c>
      <c r="K4233" t="s">
        <v>36</v>
      </c>
      <c r="L4233" s="34" t="s">
        <v>4</v>
      </c>
      <c r="M4233" s="12" t="s">
        <v>2</v>
      </c>
      <c r="N4233" s="73" t="str">
        <f t="shared" si="162"/>
        <v>19110. Proceso integral e integrado de la Vigilancia de la Salud PúblicaVigilancia en salud pública2_SANTA_FE3_DICIEMBRE_2025</v>
      </c>
      <c r="O4233" s="8">
        <v>7347488</v>
      </c>
      <c r="R4233" s="21">
        <v>0</v>
      </c>
      <c r="S4233" s="21">
        <v>0</v>
      </c>
    </row>
    <row r="4234" spans="2:19" ht="30" customHeight="1">
      <c r="B4234">
        <v>192</v>
      </c>
      <c r="C4234" t="s">
        <v>253</v>
      </c>
      <c r="D4234" t="s">
        <v>254</v>
      </c>
      <c r="E4234" s="89" t="str">
        <f t="shared" si="161"/>
        <v>19210. Proceso integral e integrado de la Vigilancia de la Salud PúblicaVigilancia en salud pública</v>
      </c>
      <c r="F4234" t="s">
        <v>275</v>
      </c>
      <c r="G4234" t="s">
        <v>256</v>
      </c>
      <c r="H4234" t="s">
        <v>44</v>
      </c>
      <c r="I4234" t="s">
        <v>366</v>
      </c>
      <c r="J4234" t="s">
        <v>35</v>
      </c>
      <c r="K4234" t="s">
        <v>36</v>
      </c>
      <c r="L4234" s="34" t="s">
        <v>4</v>
      </c>
      <c r="M4234" s="12" t="s">
        <v>2</v>
      </c>
      <c r="N4234" s="73" t="str">
        <f t="shared" si="162"/>
        <v>19210. Proceso integral e integrado de la Vigilancia de la Salud PúblicaVigilancia en salud pública2_SANTA_FE3_DICIEMBRE_2025</v>
      </c>
      <c r="O4234" s="8">
        <v>3673744</v>
      </c>
      <c r="R4234" s="21">
        <v>0</v>
      </c>
      <c r="S4234" s="21">
        <v>0</v>
      </c>
    </row>
    <row r="4235" spans="2:19" ht="30" customHeight="1">
      <c r="B4235">
        <v>193</v>
      </c>
      <c r="C4235" t="s">
        <v>253</v>
      </c>
      <c r="D4235" t="s">
        <v>254</v>
      </c>
      <c r="E4235" s="89" t="str">
        <f t="shared" si="161"/>
        <v>19310. Proceso integral e integrado de la Vigilancia de la Salud PúblicaVigilancia en salud pública</v>
      </c>
      <c r="F4235" t="s">
        <v>276</v>
      </c>
      <c r="G4235" t="s">
        <v>270</v>
      </c>
      <c r="H4235" t="s">
        <v>44</v>
      </c>
      <c r="I4235" t="s">
        <v>366</v>
      </c>
      <c r="J4235" t="s">
        <v>35</v>
      </c>
      <c r="K4235" t="s">
        <v>36</v>
      </c>
      <c r="L4235" s="34" t="s">
        <v>4</v>
      </c>
      <c r="M4235" s="12" t="s">
        <v>2</v>
      </c>
      <c r="N4235" s="73" t="str">
        <f t="shared" si="162"/>
        <v>19310. Proceso integral e integrado de la Vigilancia de la Salud PúblicaVigilancia en salud pública2_SANTA_FE3_DICIEMBRE_2025</v>
      </c>
      <c r="O4235" s="8">
        <v>42556256</v>
      </c>
      <c r="R4235" s="21">
        <v>0</v>
      </c>
      <c r="S4235" s="21">
        <v>0</v>
      </c>
    </row>
    <row r="4236" spans="2:19" ht="30" customHeight="1">
      <c r="B4236">
        <v>194</v>
      </c>
      <c r="C4236" t="s">
        <v>253</v>
      </c>
      <c r="D4236" t="s">
        <v>254</v>
      </c>
      <c r="E4236" s="89" t="str">
        <f t="shared" si="161"/>
        <v>19410. Proceso integral e integrado de la Vigilancia de la Salud PúblicaVigilancia en salud pública</v>
      </c>
      <c r="F4236" t="s">
        <v>277</v>
      </c>
      <c r="G4236" t="s">
        <v>270</v>
      </c>
      <c r="H4236" t="s">
        <v>44</v>
      </c>
      <c r="I4236" t="s">
        <v>366</v>
      </c>
      <c r="J4236" t="s">
        <v>35</v>
      </c>
      <c r="K4236" t="s">
        <v>36</v>
      </c>
      <c r="L4236" s="34" t="s">
        <v>4</v>
      </c>
      <c r="M4236" s="12" t="s">
        <v>2</v>
      </c>
      <c r="N4236" s="73" t="str">
        <f t="shared" si="162"/>
        <v>19410. Proceso integral e integrado de la Vigilancia de la Salud PúblicaVigilancia en salud pública2_SANTA_FE3_DICIEMBRE_2025</v>
      </c>
      <c r="O4236" s="8">
        <v>38561984</v>
      </c>
      <c r="R4236" s="21">
        <v>0</v>
      </c>
      <c r="S4236" s="21">
        <v>0</v>
      </c>
    </row>
    <row r="4237" spans="2:19" ht="30" customHeight="1">
      <c r="B4237">
        <v>195</v>
      </c>
      <c r="C4237" t="s">
        <v>253</v>
      </c>
      <c r="D4237" t="s">
        <v>254</v>
      </c>
      <c r="E4237" s="89" t="str">
        <f t="shared" si="161"/>
        <v>19510. Proceso integral e integrado de la Vigilancia de la Salud PúblicaVigilancia en salud pública</v>
      </c>
      <c r="F4237" t="s">
        <v>278</v>
      </c>
      <c r="G4237" t="s">
        <v>256</v>
      </c>
      <c r="H4237" t="s">
        <v>44</v>
      </c>
      <c r="I4237" t="s">
        <v>366</v>
      </c>
      <c r="J4237" t="s">
        <v>35</v>
      </c>
      <c r="K4237" t="s">
        <v>36</v>
      </c>
      <c r="L4237" s="34" t="s">
        <v>4</v>
      </c>
      <c r="M4237" s="12" t="s">
        <v>2</v>
      </c>
      <c r="N4237" s="73" t="str">
        <f t="shared" si="162"/>
        <v>19510. Proceso integral e integrado de la Vigilancia de la Salud PúblicaVigilancia en salud pública2_SANTA_FE3_DICIEMBRE_2025</v>
      </c>
      <c r="O4237" s="8">
        <v>125967504</v>
      </c>
      <c r="R4237" s="21">
        <v>0</v>
      </c>
      <c r="S4237" s="21">
        <v>0</v>
      </c>
    </row>
    <row r="4238" spans="2:19" ht="30" customHeight="1">
      <c r="B4238">
        <v>196</v>
      </c>
      <c r="C4238" t="s">
        <v>253</v>
      </c>
      <c r="D4238" t="s">
        <v>254</v>
      </c>
      <c r="E4238" s="89" t="str">
        <f t="shared" si="161"/>
        <v>19610. Proceso integral e integrado de la Vigilancia de la Salud PúblicaVigilancia en salud pública</v>
      </c>
      <c r="F4238" t="s">
        <v>279</v>
      </c>
      <c r="G4238" t="s">
        <v>256</v>
      </c>
      <c r="H4238" t="s">
        <v>44</v>
      </c>
      <c r="I4238" t="s">
        <v>366</v>
      </c>
      <c r="J4238" t="s">
        <v>35</v>
      </c>
      <c r="K4238" t="s">
        <v>36</v>
      </c>
      <c r="L4238" s="34" t="s">
        <v>4</v>
      </c>
      <c r="M4238" s="12" t="s">
        <v>2</v>
      </c>
      <c r="N4238" s="73" t="str">
        <f t="shared" si="162"/>
        <v>19610. Proceso integral e integrado de la Vigilancia de la Salud PúblicaVigilancia en salud pública2_SANTA_FE3_DICIEMBRE_2025</v>
      </c>
      <c r="O4238" s="8">
        <v>59199056</v>
      </c>
      <c r="R4238" s="21">
        <v>0</v>
      </c>
      <c r="S4238" s="21">
        <v>0</v>
      </c>
    </row>
    <row r="4239" spans="2:19" ht="30" customHeight="1">
      <c r="B4239">
        <v>197</v>
      </c>
      <c r="C4239" t="s">
        <v>253</v>
      </c>
      <c r="D4239" t="s">
        <v>254</v>
      </c>
      <c r="E4239" s="89" t="str">
        <f t="shared" si="161"/>
        <v>19710. Proceso integral e integrado de la Vigilancia de la Salud PúblicaVigilancia en salud pública</v>
      </c>
      <c r="F4239" t="s">
        <v>280</v>
      </c>
      <c r="G4239" t="s">
        <v>256</v>
      </c>
      <c r="H4239" t="s">
        <v>44</v>
      </c>
      <c r="I4239" t="s">
        <v>366</v>
      </c>
      <c r="J4239" t="s">
        <v>35</v>
      </c>
      <c r="K4239" t="s">
        <v>36</v>
      </c>
      <c r="L4239" s="34" t="s">
        <v>4</v>
      </c>
      <c r="M4239" s="12" t="s">
        <v>2</v>
      </c>
      <c r="N4239" s="73" t="str">
        <f t="shared" si="162"/>
        <v>19710. Proceso integral e integrado de la Vigilancia de la Salud PúblicaVigilancia en salud pública2_SANTA_FE3_DICIEMBRE_2025</v>
      </c>
      <c r="O4239" s="8">
        <v>34888240</v>
      </c>
      <c r="R4239" s="21">
        <v>0</v>
      </c>
      <c r="S4239" s="21">
        <v>0</v>
      </c>
    </row>
    <row r="4240" spans="2:19" ht="30" customHeight="1">
      <c r="B4240">
        <v>198</v>
      </c>
      <c r="C4240" t="s">
        <v>253</v>
      </c>
      <c r="D4240" t="s">
        <v>254</v>
      </c>
      <c r="E4240" s="89" t="str">
        <f t="shared" si="161"/>
        <v>19810. Proceso integral e integrado de la Vigilancia de la Salud PúblicaVigilancia en salud pública</v>
      </c>
      <c r="F4240" t="s">
        <v>281</v>
      </c>
      <c r="G4240" t="s">
        <v>256</v>
      </c>
      <c r="H4240" t="s">
        <v>44</v>
      </c>
      <c r="I4240" t="s">
        <v>366</v>
      </c>
      <c r="J4240" t="s">
        <v>35</v>
      </c>
      <c r="K4240" t="s">
        <v>36</v>
      </c>
      <c r="L4240" s="34" t="s">
        <v>4</v>
      </c>
      <c r="M4240" s="12" t="s">
        <v>2</v>
      </c>
      <c r="N4240" s="73" t="str">
        <f t="shared" si="162"/>
        <v>19810. Proceso integral e integrado de la Vigilancia de la Salud PúblicaVigilancia en salud pública2_SANTA_FE3_DICIEMBRE_2025</v>
      </c>
      <c r="O4240" s="8">
        <v>73252976</v>
      </c>
      <c r="R4240" s="21">
        <v>0</v>
      </c>
      <c r="S4240" s="21">
        <v>0</v>
      </c>
    </row>
    <row r="4241" spans="2:19" ht="30" customHeight="1">
      <c r="B4241">
        <v>199</v>
      </c>
      <c r="C4241" t="s">
        <v>253</v>
      </c>
      <c r="D4241" t="s">
        <v>254</v>
      </c>
      <c r="E4241" s="89" t="str">
        <f t="shared" si="161"/>
        <v>19910. Proceso integral e integrado de la Vigilancia de la Salud PúblicaVigilancia en salud pública</v>
      </c>
      <c r="F4241" t="s">
        <v>282</v>
      </c>
      <c r="G4241" t="s">
        <v>256</v>
      </c>
      <c r="H4241" t="s">
        <v>44</v>
      </c>
      <c r="I4241" t="s">
        <v>366</v>
      </c>
      <c r="J4241" t="s">
        <v>35</v>
      </c>
      <c r="K4241" t="s">
        <v>36</v>
      </c>
      <c r="L4241" s="34" t="s">
        <v>4</v>
      </c>
      <c r="M4241" s="12" t="s">
        <v>2</v>
      </c>
      <c r="N4241" s="73" t="str">
        <f t="shared" si="162"/>
        <v>19910. Proceso integral e integrado de la Vigilancia de la Salud PúblicaVigilancia en salud pública2_SANTA_FE3_DICIEMBRE_2025</v>
      </c>
      <c r="O4241" s="8">
        <v>67631408</v>
      </c>
      <c r="R4241" s="21">
        <v>0</v>
      </c>
      <c r="S4241" s="21">
        <v>0</v>
      </c>
    </row>
    <row r="4242" spans="2:19" ht="30" customHeight="1">
      <c r="B4242">
        <v>200</v>
      </c>
      <c r="C4242" t="s">
        <v>253</v>
      </c>
      <c r="D4242" t="s">
        <v>254</v>
      </c>
      <c r="E4242" s="89" t="str">
        <f t="shared" si="161"/>
        <v>20010. Proceso integral e integrado de la Vigilancia de la Salud PúblicaVigilancia en salud pública</v>
      </c>
      <c r="F4242" t="s">
        <v>283</v>
      </c>
      <c r="G4242" t="s">
        <v>256</v>
      </c>
      <c r="H4242" t="s">
        <v>44</v>
      </c>
      <c r="I4242" t="s">
        <v>366</v>
      </c>
      <c r="J4242" t="s">
        <v>35</v>
      </c>
      <c r="K4242" t="s">
        <v>36</v>
      </c>
      <c r="L4242" s="34" t="s">
        <v>4</v>
      </c>
      <c r="M4242" s="12" t="s">
        <v>2</v>
      </c>
      <c r="N4242" s="73" t="str">
        <f t="shared" si="162"/>
        <v>20010. Proceso integral e integrado de la Vigilancia de la Salud PúblicaVigilancia en salud pública2_SANTA_FE3_DICIEMBRE_2025</v>
      </c>
      <c r="O4242" s="8">
        <v>62009840</v>
      </c>
      <c r="R4242" s="21">
        <v>0</v>
      </c>
      <c r="S4242" s="21">
        <v>0</v>
      </c>
    </row>
    <row r="4243" spans="2:19" ht="30" customHeight="1">
      <c r="B4243">
        <v>201</v>
      </c>
      <c r="C4243" t="s">
        <v>253</v>
      </c>
      <c r="D4243" t="s">
        <v>254</v>
      </c>
      <c r="E4243" s="89" t="str">
        <f t="shared" si="161"/>
        <v>20110. Proceso integral e integrado de la Vigilancia de la Salud PúblicaVigilancia en salud pública</v>
      </c>
      <c r="F4243" t="s">
        <v>284</v>
      </c>
      <c r="G4243" t="s">
        <v>270</v>
      </c>
      <c r="H4243" t="s">
        <v>44</v>
      </c>
      <c r="I4243" t="s">
        <v>366</v>
      </c>
      <c r="J4243" t="s">
        <v>285</v>
      </c>
      <c r="K4243" t="s">
        <v>36</v>
      </c>
      <c r="L4243" s="34" t="s">
        <v>4</v>
      </c>
      <c r="M4243" s="12" t="s">
        <v>2</v>
      </c>
      <c r="N4243" s="73" t="str">
        <f t="shared" si="162"/>
        <v>20110. Proceso integral e integrado de la Vigilancia de la Salud PúblicaVigilancia en salud pública2_SANTA_FE3_DICIEMBRE_2025</v>
      </c>
      <c r="O4243" s="8">
        <v>152760</v>
      </c>
      <c r="R4243" s="21">
        <v>0</v>
      </c>
      <c r="S4243" s="21">
        <v>0</v>
      </c>
    </row>
    <row r="4244" spans="2:19" ht="30" customHeight="1">
      <c r="B4244">
        <v>202</v>
      </c>
      <c r="C4244" t="s">
        <v>253</v>
      </c>
      <c r="D4244" t="s">
        <v>254</v>
      </c>
      <c r="E4244" s="89" t="str">
        <f t="shared" ref="E4244:E4307" si="163">B4244&amp;C4244&amp;D4244</f>
        <v>20210. Proceso integral e integrado de la Vigilancia de la Salud PúblicaVigilancia en salud pública</v>
      </c>
      <c r="F4244" t="s">
        <v>286</v>
      </c>
      <c r="G4244" t="s">
        <v>256</v>
      </c>
      <c r="H4244" t="s">
        <v>44</v>
      </c>
      <c r="I4244" t="s">
        <v>366</v>
      </c>
      <c r="J4244" t="s">
        <v>35</v>
      </c>
      <c r="K4244" t="s">
        <v>36</v>
      </c>
      <c r="L4244" s="34" t="s">
        <v>4</v>
      </c>
      <c r="M4244" s="12" t="s">
        <v>2</v>
      </c>
      <c r="N4244" s="73" t="str">
        <f t="shared" si="162"/>
        <v>20210. Proceso integral e integrado de la Vigilancia de la Salud PúblicaVigilancia en salud pública2_SANTA_FE3_DICIEMBRE_2025</v>
      </c>
      <c r="O4244" s="8">
        <v>41150864</v>
      </c>
      <c r="R4244" s="21">
        <v>0</v>
      </c>
      <c r="S4244" s="21">
        <v>0</v>
      </c>
    </row>
    <row r="4245" spans="2:19" ht="30" customHeight="1">
      <c r="B4245">
        <v>203</v>
      </c>
      <c r="C4245" t="s">
        <v>253</v>
      </c>
      <c r="D4245" t="s">
        <v>254</v>
      </c>
      <c r="E4245" s="89" t="str">
        <f t="shared" si="163"/>
        <v>20310. Proceso integral e integrado de la Vigilancia de la Salud PúblicaVigilancia en salud pública</v>
      </c>
      <c r="F4245" t="s">
        <v>287</v>
      </c>
      <c r="G4245" t="s">
        <v>256</v>
      </c>
      <c r="H4245" t="s">
        <v>44</v>
      </c>
      <c r="I4245" t="s">
        <v>366</v>
      </c>
      <c r="J4245" t="s">
        <v>35</v>
      </c>
      <c r="K4245" t="s">
        <v>36</v>
      </c>
      <c r="L4245" s="34" t="s">
        <v>4</v>
      </c>
      <c r="M4245" s="12" t="s">
        <v>2</v>
      </c>
      <c r="N4245" s="73" t="str">
        <f t="shared" si="162"/>
        <v>20310. Proceso integral e integrado de la Vigilancia de la Salud PúblicaVigilancia en salud pública2_SANTA_FE3_DICIEMBRE_2025</v>
      </c>
      <c r="O4245" s="8">
        <v>37156592</v>
      </c>
      <c r="R4245" s="21">
        <v>0</v>
      </c>
      <c r="S4245" s="21">
        <v>0</v>
      </c>
    </row>
    <row r="4246" spans="2:19" ht="30" customHeight="1">
      <c r="B4246">
        <v>204</v>
      </c>
      <c r="C4246" t="s">
        <v>253</v>
      </c>
      <c r="D4246" t="s">
        <v>254</v>
      </c>
      <c r="E4246" s="89" t="str">
        <f t="shared" si="163"/>
        <v>20410. Proceso integral e integrado de la Vigilancia de la Salud PúblicaVigilancia en salud pública</v>
      </c>
      <c r="F4246" t="s">
        <v>288</v>
      </c>
      <c r="G4246" t="s">
        <v>256</v>
      </c>
      <c r="H4246" t="s">
        <v>44</v>
      </c>
      <c r="I4246" t="s">
        <v>366</v>
      </c>
      <c r="J4246" t="s">
        <v>35</v>
      </c>
      <c r="K4246" t="s">
        <v>36</v>
      </c>
      <c r="L4246" s="34" t="s">
        <v>4</v>
      </c>
      <c r="M4246" s="12" t="s">
        <v>2</v>
      </c>
      <c r="N4246" s="73" t="str">
        <f t="shared" si="162"/>
        <v>20410. Proceso integral e integrado de la Vigilancia de la Salud PúblicaVigilancia en salud pública2_SANTA_FE3_DICIEMBRE_2025</v>
      </c>
      <c r="O4246" s="8">
        <v>33162320</v>
      </c>
      <c r="R4246" s="21">
        <v>0</v>
      </c>
      <c r="S4246" s="21">
        <v>0</v>
      </c>
    </row>
    <row r="4247" spans="2:19" ht="30" customHeight="1">
      <c r="B4247">
        <v>205</v>
      </c>
      <c r="C4247" t="s">
        <v>253</v>
      </c>
      <c r="D4247" t="s">
        <v>254</v>
      </c>
      <c r="E4247" s="89" t="str">
        <f t="shared" si="163"/>
        <v>20510. Proceso integral e integrado de la Vigilancia de la Salud PúblicaVigilancia en salud pública</v>
      </c>
      <c r="F4247" t="s">
        <v>289</v>
      </c>
      <c r="G4247" t="s">
        <v>256</v>
      </c>
      <c r="H4247" t="s">
        <v>44</v>
      </c>
      <c r="I4247" t="s">
        <v>366</v>
      </c>
      <c r="J4247" t="s">
        <v>35</v>
      </c>
      <c r="K4247" t="s">
        <v>36</v>
      </c>
      <c r="L4247" s="34" t="s">
        <v>4</v>
      </c>
      <c r="M4247" s="12" t="s">
        <v>2</v>
      </c>
      <c r="N4247" s="73" t="str">
        <f t="shared" si="162"/>
        <v>20510. Proceso integral e integrado de la Vigilancia de la Salud PúblicaVigilancia en salud pública2_SANTA_FE3_DICIEMBRE_2025</v>
      </c>
      <c r="O4247" s="8">
        <v>11243136</v>
      </c>
      <c r="R4247" s="21">
        <v>0</v>
      </c>
      <c r="S4247" s="21">
        <v>0</v>
      </c>
    </row>
    <row r="4248" spans="2:19" ht="30" customHeight="1">
      <c r="B4248">
        <v>206</v>
      </c>
      <c r="C4248" t="s">
        <v>253</v>
      </c>
      <c r="D4248" t="s">
        <v>254</v>
      </c>
      <c r="E4248" s="89" t="str">
        <f t="shared" si="163"/>
        <v>20610. Proceso integral e integrado de la Vigilancia de la Salud PúblicaVigilancia en salud pública</v>
      </c>
      <c r="F4248" t="s">
        <v>290</v>
      </c>
      <c r="G4248" t="s">
        <v>256</v>
      </c>
      <c r="H4248" t="s">
        <v>44</v>
      </c>
      <c r="I4248" t="s">
        <v>366</v>
      </c>
      <c r="J4248" t="s">
        <v>35</v>
      </c>
      <c r="K4248" t="s">
        <v>36</v>
      </c>
      <c r="L4248" s="34" t="s">
        <v>4</v>
      </c>
      <c r="M4248" s="12" t="s">
        <v>2</v>
      </c>
      <c r="N4248" s="73" t="str">
        <f t="shared" si="162"/>
        <v>20610. Proceso integral e integrado de la Vigilancia de la Salud PúblicaVigilancia en salud pública2_SANTA_FE3_DICIEMBRE_2025</v>
      </c>
      <c r="O4248" s="8">
        <v>7347488</v>
      </c>
      <c r="R4248" s="21">
        <v>0</v>
      </c>
      <c r="S4248" s="21">
        <v>0</v>
      </c>
    </row>
    <row r="4249" spans="2:19" ht="30" customHeight="1">
      <c r="B4249">
        <v>207</v>
      </c>
      <c r="C4249" t="s">
        <v>253</v>
      </c>
      <c r="D4249" t="s">
        <v>254</v>
      </c>
      <c r="E4249" s="89" t="str">
        <f t="shared" si="163"/>
        <v>20710. Proceso integral e integrado de la Vigilancia de la Salud PúblicaVigilancia en salud pública</v>
      </c>
      <c r="F4249" t="s">
        <v>291</v>
      </c>
      <c r="G4249" t="s">
        <v>256</v>
      </c>
      <c r="H4249" t="s">
        <v>44</v>
      </c>
      <c r="I4249" t="s">
        <v>366</v>
      </c>
      <c r="J4249" t="s">
        <v>35</v>
      </c>
      <c r="K4249" t="s">
        <v>36</v>
      </c>
      <c r="L4249" s="34" t="s">
        <v>4</v>
      </c>
      <c r="M4249" s="12" t="s">
        <v>2</v>
      </c>
      <c r="N4249" s="73" t="str">
        <f t="shared" si="162"/>
        <v>20710. Proceso integral e integrado de la Vigilancia de la Salud PúblicaVigilancia en salud pública2_SANTA_FE3_DICIEMBRE_2025</v>
      </c>
      <c r="O4249" s="8">
        <v>8210448</v>
      </c>
      <c r="R4249" s="21">
        <v>0</v>
      </c>
      <c r="S4249" s="21">
        <v>0</v>
      </c>
    </row>
    <row r="4250" spans="2:19" ht="30" customHeight="1">
      <c r="B4250">
        <v>208</v>
      </c>
      <c r="C4250" t="s">
        <v>253</v>
      </c>
      <c r="D4250" t="s">
        <v>254</v>
      </c>
      <c r="E4250" s="89" t="str">
        <f t="shared" si="163"/>
        <v>20810. Proceso integral e integrado de la Vigilancia de la Salud PúblicaVigilancia en salud pública</v>
      </c>
      <c r="F4250" t="s">
        <v>292</v>
      </c>
      <c r="G4250" t="s">
        <v>270</v>
      </c>
      <c r="H4250" t="s">
        <v>44</v>
      </c>
      <c r="I4250" t="s">
        <v>366</v>
      </c>
      <c r="J4250" t="s">
        <v>35</v>
      </c>
      <c r="K4250" t="s">
        <v>36</v>
      </c>
      <c r="L4250" s="34" t="s">
        <v>4</v>
      </c>
      <c r="M4250" s="12" t="s">
        <v>2</v>
      </c>
      <c r="N4250" s="73" t="str">
        <f t="shared" si="162"/>
        <v>20810. Proceso integral e integrado de la Vigilancia de la Salud PúblicaVigilancia en salud pública2_SANTA_FE3_DICIEMBRE_2025</v>
      </c>
      <c r="O4250" s="8">
        <v>12969056</v>
      </c>
      <c r="R4250" s="21">
        <v>0</v>
      </c>
      <c r="S4250" s="21">
        <v>0</v>
      </c>
    </row>
    <row r="4251" spans="2:19" ht="30" customHeight="1">
      <c r="B4251">
        <v>209</v>
      </c>
      <c r="C4251" t="s">
        <v>253</v>
      </c>
      <c r="D4251" t="s">
        <v>254</v>
      </c>
      <c r="E4251" s="89" t="str">
        <f t="shared" si="163"/>
        <v>20910. Proceso integral e integrado de la Vigilancia de la Salud PúblicaVigilancia en salud pública</v>
      </c>
      <c r="F4251" t="s">
        <v>293</v>
      </c>
      <c r="G4251" t="s">
        <v>270</v>
      </c>
      <c r="H4251" t="s">
        <v>44</v>
      </c>
      <c r="I4251" t="s">
        <v>366</v>
      </c>
      <c r="J4251" t="s">
        <v>35</v>
      </c>
      <c r="K4251" t="s">
        <v>36</v>
      </c>
      <c r="L4251" s="34" t="s">
        <v>4</v>
      </c>
      <c r="M4251" s="12" t="s">
        <v>2</v>
      </c>
      <c r="N4251" s="73" t="str">
        <f t="shared" si="162"/>
        <v>20910. Proceso integral e integrado de la Vigilancia de la Salud PúblicaVigilancia en salud pública2_SANTA_FE3_DICIEMBRE_2025</v>
      </c>
      <c r="O4251" s="8">
        <v>7988544</v>
      </c>
      <c r="R4251" s="21">
        <v>0</v>
      </c>
      <c r="S4251" s="21">
        <v>0</v>
      </c>
    </row>
    <row r="4252" spans="2:19" ht="30" customHeight="1">
      <c r="B4252">
        <v>210</v>
      </c>
      <c r="C4252" t="s">
        <v>253</v>
      </c>
      <c r="D4252" t="s">
        <v>254</v>
      </c>
      <c r="E4252" s="89" t="str">
        <f t="shared" si="163"/>
        <v>21010. Proceso integral e integrado de la Vigilancia de la Salud PúblicaVigilancia en salud pública</v>
      </c>
      <c r="F4252" t="s">
        <v>294</v>
      </c>
      <c r="G4252" t="s">
        <v>270</v>
      </c>
      <c r="H4252" t="s">
        <v>44</v>
      </c>
      <c r="I4252" t="s">
        <v>366</v>
      </c>
      <c r="J4252" t="s">
        <v>35</v>
      </c>
      <c r="K4252" t="s">
        <v>55</v>
      </c>
      <c r="L4252" s="34" t="s">
        <v>4</v>
      </c>
      <c r="M4252" s="12" t="s">
        <v>2</v>
      </c>
      <c r="N4252" s="73" t="str">
        <f t="shared" si="162"/>
        <v>21010. Proceso integral e integrado de la Vigilancia de la Salud PúblicaVigilancia en salud pública2_SANTA_FE3_DICIEMBRE_2025</v>
      </c>
      <c r="O4252" s="8">
        <v>70836688</v>
      </c>
      <c r="R4252" s="21">
        <v>0</v>
      </c>
      <c r="S4252" s="21">
        <v>0</v>
      </c>
    </row>
    <row r="4253" spans="2:19" ht="30" customHeight="1">
      <c r="B4253">
        <v>211</v>
      </c>
      <c r="C4253" t="s">
        <v>253</v>
      </c>
      <c r="D4253" t="s">
        <v>254</v>
      </c>
      <c r="E4253" s="89" t="str">
        <f t="shared" si="163"/>
        <v>21110. Proceso integral e integrado de la Vigilancia de la Salud PúblicaVigilancia en salud pública</v>
      </c>
      <c r="F4253" t="s">
        <v>295</v>
      </c>
      <c r="G4253" t="s">
        <v>270</v>
      </c>
      <c r="H4253" t="s">
        <v>44</v>
      </c>
      <c r="I4253" t="s">
        <v>366</v>
      </c>
      <c r="J4253" t="s">
        <v>35</v>
      </c>
      <c r="K4253" t="s">
        <v>55</v>
      </c>
      <c r="L4253" s="34" t="s">
        <v>4</v>
      </c>
      <c r="M4253" s="12" t="s">
        <v>2</v>
      </c>
      <c r="N4253" s="73" t="str">
        <f t="shared" si="162"/>
        <v>21110. Proceso integral e integrado de la Vigilancia de la Salud PúblicaVigilancia en salud pública2_SANTA_FE3_DICIEMBRE_2025</v>
      </c>
      <c r="O4253" s="8">
        <v>25938112</v>
      </c>
      <c r="R4253" s="21">
        <v>0</v>
      </c>
      <c r="S4253" s="21">
        <v>0</v>
      </c>
    </row>
    <row r="4254" spans="2:19" ht="30" customHeight="1">
      <c r="B4254">
        <v>212</v>
      </c>
      <c r="C4254" t="s">
        <v>253</v>
      </c>
      <c r="D4254" t="s">
        <v>254</v>
      </c>
      <c r="E4254" s="89" t="str">
        <f t="shared" si="163"/>
        <v>21210. Proceso integral e integrado de la Vigilancia de la Salud PúblicaVigilancia en salud pública</v>
      </c>
      <c r="F4254" t="s">
        <v>296</v>
      </c>
      <c r="G4254" t="s">
        <v>270</v>
      </c>
      <c r="H4254" t="s">
        <v>44</v>
      </c>
      <c r="I4254" t="s">
        <v>366</v>
      </c>
      <c r="J4254" t="s">
        <v>35</v>
      </c>
      <c r="K4254" t="s">
        <v>55</v>
      </c>
      <c r="L4254" s="34" t="s">
        <v>4</v>
      </c>
      <c r="M4254" s="12" t="s">
        <v>2</v>
      </c>
      <c r="N4254" s="73" t="str">
        <f t="shared" si="162"/>
        <v>21210. Proceso integral e integrado de la Vigilancia de la Salud PúblicaVigilancia en salud pública2_SANTA_FE3_DICIEMBRE_2025</v>
      </c>
      <c r="O4254" s="8">
        <v>100000000</v>
      </c>
      <c r="R4254" s="21">
        <v>0</v>
      </c>
      <c r="S4254" s="21">
        <v>0</v>
      </c>
    </row>
    <row r="4255" spans="2:19" ht="30" customHeight="1">
      <c r="B4255">
        <v>213</v>
      </c>
      <c r="C4255" t="s">
        <v>253</v>
      </c>
      <c r="D4255" t="s">
        <v>254</v>
      </c>
      <c r="E4255" s="89" t="str">
        <f t="shared" si="163"/>
        <v>21310. Proceso integral e integrado de la Vigilancia de la Salud PúblicaVigilancia en salud pública</v>
      </c>
      <c r="F4255" t="s">
        <v>297</v>
      </c>
      <c r="G4255" t="s">
        <v>256</v>
      </c>
      <c r="H4255" t="s">
        <v>44</v>
      </c>
      <c r="I4255" t="s">
        <v>366</v>
      </c>
      <c r="J4255" t="s">
        <v>35</v>
      </c>
      <c r="K4255" t="s">
        <v>36</v>
      </c>
      <c r="L4255" s="34" t="s">
        <v>4</v>
      </c>
      <c r="M4255" s="12" t="s">
        <v>2</v>
      </c>
      <c r="N4255" s="73" t="str">
        <f t="shared" si="162"/>
        <v>21310. Proceso integral e integrado de la Vigilancia de la Salud PúblicaVigilancia en salud pública2_SANTA_FE3_DICIEMBRE_2025</v>
      </c>
      <c r="O4255" s="8">
        <v>92953120</v>
      </c>
      <c r="R4255" s="21">
        <v>0</v>
      </c>
      <c r="S4255" s="21">
        <v>0</v>
      </c>
    </row>
    <row r="4256" spans="2:19" ht="30" customHeight="1">
      <c r="B4256">
        <v>214</v>
      </c>
      <c r="C4256" t="s">
        <v>253</v>
      </c>
      <c r="D4256" t="s">
        <v>254</v>
      </c>
      <c r="E4256" s="89" t="str">
        <f t="shared" si="163"/>
        <v>21410. Proceso integral e integrado de la Vigilancia de la Salud PúblicaVigilancia en salud pública</v>
      </c>
      <c r="F4256" t="s">
        <v>298</v>
      </c>
      <c r="G4256" t="s">
        <v>256</v>
      </c>
      <c r="H4256" t="s">
        <v>44</v>
      </c>
      <c r="I4256" t="s">
        <v>366</v>
      </c>
      <c r="J4256" t="s">
        <v>35</v>
      </c>
      <c r="K4256" t="s">
        <v>36</v>
      </c>
      <c r="L4256" s="34" t="s">
        <v>4</v>
      </c>
      <c r="M4256" s="12" t="s">
        <v>2</v>
      </c>
      <c r="N4256" s="73" t="str">
        <f t="shared" si="162"/>
        <v>21410. Proceso integral e integrado de la Vigilancia de la Salud PúblicaVigilancia en salud pública2_SANTA_FE3_DICIEMBRE_2025</v>
      </c>
      <c r="O4256" s="8">
        <v>72587264</v>
      </c>
      <c r="R4256" s="21">
        <v>0</v>
      </c>
      <c r="S4256" s="21">
        <v>0</v>
      </c>
    </row>
    <row r="4257" spans="2:19" ht="30" customHeight="1">
      <c r="B4257">
        <v>215</v>
      </c>
      <c r="C4257" t="s">
        <v>253</v>
      </c>
      <c r="D4257" t="s">
        <v>254</v>
      </c>
      <c r="E4257" s="89" t="str">
        <f t="shared" si="163"/>
        <v>21510. Proceso integral e integrado de la Vigilancia de la Salud PúblicaVigilancia en salud pública</v>
      </c>
      <c r="F4257" t="s">
        <v>299</v>
      </c>
      <c r="G4257" t="s">
        <v>270</v>
      </c>
      <c r="H4257" t="s">
        <v>44</v>
      </c>
      <c r="I4257" t="s">
        <v>366</v>
      </c>
      <c r="J4257" t="s">
        <v>300</v>
      </c>
      <c r="K4257" t="s">
        <v>36</v>
      </c>
      <c r="L4257" s="34" t="s">
        <v>4</v>
      </c>
      <c r="M4257" s="12" t="s">
        <v>2</v>
      </c>
      <c r="N4257" s="73" t="str">
        <f t="shared" si="162"/>
        <v>21510. Proceso integral e integrado de la Vigilancia de la Salud PúblicaVigilancia en salud pública2_SANTA_FE3_DICIEMBRE_2025</v>
      </c>
      <c r="O4257" s="8">
        <v>211452</v>
      </c>
      <c r="R4257" s="21">
        <v>0</v>
      </c>
      <c r="S4257" s="21">
        <v>0</v>
      </c>
    </row>
    <row r="4258" spans="2:19" ht="30" customHeight="1">
      <c r="B4258">
        <v>216</v>
      </c>
      <c r="C4258" t="s">
        <v>253</v>
      </c>
      <c r="D4258" t="s">
        <v>254</v>
      </c>
      <c r="E4258" s="89" t="str">
        <f t="shared" si="163"/>
        <v>21610. Proceso integral e integrado de la Vigilancia de la Salud PúblicaVigilancia en salud pública</v>
      </c>
      <c r="F4258" t="s">
        <v>301</v>
      </c>
      <c r="G4258" t="s">
        <v>256</v>
      </c>
      <c r="H4258" t="s">
        <v>44</v>
      </c>
      <c r="I4258" t="s">
        <v>366</v>
      </c>
      <c r="J4258" t="s">
        <v>35</v>
      </c>
      <c r="K4258" t="s">
        <v>55</v>
      </c>
      <c r="L4258" s="34" t="s">
        <v>4</v>
      </c>
      <c r="M4258" s="12" t="s">
        <v>2</v>
      </c>
      <c r="N4258" s="73" t="str">
        <f t="shared" si="162"/>
        <v>21610. Proceso integral e integrado de la Vigilancia de la Salud PúblicaVigilancia en salud pública2_SANTA_FE3_DICIEMBRE_2025</v>
      </c>
      <c r="O4258" s="8">
        <v>30252912</v>
      </c>
      <c r="R4258" s="21">
        <v>0</v>
      </c>
      <c r="S4258" s="21">
        <v>0</v>
      </c>
    </row>
    <row r="4259" spans="2:19" ht="30" customHeight="1">
      <c r="B4259">
        <v>217</v>
      </c>
      <c r="C4259" t="s">
        <v>253</v>
      </c>
      <c r="D4259" t="s">
        <v>254</v>
      </c>
      <c r="E4259" s="89" t="str">
        <f t="shared" si="163"/>
        <v>21710. Proceso integral e integrado de la Vigilancia de la Salud PúblicaVigilancia en salud pública</v>
      </c>
      <c r="F4259" t="s">
        <v>302</v>
      </c>
      <c r="G4259" t="s">
        <v>256</v>
      </c>
      <c r="H4259" t="s">
        <v>44</v>
      </c>
      <c r="I4259" t="s">
        <v>366</v>
      </c>
      <c r="J4259" t="s">
        <v>35</v>
      </c>
      <c r="K4259" t="s">
        <v>36</v>
      </c>
      <c r="L4259" s="34" t="s">
        <v>4</v>
      </c>
      <c r="M4259" s="12" t="s">
        <v>2</v>
      </c>
      <c r="N4259" s="73" t="str">
        <f t="shared" si="162"/>
        <v>21710. Proceso integral e integrado de la Vigilancia de la Salud PúblicaVigilancia en salud pública2_SANTA_FE3_DICIEMBRE_2025</v>
      </c>
      <c r="O4259" s="8">
        <v>3994272</v>
      </c>
      <c r="R4259" s="21">
        <v>0</v>
      </c>
      <c r="S4259" s="21">
        <v>0</v>
      </c>
    </row>
    <row r="4260" spans="2:19" ht="30" customHeight="1">
      <c r="B4260">
        <v>218</v>
      </c>
      <c r="C4260" t="s">
        <v>253</v>
      </c>
      <c r="D4260" t="s">
        <v>254</v>
      </c>
      <c r="E4260" s="89" t="str">
        <f t="shared" si="163"/>
        <v>21810. Proceso integral e integrado de la Vigilancia de la Salud PúblicaVigilancia en salud pública</v>
      </c>
      <c r="F4260" t="s">
        <v>303</v>
      </c>
      <c r="G4260" t="s">
        <v>256</v>
      </c>
      <c r="H4260" t="s">
        <v>44</v>
      </c>
      <c r="I4260" t="s">
        <v>366</v>
      </c>
      <c r="J4260" t="s">
        <v>35</v>
      </c>
      <c r="K4260" t="s">
        <v>36</v>
      </c>
      <c r="L4260" s="34" t="s">
        <v>4</v>
      </c>
      <c r="M4260" s="12" t="s">
        <v>2</v>
      </c>
      <c r="N4260" s="73" t="str">
        <f t="shared" si="162"/>
        <v>21810. Proceso integral e integrado de la Vigilancia de la Salud PúblicaVigilancia en salud pública2_SANTA_FE3_DICIEMBRE_2025</v>
      </c>
      <c r="O4260" s="8">
        <v>7347488</v>
      </c>
      <c r="R4260" s="21">
        <v>0</v>
      </c>
      <c r="S4260" s="21">
        <v>0</v>
      </c>
    </row>
    <row r="4261" spans="2:19" ht="30" customHeight="1">
      <c r="B4261">
        <v>219</v>
      </c>
      <c r="C4261" t="s">
        <v>253</v>
      </c>
      <c r="D4261" t="s">
        <v>254</v>
      </c>
      <c r="E4261" s="89" t="str">
        <f t="shared" si="163"/>
        <v>21910. Proceso integral e integrado de la Vigilancia de la Salud PúblicaVigilancia en salud pública</v>
      </c>
      <c r="F4261" t="s">
        <v>304</v>
      </c>
      <c r="G4261" t="s">
        <v>256</v>
      </c>
      <c r="H4261" t="s">
        <v>44</v>
      </c>
      <c r="I4261" t="s">
        <v>366</v>
      </c>
      <c r="J4261" t="s">
        <v>35</v>
      </c>
      <c r="K4261" t="s">
        <v>36</v>
      </c>
      <c r="L4261" s="34" t="s">
        <v>4</v>
      </c>
      <c r="M4261" s="12" t="s">
        <v>2</v>
      </c>
      <c r="N4261" s="73" t="str">
        <f t="shared" si="162"/>
        <v>21910. Proceso integral e integrado de la Vigilancia de la Salud PúblicaVigilancia en salud pública2_SANTA_FE3_DICIEMBRE_2025</v>
      </c>
      <c r="O4261" s="8">
        <v>6484528</v>
      </c>
      <c r="R4261" s="21">
        <v>0</v>
      </c>
      <c r="S4261" s="21">
        <v>0</v>
      </c>
    </row>
    <row r="4262" spans="2:19" ht="30" customHeight="1">
      <c r="B4262">
        <v>220</v>
      </c>
      <c r="C4262" t="s">
        <v>253</v>
      </c>
      <c r="D4262" t="s">
        <v>254</v>
      </c>
      <c r="E4262" s="89" t="str">
        <f t="shared" si="163"/>
        <v>22010. Proceso integral e integrado de la Vigilancia de la Salud PúblicaVigilancia en salud pública</v>
      </c>
      <c r="F4262" t="s">
        <v>305</v>
      </c>
      <c r="G4262" t="s">
        <v>256</v>
      </c>
      <c r="H4262" t="s">
        <v>44</v>
      </c>
      <c r="I4262" t="s">
        <v>366</v>
      </c>
      <c r="J4262" t="s">
        <v>35</v>
      </c>
      <c r="K4262" t="s">
        <v>36</v>
      </c>
      <c r="L4262" s="34" t="s">
        <v>4</v>
      </c>
      <c r="M4262" s="12" t="s">
        <v>2</v>
      </c>
      <c r="N4262" s="73" t="str">
        <f t="shared" si="162"/>
        <v>22010. Proceso integral e integrado de la Vigilancia de la Salud PúblicaVigilancia en salud pública2_SANTA_FE3_DICIEMBRE_2025</v>
      </c>
      <c r="O4262" s="8">
        <v>5621568</v>
      </c>
      <c r="R4262" s="21">
        <v>0</v>
      </c>
      <c r="S4262" s="21">
        <v>0</v>
      </c>
    </row>
    <row r="4263" spans="2:19" ht="30" customHeight="1">
      <c r="B4263">
        <v>221</v>
      </c>
      <c r="C4263" t="s">
        <v>253</v>
      </c>
      <c r="D4263" t="s">
        <v>254</v>
      </c>
      <c r="E4263" s="89" t="str">
        <f t="shared" si="163"/>
        <v>22110. Proceso integral e integrado de la Vigilancia de la Salud PúblicaVigilancia en salud pública</v>
      </c>
      <c r="F4263" t="s">
        <v>306</v>
      </c>
      <c r="G4263" t="s">
        <v>270</v>
      </c>
      <c r="H4263" t="s">
        <v>44</v>
      </c>
      <c r="I4263" t="s">
        <v>366</v>
      </c>
      <c r="J4263" t="s">
        <v>35</v>
      </c>
      <c r="K4263" t="s">
        <v>55</v>
      </c>
      <c r="L4263" s="34" t="s">
        <v>4</v>
      </c>
      <c r="M4263" s="12" t="s">
        <v>2</v>
      </c>
      <c r="N4263" s="73" t="str">
        <f t="shared" si="162"/>
        <v>22110. Proceso integral e integrado de la Vigilancia de la Salud PúblicaVigilancia en salud pública2_SANTA_FE3_DICIEMBRE_2025</v>
      </c>
      <c r="O4263" s="8">
        <v>149094832</v>
      </c>
      <c r="R4263" s="21">
        <v>0</v>
      </c>
      <c r="S4263" s="21">
        <v>0</v>
      </c>
    </row>
    <row r="4264" spans="2:19" ht="30" customHeight="1">
      <c r="B4264">
        <v>222</v>
      </c>
      <c r="C4264" t="s">
        <v>253</v>
      </c>
      <c r="D4264" t="s">
        <v>254</v>
      </c>
      <c r="E4264" s="89" t="str">
        <f t="shared" si="163"/>
        <v>22210. Proceso integral e integrado de la Vigilancia de la Salud PúblicaVigilancia en salud pública</v>
      </c>
      <c r="F4264" t="s">
        <v>307</v>
      </c>
      <c r="G4264" t="s">
        <v>256</v>
      </c>
      <c r="H4264" t="s">
        <v>44</v>
      </c>
      <c r="I4264" t="s">
        <v>366</v>
      </c>
      <c r="J4264" t="s">
        <v>35</v>
      </c>
      <c r="K4264" t="s">
        <v>36</v>
      </c>
      <c r="L4264" s="34" t="s">
        <v>4</v>
      </c>
      <c r="M4264" s="12" t="s">
        <v>2</v>
      </c>
      <c r="N4264" s="73" t="str">
        <f t="shared" si="162"/>
        <v>22210. Proceso integral e integrado de la Vigilancia de la Salud PúblicaVigilancia en salud pública2_SANTA_FE3_DICIEMBRE_2025</v>
      </c>
      <c r="O4264" s="8">
        <v>18590624</v>
      </c>
      <c r="R4264" s="21">
        <v>0</v>
      </c>
      <c r="S4264" s="21">
        <v>0</v>
      </c>
    </row>
    <row r="4265" spans="2:19" ht="30" customHeight="1">
      <c r="B4265">
        <v>223</v>
      </c>
      <c r="C4265" t="s">
        <v>253</v>
      </c>
      <c r="D4265" t="s">
        <v>254</v>
      </c>
      <c r="E4265" s="89" t="str">
        <f t="shared" si="163"/>
        <v>22310. Proceso integral e integrado de la Vigilancia de la Salud PúblicaVigilancia en salud pública</v>
      </c>
      <c r="F4265" t="s">
        <v>308</v>
      </c>
      <c r="G4265" t="s">
        <v>256</v>
      </c>
      <c r="H4265" t="s">
        <v>44</v>
      </c>
      <c r="I4265" t="s">
        <v>366</v>
      </c>
      <c r="J4265" t="s">
        <v>35</v>
      </c>
      <c r="K4265" t="s">
        <v>36</v>
      </c>
      <c r="L4265" s="34" t="s">
        <v>4</v>
      </c>
      <c r="M4265" s="12" t="s">
        <v>2</v>
      </c>
      <c r="N4265" s="73" t="str">
        <f t="shared" si="162"/>
        <v>22310. Proceso integral e integrado de la Vigilancia de la Salud PúblicaVigilancia en salud pública2_SANTA_FE3_DICIEMBRE_2025</v>
      </c>
      <c r="O4265" s="8">
        <v>29488576</v>
      </c>
      <c r="R4265" s="21">
        <v>0</v>
      </c>
      <c r="S4265" s="21">
        <v>0</v>
      </c>
    </row>
    <row r="4266" spans="2:19" ht="30" customHeight="1">
      <c r="B4266">
        <v>224</v>
      </c>
      <c r="C4266" t="s">
        <v>253</v>
      </c>
      <c r="D4266" t="s">
        <v>254</v>
      </c>
      <c r="E4266" s="89" t="str">
        <f t="shared" si="163"/>
        <v>22410. Proceso integral e integrado de la Vigilancia de la Salud PúblicaVigilancia en salud pública</v>
      </c>
      <c r="F4266" t="s">
        <v>309</v>
      </c>
      <c r="G4266" t="s">
        <v>270</v>
      </c>
      <c r="H4266" t="s">
        <v>44</v>
      </c>
      <c r="I4266" t="s">
        <v>366</v>
      </c>
      <c r="J4266" t="s">
        <v>35</v>
      </c>
      <c r="K4266" t="s">
        <v>36</v>
      </c>
      <c r="L4266" s="34" t="s">
        <v>4</v>
      </c>
      <c r="M4266" s="12" t="s">
        <v>2</v>
      </c>
      <c r="N4266" s="73" t="str">
        <f t="shared" si="162"/>
        <v>22410. Proceso integral e integrado de la Vigilancia de la Salud PúblicaVigilancia en salud pública2_SANTA_FE3_DICIEMBRE_2025</v>
      </c>
      <c r="O4266" s="8">
        <v>3994272</v>
      </c>
      <c r="R4266" s="21">
        <v>0</v>
      </c>
      <c r="S4266" s="21">
        <v>0</v>
      </c>
    </row>
    <row r="4267" spans="2:19" ht="30" customHeight="1">
      <c r="B4267">
        <v>225</v>
      </c>
      <c r="C4267" t="s">
        <v>253</v>
      </c>
      <c r="D4267" t="s">
        <v>254</v>
      </c>
      <c r="E4267" s="89" t="str">
        <f t="shared" si="163"/>
        <v>22510. Proceso integral e integrado de la Vigilancia de la Salud PúblicaVigilancia en salud pública</v>
      </c>
      <c r="F4267" t="s">
        <v>310</v>
      </c>
      <c r="G4267" t="s">
        <v>256</v>
      </c>
      <c r="H4267" t="s">
        <v>44</v>
      </c>
      <c r="I4267" t="s">
        <v>366</v>
      </c>
      <c r="J4267" t="s">
        <v>35</v>
      </c>
      <c r="K4267" t="s">
        <v>36</v>
      </c>
      <c r="L4267" s="34" t="s">
        <v>4</v>
      </c>
      <c r="M4267" s="12" t="s">
        <v>2</v>
      </c>
      <c r="N4267" s="73" t="str">
        <f t="shared" si="162"/>
        <v>22510. Proceso integral e integrado de la Vigilancia de la Salud PúblicaVigilancia en salud pública2_SANTA_FE3_DICIEMBRE_2025</v>
      </c>
      <c r="O4267" s="8">
        <v>7347488</v>
      </c>
      <c r="R4267" s="21">
        <v>0</v>
      </c>
      <c r="S4267" s="21">
        <v>0</v>
      </c>
    </row>
    <row r="4268" spans="2:19" ht="30" customHeight="1">
      <c r="B4268">
        <v>226</v>
      </c>
      <c r="C4268" t="s">
        <v>253</v>
      </c>
      <c r="D4268" t="s">
        <v>254</v>
      </c>
      <c r="E4268" s="89" t="str">
        <f t="shared" si="163"/>
        <v>22610. Proceso integral e integrado de la Vigilancia de la Salud PúblicaVigilancia en salud pública</v>
      </c>
      <c r="F4268" t="s">
        <v>311</v>
      </c>
      <c r="G4268" t="s">
        <v>256</v>
      </c>
      <c r="H4268" t="s">
        <v>44</v>
      </c>
      <c r="I4268" t="s">
        <v>366</v>
      </c>
      <c r="J4268" t="s">
        <v>35</v>
      </c>
      <c r="K4268" t="s">
        <v>55</v>
      </c>
      <c r="L4268" s="34" t="s">
        <v>4</v>
      </c>
      <c r="M4268" s="12" t="s">
        <v>2</v>
      </c>
      <c r="N4268" s="73" t="str">
        <f t="shared" si="162"/>
        <v>22610. Proceso integral e integrado de la Vigilancia de la Salud PúblicaVigilancia en salud pública2_SANTA_FE3_DICIEMBRE_2025</v>
      </c>
      <c r="O4268" s="8">
        <v>95295440</v>
      </c>
      <c r="R4268" s="21">
        <v>0</v>
      </c>
      <c r="S4268" s="21">
        <v>0</v>
      </c>
    </row>
    <row r="4269" spans="2:19" ht="30" customHeight="1">
      <c r="B4269">
        <v>227</v>
      </c>
      <c r="C4269" t="s">
        <v>253</v>
      </c>
      <c r="D4269" t="s">
        <v>254</v>
      </c>
      <c r="E4269" s="89" t="str">
        <f t="shared" si="163"/>
        <v>22710. Proceso integral e integrado de la Vigilancia de la Salud PúblicaVigilancia en salud pública</v>
      </c>
      <c r="F4269" t="s">
        <v>312</v>
      </c>
      <c r="G4269" t="s">
        <v>256</v>
      </c>
      <c r="H4269" t="s">
        <v>44</v>
      </c>
      <c r="I4269" t="s">
        <v>366</v>
      </c>
      <c r="J4269" t="s">
        <v>35</v>
      </c>
      <c r="K4269" t="s">
        <v>55</v>
      </c>
      <c r="L4269" s="34" t="s">
        <v>4</v>
      </c>
      <c r="M4269" s="12" t="s">
        <v>2</v>
      </c>
      <c r="N4269" s="73" t="str">
        <f t="shared" si="162"/>
        <v>22710. Proceso integral e integrado de la Vigilancia de la Salud PúblicaVigilancia en salud pública2_SANTA_FE3_DICIEMBRE_2025</v>
      </c>
      <c r="O4269" s="8">
        <v>53602144</v>
      </c>
      <c r="R4269" s="21">
        <v>0</v>
      </c>
      <c r="S4269" s="21">
        <v>0</v>
      </c>
    </row>
    <row r="4270" spans="2:19" ht="30" customHeight="1">
      <c r="B4270">
        <v>228</v>
      </c>
      <c r="C4270" t="s">
        <v>253</v>
      </c>
      <c r="D4270" t="s">
        <v>254</v>
      </c>
      <c r="E4270" s="89" t="str">
        <f t="shared" si="163"/>
        <v>22810. Proceso integral e integrado de la Vigilancia de la Salud PúblicaVigilancia en salud pública</v>
      </c>
      <c r="F4270" t="s">
        <v>313</v>
      </c>
      <c r="G4270" t="s">
        <v>270</v>
      </c>
      <c r="H4270" t="s">
        <v>44</v>
      </c>
      <c r="I4270" t="s">
        <v>366</v>
      </c>
      <c r="J4270" t="s">
        <v>35</v>
      </c>
      <c r="K4270" t="s">
        <v>39</v>
      </c>
      <c r="L4270" s="34" t="s">
        <v>4</v>
      </c>
      <c r="M4270" s="12" t="s">
        <v>2</v>
      </c>
      <c r="N4270" s="73" t="str">
        <f t="shared" si="162"/>
        <v>22810. Proceso integral e integrado de la Vigilancia de la Salud PúblicaVigilancia en salud pública2_SANTA_FE3_DICIEMBRE_2025</v>
      </c>
      <c r="O4270" s="8">
        <v>3513480</v>
      </c>
      <c r="R4270" s="21">
        <v>0</v>
      </c>
      <c r="S4270" s="21">
        <v>0</v>
      </c>
    </row>
    <row r="4271" spans="2:19" ht="30" customHeight="1">
      <c r="B4271">
        <v>229</v>
      </c>
      <c r="C4271" t="s">
        <v>253</v>
      </c>
      <c r="D4271" t="s">
        <v>254</v>
      </c>
      <c r="E4271" s="89" t="str">
        <f t="shared" si="163"/>
        <v>22910. Proceso integral e integrado de la Vigilancia de la Salud PúblicaVigilancia en salud pública</v>
      </c>
      <c r="F4271" t="s">
        <v>314</v>
      </c>
      <c r="G4271" t="s">
        <v>270</v>
      </c>
      <c r="H4271" t="s">
        <v>44</v>
      </c>
      <c r="I4271" t="s">
        <v>366</v>
      </c>
      <c r="J4271" t="s">
        <v>315</v>
      </c>
      <c r="K4271" t="s">
        <v>36</v>
      </c>
      <c r="L4271" s="34" t="s">
        <v>4</v>
      </c>
      <c r="M4271" s="12" t="s">
        <v>2</v>
      </c>
      <c r="N4271" s="73" t="str">
        <f t="shared" si="162"/>
        <v>22910. Proceso integral e integrado de la Vigilancia de la Salud PúblicaVigilancia en salud pública2_SANTA_FE3_DICIEMBRE_2025</v>
      </c>
      <c r="O4271" s="8">
        <v>281936</v>
      </c>
      <c r="R4271" s="21">
        <v>0</v>
      </c>
      <c r="S4271" s="21">
        <v>0</v>
      </c>
    </row>
    <row r="4272" spans="2:19" ht="30" customHeight="1">
      <c r="B4272">
        <v>230</v>
      </c>
      <c r="C4272" t="s">
        <v>253</v>
      </c>
      <c r="D4272" t="s">
        <v>254</v>
      </c>
      <c r="E4272" s="89" t="str">
        <f t="shared" si="163"/>
        <v>23010. Proceso integral e integrado de la Vigilancia de la Salud PúblicaVigilancia en salud pública</v>
      </c>
      <c r="F4272" t="s">
        <v>316</v>
      </c>
      <c r="G4272" t="s">
        <v>270</v>
      </c>
      <c r="H4272" t="s">
        <v>44</v>
      </c>
      <c r="I4272" t="s">
        <v>366</v>
      </c>
      <c r="J4272" t="s">
        <v>315</v>
      </c>
      <c r="K4272" t="s">
        <v>36</v>
      </c>
      <c r="L4272" s="34" t="s">
        <v>4</v>
      </c>
      <c r="M4272" s="12" t="s">
        <v>2</v>
      </c>
      <c r="N4272" s="73" t="str">
        <f t="shared" si="162"/>
        <v>23010. Proceso integral e integrado de la Vigilancia de la Salud PúblicaVigilancia en salud pública2_SANTA_FE3_DICIEMBRE_2025</v>
      </c>
      <c r="O4272" s="8">
        <v>244416</v>
      </c>
      <c r="R4272" s="21">
        <v>0</v>
      </c>
      <c r="S4272" s="21">
        <v>0</v>
      </c>
    </row>
    <row r="4273" spans="2:19" ht="30" customHeight="1">
      <c r="B4273">
        <v>231</v>
      </c>
      <c r="C4273" t="s">
        <v>317</v>
      </c>
      <c r="D4273" t="s">
        <v>254</v>
      </c>
      <c r="E4273" s="89" t="str">
        <f t="shared" si="163"/>
        <v>23111. Proceso integral e integrado de la Vigilancia basada en ComunidadVigilancia en salud pública</v>
      </c>
      <c r="F4273" t="s">
        <v>318</v>
      </c>
      <c r="G4273" t="s">
        <v>318</v>
      </c>
      <c r="H4273" t="s">
        <v>44</v>
      </c>
      <c r="I4273" t="s">
        <v>366</v>
      </c>
      <c r="J4273" t="s">
        <v>35</v>
      </c>
      <c r="K4273" t="s">
        <v>36</v>
      </c>
      <c r="L4273" s="34" t="s">
        <v>4</v>
      </c>
      <c r="M4273" s="12" t="s">
        <v>2</v>
      </c>
      <c r="N4273" s="73" t="str">
        <f t="shared" si="162"/>
        <v>23111. Proceso integral e integrado de la Vigilancia basada en ComunidadVigilancia en salud pública2_SANTA_FE3_DICIEMBRE_2025</v>
      </c>
      <c r="O4273" s="8">
        <v>25173776</v>
      </c>
      <c r="S4273" s="21">
        <v>0</v>
      </c>
    </row>
    <row r="4274" spans="2:19" ht="30" customHeight="1">
      <c r="B4274">
        <v>232</v>
      </c>
      <c r="C4274" t="s">
        <v>317</v>
      </c>
      <c r="D4274" t="s">
        <v>254</v>
      </c>
      <c r="E4274" s="89" t="str">
        <f t="shared" si="163"/>
        <v>23211. Proceso integral e integrado de la Vigilancia basada en ComunidadVigilancia en salud pública</v>
      </c>
      <c r="F4274" t="s">
        <v>319</v>
      </c>
      <c r="G4274" t="s">
        <v>319</v>
      </c>
      <c r="H4274" t="s">
        <v>44</v>
      </c>
      <c r="I4274" t="s">
        <v>366</v>
      </c>
      <c r="J4274" t="s">
        <v>35</v>
      </c>
      <c r="K4274" t="s">
        <v>39</v>
      </c>
      <c r="L4274" s="34" t="s">
        <v>4</v>
      </c>
      <c r="M4274" s="12" t="s">
        <v>2</v>
      </c>
      <c r="N4274" s="73" t="str">
        <f t="shared" si="162"/>
        <v>23211. Proceso integral e integrado de la Vigilancia basada en ComunidadVigilancia en salud pública2_SANTA_FE3_DICIEMBRE_2025</v>
      </c>
      <c r="O4274" s="8">
        <v>5621568</v>
      </c>
      <c r="R4274" s="21">
        <v>1</v>
      </c>
      <c r="S4274" s="21">
        <v>5621568</v>
      </c>
    </row>
    <row r="4275" spans="2:19" ht="30" customHeight="1">
      <c r="B4275">
        <v>233</v>
      </c>
      <c r="C4275" t="s">
        <v>317</v>
      </c>
      <c r="D4275" t="s">
        <v>254</v>
      </c>
      <c r="E4275" s="89" t="str">
        <f t="shared" si="163"/>
        <v>23311. Proceso integral e integrado de la Vigilancia basada en ComunidadVigilancia en salud pública</v>
      </c>
      <c r="F4275" t="s">
        <v>320</v>
      </c>
      <c r="G4275" t="s">
        <v>319</v>
      </c>
      <c r="H4275" t="s">
        <v>44</v>
      </c>
      <c r="I4275" t="s">
        <v>366</v>
      </c>
      <c r="J4275" t="s">
        <v>35</v>
      </c>
      <c r="K4275" t="s">
        <v>39</v>
      </c>
      <c r="L4275" s="34" t="s">
        <v>4</v>
      </c>
      <c r="M4275" s="12" t="s">
        <v>2</v>
      </c>
      <c r="N4275" s="73" t="str">
        <f t="shared" si="162"/>
        <v>23311. Proceso integral e integrado de la Vigilancia basada en ComunidadVigilancia en salud pública2_SANTA_FE3_DICIEMBRE_2025</v>
      </c>
      <c r="O4275" s="8">
        <v>7026960</v>
      </c>
      <c r="S4275" s="21">
        <v>0</v>
      </c>
    </row>
    <row r="4276" spans="2:19" ht="30" customHeight="1">
      <c r="B4276">
        <v>234</v>
      </c>
      <c r="C4276" t="s">
        <v>321</v>
      </c>
      <c r="D4276" t="s">
        <v>322</v>
      </c>
      <c r="E4276" s="89" t="str">
        <f t="shared" si="163"/>
        <v>23413. Proceso integral e integrado de gestión y análisis de políticas para el bienestarAnálisis de Politicas</v>
      </c>
      <c r="F4276" t="s">
        <v>323</v>
      </c>
      <c r="G4276" t="s">
        <v>324</v>
      </c>
      <c r="H4276" t="s">
        <v>44</v>
      </c>
      <c r="I4276" t="s">
        <v>366</v>
      </c>
      <c r="J4276" t="s">
        <v>35</v>
      </c>
      <c r="K4276" t="s">
        <v>39</v>
      </c>
      <c r="L4276" s="34" t="s">
        <v>4</v>
      </c>
      <c r="M4276" s="12" t="s">
        <v>2</v>
      </c>
      <c r="N4276" s="73" t="str">
        <f t="shared" si="162"/>
        <v>23413. Proceso integral e integrado de gestión y análisis de políticas para el bienestarAnálisis de Politicas2_SANTA_FE3_DICIEMBRE_2025</v>
      </c>
      <c r="O4276" s="8">
        <v>24853248</v>
      </c>
      <c r="R4276" s="21">
        <v>1</v>
      </c>
      <c r="S4276" s="21">
        <v>24853248</v>
      </c>
    </row>
    <row r="4277" spans="2:19" ht="30" customHeight="1">
      <c r="B4277">
        <v>235</v>
      </c>
      <c r="C4277" t="s">
        <v>321</v>
      </c>
      <c r="D4277" t="s">
        <v>322</v>
      </c>
      <c r="E4277" s="89" t="str">
        <f t="shared" si="163"/>
        <v>23513. Proceso integral e integrado de gestión y análisis de políticas para el bienestarAnálisis de Politicas</v>
      </c>
      <c r="F4277" t="s">
        <v>325</v>
      </c>
      <c r="G4277" t="s">
        <v>324</v>
      </c>
      <c r="H4277" t="s">
        <v>44</v>
      </c>
      <c r="I4277" t="s">
        <v>366</v>
      </c>
      <c r="J4277" t="s">
        <v>35</v>
      </c>
      <c r="K4277" t="s">
        <v>36</v>
      </c>
      <c r="L4277" s="34" t="s">
        <v>4</v>
      </c>
      <c r="M4277" s="12" t="s">
        <v>2</v>
      </c>
      <c r="N4277" s="73" t="str">
        <f t="shared" si="162"/>
        <v>23513. Proceso integral e integrado de gestión y análisis de políticas para el bienestarAnálisis de Politicas2_SANTA_FE3_DICIEMBRE_2025</v>
      </c>
      <c r="O4277" s="8">
        <v>7332480</v>
      </c>
      <c r="S4277" s="21">
        <v>0</v>
      </c>
    </row>
    <row r="4278" spans="2:19" ht="30" customHeight="1">
      <c r="B4278">
        <v>236</v>
      </c>
      <c r="C4278" t="s">
        <v>321</v>
      </c>
      <c r="D4278" t="s">
        <v>322</v>
      </c>
      <c r="E4278" s="89" t="str">
        <f t="shared" si="163"/>
        <v>23613. Proceso integral e integrado de gestión y análisis de políticas para el bienestarAnálisis de Politicas</v>
      </c>
      <c r="F4278" t="s">
        <v>326</v>
      </c>
      <c r="G4278" t="s">
        <v>324</v>
      </c>
      <c r="H4278" t="s">
        <v>44</v>
      </c>
      <c r="I4278" t="s">
        <v>366</v>
      </c>
      <c r="J4278" t="s">
        <v>35</v>
      </c>
      <c r="K4278" t="s">
        <v>55</v>
      </c>
      <c r="L4278" s="34" t="s">
        <v>4</v>
      </c>
      <c r="M4278" s="12" t="s">
        <v>2</v>
      </c>
      <c r="N4278" s="73" t="str">
        <f t="shared" si="162"/>
        <v>23613. Proceso integral e integrado de gestión y análisis de políticas para el bienestarAnálisis de Politicas2_SANTA_FE3_DICIEMBRE_2025</v>
      </c>
      <c r="O4278" s="8">
        <v>7332480</v>
      </c>
      <c r="S4278" s="21">
        <v>0</v>
      </c>
    </row>
    <row r="4279" spans="2:19" ht="30" customHeight="1">
      <c r="B4279">
        <v>237</v>
      </c>
      <c r="C4279" t="s">
        <v>321</v>
      </c>
      <c r="D4279" t="s">
        <v>322</v>
      </c>
      <c r="E4279" s="89" t="str">
        <f t="shared" si="163"/>
        <v>23713. Proceso integral e integrado de gestión y análisis de políticas para el bienestarAnálisis de Politicas</v>
      </c>
      <c r="F4279" t="s">
        <v>327</v>
      </c>
      <c r="G4279" t="s">
        <v>324</v>
      </c>
      <c r="H4279" t="s">
        <v>44</v>
      </c>
      <c r="I4279" t="s">
        <v>366</v>
      </c>
      <c r="J4279" t="s">
        <v>35</v>
      </c>
      <c r="K4279" t="s">
        <v>39</v>
      </c>
      <c r="L4279" s="34" t="s">
        <v>4</v>
      </c>
      <c r="M4279" s="12" t="s">
        <v>2</v>
      </c>
      <c r="N4279" s="73" t="str">
        <f t="shared" si="162"/>
        <v>23713. Proceso integral e integrado de gestión y análisis de políticas para el bienestarAnálisis de Politicas2_SANTA_FE3_DICIEMBRE_2025</v>
      </c>
      <c r="O4279" s="8">
        <v>22914000</v>
      </c>
      <c r="S4279" s="21">
        <v>0</v>
      </c>
    </row>
    <row r="4280" spans="2:19" ht="30" customHeight="1">
      <c r="B4280">
        <v>238</v>
      </c>
      <c r="C4280" t="s">
        <v>321</v>
      </c>
      <c r="D4280" t="s">
        <v>322</v>
      </c>
      <c r="E4280" s="89" t="str">
        <f t="shared" si="163"/>
        <v>23813. Proceso integral e integrado de gestión y análisis de políticas para el bienestarAnálisis de Politicas</v>
      </c>
      <c r="F4280" t="s">
        <v>328</v>
      </c>
      <c r="G4280" t="s">
        <v>324</v>
      </c>
      <c r="H4280" t="s">
        <v>44</v>
      </c>
      <c r="I4280" t="s">
        <v>366</v>
      </c>
      <c r="J4280" t="s">
        <v>35</v>
      </c>
      <c r="K4280" t="s">
        <v>55</v>
      </c>
      <c r="L4280" s="34" t="s">
        <v>4</v>
      </c>
      <c r="M4280" s="12" t="s">
        <v>2</v>
      </c>
      <c r="N4280" s="73" t="str">
        <f t="shared" si="162"/>
        <v>23813. Proceso integral e integrado de gestión y análisis de políticas para el bienestarAnálisis de Politicas2_SANTA_FE3_DICIEMBRE_2025</v>
      </c>
      <c r="O4280" s="8">
        <v>29329920</v>
      </c>
      <c r="S4280" s="21">
        <v>0</v>
      </c>
    </row>
    <row r="4281" spans="2:19" ht="30" customHeight="1">
      <c r="B4281">
        <v>239</v>
      </c>
      <c r="C4281" t="s">
        <v>321</v>
      </c>
      <c r="D4281" t="s">
        <v>322</v>
      </c>
      <c r="E4281" s="89" t="str">
        <f t="shared" si="163"/>
        <v>23913. Proceso integral e integrado de gestión y análisis de políticas para el bienestarAnálisis de Politicas</v>
      </c>
      <c r="F4281" t="s">
        <v>329</v>
      </c>
      <c r="G4281" t="s">
        <v>330</v>
      </c>
      <c r="H4281" t="s">
        <v>44</v>
      </c>
      <c r="I4281" t="s">
        <v>366</v>
      </c>
      <c r="J4281" t="s">
        <v>35</v>
      </c>
      <c r="K4281" t="s">
        <v>39</v>
      </c>
      <c r="L4281" s="34" t="s">
        <v>4</v>
      </c>
      <c r="M4281" s="12" t="s">
        <v>2</v>
      </c>
      <c r="N4281" s="73" t="str">
        <f t="shared" si="162"/>
        <v>23913. Proceso integral e integrado de gestión y análisis de políticas para el bienestarAnálisis de Politicas2_SANTA_FE3_DICIEMBRE_2025</v>
      </c>
      <c r="O4281" s="8">
        <v>17086608</v>
      </c>
      <c r="R4281" s="21">
        <v>1</v>
      </c>
      <c r="S4281" s="21">
        <v>17086608</v>
      </c>
    </row>
    <row r="4282" spans="2:19" ht="30" customHeight="1">
      <c r="B4282">
        <v>240</v>
      </c>
      <c r="C4282" t="s">
        <v>321</v>
      </c>
      <c r="D4282" t="s">
        <v>322</v>
      </c>
      <c r="E4282" s="89" t="str">
        <f t="shared" si="163"/>
        <v>24013. Proceso integral e integrado de gestión y análisis de políticas para el bienestarAnálisis de Politicas</v>
      </c>
      <c r="F4282" t="s">
        <v>331</v>
      </c>
      <c r="G4282" t="s">
        <v>330</v>
      </c>
      <c r="H4282" t="s">
        <v>44</v>
      </c>
      <c r="I4282" t="s">
        <v>366</v>
      </c>
      <c r="J4282" t="s">
        <v>35</v>
      </c>
      <c r="K4282" t="s">
        <v>36</v>
      </c>
      <c r="L4282" s="34" t="s">
        <v>4</v>
      </c>
      <c r="M4282" s="12" t="s">
        <v>2</v>
      </c>
      <c r="N4282" s="73" t="str">
        <f t="shared" si="162"/>
        <v>24013. Proceso integral e integrado de gestión y análisis de políticas para el bienestarAnálisis de Politicas2_SANTA_FE3_DICIEMBRE_2025</v>
      </c>
      <c r="O4282" s="8">
        <v>3910656</v>
      </c>
      <c r="S4282" s="21">
        <v>0</v>
      </c>
    </row>
    <row r="4283" spans="2:19" ht="30" customHeight="1">
      <c r="B4283">
        <v>241</v>
      </c>
      <c r="C4283" t="s">
        <v>321</v>
      </c>
      <c r="D4283" t="s">
        <v>322</v>
      </c>
      <c r="E4283" s="89" t="str">
        <f t="shared" si="163"/>
        <v>24113. Proceso integral e integrado de gestión y análisis de políticas para el bienestarAnálisis de Politicas</v>
      </c>
      <c r="F4283" t="s">
        <v>332</v>
      </c>
      <c r="G4283" t="s">
        <v>330</v>
      </c>
      <c r="H4283" t="s">
        <v>44</v>
      </c>
      <c r="I4283" t="s">
        <v>366</v>
      </c>
      <c r="J4283" t="s">
        <v>35</v>
      </c>
      <c r="K4283" t="s">
        <v>55</v>
      </c>
      <c r="L4283" s="34" t="s">
        <v>4</v>
      </c>
      <c r="M4283" s="12" t="s">
        <v>2</v>
      </c>
      <c r="N4283" s="73" t="str">
        <f t="shared" si="162"/>
        <v>24113. Proceso integral e integrado de gestión y análisis de políticas para el bienestarAnálisis de Politicas2_SANTA_FE3_DICIEMBRE_2025</v>
      </c>
      <c r="O4283" s="8">
        <v>3910656</v>
      </c>
      <c r="S4283" s="21">
        <v>0</v>
      </c>
    </row>
    <row r="4284" spans="2:19" ht="30" customHeight="1">
      <c r="B4284">
        <v>242</v>
      </c>
      <c r="C4284" t="s">
        <v>321</v>
      </c>
      <c r="D4284" t="s">
        <v>322</v>
      </c>
      <c r="E4284" s="89" t="str">
        <f t="shared" si="163"/>
        <v>24213. Proceso integral e integrado de gestión y análisis de políticas para el bienestarAnálisis de Politicas</v>
      </c>
      <c r="F4284" t="s">
        <v>333</v>
      </c>
      <c r="G4284" t="s">
        <v>330</v>
      </c>
      <c r="H4284" t="s">
        <v>44</v>
      </c>
      <c r="I4284" t="s">
        <v>366</v>
      </c>
      <c r="J4284" t="s">
        <v>35</v>
      </c>
      <c r="K4284" t="s">
        <v>39</v>
      </c>
      <c r="L4284" s="34" t="s">
        <v>4</v>
      </c>
      <c r="M4284" s="12" t="s">
        <v>2</v>
      </c>
      <c r="N4284" s="73" t="str">
        <f t="shared" si="162"/>
        <v>24213. Proceso integral e integrado de gestión y análisis de políticas para el bienestarAnálisis de Politicas2_SANTA_FE3_DICIEMBRE_2025</v>
      </c>
      <c r="O4284" s="8">
        <v>12220800</v>
      </c>
      <c r="S4284" s="21">
        <v>0</v>
      </c>
    </row>
    <row r="4285" spans="2:19" ht="30" customHeight="1">
      <c r="B4285">
        <v>243</v>
      </c>
      <c r="C4285" t="s">
        <v>321</v>
      </c>
      <c r="D4285" t="s">
        <v>322</v>
      </c>
      <c r="E4285" s="89" t="str">
        <f t="shared" si="163"/>
        <v>24313. Proceso integral e integrado de gestión y análisis de políticas para el bienestarAnálisis de Politicas</v>
      </c>
      <c r="F4285" t="s">
        <v>334</v>
      </c>
      <c r="G4285" t="s">
        <v>330</v>
      </c>
      <c r="H4285" t="s">
        <v>44</v>
      </c>
      <c r="I4285" t="s">
        <v>366</v>
      </c>
      <c r="J4285" t="s">
        <v>58</v>
      </c>
      <c r="K4285" t="s">
        <v>55</v>
      </c>
      <c r="L4285" s="34" t="s">
        <v>4</v>
      </c>
      <c r="M4285" s="12" t="s">
        <v>2</v>
      </c>
      <c r="N4285" s="73" t="str">
        <f t="shared" si="162"/>
        <v>24313. Proceso integral e integrado de gestión y análisis de políticas para el bienestarAnálisis de Politicas2_SANTA_FE3_DICIEMBRE_2025</v>
      </c>
      <c r="O4285" s="8">
        <v>15642624</v>
      </c>
      <c r="S4285" s="21">
        <v>0</v>
      </c>
    </row>
    <row r="4286" spans="2:19" ht="30" customHeight="1">
      <c r="B4286">
        <v>244</v>
      </c>
      <c r="C4286" t="s">
        <v>321</v>
      </c>
      <c r="D4286" t="s">
        <v>322</v>
      </c>
      <c r="E4286" s="89" t="str">
        <f t="shared" si="163"/>
        <v>24413. Proceso integral e integrado de gestión y análisis de políticas para el bienestarAnálisis de Politicas</v>
      </c>
      <c r="F4286" t="s">
        <v>335</v>
      </c>
      <c r="G4286" t="s">
        <v>336</v>
      </c>
      <c r="H4286" t="s">
        <v>44</v>
      </c>
      <c r="I4286" t="s">
        <v>366</v>
      </c>
      <c r="J4286" t="s">
        <v>58</v>
      </c>
      <c r="K4286" t="s">
        <v>36</v>
      </c>
      <c r="L4286" s="34" t="s">
        <v>4</v>
      </c>
      <c r="M4286" s="12" t="s">
        <v>2</v>
      </c>
      <c r="N4286" s="73" t="str">
        <f t="shared" si="162"/>
        <v>24413. Proceso integral e integrado de gestión y análisis de políticas para el bienestarAnálisis de Politicas2_SANTA_FE3_DICIEMBRE_2025</v>
      </c>
      <c r="O4286" s="8">
        <v>20316544</v>
      </c>
      <c r="S4286" s="21">
        <v>0</v>
      </c>
    </row>
    <row r="4287" spans="2:19" ht="30" customHeight="1">
      <c r="B4287">
        <v>245</v>
      </c>
      <c r="C4287" t="s">
        <v>321</v>
      </c>
      <c r="D4287" t="s">
        <v>322</v>
      </c>
      <c r="E4287" s="89" t="str">
        <f t="shared" si="163"/>
        <v>24513. Proceso integral e integrado de gestión y análisis de políticas para el bienestarAnálisis de Politicas</v>
      </c>
      <c r="F4287" t="s">
        <v>337</v>
      </c>
      <c r="G4287" t="s">
        <v>336</v>
      </c>
      <c r="H4287" t="s">
        <v>44</v>
      </c>
      <c r="I4287" t="s">
        <v>366</v>
      </c>
      <c r="J4287" t="s">
        <v>58</v>
      </c>
      <c r="K4287" t="s">
        <v>55</v>
      </c>
      <c r="L4287" s="34" t="s">
        <v>4</v>
      </c>
      <c r="M4287" s="12" t="s">
        <v>2</v>
      </c>
      <c r="N4287" s="73" t="str">
        <f t="shared" si="162"/>
        <v>24513. Proceso integral e integrado de gestión y análisis de políticas para el bienestarAnálisis de Politicas2_SANTA_FE3_DICIEMBRE_2025</v>
      </c>
      <c r="O4287" s="8">
        <v>24729968</v>
      </c>
      <c r="S4287" s="21">
        <v>0</v>
      </c>
    </row>
    <row r="4288" spans="2:19" ht="30" customHeight="1">
      <c r="B4288">
        <v>246</v>
      </c>
      <c r="C4288" t="s">
        <v>321</v>
      </c>
      <c r="D4288" t="s">
        <v>322</v>
      </c>
      <c r="E4288" s="89" t="str">
        <f t="shared" si="163"/>
        <v>24613. Proceso integral e integrado de gestión y análisis de políticas para el bienestarAnálisis de Politicas</v>
      </c>
      <c r="F4288" t="s">
        <v>338</v>
      </c>
      <c r="G4288" t="s">
        <v>324</v>
      </c>
      <c r="H4288" t="s">
        <v>44</v>
      </c>
      <c r="I4288" t="s">
        <v>366</v>
      </c>
      <c r="J4288" t="s">
        <v>339</v>
      </c>
      <c r="K4288" t="s">
        <v>55</v>
      </c>
      <c r="L4288" s="34" t="s">
        <v>4</v>
      </c>
      <c r="M4288" s="12" t="s">
        <v>2</v>
      </c>
      <c r="N4288" s="73" t="str">
        <f t="shared" si="162"/>
        <v>24613. Proceso integral e integrado de gestión y análisis de políticas para el bienestarAnálisis de Politicas2_SANTA_FE3_DICIEMBRE_2025</v>
      </c>
      <c r="O4288" s="8">
        <v>67458816</v>
      </c>
      <c r="S4288" s="21">
        <v>0</v>
      </c>
    </row>
    <row r="4289" spans="2:19" ht="30" customHeight="1">
      <c r="B4289">
        <v>1</v>
      </c>
      <c r="C4289" t="s">
        <v>29</v>
      </c>
      <c r="D4289" t="s">
        <v>30</v>
      </c>
      <c r="E4289" s="89" t="str">
        <f t="shared" si="163"/>
        <v>11. Gestión Territorial para la Atención Primaria Social de los procesos de Gestión de la Salud Pública (GSP) y el Plan de Salud Pública de Intervenciones Colectivas (PSPIC)Gestión Territorial</v>
      </c>
      <c r="F4289" t="s">
        <v>31</v>
      </c>
      <c r="G4289" t="s">
        <v>32</v>
      </c>
      <c r="H4289" t="s">
        <v>33</v>
      </c>
      <c r="I4289" t="s">
        <v>366</v>
      </c>
      <c r="J4289" t="s">
        <v>35</v>
      </c>
      <c r="K4289" t="s">
        <v>36</v>
      </c>
      <c r="L4289" s="34" t="s">
        <v>5</v>
      </c>
      <c r="M4289" s="12" t="s">
        <v>2</v>
      </c>
      <c r="N4289" s="73" t="str">
        <f t="shared" si="162"/>
        <v>11. Gestión Territorial para la Atención Primaria Social de los procesos de Gestión de la Salud Pública (GSP) y el Plan de Salud Pública de Intervenciones Colectivas (PSPIC)Gestión Territorial3_MARTIRES3_DICIEMBRE_2025</v>
      </c>
      <c r="O4289" s="8">
        <v>30277568</v>
      </c>
      <c r="S4289" s="21">
        <v>0</v>
      </c>
    </row>
    <row r="4290" spans="2:19" ht="30" customHeight="1">
      <c r="B4290">
        <v>3</v>
      </c>
      <c r="C4290" t="s">
        <v>29</v>
      </c>
      <c r="D4290" t="s">
        <v>30</v>
      </c>
      <c r="E4290" s="89" t="str">
        <f t="shared" si="163"/>
        <v>31. Gestión Territorial para la Atención Primaria Social de los procesos de Gestión de la Salud Pública (GSP) y el Plan de Salud Pública de Intervenciones Colectivas (PSPIC)Gestión Territorial</v>
      </c>
      <c r="F4290" t="s">
        <v>37</v>
      </c>
      <c r="G4290" t="s">
        <v>32</v>
      </c>
      <c r="H4290" t="s">
        <v>38</v>
      </c>
      <c r="I4290" t="s">
        <v>366</v>
      </c>
      <c r="J4290" t="s">
        <v>35</v>
      </c>
      <c r="K4290" t="s">
        <v>39</v>
      </c>
      <c r="L4290" s="34" t="s">
        <v>5</v>
      </c>
      <c r="M4290" s="12" t="s">
        <v>2</v>
      </c>
      <c r="N4290" s="73" t="str">
        <f t="shared" si="162"/>
        <v>31. Gestión Territorial para la Atención Primaria Social de los procesos de Gestión de la Salud Pública (GSP) y el Plan de Salud Pública de Intervenciones Colectivas (PSPIC)Gestión Territorial3_MARTIRES3_DICIEMBRE_2025</v>
      </c>
      <c r="O4290" s="8">
        <v>12204720</v>
      </c>
      <c r="R4290" s="21">
        <v>1</v>
      </c>
      <c r="S4290" s="21">
        <v>12204720</v>
      </c>
    </row>
    <row r="4291" spans="2:19" ht="30" customHeight="1">
      <c r="B4291">
        <v>4</v>
      </c>
      <c r="C4291" t="s">
        <v>29</v>
      </c>
      <c r="D4291" t="s">
        <v>30</v>
      </c>
      <c r="E4291" s="89" t="str">
        <f t="shared" si="163"/>
        <v>41. Gestión Territorial para la Atención Primaria Social de los procesos de Gestión de la Salud Pública (GSP) y el Plan de Salud Pública de Intervenciones Colectivas (PSPIC)Gestión Territorial</v>
      </c>
      <c r="F4291" t="s">
        <v>40</v>
      </c>
      <c r="G4291" t="s">
        <v>32</v>
      </c>
      <c r="H4291" t="s">
        <v>38</v>
      </c>
      <c r="I4291" t="s">
        <v>366</v>
      </c>
      <c r="J4291" t="s">
        <v>35</v>
      </c>
      <c r="K4291" t="s">
        <v>39</v>
      </c>
      <c r="L4291" s="34" t="s">
        <v>5</v>
      </c>
      <c r="M4291" s="12" t="s">
        <v>2</v>
      </c>
      <c r="N4291" s="73" t="str">
        <f t="shared" si="162"/>
        <v>41. Gestión Territorial para la Atención Primaria Social de los procesos de Gestión de la Salud Pública (GSP) y el Plan de Salud Pública de Intervenciones Colectivas (PSPIC)Gestión Territorial3_MARTIRES3_DICIEMBRE_2025</v>
      </c>
      <c r="O4291" s="8">
        <v>6484528</v>
      </c>
      <c r="R4291" s="21">
        <v>1</v>
      </c>
      <c r="S4291" s="21">
        <v>6484528</v>
      </c>
    </row>
    <row r="4292" spans="2:19" ht="30" customHeight="1">
      <c r="B4292">
        <v>5</v>
      </c>
      <c r="C4292" t="s">
        <v>29</v>
      </c>
      <c r="D4292" t="s">
        <v>30</v>
      </c>
      <c r="E4292" s="89" t="str">
        <f t="shared" si="163"/>
        <v>51. Gestión Territorial para la Atención Primaria Social de los procesos de Gestión de la Salud Pública (GSP) y el Plan de Salud Pública de Intervenciones Colectivas (PSPIC)Gestión Territorial</v>
      </c>
      <c r="F4292" t="s">
        <v>41</v>
      </c>
      <c r="G4292" t="s">
        <v>32</v>
      </c>
      <c r="H4292" t="s">
        <v>38</v>
      </c>
      <c r="I4292" t="s">
        <v>366</v>
      </c>
      <c r="J4292" t="s">
        <v>35</v>
      </c>
      <c r="K4292" t="s">
        <v>39</v>
      </c>
      <c r="L4292" s="34" t="s">
        <v>5</v>
      </c>
      <c r="M4292" s="12" t="s">
        <v>2</v>
      </c>
      <c r="N4292" s="73" t="str">
        <f t="shared" si="162"/>
        <v>51. Gestión Territorial para la Atención Primaria Social de los procesos de Gestión de la Salud Pública (GSP) y el Plan de Salud Pública de Intervenciones Colectivas (PSPIC)Gestión Territorial3_MARTIRES3_DICIEMBRE_2025</v>
      </c>
      <c r="O4292" s="8">
        <v>5621568</v>
      </c>
      <c r="R4292" s="21">
        <v>1</v>
      </c>
      <c r="S4292" s="21">
        <v>5621568</v>
      </c>
    </row>
    <row r="4293" spans="2:19" ht="30" customHeight="1">
      <c r="B4293">
        <v>6</v>
      </c>
      <c r="C4293" t="s">
        <v>29</v>
      </c>
      <c r="D4293" t="s">
        <v>30</v>
      </c>
      <c r="E4293" s="89" t="str">
        <f t="shared" si="163"/>
        <v>61. Gestión Territorial para la Atención Primaria Social de los procesos de Gestión de la Salud Pública (GSP) y el Plan de Salud Pública de Intervenciones Colectivas (PSPIC)Gestión Territorial</v>
      </c>
      <c r="F4293" t="s">
        <v>42</v>
      </c>
      <c r="G4293" t="s">
        <v>32</v>
      </c>
      <c r="H4293" t="s">
        <v>38</v>
      </c>
      <c r="I4293" t="s">
        <v>366</v>
      </c>
      <c r="J4293" t="s">
        <v>35</v>
      </c>
      <c r="K4293" t="s">
        <v>39</v>
      </c>
      <c r="L4293" s="34" t="s">
        <v>5</v>
      </c>
      <c r="M4293" s="12" t="s">
        <v>2</v>
      </c>
      <c r="N4293" s="73" t="str">
        <f t="shared" si="162"/>
        <v>61. Gestión Territorial para la Atención Primaria Social de los procesos de Gestión de la Salud Pública (GSP) y el Plan de Salud Pública de Intervenciones Colectivas (PSPIC)Gestión Territorial3_MARTIRES3_DICIEMBRE_2025</v>
      </c>
      <c r="O4293" s="8">
        <v>15132712</v>
      </c>
      <c r="S4293" s="21">
        <v>0</v>
      </c>
    </row>
    <row r="4294" spans="2:19" ht="30" customHeight="1">
      <c r="B4294">
        <v>7</v>
      </c>
      <c r="C4294" t="s">
        <v>29</v>
      </c>
      <c r="D4294" t="s">
        <v>30</v>
      </c>
      <c r="E4294" s="89" t="str">
        <f t="shared" si="163"/>
        <v>71. Gestión Territorial para la Atención Primaria Social de los procesos de Gestión de la Salud Pública (GSP) y el Plan de Salud Pública de Intervenciones Colectivas (PSPIC)Gestión Territorial</v>
      </c>
      <c r="F4294" t="s">
        <v>43</v>
      </c>
      <c r="G4294" t="s">
        <v>32</v>
      </c>
      <c r="H4294" t="s">
        <v>44</v>
      </c>
      <c r="I4294" t="s">
        <v>366</v>
      </c>
      <c r="J4294" t="s">
        <v>35</v>
      </c>
      <c r="K4294" t="s">
        <v>36</v>
      </c>
      <c r="L4294" s="34" t="s">
        <v>5</v>
      </c>
      <c r="M4294" s="12" t="s">
        <v>2</v>
      </c>
      <c r="N4294" s="73" t="str">
        <f t="shared" ref="N4294:N4357" si="164">+E4294&amp;L4294&amp;M4294</f>
        <v>71. Gestión Territorial para la Atención Primaria Social de los procesos de Gestión de la Salud Pública (GSP) y el Plan de Salud Pública de Intervenciones Colectivas (PSPIC)Gestión Territorial3_MARTIRES3_DICIEMBRE_2025</v>
      </c>
      <c r="O4294" s="8">
        <v>25617584</v>
      </c>
      <c r="S4294" s="21">
        <v>0</v>
      </c>
    </row>
    <row r="4295" spans="2:19" ht="30" customHeight="1">
      <c r="B4295">
        <v>8</v>
      </c>
      <c r="C4295" t="s">
        <v>29</v>
      </c>
      <c r="D4295" t="s">
        <v>30</v>
      </c>
      <c r="E4295" s="89" t="str">
        <f t="shared" si="163"/>
        <v>81. Gestión Territorial para la Atención Primaria Social de los procesos de Gestión de la Salud Pública (GSP) y el Plan de Salud Pública de Intervenciones Colectivas (PSPIC)Gestión Territorial</v>
      </c>
      <c r="F4295" t="s">
        <v>45</v>
      </c>
      <c r="G4295" t="s">
        <v>32</v>
      </c>
      <c r="H4295" t="s">
        <v>44</v>
      </c>
      <c r="I4295" t="s">
        <v>366</v>
      </c>
      <c r="J4295" t="s">
        <v>35</v>
      </c>
      <c r="K4295" t="s">
        <v>36</v>
      </c>
      <c r="L4295" s="34" t="s">
        <v>5</v>
      </c>
      <c r="M4295" s="12" t="s">
        <v>2</v>
      </c>
      <c r="N4295" s="73" t="str">
        <f t="shared" si="164"/>
        <v>81. Gestión Territorial para la Atención Primaria Social de los procesos de Gestión de la Salud Pública (GSP) y el Plan de Salud Pública de Intervenciones Colectivas (PSPIC)Gestión Territorial3_MARTIRES3_DICIEMBRE_2025</v>
      </c>
      <c r="O4295" s="8">
        <v>9098064</v>
      </c>
      <c r="S4295" s="21">
        <v>0</v>
      </c>
    </row>
    <row r="4296" spans="2:19" ht="30" customHeight="1">
      <c r="B4296">
        <v>9</v>
      </c>
      <c r="C4296" t="s">
        <v>29</v>
      </c>
      <c r="D4296" t="s">
        <v>30</v>
      </c>
      <c r="E4296" s="89" t="str">
        <f t="shared" si="163"/>
        <v>91. Gestión Territorial para la Atención Primaria Social de los procesos de Gestión de la Salud Pública (GSP) y el Plan de Salud Pública de Intervenciones Colectivas (PSPIC)Gestión Territorial</v>
      </c>
      <c r="F4296" t="s">
        <v>46</v>
      </c>
      <c r="G4296" t="s">
        <v>32</v>
      </c>
      <c r="H4296" t="s">
        <v>44</v>
      </c>
      <c r="I4296" t="s">
        <v>366</v>
      </c>
      <c r="J4296" t="s">
        <v>35</v>
      </c>
      <c r="K4296" t="s">
        <v>36</v>
      </c>
      <c r="L4296" s="34" t="s">
        <v>5</v>
      </c>
      <c r="M4296" s="12" t="s">
        <v>2</v>
      </c>
      <c r="N4296" s="73" t="str">
        <f t="shared" si="164"/>
        <v>91. Gestión Territorial para la Atención Primaria Social de los procesos de Gestión de la Salud Pública (GSP) y el Plan de Salud Pública de Intervenciones Colectivas (PSPIC)Gestión Territorial3_MARTIRES3_DICIEMBRE_2025</v>
      </c>
      <c r="O4296" s="8">
        <v>28674928</v>
      </c>
      <c r="S4296" s="21">
        <v>0</v>
      </c>
    </row>
    <row r="4297" spans="2:19" ht="30" customHeight="1">
      <c r="B4297">
        <v>10</v>
      </c>
      <c r="C4297" t="s">
        <v>29</v>
      </c>
      <c r="D4297" t="s">
        <v>30</v>
      </c>
      <c r="E4297" s="89" t="str">
        <f t="shared" si="163"/>
        <v>101. Gestión Territorial para la Atención Primaria Social de los procesos de Gestión de la Salud Pública (GSP) y el Plan de Salud Pública de Intervenciones Colectivas (PSPIC)Gestión Territorial</v>
      </c>
      <c r="F4297" t="s">
        <v>47</v>
      </c>
      <c r="G4297" t="s">
        <v>32</v>
      </c>
      <c r="H4297" t="s">
        <v>44</v>
      </c>
      <c r="I4297" t="s">
        <v>366</v>
      </c>
      <c r="J4297" t="s">
        <v>35</v>
      </c>
      <c r="K4297" t="s">
        <v>36</v>
      </c>
      <c r="L4297" s="34" t="s">
        <v>5</v>
      </c>
      <c r="M4297" s="12" t="s">
        <v>2</v>
      </c>
      <c r="N4297" s="73" t="str">
        <f t="shared" si="164"/>
        <v>101. Gestión Territorial para la Atención Primaria Social de los procesos de Gestión de la Salud Pública (GSP) y el Plan de Salud Pública de Intervenciones Colectivas (PSPIC)Gestión Territorial3_MARTIRES3_DICIEMBRE_2025</v>
      </c>
      <c r="O4297" s="8">
        <v>13092336</v>
      </c>
      <c r="S4297" s="21">
        <v>0</v>
      </c>
    </row>
    <row r="4298" spans="2:19" ht="30" customHeight="1">
      <c r="B4298">
        <v>11</v>
      </c>
      <c r="C4298" t="s">
        <v>29</v>
      </c>
      <c r="D4298" t="s">
        <v>30</v>
      </c>
      <c r="E4298" s="89" t="str">
        <f t="shared" si="163"/>
        <v>111. Gestión Territorial para la Atención Primaria Social de los procesos de Gestión de la Salud Pública (GSP) y el Plan de Salud Pública de Intervenciones Colectivas (PSPIC)Gestión Territorial</v>
      </c>
      <c r="F4298" t="s">
        <v>48</v>
      </c>
      <c r="G4298" t="s">
        <v>32</v>
      </c>
      <c r="H4298" t="s">
        <v>44</v>
      </c>
      <c r="I4298" t="s">
        <v>366</v>
      </c>
      <c r="J4298" t="s">
        <v>35</v>
      </c>
      <c r="K4298" t="s">
        <v>36</v>
      </c>
      <c r="L4298" s="34" t="s">
        <v>5</v>
      </c>
      <c r="M4298" s="12" t="s">
        <v>2</v>
      </c>
      <c r="N4298" s="73" t="str">
        <f t="shared" si="164"/>
        <v>111. Gestión Territorial para la Atención Primaria Social de los procesos de Gestión de la Salud Pública (GSP) y el Plan de Salud Pública de Intervenciones Colectivas (PSPIC)Gestión Territorial3_MARTIRES3_DICIEMBRE_2025</v>
      </c>
      <c r="O4298" s="8">
        <v>29389952</v>
      </c>
      <c r="S4298" s="21">
        <v>0</v>
      </c>
    </row>
    <row r="4299" spans="2:19" ht="30" customHeight="1">
      <c r="B4299">
        <v>12</v>
      </c>
      <c r="C4299" t="s">
        <v>29</v>
      </c>
      <c r="D4299" t="s">
        <v>30</v>
      </c>
      <c r="E4299" s="89" t="str">
        <f t="shared" si="163"/>
        <v>121. Gestión Territorial para la Atención Primaria Social de los procesos de Gestión de la Salud Pública (GSP) y el Plan de Salud Pública de Intervenciones Colectivas (PSPIC)Gestión Territorial</v>
      </c>
      <c r="F4299" t="s">
        <v>49</v>
      </c>
      <c r="G4299" t="s">
        <v>50</v>
      </c>
      <c r="H4299" t="s">
        <v>44</v>
      </c>
      <c r="I4299" t="s">
        <v>366</v>
      </c>
      <c r="J4299" t="s">
        <v>35</v>
      </c>
      <c r="K4299" t="s">
        <v>36</v>
      </c>
      <c r="L4299" s="34" t="s">
        <v>5</v>
      </c>
      <c r="M4299" s="12" t="s">
        <v>2</v>
      </c>
      <c r="N4299" s="73" t="str">
        <f t="shared" si="164"/>
        <v>121. Gestión Territorial para la Atención Primaria Social de los procesos de Gestión de la Salud Pública (GSP) y el Plan de Salud Pública de Intervenciones Colectivas (PSPIC)Gestión Territorial3_MARTIRES3_DICIEMBRE_2025</v>
      </c>
      <c r="O4299" s="8">
        <v>100029392</v>
      </c>
      <c r="S4299" s="21">
        <v>0</v>
      </c>
    </row>
    <row r="4300" spans="2:19" ht="30" customHeight="1">
      <c r="B4300">
        <v>13</v>
      </c>
      <c r="C4300" t="s">
        <v>29</v>
      </c>
      <c r="D4300" t="s">
        <v>30</v>
      </c>
      <c r="E4300" s="89" t="str">
        <f t="shared" si="163"/>
        <v>131. Gestión Territorial para la Atención Primaria Social de los procesos de Gestión de la Salud Pública (GSP) y el Plan de Salud Pública de Intervenciones Colectivas (PSPIC)Gestión Territorial</v>
      </c>
      <c r="F4300" t="s">
        <v>51</v>
      </c>
      <c r="G4300" t="s">
        <v>50</v>
      </c>
      <c r="H4300" t="s">
        <v>44</v>
      </c>
      <c r="I4300" t="s">
        <v>366</v>
      </c>
      <c r="J4300" t="s">
        <v>35</v>
      </c>
      <c r="K4300" t="s">
        <v>36</v>
      </c>
      <c r="L4300" s="34" t="s">
        <v>5</v>
      </c>
      <c r="M4300" s="12" t="s">
        <v>2</v>
      </c>
      <c r="N4300" s="73" t="str">
        <f t="shared" si="164"/>
        <v>131. Gestión Territorial para la Atención Primaria Social de los procesos de Gestión de la Salud Pública (GSP) y el Plan de Salud Pública de Intervenciones Colectivas (PSPIC)Gestión Territorial3_MARTIRES3_DICIEMBRE_2025</v>
      </c>
      <c r="O4300" s="8">
        <v>29833760</v>
      </c>
      <c r="S4300" s="21">
        <v>0</v>
      </c>
    </row>
    <row r="4301" spans="2:19" ht="30" customHeight="1">
      <c r="B4301">
        <v>14</v>
      </c>
      <c r="C4301" t="s">
        <v>29</v>
      </c>
      <c r="D4301" t="s">
        <v>30</v>
      </c>
      <c r="E4301" s="89" t="str">
        <f t="shared" si="163"/>
        <v>141. Gestión Territorial para la Atención Primaria Social de los procesos de Gestión de la Salud Pública (GSP) y el Plan de Salud Pública de Intervenciones Colectivas (PSPIC)Gestión Territorial</v>
      </c>
      <c r="F4301" t="s">
        <v>52</v>
      </c>
      <c r="G4301" t="s">
        <v>50</v>
      </c>
      <c r="H4301" t="s">
        <v>44</v>
      </c>
      <c r="I4301" t="s">
        <v>366</v>
      </c>
      <c r="J4301" t="s">
        <v>35</v>
      </c>
      <c r="K4301" t="s">
        <v>36</v>
      </c>
      <c r="L4301" s="34" t="s">
        <v>5</v>
      </c>
      <c r="M4301" s="12" t="s">
        <v>2</v>
      </c>
      <c r="N4301" s="73" t="str">
        <f t="shared" si="164"/>
        <v>141. Gestión Territorial para la Atención Primaria Social de los procesos de Gestión de la Salud Pública (GSP) y el Plan de Salud Pública de Intervenciones Colectivas (PSPIC)Gestión Territorial3_MARTIRES3_DICIEMBRE_2025</v>
      </c>
      <c r="O4301" s="8">
        <v>54021296</v>
      </c>
      <c r="S4301" s="21">
        <v>0</v>
      </c>
    </row>
    <row r="4302" spans="2:19" ht="30" customHeight="1">
      <c r="B4302">
        <v>15</v>
      </c>
      <c r="C4302" t="s">
        <v>29</v>
      </c>
      <c r="D4302" t="s">
        <v>30</v>
      </c>
      <c r="E4302" s="89" t="str">
        <f t="shared" si="163"/>
        <v>151. Gestión Territorial para la Atención Primaria Social de los procesos de Gestión de la Salud Pública (GSP) y el Plan de Salud Pública de Intervenciones Colectivas (PSPIC)Gestión Territorial</v>
      </c>
      <c r="F4302" t="s">
        <v>53</v>
      </c>
      <c r="G4302" t="s">
        <v>50</v>
      </c>
      <c r="H4302" t="s">
        <v>44</v>
      </c>
      <c r="I4302" t="s">
        <v>366</v>
      </c>
      <c r="J4302" t="s">
        <v>35</v>
      </c>
      <c r="K4302" t="s">
        <v>36</v>
      </c>
      <c r="L4302" s="34" t="s">
        <v>5</v>
      </c>
      <c r="M4302" s="12" t="s">
        <v>2</v>
      </c>
      <c r="N4302" s="73" t="str">
        <f t="shared" si="164"/>
        <v>151. Gestión Territorial para la Atención Primaria Social de los procesos de Gestión de la Salud Pública (GSP) y el Plan de Salud Pública de Intervenciones Colectivas (PSPIC)Gestión Territorial3_MARTIRES3_DICIEMBRE_2025</v>
      </c>
      <c r="O4302" s="8">
        <v>5621568</v>
      </c>
      <c r="S4302" s="21">
        <v>0</v>
      </c>
    </row>
    <row r="4303" spans="2:19" ht="30" customHeight="1">
      <c r="B4303">
        <v>16</v>
      </c>
      <c r="C4303" t="s">
        <v>29</v>
      </c>
      <c r="D4303" t="s">
        <v>30</v>
      </c>
      <c r="E4303" s="89" t="str">
        <f t="shared" si="163"/>
        <v>161. Gestión Territorial para la Atención Primaria Social de los procesos de Gestión de la Salud Pública (GSP) y el Plan de Salud Pública de Intervenciones Colectivas (PSPIC)Gestión Territorial</v>
      </c>
      <c r="F4303" t="s">
        <v>54</v>
      </c>
      <c r="G4303" t="s">
        <v>50</v>
      </c>
      <c r="H4303" t="s">
        <v>44</v>
      </c>
      <c r="I4303" t="s">
        <v>366</v>
      </c>
      <c r="J4303" t="s">
        <v>35</v>
      </c>
      <c r="K4303" t="s">
        <v>55</v>
      </c>
      <c r="L4303" s="34" t="s">
        <v>5</v>
      </c>
      <c r="M4303" s="12" t="s">
        <v>2</v>
      </c>
      <c r="N4303" s="73" t="str">
        <f t="shared" si="164"/>
        <v>161. Gestión Territorial para la Atención Primaria Social de los procesos de Gestión de la Salud Pública (GSP) y el Plan de Salud Pública de Intervenciones Colectivas (PSPIC)Gestión Territorial3_MARTIRES3_DICIEMBRE_2025</v>
      </c>
      <c r="O4303" s="8">
        <v>3994272</v>
      </c>
      <c r="S4303" s="21">
        <v>0</v>
      </c>
    </row>
    <row r="4304" spans="2:19" ht="30" customHeight="1">
      <c r="B4304">
        <v>17</v>
      </c>
      <c r="C4304" t="s">
        <v>29</v>
      </c>
      <c r="D4304" t="s">
        <v>30</v>
      </c>
      <c r="E4304" s="89" t="str">
        <f t="shared" si="163"/>
        <v>171. Gestión Territorial para la Atención Primaria Social de los procesos de Gestión de la Salud Pública (GSP) y el Plan de Salud Pública de Intervenciones Colectivas (PSPIC)Gestión Territorial</v>
      </c>
      <c r="F4304" t="s">
        <v>56</v>
      </c>
      <c r="G4304" t="s">
        <v>57</v>
      </c>
      <c r="H4304" t="s">
        <v>44</v>
      </c>
      <c r="I4304" t="s">
        <v>366</v>
      </c>
      <c r="J4304" t="s">
        <v>58</v>
      </c>
      <c r="K4304" t="s">
        <v>55</v>
      </c>
      <c r="L4304" s="34" t="s">
        <v>5</v>
      </c>
      <c r="M4304" s="12" t="s">
        <v>2</v>
      </c>
      <c r="N4304" s="73" t="str">
        <f t="shared" si="164"/>
        <v>171. Gestión Territorial para la Atención Primaria Social de los procesos de Gestión de la Salud Pública (GSP) y el Plan de Salud Pública de Intervenciones Colectivas (PSPIC)Gestión Territorial3_MARTIRES3_DICIEMBRE_2025</v>
      </c>
      <c r="O4304" s="8">
        <v>5621568</v>
      </c>
      <c r="S4304" s="21">
        <v>0</v>
      </c>
    </row>
    <row r="4305" spans="2:19" ht="30" customHeight="1">
      <c r="B4305">
        <v>18</v>
      </c>
      <c r="C4305" t="s">
        <v>29</v>
      </c>
      <c r="D4305" t="s">
        <v>30</v>
      </c>
      <c r="E4305" s="89" t="str">
        <f t="shared" si="163"/>
        <v>181. Gestión Territorial para la Atención Primaria Social de los procesos de Gestión de la Salud Pública (GSP) y el Plan de Salud Pública de Intervenciones Colectivas (PSPIC)Gestión Territorial</v>
      </c>
      <c r="F4305" t="s">
        <v>59</v>
      </c>
      <c r="G4305" t="s">
        <v>57</v>
      </c>
      <c r="H4305" t="s">
        <v>44</v>
      </c>
      <c r="I4305" t="s">
        <v>366</v>
      </c>
      <c r="J4305" t="s">
        <v>58</v>
      </c>
      <c r="K4305" t="s">
        <v>36</v>
      </c>
      <c r="L4305" s="34" t="s">
        <v>5</v>
      </c>
      <c r="M4305" s="12" t="s">
        <v>2</v>
      </c>
      <c r="N4305" s="73" t="str">
        <f t="shared" si="164"/>
        <v>181. Gestión Territorial para la Atención Primaria Social de los procesos de Gestión de la Salud Pública (GSP) y el Plan de Salud Pública de Intervenciones Colectivas (PSPIC)Gestión Territorial3_MARTIRES3_DICIEMBRE_2025</v>
      </c>
      <c r="O4305" s="8">
        <v>32422640</v>
      </c>
      <c r="S4305" s="21">
        <v>0</v>
      </c>
    </row>
    <row r="4306" spans="2:19" ht="30" customHeight="1">
      <c r="B4306">
        <v>19</v>
      </c>
      <c r="C4306" t="s">
        <v>29</v>
      </c>
      <c r="D4306" t="s">
        <v>30</v>
      </c>
      <c r="E4306" s="89" t="str">
        <f t="shared" si="163"/>
        <v>191. Gestión Territorial para la Atención Primaria Social de los procesos de Gestión de la Salud Pública (GSP) y el Plan de Salud Pública de Intervenciones Colectivas (PSPIC)Gestión Territorial</v>
      </c>
      <c r="F4306" t="s">
        <v>60</v>
      </c>
      <c r="G4306" t="s">
        <v>57</v>
      </c>
      <c r="H4306" t="s">
        <v>44</v>
      </c>
      <c r="I4306" t="s">
        <v>366</v>
      </c>
      <c r="J4306" t="s">
        <v>58</v>
      </c>
      <c r="K4306" t="s">
        <v>36</v>
      </c>
      <c r="L4306" s="34" t="s">
        <v>5</v>
      </c>
      <c r="M4306" s="12" t="s">
        <v>2</v>
      </c>
      <c r="N4306" s="73" t="str">
        <f t="shared" si="164"/>
        <v>191. Gestión Territorial para la Atención Primaria Social de los procesos de Gestión de la Salud Pública (GSP) y el Plan de Salud Pública de Intervenciones Colectivas (PSPIC)Gestión Territorial3_MARTIRES3_DICIEMBRE_2025</v>
      </c>
      <c r="O4306" s="8">
        <v>20316544</v>
      </c>
      <c r="S4306" s="21">
        <v>0</v>
      </c>
    </row>
    <row r="4307" spans="2:19" ht="30" customHeight="1">
      <c r="B4307">
        <v>20</v>
      </c>
      <c r="C4307" t="s">
        <v>61</v>
      </c>
      <c r="D4307" t="s">
        <v>62</v>
      </c>
      <c r="E4307" s="89" t="str">
        <f t="shared" si="163"/>
        <v>202. Cuidado Continuo por una vida con bienestarComunitario</v>
      </c>
      <c r="F4307" t="s">
        <v>63</v>
      </c>
      <c r="G4307" t="s">
        <v>64</v>
      </c>
      <c r="H4307" t="s">
        <v>65</v>
      </c>
      <c r="I4307" t="s">
        <v>366</v>
      </c>
      <c r="J4307" t="s">
        <v>66</v>
      </c>
      <c r="K4307" t="s">
        <v>39</v>
      </c>
      <c r="L4307" s="34" t="s">
        <v>5</v>
      </c>
      <c r="M4307" s="12" t="s">
        <v>2</v>
      </c>
      <c r="N4307" s="73" t="str">
        <f t="shared" si="164"/>
        <v>202. Cuidado Continuo por una vida con bienestarComunitario3_MARTIRES3_DICIEMBRE_2025</v>
      </c>
      <c r="O4307" s="8">
        <v>105404</v>
      </c>
      <c r="R4307" s="21">
        <v>15</v>
      </c>
      <c r="S4307" s="21">
        <v>1581060</v>
      </c>
    </row>
    <row r="4308" spans="2:19" ht="30" customHeight="1">
      <c r="B4308">
        <v>20</v>
      </c>
      <c r="C4308" t="s">
        <v>61</v>
      </c>
      <c r="D4308" t="s">
        <v>67</v>
      </c>
      <c r="E4308" s="89" t="str">
        <f t="shared" ref="E4308:E4371" si="165">B4308&amp;C4308&amp;D4308</f>
        <v xml:space="preserve">202. Cuidado Continuo por una vida con bienestarEducativo </v>
      </c>
      <c r="F4308" t="s">
        <v>63</v>
      </c>
      <c r="G4308" t="s">
        <v>64</v>
      </c>
      <c r="H4308" t="s">
        <v>65</v>
      </c>
      <c r="I4308" t="s">
        <v>366</v>
      </c>
      <c r="J4308" t="s">
        <v>66</v>
      </c>
      <c r="K4308" t="s">
        <v>39</v>
      </c>
      <c r="L4308" s="34" t="s">
        <v>5</v>
      </c>
      <c r="M4308" s="12" t="s">
        <v>2</v>
      </c>
      <c r="N4308" s="73" t="str">
        <f t="shared" si="164"/>
        <v>202. Cuidado Continuo por una vida con bienestarEducativo 3_MARTIRES3_DICIEMBRE_2025</v>
      </c>
      <c r="O4308" s="8">
        <v>105404</v>
      </c>
      <c r="S4308" s="21">
        <v>0</v>
      </c>
    </row>
    <row r="4309" spans="2:19" ht="30" customHeight="1">
      <c r="B4309">
        <v>20</v>
      </c>
      <c r="C4309" t="s">
        <v>61</v>
      </c>
      <c r="D4309" t="s">
        <v>68</v>
      </c>
      <c r="E4309" s="89" t="str">
        <f t="shared" si="165"/>
        <v>202. Cuidado Continuo por una vida con bienestarInstitucional</v>
      </c>
      <c r="F4309" t="s">
        <v>63</v>
      </c>
      <c r="G4309" t="s">
        <v>64</v>
      </c>
      <c r="H4309" t="s">
        <v>65</v>
      </c>
      <c r="I4309" t="s">
        <v>366</v>
      </c>
      <c r="J4309" t="s">
        <v>66</v>
      </c>
      <c r="K4309" t="s">
        <v>39</v>
      </c>
      <c r="L4309" s="34" t="s">
        <v>5</v>
      </c>
      <c r="M4309" s="12" t="s">
        <v>2</v>
      </c>
      <c r="N4309" s="73" t="str">
        <f t="shared" si="164"/>
        <v>202. Cuidado Continuo por una vida con bienestarInstitucional3_MARTIRES3_DICIEMBRE_2025</v>
      </c>
      <c r="O4309" s="8">
        <v>105404</v>
      </c>
      <c r="R4309" s="21">
        <v>129</v>
      </c>
      <c r="S4309" s="21">
        <v>13597116</v>
      </c>
    </row>
    <row r="4310" spans="2:19" ht="30" customHeight="1">
      <c r="B4310">
        <v>21</v>
      </c>
      <c r="C4310" t="s">
        <v>61</v>
      </c>
      <c r="D4310" t="s">
        <v>62</v>
      </c>
      <c r="E4310" s="89" t="str">
        <f t="shared" si="165"/>
        <v>212. Cuidado Continuo por una vida con bienestarComunitario</v>
      </c>
      <c r="F4310" t="s">
        <v>69</v>
      </c>
      <c r="G4310" t="s">
        <v>64</v>
      </c>
      <c r="H4310" t="s">
        <v>65</v>
      </c>
      <c r="I4310" t="s">
        <v>366</v>
      </c>
      <c r="J4310" t="s">
        <v>66</v>
      </c>
      <c r="K4310" t="s">
        <v>39</v>
      </c>
      <c r="L4310" s="34" t="s">
        <v>5</v>
      </c>
      <c r="M4310" s="12" t="s">
        <v>2</v>
      </c>
      <c r="N4310" s="73" t="str">
        <f t="shared" si="164"/>
        <v>212. Cuidado Continuo por una vida con bienestarComunitario3_MARTIRES3_DICIEMBRE_2025</v>
      </c>
      <c r="O4310" s="8">
        <v>55938</v>
      </c>
      <c r="R4310" s="21">
        <v>13</v>
      </c>
      <c r="S4310" s="21">
        <v>727194</v>
      </c>
    </row>
    <row r="4311" spans="2:19" ht="30" customHeight="1">
      <c r="B4311">
        <v>22</v>
      </c>
      <c r="C4311" t="s">
        <v>61</v>
      </c>
      <c r="D4311" t="s">
        <v>62</v>
      </c>
      <c r="E4311" s="89" t="str">
        <f t="shared" si="165"/>
        <v>222. Cuidado Continuo por una vida con bienestarComunitario</v>
      </c>
      <c r="F4311" t="s">
        <v>70</v>
      </c>
      <c r="G4311" t="s">
        <v>64</v>
      </c>
      <c r="H4311" t="s">
        <v>65</v>
      </c>
      <c r="I4311" t="s">
        <v>366</v>
      </c>
      <c r="J4311" t="s">
        <v>66</v>
      </c>
      <c r="K4311" t="s">
        <v>55</v>
      </c>
      <c r="L4311" s="34" t="s">
        <v>5</v>
      </c>
      <c r="M4311" s="12" t="s">
        <v>2</v>
      </c>
      <c r="N4311" s="73" t="str">
        <f t="shared" si="164"/>
        <v>222. Cuidado Continuo por una vida con bienestarComunitario3_MARTIRES3_DICIEMBRE_2025</v>
      </c>
      <c r="O4311" s="8">
        <v>105404</v>
      </c>
      <c r="S4311" s="21">
        <v>0</v>
      </c>
    </row>
    <row r="4312" spans="2:19" ht="30" customHeight="1">
      <c r="B4312">
        <v>23</v>
      </c>
      <c r="C4312" t="s">
        <v>61</v>
      </c>
      <c r="D4312" t="s">
        <v>62</v>
      </c>
      <c r="E4312" s="89" t="str">
        <f t="shared" si="165"/>
        <v>232. Cuidado Continuo por una vida con bienestarComunitario</v>
      </c>
      <c r="F4312" t="s">
        <v>71</v>
      </c>
      <c r="G4312" t="s">
        <v>64</v>
      </c>
      <c r="H4312" t="s">
        <v>65</v>
      </c>
      <c r="I4312" t="s">
        <v>366</v>
      </c>
      <c r="J4312" t="s">
        <v>66</v>
      </c>
      <c r="K4312" t="s">
        <v>55</v>
      </c>
      <c r="L4312" s="34" t="s">
        <v>5</v>
      </c>
      <c r="M4312" s="12" t="s">
        <v>2</v>
      </c>
      <c r="N4312" s="73" t="str">
        <f t="shared" si="164"/>
        <v>232. Cuidado Continuo por una vida con bienestarComunitario3_MARTIRES3_DICIEMBRE_2025</v>
      </c>
      <c r="O4312" s="8">
        <v>55938</v>
      </c>
      <c r="S4312" s="21">
        <v>0</v>
      </c>
    </row>
    <row r="4313" spans="2:19" ht="30" customHeight="1">
      <c r="B4313">
        <v>24</v>
      </c>
      <c r="C4313" t="s">
        <v>61</v>
      </c>
      <c r="D4313" t="s">
        <v>67</v>
      </c>
      <c r="E4313" s="89" t="str">
        <f t="shared" si="165"/>
        <v xml:space="preserve">242. Cuidado Continuo por una vida con bienestarEducativo </v>
      </c>
      <c r="F4313" t="s">
        <v>72</v>
      </c>
      <c r="G4313" t="s">
        <v>64</v>
      </c>
      <c r="H4313" t="s">
        <v>65</v>
      </c>
      <c r="I4313" t="s">
        <v>366</v>
      </c>
      <c r="J4313" t="s">
        <v>66</v>
      </c>
      <c r="K4313" t="s">
        <v>39</v>
      </c>
      <c r="L4313" s="34" t="s">
        <v>5</v>
      </c>
      <c r="M4313" s="12" t="s">
        <v>2</v>
      </c>
      <c r="N4313" s="73" t="str">
        <f t="shared" si="164"/>
        <v>242. Cuidado Continuo por una vida con bienestarEducativo 3_MARTIRES3_DICIEMBRE_2025</v>
      </c>
      <c r="O4313" s="8">
        <v>180297</v>
      </c>
      <c r="S4313" s="21">
        <v>0</v>
      </c>
    </row>
    <row r="4314" spans="2:19" ht="30" customHeight="1">
      <c r="B4314">
        <v>25</v>
      </c>
      <c r="C4314" t="s">
        <v>61</v>
      </c>
      <c r="D4314" t="s">
        <v>73</v>
      </c>
      <c r="E4314" s="89" t="str">
        <f t="shared" si="165"/>
        <v>252. Cuidado Continuo por una vida con bienestarLaboral</v>
      </c>
      <c r="F4314" t="s">
        <v>74</v>
      </c>
      <c r="G4314" t="s">
        <v>64</v>
      </c>
      <c r="H4314" t="s">
        <v>65</v>
      </c>
      <c r="I4314" t="s">
        <v>366</v>
      </c>
      <c r="J4314" t="s">
        <v>66</v>
      </c>
      <c r="K4314" t="s">
        <v>39</v>
      </c>
      <c r="L4314" s="34" t="s">
        <v>5</v>
      </c>
      <c r="M4314" s="12" t="s">
        <v>2</v>
      </c>
      <c r="N4314" s="73" t="str">
        <f t="shared" si="164"/>
        <v>252. Cuidado Continuo por una vida con bienestarLaboral3_MARTIRES3_DICIEMBRE_2025</v>
      </c>
      <c r="O4314" s="8">
        <v>210809</v>
      </c>
      <c r="R4314" s="21">
        <v>3</v>
      </c>
      <c r="S4314" s="21">
        <v>632427</v>
      </c>
    </row>
    <row r="4315" spans="2:19" ht="30" customHeight="1">
      <c r="B4315">
        <v>26</v>
      </c>
      <c r="C4315" t="s">
        <v>61</v>
      </c>
      <c r="D4315" t="s">
        <v>62</v>
      </c>
      <c r="E4315" s="89" t="str">
        <f t="shared" si="165"/>
        <v>262. Cuidado Continuo por una vida con bienestarComunitario</v>
      </c>
      <c r="F4315" t="s">
        <v>75</v>
      </c>
      <c r="G4315" t="s">
        <v>64</v>
      </c>
      <c r="H4315" t="s">
        <v>65</v>
      </c>
      <c r="I4315" t="s">
        <v>366</v>
      </c>
      <c r="J4315" t="s">
        <v>66</v>
      </c>
      <c r="K4315" t="s">
        <v>39</v>
      </c>
      <c r="L4315" s="34" t="s">
        <v>5</v>
      </c>
      <c r="M4315" s="12" t="s">
        <v>2</v>
      </c>
      <c r="N4315" s="73" t="str">
        <f t="shared" si="164"/>
        <v>262. Cuidado Continuo por una vida con bienestarComunitario3_MARTIRES3_DICIEMBRE_2025</v>
      </c>
      <c r="O4315" s="8">
        <v>140539</v>
      </c>
      <c r="R4315" s="21">
        <v>21</v>
      </c>
      <c r="S4315" s="21">
        <v>2951319</v>
      </c>
    </row>
    <row r="4316" spans="2:19" ht="30" customHeight="1">
      <c r="B4316">
        <v>27</v>
      </c>
      <c r="C4316" t="s">
        <v>61</v>
      </c>
      <c r="D4316" t="s">
        <v>62</v>
      </c>
      <c r="E4316" s="89" t="str">
        <f t="shared" si="165"/>
        <v>272. Cuidado Continuo por una vida con bienestarComunitario</v>
      </c>
      <c r="F4316" t="s">
        <v>76</v>
      </c>
      <c r="G4316" t="s">
        <v>64</v>
      </c>
      <c r="H4316" t="s">
        <v>65</v>
      </c>
      <c r="I4316" t="s">
        <v>366</v>
      </c>
      <c r="J4316" t="s">
        <v>66</v>
      </c>
      <c r="K4316" t="s">
        <v>39</v>
      </c>
      <c r="L4316" s="34" t="s">
        <v>5</v>
      </c>
      <c r="M4316" s="12" t="s">
        <v>2</v>
      </c>
      <c r="N4316" s="73" t="str">
        <f t="shared" si="164"/>
        <v>272. Cuidado Continuo por una vida con bienestarComunitario3_MARTIRES3_DICIEMBRE_2025</v>
      </c>
      <c r="O4316" s="8">
        <v>74584</v>
      </c>
      <c r="R4316" s="21">
        <v>21</v>
      </c>
      <c r="S4316" s="21">
        <v>1566264</v>
      </c>
    </row>
    <row r="4317" spans="2:19" ht="30" customHeight="1">
      <c r="B4317">
        <v>28</v>
      </c>
      <c r="C4317" t="s">
        <v>61</v>
      </c>
      <c r="D4317" t="s">
        <v>62</v>
      </c>
      <c r="E4317" s="89" t="str">
        <f t="shared" si="165"/>
        <v>282. Cuidado Continuo por una vida con bienestarComunitario</v>
      </c>
      <c r="F4317" t="s">
        <v>77</v>
      </c>
      <c r="G4317" t="s">
        <v>64</v>
      </c>
      <c r="H4317" t="s">
        <v>65</v>
      </c>
      <c r="I4317" t="s">
        <v>366</v>
      </c>
      <c r="J4317" t="s">
        <v>66</v>
      </c>
      <c r="K4317" t="s">
        <v>39</v>
      </c>
      <c r="L4317" s="34" t="s">
        <v>5</v>
      </c>
      <c r="M4317" s="12" t="s">
        <v>2</v>
      </c>
      <c r="N4317" s="73" t="str">
        <f t="shared" si="164"/>
        <v>282. Cuidado Continuo por una vida con bienestarComunitario3_MARTIRES3_DICIEMBRE_2025</v>
      </c>
      <c r="O4317" s="8">
        <v>215123</v>
      </c>
      <c r="R4317" s="21">
        <v>0</v>
      </c>
      <c r="S4317" s="21">
        <v>0</v>
      </c>
    </row>
    <row r="4318" spans="2:19" ht="30" customHeight="1">
      <c r="B4318">
        <v>29</v>
      </c>
      <c r="C4318" t="s">
        <v>61</v>
      </c>
      <c r="D4318" t="s">
        <v>62</v>
      </c>
      <c r="E4318" s="89" t="str">
        <f t="shared" si="165"/>
        <v>292. Cuidado Continuo por una vida con bienestarComunitario</v>
      </c>
      <c r="F4318" t="s">
        <v>78</v>
      </c>
      <c r="G4318" t="s">
        <v>64</v>
      </c>
      <c r="H4318" t="s">
        <v>65</v>
      </c>
      <c r="I4318" t="s">
        <v>366</v>
      </c>
      <c r="J4318" t="s">
        <v>66</v>
      </c>
      <c r="K4318" t="s">
        <v>55</v>
      </c>
      <c r="L4318" s="34" t="s">
        <v>5</v>
      </c>
      <c r="M4318" s="12" t="s">
        <v>2</v>
      </c>
      <c r="N4318" s="73" t="str">
        <f t="shared" si="164"/>
        <v>292. Cuidado Continuo por una vida con bienestarComunitario3_MARTIRES3_DICIEMBRE_2025</v>
      </c>
      <c r="O4318" s="8">
        <v>140539</v>
      </c>
      <c r="S4318" s="21">
        <v>0</v>
      </c>
    </row>
    <row r="4319" spans="2:19" ht="30" customHeight="1">
      <c r="B4319">
        <v>30</v>
      </c>
      <c r="C4319" t="s">
        <v>61</v>
      </c>
      <c r="D4319" t="s">
        <v>62</v>
      </c>
      <c r="E4319" s="89" t="str">
        <f t="shared" si="165"/>
        <v>302. Cuidado Continuo por una vida con bienestarComunitario</v>
      </c>
      <c r="F4319" t="s">
        <v>79</v>
      </c>
      <c r="G4319" t="s">
        <v>64</v>
      </c>
      <c r="H4319" t="s">
        <v>65</v>
      </c>
      <c r="I4319" t="s">
        <v>366</v>
      </c>
      <c r="J4319" t="s">
        <v>66</v>
      </c>
      <c r="K4319" t="s">
        <v>55</v>
      </c>
      <c r="L4319" s="34" t="s">
        <v>5</v>
      </c>
      <c r="M4319" s="12" t="s">
        <v>2</v>
      </c>
      <c r="N4319" s="73" t="str">
        <f t="shared" si="164"/>
        <v>302. Cuidado Continuo por una vida con bienestarComunitario3_MARTIRES3_DICIEMBRE_2025</v>
      </c>
      <c r="O4319" s="8">
        <v>74584</v>
      </c>
      <c r="S4319" s="21">
        <v>0</v>
      </c>
    </row>
    <row r="4320" spans="2:19" ht="30" customHeight="1">
      <c r="B4320">
        <v>31</v>
      </c>
      <c r="C4320" t="s">
        <v>61</v>
      </c>
      <c r="D4320" t="s">
        <v>62</v>
      </c>
      <c r="E4320" s="89" t="str">
        <f t="shared" si="165"/>
        <v>312. Cuidado Continuo por una vida con bienestarComunitario</v>
      </c>
      <c r="F4320" t="s">
        <v>80</v>
      </c>
      <c r="G4320" t="s">
        <v>64</v>
      </c>
      <c r="H4320" t="s">
        <v>65</v>
      </c>
      <c r="I4320" t="s">
        <v>366</v>
      </c>
      <c r="J4320" t="s">
        <v>66</v>
      </c>
      <c r="K4320" t="s">
        <v>39</v>
      </c>
      <c r="L4320" s="34" t="s">
        <v>5</v>
      </c>
      <c r="M4320" s="12" t="s">
        <v>2</v>
      </c>
      <c r="N4320" s="73" t="str">
        <f t="shared" si="164"/>
        <v>312. Cuidado Continuo por una vida con bienestarComunitario3_MARTIRES3_DICIEMBRE_2025</v>
      </c>
      <c r="O4320" s="8">
        <v>215123</v>
      </c>
      <c r="S4320" s="21">
        <v>0</v>
      </c>
    </row>
    <row r="4321" spans="2:19" ht="30" customHeight="1">
      <c r="B4321">
        <v>31</v>
      </c>
      <c r="C4321" t="s">
        <v>61</v>
      </c>
      <c r="D4321" t="s">
        <v>67</v>
      </c>
      <c r="E4321" s="89" t="str">
        <f t="shared" si="165"/>
        <v xml:space="preserve">312. Cuidado Continuo por una vida con bienestarEducativo </v>
      </c>
      <c r="F4321" t="s">
        <v>80</v>
      </c>
      <c r="G4321" t="s">
        <v>64</v>
      </c>
      <c r="H4321" t="s">
        <v>65</v>
      </c>
      <c r="I4321" t="s">
        <v>366</v>
      </c>
      <c r="J4321" t="s">
        <v>66</v>
      </c>
      <c r="K4321" t="s">
        <v>39</v>
      </c>
      <c r="L4321" s="34" t="s">
        <v>5</v>
      </c>
      <c r="M4321" s="12" t="s">
        <v>2</v>
      </c>
      <c r="N4321" s="73" t="str">
        <f t="shared" si="164"/>
        <v>312. Cuidado Continuo por una vida con bienestarEducativo 3_MARTIRES3_DICIEMBRE_2025</v>
      </c>
      <c r="O4321" s="8">
        <v>215123</v>
      </c>
      <c r="S4321" s="21">
        <v>0</v>
      </c>
    </row>
    <row r="4322" spans="2:19" ht="30" customHeight="1">
      <c r="B4322">
        <v>31</v>
      </c>
      <c r="C4322" t="s">
        <v>61</v>
      </c>
      <c r="D4322" t="s">
        <v>73</v>
      </c>
      <c r="E4322" s="89" t="str">
        <f t="shared" si="165"/>
        <v>312. Cuidado Continuo por una vida con bienestarLaboral</v>
      </c>
      <c r="F4322" t="s">
        <v>80</v>
      </c>
      <c r="G4322" t="s">
        <v>64</v>
      </c>
      <c r="H4322" t="s">
        <v>65</v>
      </c>
      <c r="I4322" t="s">
        <v>366</v>
      </c>
      <c r="J4322" t="s">
        <v>66</v>
      </c>
      <c r="K4322" t="s">
        <v>39</v>
      </c>
      <c r="L4322" s="34" t="s">
        <v>5</v>
      </c>
      <c r="M4322" s="12" t="s">
        <v>2</v>
      </c>
      <c r="N4322" s="73" t="str">
        <f t="shared" si="164"/>
        <v>312. Cuidado Continuo por una vida con bienestarLaboral3_MARTIRES3_DICIEMBRE_2025</v>
      </c>
      <c r="O4322" s="8">
        <v>215123</v>
      </c>
      <c r="R4322" s="21">
        <v>4</v>
      </c>
      <c r="S4322" s="21">
        <v>860492</v>
      </c>
    </row>
    <row r="4323" spans="2:19" ht="30" customHeight="1">
      <c r="B4323">
        <v>31</v>
      </c>
      <c r="C4323" t="s">
        <v>61</v>
      </c>
      <c r="D4323" t="s">
        <v>68</v>
      </c>
      <c r="E4323" s="89" t="str">
        <f t="shared" si="165"/>
        <v>312. Cuidado Continuo por una vida con bienestarInstitucional</v>
      </c>
      <c r="F4323" t="s">
        <v>80</v>
      </c>
      <c r="G4323" t="s">
        <v>64</v>
      </c>
      <c r="H4323" t="s">
        <v>65</v>
      </c>
      <c r="I4323" t="s">
        <v>366</v>
      </c>
      <c r="J4323" t="s">
        <v>66</v>
      </c>
      <c r="K4323" t="s">
        <v>39</v>
      </c>
      <c r="L4323" s="34" t="s">
        <v>5</v>
      </c>
      <c r="M4323" s="12" t="s">
        <v>2</v>
      </c>
      <c r="N4323" s="73" t="str">
        <f t="shared" si="164"/>
        <v>312. Cuidado Continuo por una vida con bienestarInstitucional3_MARTIRES3_DICIEMBRE_2025</v>
      </c>
      <c r="O4323" s="8">
        <v>215123</v>
      </c>
      <c r="S4323" s="21">
        <v>0</v>
      </c>
    </row>
    <row r="4324" spans="2:19" ht="30" customHeight="1">
      <c r="B4324">
        <v>32</v>
      </c>
      <c r="C4324" t="s">
        <v>61</v>
      </c>
      <c r="D4324" t="s">
        <v>67</v>
      </c>
      <c r="E4324" s="89" t="str">
        <f t="shared" si="165"/>
        <v xml:space="preserve">322. Cuidado Continuo por una vida con bienestarEducativo </v>
      </c>
      <c r="F4324" t="s">
        <v>81</v>
      </c>
      <c r="G4324" t="s">
        <v>64</v>
      </c>
      <c r="H4324" t="s">
        <v>65</v>
      </c>
      <c r="I4324" t="s">
        <v>366</v>
      </c>
      <c r="J4324" t="s">
        <v>66</v>
      </c>
      <c r="K4324" t="s">
        <v>39</v>
      </c>
      <c r="L4324" s="34" t="s">
        <v>5</v>
      </c>
      <c r="M4324" s="12" t="s">
        <v>2</v>
      </c>
      <c r="N4324" s="73" t="str">
        <f t="shared" si="164"/>
        <v>322. Cuidado Continuo por una vida con bienestarEducativo 3_MARTIRES3_DICIEMBRE_2025</v>
      </c>
      <c r="O4324" s="8">
        <v>281078</v>
      </c>
      <c r="R4324" s="21">
        <v>70</v>
      </c>
      <c r="S4324" s="21">
        <v>19675460</v>
      </c>
    </row>
    <row r="4325" spans="2:19" ht="30" customHeight="1">
      <c r="B4325">
        <v>33</v>
      </c>
      <c r="C4325" t="s">
        <v>61</v>
      </c>
      <c r="D4325" t="s">
        <v>73</v>
      </c>
      <c r="E4325" s="89" t="str">
        <f t="shared" si="165"/>
        <v>332. Cuidado Continuo por una vida con bienestarLaboral</v>
      </c>
      <c r="F4325" t="s">
        <v>82</v>
      </c>
      <c r="G4325" t="s">
        <v>64</v>
      </c>
      <c r="H4325" t="s">
        <v>65</v>
      </c>
      <c r="I4325" t="s">
        <v>366</v>
      </c>
      <c r="J4325" t="s">
        <v>83</v>
      </c>
      <c r="K4325" t="s">
        <v>39</v>
      </c>
      <c r="L4325" s="34" t="s">
        <v>5</v>
      </c>
      <c r="M4325" s="12" t="s">
        <v>2</v>
      </c>
      <c r="N4325" s="73" t="str">
        <f t="shared" si="164"/>
        <v>332. Cuidado Continuo por una vida con bienestarLaboral3_MARTIRES3_DICIEMBRE_2025</v>
      </c>
      <c r="O4325" s="8">
        <v>1094110</v>
      </c>
      <c r="R4325" s="21">
        <v>1</v>
      </c>
      <c r="S4325" s="21">
        <v>1094110</v>
      </c>
    </row>
    <row r="4326" spans="2:19" ht="30" customHeight="1">
      <c r="B4326">
        <v>34</v>
      </c>
      <c r="C4326" t="s">
        <v>61</v>
      </c>
      <c r="D4326" t="s">
        <v>62</v>
      </c>
      <c r="E4326" s="89" t="str">
        <f t="shared" si="165"/>
        <v>342. Cuidado Continuo por una vida con bienestarComunitario</v>
      </c>
      <c r="F4326" t="s">
        <v>84</v>
      </c>
      <c r="G4326" t="s">
        <v>85</v>
      </c>
      <c r="H4326" t="s">
        <v>65</v>
      </c>
      <c r="I4326" t="s">
        <v>366</v>
      </c>
      <c r="J4326" t="s">
        <v>66</v>
      </c>
      <c r="K4326" t="s">
        <v>39</v>
      </c>
      <c r="L4326" s="34" t="s">
        <v>5</v>
      </c>
      <c r="M4326" s="12" t="s">
        <v>2</v>
      </c>
      <c r="N4326" s="73" t="str">
        <f t="shared" si="164"/>
        <v>342. Cuidado Continuo por una vida con bienestarComunitario3_MARTIRES3_DICIEMBRE_2025</v>
      </c>
      <c r="O4326" s="8">
        <v>161342</v>
      </c>
      <c r="S4326" s="21">
        <v>0</v>
      </c>
    </row>
    <row r="4327" spans="2:19" ht="30" customHeight="1">
      <c r="B4327">
        <v>35</v>
      </c>
      <c r="C4327" t="s">
        <v>61</v>
      </c>
      <c r="D4327" t="s">
        <v>62</v>
      </c>
      <c r="E4327" s="89" t="str">
        <f t="shared" si="165"/>
        <v>352. Cuidado Continuo por una vida con bienestarComunitario</v>
      </c>
      <c r="F4327" t="s">
        <v>86</v>
      </c>
      <c r="G4327" t="s">
        <v>64</v>
      </c>
      <c r="H4327" t="s">
        <v>65</v>
      </c>
      <c r="I4327" t="s">
        <v>366</v>
      </c>
      <c r="J4327" t="s">
        <v>66</v>
      </c>
      <c r="K4327" t="s">
        <v>39</v>
      </c>
      <c r="L4327" s="34" t="s">
        <v>5</v>
      </c>
      <c r="M4327" s="12" t="s">
        <v>2</v>
      </c>
      <c r="N4327" s="73" t="str">
        <f t="shared" si="164"/>
        <v>352. Cuidado Continuo por una vida con bienestarComunitario3_MARTIRES3_DICIEMBRE_2025</v>
      </c>
      <c r="O4327" s="8">
        <v>215123</v>
      </c>
      <c r="S4327" s="21">
        <v>0</v>
      </c>
    </row>
    <row r="4328" spans="2:19" ht="30" customHeight="1">
      <c r="B4328">
        <v>36</v>
      </c>
      <c r="C4328" t="s">
        <v>61</v>
      </c>
      <c r="D4328" t="s">
        <v>62</v>
      </c>
      <c r="E4328" s="89" t="str">
        <f t="shared" si="165"/>
        <v>362. Cuidado Continuo por una vida con bienestarComunitario</v>
      </c>
      <c r="F4328" t="s">
        <v>87</v>
      </c>
      <c r="G4328" t="s">
        <v>64</v>
      </c>
      <c r="H4328" t="s">
        <v>65</v>
      </c>
      <c r="I4328" t="s">
        <v>366</v>
      </c>
      <c r="J4328" t="s">
        <v>66</v>
      </c>
      <c r="K4328" t="s">
        <v>55</v>
      </c>
      <c r="L4328" s="34" t="s">
        <v>5</v>
      </c>
      <c r="M4328" s="12" t="s">
        <v>2</v>
      </c>
      <c r="N4328" s="73" t="str">
        <f t="shared" si="164"/>
        <v>362. Cuidado Continuo por una vida con bienestarComunitario3_MARTIRES3_DICIEMBRE_2025</v>
      </c>
      <c r="O4328" s="8">
        <v>140539</v>
      </c>
      <c r="S4328" s="21">
        <v>0</v>
      </c>
    </row>
    <row r="4329" spans="2:19" ht="30" customHeight="1">
      <c r="B4329">
        <v>37</v>
      </c>
      <c r="C4329" t="s">
        <v>61</v>
      </c>
      <c r="D4329" t="s">
        <v>62</v>
      </c>
      <c r="E4329" s="89" t="str">
        <f t="shared" si="165"/>
        <v>372. Cuidado Continuo por una vida con bienestarComunitario</v>
      </c>
      <c r="F4329" t="s">
        <v>88</v>
      </c>
      <c r="G4329" t="s">
        <v>64</v>
      </c>
      <c r="H4329" t="s">
        <v>65</v>
      </c>
      <c r="I4329" t="s">
        <v>366</v>
      </c>
      <c r="J4329" t="s">
        <v>66</v>
      </c>
      <c r="K4329" t="s">
        <v>55</v>
      </c>
      <c r="L4329" s="34" t="s">
        <v>5</v>
      </c>
      <c r="M4329" s="12" t="s">
        <v>2</v>
      </c>
      <c r="N4329" s="73" t="str">
        <f t="shared" si="164"/>
        <v>372. Cuidado Continuo por una vida con bienestarComunitario3_MARTIRES3_DICIEMBRE_2025</v>
      </c>
      <c r="O4329" s="8">
        <v>74584</v>
      </c>
      <c r="S4329" s="21">
        <v>0</v>
      </c>
    </row>
    <row r="4330" spans="2:19" ht="30" customHeight="1">
      <c r="B4330">
        <v>38</v>
      </c>
      <c r="C4330" t="s">
        <v>61</v>
      </c>
      <c r="D4330" t="s">
        <v>62</v>
      </c>
      <c r="E4330" s="89" t="str">
        <f t="shared" si="165"/>
        <v>382. Cuidado Continuo por una vida con bienestarComunitario</v>
      </c>
      <c r="F4330" t="s">
        <v>89</v>
      </c>
      <c r="G4330" t="s">
        <v>64</v>
      </c>
      <c r="H4330" t="s">
        <v>65</v>
      </c>
      <c r="I4330" t="s">
        <v>366</v>
      </c>
      <c r="J4330" t="s">
        <v>66</v>
      </c>
      <c r="K4330" t="s">
        <v>39</v>
      </c>
      <c r="L4330" s="34" t="s">
        <v>5</v>
      </c>
      <c r="M4330" s="12" t="s">
        <v>2</v>
      </c>
      <c r="N4330" s="73" t="str">
        <f t="shared" si="164"/>
        <v>382. Cuidado Continuo por una vida con bienestarComunitario3_MARTIRES3_DICIEMBRE_2025</v>
      </c>
      <c r="O4330" s="8">
        <v>355662</v>
      </c>
      <c r="R4330" s="21">
        <v>0</v>
      </c>
      <c r="S4330" s="21">
        <v>0</v>
      </c>
    </row>
    <row r="4331" spans="2:19" ht="30" customHeight="1">
      <c r="B4331">
        <v>39</v>
      </c>
      <c r="C4331" t="s">
        <v>61</v>
      </c>
      <c r="D4331" t="s">
        <v>62</v>
      </c>
      <c r="E4331" s="89" t="str">
        <f t="shared" si="165"/>
        <v>392. Cuidado Continuo por una vida con bienestarComunitario</v>
      </c>
      <c r="F4331" t="s">
        <v>90</v>
      </c>
      <c r="G4331" t="s">
        <v>64</v>
      </c>
      <c r="H4331" t="s">
        <v>65</v>
      </c>
      <c r="I4331" t="s">
        <v>366</v>
      </c>
      <c r="J4331" t="s">
        <v>66</v>
      </c>
      <c r="K4331" t="s">
        <v>39</v>
      </c>
      <c r="L4331" s="34" t="s">
        <v>5</v>
      </c>
      <c r="M4331" s="12" t="s">
        <v>2</v>
      </c>
      <c r="N4331" s="73" t="str">
        <f t="shared" si="164"/>
        <v>392. Cuidado Continuo por una vida con bienestarComunitario3_MARTIRES3_DICIEMBRE_2025</v>
      </c>
      <c r="O4331" s="8">
        <v>140539</v>
      </c>
      <c r="S4331" s="21">
        <v>0</v>
      </c>
    </row>
    <row r="4332" spans="2:19" ht="30" customHeight="1">
      <c r="B4332">
        <v>40</v>
      </c>
      <c r="C4332" t="s">
        <v>61</v>
      </c>
      <c r="D4332" t="s">
        <v>62</v>
      </c>
      <c r="E4332" s="89" t="str">
        <f t="shared" si="165"/>
        <v>402. Cuidado Continuo por una vida con bienestarComunitario</v>
      </c>
      <c r="F4332" t="s">
        <v>91</v>
      </c>
      <c r="G4332" t="s">
        <v>64</v>
      </c>
      <c r="H4332" t="s">
        <v>65</v>
      </c>
      <c r="I4332" t="s">
        <v>366</v>
      </c>
      <c r="J4332" t="s">
        <v>66</v>
      </c>
      <c r="K4332" t="s">
        <v>39</v>
      </c>
      <c r="L4332" s="34" t="s">
        <v>5</v>
      </c>
      <c r="M4332" s="12" t="s">
        <v>2</v>
      </c>
      <c r="N4332" s="73" t="str">
        <f t="shared" si="164"/>
        <v>402. Cuidado Continuo por una vida con bienestarComunitario3_MARTIRES3_DICIEMBRE_2025</v>
      </c>
      <c r="O4332" s="8">
        <v>74584</v>
      </c>
      <c r="S4332" s="21">
        <v>0</v>
      </c>
    </row>
    <row r="4333" spans="2:19" ht="30" customHeight="1">
      <c r="B4333">
        <v>41</v>
      </c>
      <c r="C4333" t="s">
        <v>61</v>
      </c>
      <c r="D4333" t="s">
        <v>62</v>
      </c>
      <c r="E4333" s="89" t="str">
        <f t="shared" si="165"/>
        <v>412. Cuidado Continuo por una vida con bienestarComunitario</v>
      </c>
      <c r="F4333" t="s">
        <v>92</v>
      </c>
      <c r="G4333" t="s">
        <v>93</v>
      </c>
      <c r="H4333" t="s">
        <v>65</v>
      </c>
      <c r="I4333" t="s">
        <v>366</v>
      </c>
      <c r="J4333" t="s">
        <v>94</v>
      </c>
      <c r="K4333" t="s">
        <v>39</v>
      </c>
      <c r="L4333" s="34" t="s">
        <v>5</v>
      </c>
      <c r="M4333" s="12" t="s">
        <v>2</v>
      </c>
      <c r="N4333" s="73" t="str">
        <f t="shared" si="164"/>
        <v>412. Cuidado Continuo por una vida con bienestarComunitario3_MARTIRES3_DICIEMBRE_2025</v>
      </c>
      <c r="O4333" s="8">
        <v>621332</v>
      </c>
      <c r="R4333" s="21">
        <v>9</v>
      </c>
      <c r="S4333" s="21">
        <v>5591988</v>
      </c>
    </row>
    <row r="4334" spans="2:19" ht="30" customHeight="1">
      <c r="B4334">
        <v>42</v>
      </c>
      <c r="C4334" t="s">
        <v>61</v>
      </c>
      <c r="D4334" t="s">
        <v>62</v>
      </c>
      <c r="E4334" s="89" t="str">
        <f t="shared" si="165"/>
        <v>422. Cuidado Continuo por una vida con bienestarComunitario</v>
      </c>
      <c r="F4334" t="s">
        <v>95</v>
      </c>
      <c r="G4334" t="s">
        <v>64</v>
      </c>
      <c r="H4334" t="s">
        <v>65</v>
      </c>
      <c r="I4334" t="s">
        <v>366</v>
      </c>
      <c r="J4334" t="s">
        <v>94</v>
      </c>
      <c r="K4334" t="s">
        <v>39</v>
      </c>
      <c r="L4334" s="34" t="s">
        <v>5</v>
      </c>
      <c r="M4334" s="12" t="s">
        <v>2</v>
      </c>
      <c r="N4334" s="73" t="str">
        <f t="shared" si="164"/>
        <v>422. Cuidado Continuo por una vida con bienestarComunitario3_MARTIRES3_DICIEMBRE_2025</v>
      </c>
      <c r="O4334" s="8">
        <v>340253</v>
      </c>
      <c r="R4334" s="21">
        <v>9</v>
      </c>
      <c r="S4334" s="21">
        <v>3062277</v>
      </c>
    </row>
    <row r="4335" spans="2:19" ht="30" customHeight="1">
      <c r="B4335">
        <v>43</v>
      </c>
      <c r="C4335" t="s">
        <v>61</v>
      </c>
      <c r="D4335" t="s">
        <v>62</v>
      </c>
      <c r="E4335" s="89" t="str">
        <f t="shared" si="165"/>
        <v>432. Cuidado Continuo por una vida con bienestarComunitario</v>
      </c>
      <c r="F4335" t="s">
        <v>96</v>
      </c>
      <c r="G4335" t="s">
        <v>93</v>
      </c>
      <c r="H4335" t="s">
        <v>65</v>
      </c>
      <c r="I4335" t="s">
        <v>366</v>
      </c>
      <c r="J4335" t="s">
        <v>94</v>
      </c>
      <c r="K4335" t="s">
        <v>39</v>
      </c>
      <c r="L4335" s="34" t="s">
        <v>5</v>
      </c>
      <c r="M4335" s="12" t="s">
        <v>2</v>
      </c>
      <c r="N4335" s="73" t="str">
        <f t="shared" si="164"/>
        <v>432. Cuidado Continuo por una vida con bienestarComunitario3_MARTIRES3_DICIEMBRE_2025</v>
      </c>
      <c r="O4335" s="8">
        <v>548596</v>
      </c>
      <c r="R4335" s="21">
        <v>2</v>
      </c>
      <c r="S4335" s="21">
        <v>1097192</v>
      </c>
    </row>
    <row r="4336" spans="2:19" ht="30" customHeight="1">
      <c r="B4336">
        <v>44</v>
      </c>
      <c r="C4336" t="s">
        <v>61</v>
      </c>
      <c r="D4336" t="s">
        <v>62</v>
      </c>
      <c r="E4336" s="89" t="str">
        <f t="shared" si="165"/>
        <v>442. Cuidado Continuo por una vida con bienestarComunitario</v>
      </c>
      <c r="F4336" t="s">
        <v>97</v>
      </c>
      <c r="G4336" t="s">
        <v>64</v>
      </c>
      <c r="H4336" t="s">
        <v>65</v>
      </c>
      <c r="I4336" t="s">
        <v>366</v>
      </c>
      <c r="J4336" t="s">
        <v>94</v>
      </c>
      <c r="K4336" t="s">
        <v>39</v>
      </c>
      <c r="L4336" s="34" t="s">
        <v>5</v>
      </c>
      <c r="M4336" s="12" t="s">
        <v>2</v>
      </c>
      <c r="N4336" s="73" t="str">
        <f t="shared" si="164"/>
        <v>442. Cuidado Continuo por una vida con bienestarComunitario3_MARTIRES3_DICIEMBRE_2025</v>
      </c>
      <c r="O4336" s="8">
        <v>711326</v>
      </c>
      <c r="R4336" s="21">
        <v>3</v>
      </c>
      <c r="S4336" s="21">
        <v>2133978</v>
      </c>
    </row>
    <row r="4337" spans="2:19" ht="30" customHeight="1">
      <c r="B4337">
        <v>45</v>
      </c>
      <c r="C4337" t="s">
        <v>61</v>
      </c>
      <c r="D4337" t="s">
        <v>62</v>
      </c>
      <c r="E4337" s="89" t="str">
        <f t="shared" si="165"/>
        <v>452. Cuidado Continuo por una vida con bienestarComunitario</v>
      </c>
      <c r="F4337" t="s">
        <v>98</v>
      </c>
      <c r="G4337" t="s">
        <v>93</v>
      </c>
      <c r="H4337" t="s">
        <v>65</v>
      </c>
      <c r="I4337" t="s">
        <v>366</v>
      </c>
      <c r="J4337" t="s">
        <v>94</v>
      </c>
      <c r="K4337" t="s">
        <v>39</v>
      </c>
      <c r="L4337" s="34" t="s">
        <v>5</v>
      </c>
      <c r="M4337" s="12" t="s">
        <v>2</v>
      </c>
      <c r="N4337" s="73" t="str">
        <f t="shared" si="164"/>
        <v>452. Cuidado Continuo por una vida con bienestarComunitario3_MARTIRES3_DICIEMBRE_2025</v>
      </c>
      <c r="O4337" s="8">
        <v>281078</v>
      </c>
      <c r="R4337" s="21">
        <v>3</v>
      </c>
      <c r="S4337" s="21">
        <v>843234</v>
      </c>
    </row>
    <row r="4338" spans="2:19" ht="30" customHeight="1">
      <c r="B4338">
        <v>46</v>
      </c>
      <c r="C4338" t="s">
        <v>61</v>
      </c>
      <c r="D4338" t="s">
        <v>67</v>
      </c>
      <c r="E4338" s="89" t="str">
        <f t="shared" si="165"/>
        <v xml:space="preserve">462. Cuidado Continuo por una vida con bienestarEducativo </v>
      </c>
      <c r="F4338" t="s">
        <v>99</v>
      </c>
      <c r="G4338" t="s">
        <v>64</v>
      </c>
      <c r="H4338" t="s">
        <v>65</v>
      </c>
      <c r="I4338" t="s">
        <v>366</v>
      </c>
      <c r="J4338" t="s">
        <v>94</v>
      </c>
      <c r="K4338" t="s">
        <v>39</v>
      </c>
      <c r="L4338" s="34" t="s">
        <v>5</v>
      </c>
      <c r="M4338" s="12" t="s">
        <v>2</v>
      </c>
      <c r="N4338" s="73" t="str">
        <f t="shared" si="164"/>
        <v>462. Cuidado Continuo por una vida con bienestarEducativo 3_MARTIRES3_DICIEMBRE_2025</v>
      </c>
      <c r="O4338" s="8">
        <v>2366976</v>
      </c>
      <c r="R4338" s="21">
        <v>0</v>
      </c>
      <c r="S4338" s="21">
        <v>0</v>
      </c>
    </row>
    <row r="4339" spans="2:19" ht="30" customHeight="1">
      <c r="B4339">
        <v>47</v>
      </c>
      <c r="C4339" t="s">
        <v>61</v>
      </c>
      <c r="D4339" t="s">
        <v>73</v>
      </c>
      <c r="E4339" s="89" t="str">
        <f t="shared" si="165"/>
        <v>472. Cuidado Continuo por una vida con bienestarLaboral</v>
      </c>
      <c r="F4339" t="s">
        <v>100</v>
      </c>
      <c r="G4339" t="s">
        <v>64</v>
      </c>
      <c r="H4339" t="s">
        <v>65</v>
      </c>
      <c r="I4339" t="s">
        <v>366</v>
      </c>
      <c r="J4339" t="s">
        <v>94</v>
      </c>
      <c r="K4339" t="s">
        <v>39</v>
      </c>
      <c r="L4339" s="34" t="s">
        <v>5</v>
      </c>
      <c r="M4339" s="12" t="s">
        <v>2</v>
      </c>
      <c r="N4339" s="73" t="str">
        <f t="shared" si="164"/>
        <v>472. Cuidado Continuo por una vida con bienestarLaboral3_MARTIRES3_DICIEMBRE_2025</v>
      </c>
      <c r="O4339" s="8">
        <v>110336</v>
      </c>
      <c r="S4339" s="21">
        <v>0</v>
      </c>
    </row>
    <row r="4340" spans="2:19" ht="30" customHeight="1">
      <c r="B4340">
        <v>48</v>
      </c>
      <c r="C4340" t="s">
        <v>61</v>
      </c>
      <c r="D4340" t="s">
        <v>62</v>
      </c>
      <c r="E4340" s="89" t="str">
        <f t="shared" si="165"/>
        <v>482. Cuidado Continuo por una vida con bienestarComunitario</v>
      </c>
      <c r="F4340" t="s">
        <v>101</v>
      </c>
      <c r="G4340" t="s">
        <v>64</v>
      </c>
      <c r="H4340" t="s">
        <v>65</v>
      </c>
      <c r="I4340" t="s">
        <v>366</v>
      </c>
      <c r="J4340" t="s">
        <v>94</v>
      </c>
      <c r="K4340" t="s">
        <v>39</v>
      </c>
      <c r="L4340" s="34" t="s">
        <v>5</v>
      </c>
      <c r="M4340" s="12" t="s">
        <v>2</v>
      </c>
      <c r="N4340" s="73" t="str">
        <f t="shared" si="164"/>
        <v>482. Cuidado Continuo por una vida con bienestarComunitario3_MARTIRES3_DICIEMBRE_2025</v>
      </c>
      <c r="O4340" s="8">
        <v>430247</v>
      </c>
      <c r="R4340" s="21">
        <v>1</v>
      </c>
      <c r="S4340" s="21">
        <v>430247</v>
      </c>
    </row>
    <row r="4341" spans="2:19" ht="30" customHeight="1">
      <c r="B4341">
        <v>49</v>
      </c>
      <c r="C4341" t="s">
        <v>61</v>
      </c>
      <c r="D4341" t="s">
        <v>62</v>
      </c>
      <c r="E4341" s="89" t="str">
        <f t="shared" si="165"/>
        <v>492. Cuidado Continuo por una vida con bienestarComunitario</v>
      </c>
      <c r="F4341" t="s">
        <v>102</v>
      </c>
      <c r="G4341" t="s">
        <v>64</v>
      </c>
      <c r="H4341" t="s">
        <v>65</v>
      </c>
      <c r="I4341" t="s">
        <v>366</v>
      </c>
      <c r="J4341" t="s">
        <v>94</v>
      </c>
      <c r="K4341" t="s">
        <v>39</v>
      </c>
      <c r="L4341" s="34" t="s">
        <v>5</v>
      </c>
      <c r="M4341" s="12" t="s">
        <v>2</v>
      </c>
      <c r="N4341" s="73" t="str">
        <f t="shared" si="164"/>
        <v>492. Cuidado Continuo por una vida con bienestarComunitario3_MARTIRES3_DICIEMBRE_2025</v>
      </c>
      <c r="O4341" s="8">
        <v>711326</v>
      </c>
      <c r="R4341" s="21">
        <v>8</v>
      </c>
      <c r="S4341" s="21">
        <v>5690608</v>
      </c>
    </row>
    <row r="4342" spans="2:19" ht="30" customHeight="1">
      <c r="B4342">
        <v>50</v>
      </c>
      <c r="C4342" t="s">
        <v>61</v>
      </c>
      <c r="D4342" t="s">
        <v>62</v>
      </c>
      <c r="E4342" s="89" t="str">
        <f t="shared" si="165"/>
        <v>502. Cuidado Continuo por una vida con bienestarComunitario</v>
      </c>
      <c r="F4342" t="s">
        <v>103</v>
      </c>
      <c r="G4342" t="s">
        <v>64</v>
      </c>
      <c r="H4342" t="s">
        <v>65</v>
      </c>
      <c r="I4342" t="s">
        <v>366</v>
      </c>
      <c r="J4342" t="s">
        <v>66</v>
      </c>
      <c r="K4342" t="s">
        <v>39</v>
      </c>
      <c r="L4342" s="34" t="s">
        <v>5</v>
      </c>
      <c r="M4342" s="12" t="s">
        <v>2</v>
      </c>
      <c r="N4342" s="73" t="str">
        <f t="shared" si="164"/>
        <v>502. Cuidado Continuo por una vida con bienestarComunitario3_MARTIRES3_DICIEMBRE_2025</v>
      </c>
      <c r="O4342" s="8">
        <v>266747</v>
      </c>
      <c r="R4342" s="21">
        <v>4</v>
      </c>
      <c r="S4342" s="21">
        <v>1066988</v>
      </c>
    </row>
    <row r="4343" spans="2:19" ht="30" customHeight="1">
      <c r="B4343">
        <v>51</v>
      </c>
      <c r="C4343" t="s">
        <v>61</v>
      </c>
      <c r="D4343" t="s">
        <v>62</v>
      </c>
      <c r="E4343" s="89" t="str">
        <f t="shared" si="165"/>
        <v>512. Cuidado Continuo por una vida con bienestarComunitario</v>
      </c>
      <c r="F4343" t="s">
        <v>104</v>
      </c>
      <c r="G4343" t="s">
        <v>64</v>
      </c>
      <c r="H4343" t="s">
        <v>65</v>
      </c>
      <c r="I4343" t="s">
        <v>366</v>
      </c>
      <c r="J4343" t="s">
        <v>35</v>
      </c>
      <c r="K4343" t="s">
        <v>55</v>
      </c>
      <c r="L4343" s="34" t="s">
        <v>5</v>
      </c>
      <c r="M4343" s="12" t="s">
        <v>2</v>
      </c>
      <c r="N4343" s="73" t="str">
        <f t="shared" si="164"/>
        <v>512. Cuidado Continuo por una vida con bienestarComunitario3_MARTIRES3_DICIEMBRE_2025</v>
      </c>
      <c r="O4343" s="8">
        <v>5621568</v>
      </c>
      <c r="S4343" s="21">
        <v>0</v>
      </c>
    </row>
    <row r="4344" spans="2:19" ht="30" customHeight="1">
      <c r="B4344">
        <v>52</v>
      </c>
      <c r="C4344" t="s">
        <v>61</v>
      </c>
      <c r="D4344" t="s">
        <v>62</v>
      </c>
      <c r="E4344" s="89" t="str">
        <f t="shared" si="165"/>
        <v>522. Cuidado Continuo por una vida con bienestarComunitario</v>
      </c>
      <c r="F4344" t="s">
        <v>105</v>
      </c>
      <c r="G4344" t="s">
        <v>85</v>
      </c>
      <c r="H4344" t="s">
        <v>65</v>
      </c>
      <c r="I4344" t="s">
        <v>366</v>
      </c>
      <c r="J4344" t="s">
        <v>94</v>
      </c>
      <c r="K4344" t="s">
        <v>39</v>
      </c>
      <c r="L4344" s="34" t="s">
        <v>5</v>
      </c>
      <c r="M4344" s="12" t="s">
        <v>2</v>
      </c>
      <c r="N4344" s="73" t="str">
        <f t="shared" si="164"/>
        <v>522. Cuidado Continuo por una vida con bienestarComunitario3_MARTIRES3_DICIEMBRE_2025</v>
      </c>
      <c r="O4344" s="8">
        <v>711326</v>
      </c>
      <c r="R4344" s="21">
        <v>3</v>
      </c>
      <c r="S4344" s="21">
        <v>2133978</v>
      </c>
    </row>
    <row r="4345" spans="2:19" ht="30" customHeight="1">
      <c r="B4345">
        <v>53</v>
      </c>
      <c r="C4345" t="s">
        <v>61</v>
      </c>
      <c r="D4345" t="s">
        <v>62</v>
      </c>
      <c r="E4345" s="89" t="str">
        <f t="shared" si="165"/>
        <v>532. Cuidado Continuo por una vida con bienestarComunitario</v>
      </c>
      <c r="F4345" t="s">
        <v>106</v>
      </c>
      <c r="G4345" t="s">
        <v>64</v>
      </c>
      <c r="H4345" t="s">
        <v>65</v>
      </c>
      <c r="I4345" t="s">
        <v>366</v>
      </c>
      <c r="J4345" t="s">
        <v>35</v>
      </c>
      <c r="K4345" t="s">
        <v>36</v>
      </c>
      <c r="L4345" s="34" t="s">
        <v>5</v>
      </c>
      <c r="M4345" s="12" t="s">
        <v>2</v>
      </c>
      <c r="N4345" s="73" t="str">
        <f t="shared" si="164"/>
        <v>532. Cuidado Continuo por una vida con bienestarComunitario3_MARTIRES3_DICIEMBRE_2025</v>
      </c>
      <c r="O4345" s="8">
        <v>5621568</v>
      </c>
      <c r="S4345" s="21">
        <v>0</v>
      </c>
    </row>
    <row r="4346" spans="2:19" ht="30" customHeight="1">
      <c r="B4346">
        <v>54</v>
      </c>
      <c r="C4346" t="s">
        <v>61</v>
      </c>
      <c r="D4346" t="s">
        <v>62</v>
      </c>
      <c r="E4346" s="89" t="str">
        <f t="shared" si="165"/>
        <v>542. Cuidado Continuo por una vida con bienestarComunitario</v>
      </c>
      <c r="F4346" t="s">
        <v>107</v>
      </c>
      <c r="G4346" t="s">
        <v>64</v>
      </c>
      <c r="H4346" t="s">
        <v>65</v>
      </c>
      <c r="I4346" t="s">
        <v>366</v>
      </c>
      <c r="J4346" t="s">
        <v>66</v>
      </c>
      <c r="K4346" t="s">
        <v>39</v>
      </c>
      <c r="L4346" s="34" t="s">
        <v>5</v>
      </c>
      <c r="M4346" s="12" t="s">
        <v>2</v>
      </c>
      <c r="N4346" s="73" t="str">
        <f t="shared" si="164"/>
        <v>542. Cuidado Continuo por una vida con bienestarComunitario3_MARTIRES3_DICIEMBRE_2025</v>
      </c>
      <c r="O4346" s="8">
        <v>285702</v>
      </c>
      <c r="R4346" s="21">
        <v>55</v>
      </c>
      <c r="S4346" s="21">
        <v>15713610</v>
      </c>
    </row>
    <row r="4347" spans="2:19" ht="30" customHeight="1">
      <c r="B4347">
        <v>55</v>
      </c>
      <c r="C4347" t="s">
        <v>61</v>
      </c>
      <c r="D4347" t="s">
        <v>62</v>
      </c>
      <c r="E4347" s="89" t="str">
        <f t="shared" si="165"/>
        <v>552. Cuidado Continuo por una vida con bienestarComunitario</v>
      </c>
      <c r="F4347" t="s">
        <v>108</v>
      </c>
      <c r="G4347" t="s">
        <v>64</v>
      </c>
      <c r="H4347" t="s">
        <v>65</v>
      </c>
      <c r="I4347" t="s">
        <v>366</v>
      </c>
      <c r="J4347" t="s">
        <v>66</v>
      </c>
      <c r="K4347" t="s">
        <v>39</v>
      </c>
      <c r="L4347" s="34" t="s">
        <v>5</v>
      </c>
      <c r="M4347" s="12" t="s">
        <v>2</v>
      </c>
      <c r="N4347" s="73" t="str">
        <f t="shared" si="164"/>
        <v>552. Cuidado Continuo por una vida con bienestarComunitario3_MARTIRES3_DICIEMBRE_2025</v>
      </c>
      <c r="O4347" s="8">
        <v>380935</v>
      </c>
      <c r="R4347" s="21">
        <v>4</v>
      </c>
      <c r="S4347" s="21">
        <v>1523740</v>
      </c>
    </row>
    <row r="4348" spans="2:19" ht="30" customHeight="1">
      <c r="B4348">
        <v>56</v>
      </c>
      <c r="C4348" t="s">
        <v>61</v>
      </c>
      <c r="D4348" t="s">
        <v>62</v>
      </c>
      <c r="E4348" s="89" t="str">
        <f t="shared" si="165"/>
        <v>562. Cuidado Continuo por una vida con bienestarComunitario</v>
      </c>
      <c r="F4348" t="s">
        <v>109</v>
      </c>
      <c r="G4348" t="s">
        <v>64</v>
      </c>
      <c r="H4348" t="s">
        <v>65</v>
      </c>
      <c r="I4348" t="s">
        <v>366</v>
      </c>
      <c r="J4348" t="s">
        <v>66</v>
      </c>
      <c r="K4348" t="s">
        <v>39</v>
      </c>
      <c r="L4348" s="34" t="s">
        <v>5</v>
      </c>
      <c r="M4348" s="12" t="s">
        <v>2</v>
      </c>
      <c r="N4348" s="73" t="str">
        <f t="shared" si="164"/>
        <v>562. Cuidado Continuo por una vida con bienestarComunitario3_MARTIRES3_DICIEMBRE_2025</v>
      </c>
      <c r="O4348" s="8">
        <v>266747</v>
      </c>
      <c r="R4348" s="21">
        <v>32</v>
      </c>
      <c r="S4348" s="21">
        <v>8535904</v>
      </c>
    </row>
    <row r="4349" spans="2:19" ht="30" customHeight="1">
      <c r="B4349">
        <v>57</v>
      </c>
      <c r="C4349" t="s">
        <v>61</v>
      </c>
      <c r="D4349" t="s">
        <v>62</v>
      </c>
      <c r="E4349" s="89" t="str">
        <f t="shared" si="165"/>
        <v>572. Cuidado Continuo por una vida con bienestarComunitario</v>
      </c>
      <c r="F4349" t="s">
        <v>110</v>
      </c>
      <c r="G4349" t="s">
        <v>85</v>
      </c>
      <c r="H4349" t="s">
        <v>65</v>
      </c>
      <c r="I4349" t="s">
        <v>366</v>
      </c>
      <c r="J4349" t="s">
        <v>66</v>
      </c>
      <c r="K4349" t="s">
        <v>39</v>
      </c>
      <c r="L4349" s="34" t="s">
        <v>5</v>
      </c>
      <c r="M4349" s="12" t="s">
        <v>2</v>
      </c>
      <c r="N4349" s="73" t="str">
        <f t="shared" si="164"/>
        <v>572. Cuidado Continuo por una vida con bienestarComunitario3_MARTIRES3_DICIEMBRE_2025</v>
      </c>
      <c r="O4349" s="8">
        <v>88916</v>
      </c>
      <c r="R4349" s="21">
        <v>112</v>
      </c>
      <c r="S4349" s="21">
        <v>9958592</v>
      </c>
    </row>
    <row r="4350" spans="2:19" ht="30" customHeight="1">
      <c r="B4350">
        <v>58</v>
      </c>
      <c r="C4350" t="s">
        <v>61</v>
      </c>
      <c r="D4350" t="s">
        <v>67</v>
      </c>
      <c r="E4350" s="89" t="str">
        <f t="shared" si="165"/>
        <v xml:space="preserve">582. Cuidado Continuo por una vida con bienestarEducativo </v>
      </c>
      <c r="F4350" t="s">
        <v>111</v>
      </c>
      <c r="G4350" t="s">
        <v>64</v>
      </c>
      <c r="H4350" t="s">
        <v>65</v>
      </c>
      <c r="I4350" t="s">
        <v>366</v>
      </c>
      <c r="J4350" t="s">
        <v>112</v>
      </c>
      <c r="K4350" t="s">
        <v>39</v>
      </c>
      <c r="L4350" s="34" t="s">
        <v>5</v>
      </c>
      <c r="M4350" s="12" t="s">
        <v>2</v>
      </c>
      <c r="N4350" s="73" t="str">
        <f t="shared" si="164"/>
        <v>582. Cuidado Continuo por una vida con bienestarEducativo 3_MARTIRES3_DICIEMBRE_2025</v>
      </c>
      <c r="O4350" s="8">
        <v>562157</v>
      </c>
      <c r="R4350" s="21">
        <v>0</v>
      </c>
      <c r="S4350" s="21">
        <v>0</v>
      </c>
    </row>
    <row r="4351" spans="2:19" ht="30" customHeight="1">
      <c r="B4351">
        <v>59</v>
      </c>
      <c r="C4351" t="s">
        <v>61</v>
      </c>
      <c r="D4351" t="s">
        <v>67</v>
      </c>
      <c r="E4351" s="89" t="str">
        <f t="shared" si="165"/>
        <v xml:space="preserve">592. Cuidado Continuo por una vida con bienestarEducativo </v>
      </c>
      <c r="F4351" t="s">
        <v>113</v>
      </c>
      <c r="G4351" t="s">
        <v>64</v>
      </c>
      <c r="H4351" t="s">
        <v>65</v>
      </c>
      <c r="I4351" t="s">
        <v>366</v>
      </c>
      <c r="J4351" t="s">
        <v>35</v>
      </c>
      <c r="K4351" t="s">
        <v>36</v>
      </c>
      <c r="L4351" s="34" t="s">
        <v>5</v>
      </c>
      <c r="M4351" s="12" t="s">
        <v>2</v>
      </c>
      <c r="N4351" s="73" t="str">
        <f t="shared" si="164"/>
        <v>592. Cuidado Continuo por una vida con bienestarEducativo 3_MARTIRES3_DICIEMBRE_2025</v>
      </c>
      <c r="O4351" s="8">
        <v>14226512</v>
      </c>
      <c r="S4351" s="21">
        <v>0</v>
      </c>
    </row>
    <row r="4352" spans="2:19" ht="30" customHeight="1">
      <c r="B4352">
        <v>60</v>
      </c>
      <c r="C4352" t="s">
        <v>61</v>
      </c>
      <c r="D4352" t="s">
        <v>67</v>
      </c>
      <c r="E4352" s="89" t="str">
        <f t="shared" si="165"/>
        <v xml:space="preserve">602. Cuidado Continuo por una vida con bienestarEducativo </v>
      </c>
      <c r="F4352" t="s">
        <v>114</v>
      </c>
      <c r="G4352" t="s">
        <v>64</v>
      </c>
      <c r="H4352" t="s">
        <v>65</v>
      </c>
      <c r="I4352" t="s">
        <v>366</v>
      </c>
      <c r="J4352" t="s">
        <v>66</v>
      </c>
      <c r="K4352" t="s">
        <v>39</v>
      </c>
      <c r="L4352" s="34" t="s">
        <v>5</v>
      </c>
      <c r="M4352" s="12" t="s">
        <v>2</v>
      </c>
      <c r="N4352" s="73" t="str">
        <f t="shared" si="164"/>
        <v>602. Cuidado Continuo por una vida con bienestarEducativo 3_MARTIRES3_DICIEMBRE_2025</v>
      </c>
      <c r="O4352" s="8">
        <v>105404</v>
      </c>
      <c r="S4352" s="21">
        <v>0</v>
      </c>
    </row>
    <row r="4353" spans="2:19" ht="30" customHeight="1">
      <c r="B4353">
        <v>61</v>
      </c>
      <c r="C4353" t="s">
        <v>61</v>
      </c>
      <c r="D4353" t="s">
        <v>67</v>
      </c>
      <c r="E4353" s="89" t="str">
        <f t="shared" si="165"/>
        <v xml:space="preserve">612. Cuidado Continuo por una vida con bienestarEducativo </v>
      </c>
      <c r="F4353" t="s">
        <v>115</v>
      </c>
      <c r="G4353" t="s">
        <v>64</v>
      </c>
      <c r="H4353" t="s">
        <v>65</v>
      </c>
      <c r="I4353" t="s">
        <v>366</v>
      </c>
      <c r="J4353" t="s">
        <v>66</v>
      </c>
      <c r="K4353" t="s">
        <v>39</v>
      </c>
      <c r="L4353" s="34" t="s">
        <v>5</v>
      </c>
      <c r="M4353" s="12" t="s">
        <v>2</v>
      </c>
      <c r="N4353" s="73" t="str">
        <f t="shared" si="164"/>
        <v>612. Cuidado Continuo por una vida con bienestarEducativo 3_MARTIRES3_DICIEMBRE_2025</v>
      </c>
      <c r="O4353" s="8">
        <v>266747</v>
      </c>
      <c r="R4353" s="21">
        <v>7</v>
      </c>
      <c r="S4353" s="21">
        <v>1867229</v>
      </c>
    </row>
    <row r="4354" spans="2:19" ht="30" customHeight="1">
      <c r="B4354">
        <v>62</v>
      </c>
      <c r="C4354" t="s">
        <v>61</v>
      </c>
      <c r="D4354" t="s">
        <v>67</v>
      </c>
      <c r="E4354" s="89" t="str">
        <f t="shared" si="165"/>
        <v xml:space="preserve">622. Cuidado Continuo por una vida con bienestarEducativo </v>
      </c>
      <c r="F4354" t="s">
        <v>116</v>
      </c>
      <c r="G4354" t="s">
        <v>93</v>
      </c>
      <c r="H4354" t="s">
        <v>65</v>
      </c>
      <c r="I4354" t="s">
        <v>366</v>
      </c>
      <c r="J4354" t="s">
        <v>35</v>
      </c>
      <c r="K4354" t="s">
        <v>36</v>
      </c>
      <c r="L4354" s="34" t="s">
        <v>5</v>
      </c>
      <c r="M4354" s="12" t="s">
        <v>2</v>
      </c>
      <c r="N4354" s="73" t="str">
        <f t="shared" si="164"/>
        <v>622. Cuidado Continuo por una vida con bienestarEducativo 3_MARTIRES3_DICIEMBRE_2025</v>
      </c>
      <c r="O4354" s="8">
        <v>13610112</v>
      </c>
      <c r="S4354" s="21">
        <v>0</v>
      </c>
    </row>
    <row r="4355" spans="2:19" ht="30" customHeight="1">
      <c r="B4355">
        <v>63</v>
      </c>
      <c r="C4355" t="s">
        <v>61</v>
      </c>
      <c r="D4355" t="s">
        <v>67</v>
      </c>
      <c r="E4355" s="89" t="str">
        <f t="shared" si="165"/>
        <v xml:space="preserve">632. Cuidado Continuo por una vida con bienestarEducativo </v>
      </c>
      <c r="F4355" t="s">
        <v>117</v>
      </c>
      <c r="G4355" t="s">
        <v>93</v>
      </c>
      <c r="H4355" t="s">
        <v>65</v>
      </c>
      <c r="I4355" t="s">
        <v>366</v>
      </c>
      <c r="J4355" t="s">
        <v>66</v>
      </c>
      <c r="K4355" t="s">
        <v>39</v>
      </c>
      <c r="L4355" s="34" t="s">
        <v>5</v>
      </c>
      <c r="M4355" s="12" t="s">
        <v>2</v>
      </c>
      <c r="N4355" s="73" t="str">
        <f t="shared" si="164"/>
        <v>632. Cuidado Continuo por una vida con bienestarEducativo 3_MARTIRES3_DICIEMBRE_2025</v>
      </c>
      <c r="O4355" s="8">
        <v>105404</v>
      </c>
      <c r="R4355" s="21">
        <v>0</v>
      </c>
      <c r="S4355" s="21">
        <v>0</v>
      </c>
    </row>
    <row r="4356" spans="2:19" ht="30" customHeight="1">
      <c r="B4356">
        <v>64</v>
      </c>
      <c r="C4356" t="s">
        <v>61</v>
      </c>
      <c r="D4356" t="s">
        <v>67</v>
      </c>
      <c r="E4356" s="89" t="str">
        <f t="shared" si="165"/>
        <v xml:space="preserve">642. Cuidado Continuo por una vida con bienestarEducativo </v>
      </c>
      <c r="F4356" t="s">
        <v>118</v>
      </c>
      <c r="G4356" t="s">
        <v>85</v>
      </c>
      <c r="H4356" t="s">
        <v>65</v>
      </c>
      <c r="I4356" t="s">
        <v>366</v>
      </c>
      <c r="J4356" t="s">
        <v>66</v>
      </c>
      <c r="K4356" t="s">
        <v>39</v>
      </c>
      <c r="L4356" s="34" t="s">
        <v>5</v>
      </c>
      <c r="M4356" s="12" t="s">
        <v>2</v>
      </c>
      <c r="N4356" s="73" t="str">
        <f t="shared" si="164"/>
        <v>642. Cuidado Continuo por una vida con bienestarEducativo 3_MARTIRES3_DICIEMBRE_2025</v>
      </c>
      <c r="O4356" s="8">
        <v>137765</v>
      </c>
      <c r="R4356" s="21">
        <v>53</v>
      </c>
      <c r="S4356" s="21">
        <v>7301545</v>
      </c>
    </row>
    <row r="4357" spans="2:19" ht="30" customHeight="1">
      <c r="B4357">
        <v>65</v>
      </c>
      <c r="C4357" t="s">
        <v>61</v>
      </c>
      <c r="D4357" t="s">
        <v>67</v>
      </c>
      <c r="E4357" s="89" t="str">
        <f t="shared" si="165"/>
        <v xml:space="preserve">652. Cuidado Continuo por una vida con bienestarEducativo </v>
      </c>
      <c r="F4357" t="s">
        <v>119</v>
      </c>
      <c r="G4357" t="s">
        <v>85</v>
      </c>
      <c r="H4357" t="s">
        <v>65</v>
      </c>
      <c r="I4357" t="s">
        <v>366</v>
      </c>
      <c r="J4357" t="s">
        <v>66</v>
      </c>
      <c r="K4357" t="s">
        <v>39</v>
      </c>
      <c r="L4357" s="34" t="s">
        <v>5</v>
      </c>
      <c r="M4357" s="12" t="s">
        <v>2</v>
      </c>
      <c r="N4357" s="73" t="str">
        <f t="shared" si="164"/>
        <v>652. Cuidado Continuo por una vida con bienestarEducativo 3_MARTIRES3_DICIEMBRE_2025</v>
      </c>
      <c r="O4357" s="8">
        <v>105404</v>
      </c>
      <c r="R4357" s="21">
        <v>53</v>
      </c>
      <c r="S4357" s="21">
        <v>5586412</v>
      </c>
    </row>
    <row r="4358" spans="2:19" ht="30" customHeight="1">
      <c r="B4358">
        <v>66</v>
      </c>
      <c r="C4358" t="s">
        <v>61</v>
      </c>
      <c r="D4358" t="s">
        <v>67</v>
      </c>
      <c r="E4358" s="89" t="str">
        <f t="shared" si="165"/>
        <v xml:space="preserve">662. Cuidado Continuo por una vida con bienestarEducativo </v>
      </c>
      <c r="F4358" t="s">
        <v>120</v>
      </c>
      <c r="G4358" t="s">
        <v>85</v>
      </c>
      <c r="H4358" t="s">
        <v>65</v>
      </c>
      <c r="I4358" t="s">
        <v>366</v>
      </c>
      <c r="J4358" t="s">
        <v>94</v>
      </c>
      <c r="K4358" t="s">
        <v>39</v>
      </c>
      <c r="L4358" s="34" t="s">
        <v>5</v>
      </c>
      <c r="M4358" s="12" t="s">
        <v>2</v>
      </c>
      <c r="N4358" s="73" t="str">
        <f t="shared" ref="N4358:N4421" si="166">+E4358&amp;L4358&amp;M4358</f>
        <v>662. Cuidado Continuo por una vida con bienestarEducativo 3_MARTIRES3_DICIEMBRE_2025</v>
      </c>
      <c r="O4358" s="8">
        <v>199714</v>
      </c>
      <c r="S4358" s="21">
        <v>0</v>
      </c>
    </row>
    <row r="4359" spans="2:19" ht="30" customHeight="1">
      <c r="B4359">
        <v>67</v>
      </c>
      <c r="C4359" t="s">
        <v>61</v>
      </c>
      <c r="D4359" t="s">
        <v>67</v>
      </c>
      <c r="E4359" s="89" t="str">
        <f t="shared" si="165"/>
        <v xml:space="preserve">672. Cuidado Continuo por una vida con bienestarEducativo </v>
      </c>
      <c r="F4359" t="s">
        <v>121</v>
      </c>
      <c r="G4359" t="s">
        <v>85</v>
      </c>
      <c r="H4359" t="s">
        <v>65</v>
      </c>
      <c r="I4359" t="s">
        <v>366</v>
      </c>
      <c r="J4359" t="s">
        <v>66</v>
      </c>
      <c r="K4359" t="s">
        <v>39</v>
      </c>
      <c r="L4359" s="34" t="s">
        <v>5</v>
      </c>
      <c r="M4359" s="12" t="s">
        <v>2</v>
      </c>
      <c r="N4359" s="73" t="str">
        <f t="shared" si="166"/>
        <v>672. Cuidado Continuo por una vida con bienestarEducativo 3_MARTIRES3_DICIEMBRE_2025</v>
      </c>
      <c r="O4359" s="8">
        <v>88916</v>
      </c>
      <c r="R4359" s="21">
        <v>27</v>
      </c>
      <c r="S4359" s="21">
        <v>2400732</v>
      </c>
    </row>
    <row r="4360" spans="2:19" ht="30" customHeight="1">
      <c r="B4360">
        <v>68</v>
      </c>
      <c r="C4360" t="s">
        <v>61</v>
      </c>
      <c r="D4360" t="s">
        <v>68</v>
      </c>
      <c r="E4360" s="89" t="str">
        <f t="shared" si="165"/>
        <v>682. Cuidado Continuo por una vida con bienestarInstitucional</v>
      </c>
      <c r="F4360" t="s">
        <v>122</v>
      </c>
      <c r="G4360" t="s">
        <v>85</v>
      </c>
      <c r="H4360" t="s">
        <v>65</v>
      </c>
      <c r="I4360" t="s">
        <v>366</v>
      </c>
      <c r="J4360" t="s">
        <v>66</v>
      </c>
      <c r="K4360" t="s">
        <v>39</v>
      </c>
      <c r="L4360" s="34" t="s">
        <v>5</v>
      </c>
      <c r="M4360" s="12" t="s">
        <v>2</v>
      </c>
      <c r="N4360" s="73" t="str">
        <f t="shared" si="166"/>
        <v>682. Cuidado Continuo por una vida con bienestarInstitucional3_MARTIRES3_DICIEMBRE_2025</v>
      </c>
      <c r="O4360" s="8">
        <v>105404</v>
      </c>
      <c r="R4360" s="21">
        <v>19</v>
      </c>
      <c r="S4360" s="21">
        <v>2002676</v>
      </c>
    </row>
    <row r="4361" spans="2:19" ht="30" customHeight="1">
      <c r="B4361">
        <v>69</v>
      </c>
      <c r="C4361" t="s">
        <v>61</v>
      </c>
      <c r="D4361" t="s">
        <v>68</v>
      </c>
      <c r="E4361" s="89" t="str">
        <f t="shared" si="165"/>
        <v>692. Cuidado Continuo por una vida con bienestarInstitucional</v>
      </c>
      <c r="F4361" t="s">
        <v>123</v>
      </c>
      <c r="G4361" t="s">
        <v>93</v>
      </c>
      <c r="H4361" t="s">
        <v>65</v>
      </c>
      <c r="I4361" t="s">
        <v>366</v>
      </c>
      <c r="J4361" t="s">
        <v>66</v>
      </c>
      <c r="K4361" t="s">
        <v>39</v>
      </c>
      <c r="L4361" s="34" t="s">
        <v>5</v>
      </c>
      <c r="M4361" s="12" t="s">
        <v>2</v>
      </c>
      <c r="N4361" s="73" t="str">
        <f t="shared" si="166"/>
        <v>692. Cuidado Continuo por una vida con bienestarInstitucional3_MARTIRES3_DICIEMBRE_2025</v>
      </c>
      <c r="O4361" s="8">
        <v>105404</v>
      </c>
      <c r="R4361" s="21">
        <v>36</v>
      </c>
      <c r="S4361" s="21">
        <v>3794544</v>
      </c>
    </row>
    <row r="4362" spans="2:19" ht="30" customHeight="1">
      <c r="B4362">
        <v>70</v>
      </c>
      <c r="C4362" t="s">
        <v>61</v>
      </c>
      <c r="D4362" t="s">
        <v>68</v>
      </c>
      <c r="E4362" s="89" t="str">
        <f t="shared" si="165"/>
        <v>702. Cuidado Continuo por una vida con bienestarInstitucional</v>
      </c>
      <c r="F4362" t="s">
        <v>124</v>
      </c>
      <c r="G4362" t="s">
        <v>64</v>
      </c>
      <c r="H4362" t="s">
        <v>65</v>
      </c>
      <c r="I4362" t="s">
        <v>366</v>
      </c>
      <c r="J4362" t="s">
        <v>66</v>
      </c>
      <c r="K4362" t="s">
        <v>39</v>
      </c>
      <c r="L4362" s="34" t="s">
        <v>5</v>
      </c>
      <c r="M4362" s="12" t="s">
        <v>2</v>
      </c>
      <c r="N4362" s="73" t="str">
        <f t="shared" si="166"/>
        <v>702. Cuidado Continuo por una vida con bienestarInstitucional3_MARTIRES3_DICIEMBRE_2025</v>
      </c>
      <c r="O4362" s="8">
        <v>74893</v>
      </c>
      <c r="R4362" s="21">
        <v>12</v>
      </c>
      <c r="S4362" s="21">
        <v>898716</v>
      </c>
    </row>
    <row r="4363" spans="2:19" ht="30" customHeight="1">
      <c r="B4363">
        <v>71</v>
      </c>
      <c r="C4363" t="s">
        <v>61</v>
      </c>
      <c r="D4363" t="s">
        <v>73</v>
      </c>
      <c r="E4363" s="89" t="str">
        <f t="shared" si="165"/>
        <v>712. Cuidado Continuo por una vida con bienestarLaboral</v>
      </c>
      <c r="F4363" t="s">
        <v>125</v>
      </c>
      <c r="G4363" t="s">
        <v>85</v>
      </c>
      <c r="H4363" t="s">
        <v>65</v>
      </c>
      <c r="I4363" t="s">
        <v>366</v>
      </c>
      <c r="J4363" t="s">
        <v>126</v>
      </c>
      <c r="K4363" t="s">
        <v>39</v>
      </c>
      <c r="L4363" s="34" t="s">
        <v>5</v>
      </c>
      <c r="M4363" s="12" t="s">
        <v>2</v>
      </c>
      <c r="N4363" s="73" t="str">
        <f t="shared" si="166"/>
        <v>712. Cuidado Continuo por una vida con bienestarLaboral3_MARTIRES3_DICIEMBRE_2025</v>
      </c>
      <c r="O4363" s="8">
        <v>59965</v>
      </c>
      <c r="S4363" s="21">
        <v>0</v>
      </c>
    </row>
    <row r="4364" spans="2:19" ht="30" customHeight="1">
      <c r="B4364">
        <v>72</v>
      </c>
      <c r="C4364" t="s">
        <v>61</v>
      </c>
      <c r="D4364" t="s">
        <v>73</v>
      </c>
      <c r="E4364" s="89" t="str">
        <f t="shared" si="165"/>
        <v>722. Cuidado Continuo por una vida con bienestarLaboral</v>
      </c>
      <c r="F4364" t="s">
        <v>127</v>
      </c>
      <c r="G4364" t="s">
        <v>85</v>
      </c>
      <c r="H4364" t="s">
        <v>65</v>
      </c>
      <c r="I4364" t="s">
        <v>366</v>
      </c>
      <c r="J4364" t="s">
        <v>126</v>
      </c>
      <c r="K4364" t="s">
        <v>39</v>
      </c>
      <c r="L4364" s="34" t="s">
        <v>5</v>
      </c>
      <c r="M4364" s="12" t="s">
        <v>2</v>
      </c>
      <c r="N4364" s="73" t="str">
        <f t="shared" si="166"/>
        <v>722. Cuidado Continuo por una vida con bienestarLaboral3_MARTIRES3_DICIEMBRE_2025</v>
      </c>
      <c r="O4364" s="8">
        <v>99830</v>
      </c>
      <c r="S4364" s="21">
        <v>0</v>
      </c>
    </row>
    <row r="4365" spans="2:19" ht="30" customHeight="1">
      <c r="B4365">
        <v>73</v>
      </c>
      <c r="C4365" t="s">
        <v>61</v>
      </c>
      <c r="D4365" t="s">
        <v>73</v>
      </c>
      <c r="E4365" s="89" t="str">
        <f t="shared" si="165"/>
        <v>732. Cuidado Continuo por una vida con bienestarLaboral</v>
      </c>
      <c r="F4365" t="s">
        <v>128</v>
      </c>
      <c r="G4365" t="s">
        <v>85</v>
      </c>
      <c r="H4365" t="s">
        <v>65</v>
      </c>
      <c r="I4365" t="s">
        <v>366</v>
      </c>
      <c r="J4365" t="s">
        <v>129</v>
      </c>
      <c r="K4365" t="s">
        <v>39</v>
      </c>
      <c r="L4365" s="34" t="s">
        <v>5</v>
      </c>
      <c r="M4365" s="12" t="s">
        <v>2</v>
      </c>
      <c r="N4365" s="73" t="str">
        <f t="shared" si="166"/>
        <v>732. Cuidado Continuo por una vida con bienestarLaboral3_MARTIRES3_DICIEMBRE_2025</v>
      </c>
      <c r="O4365" s="8">
        <v>220671</v>
      </c>
      <c r="R4365" s="21">
        <v>34</v>
      </c>
      <c r="S4365" s="21">
        <v>7502814</v>
      </c>
    </row>
    <row r="4366" spans="2:19" ht="30" customHeight="1">
      <c r="B4366">
        <v>74</v>
      </c>
      <c r="C4366" t="s">
        <v>61</v>
      </c>
      <c r="D4366" t="s">
        <v>73</v>
      </c>
      <c r="E4366" s="89" t="str">
        <f t="shared" si="165"/>
        <v>742. Cuidado Continuo por una vida con bienestarLaboral</v>
      </c>
      <c r="F4366" t="s">
        <v>130</v>
      </c>
      <c r="G4366" t="s">
        <v>85</v>
      </c>
      <c r="H4366" t="s">
        <v>65</v>
      </c>
      <c r="I4366" t="s">
        <v>366</v>
      </c>
      <c r="J4366" t="s">
        <v>129</v>
      </c>
      <c r="K4366" t="s">
        <v>39</v>
      </c>
      <c r="L4366" s="34" t="s">
        <v>5</v>
      </c>
      <c r="M4366" s="12" t="s">
        <v>2</v>
      </c>
      <c r="N4366" s="73" t="str">
        <f t="shared" si="166"/>
        <v>742. Cuidado Continuo por una vida con bienestarLaboral3_MARTIRES3_DICIEMBRE_2025</v>
      </c>
      <c r="O4366" s="8">
        <v>367374</v>
      </c>
      <c r="R4366" s="21">
        <v>20</v>
      </c>
      <c r="S4366" s="21">
        <v>7347480</v>
      </c>
    </row>
    <row r="4367" spans="2:19" ht="30" customHeight="1">
      <c r="B4367">
        <v>75</v>
      </c>
      <c r="C4367" t="s">
        <v>61</v>
      </c>
      <c r="D4367" t="s">
        <v>73</v>
      </c>
      <c r="E4367" s="89" t="str">
        <f t="shared" si="165"/>
        <v>752. Cuidado Continuo por una vida con bienestarLaboral</v>
      </c>
      <c r="F4367" t="s">
        <v>131</v>
      </c>
      <c r="G4367" t="s">
        <v>85</v>
      </c>
      <c r="H4367" t="s">
        <v>65</v>
      </c>
      <c r="I4367" t="s">
        <v>366</v>
      </c>
      <c r="J4367" t="s">
        <v>132</v>
      </c>
      <c r="K4367" t="s">
        <v>39</v>
      </c>
      <c r="L4367" s="34" t="s">
        <v>5</v>
      </c>
      <c r="M4367" s="12" t="s">
        <v>2</v>
      </c>
      <c r="N4367" s="73" t="str">
        <f t="shared" si="166"/>
        <v>752. Cuidado Continuo por una vida con bienestarLaboral3_MARTIRES3_DICIEMBRE_2025</v>
      </c>
      <c r="O4367" s="8">
        <v>210809</v>
      </c>
      <c r="R4367" s="21">
        <v>18</v>
      </c>
      <c r="S4367" s="21">
        <v>3794562</v>
      </c>
    </row>
    <row r="4368" spans="2:19" ht="30" customHeight="1">
      <c r="B4368">
        <v>76</v>
      </c>
      <c r="C4368" t="s">
        <v>61</v>
      </c>
      <c r="D4368" t="s">
        <v>73</v>
      </c>
      <c r="E4368" s="89" t="str">
        <f t="shared" si="165"/>
        <v>762. Cuidado Continuo por una vida con bienestarLaboral</v>
      </c>
      <c r="F4368" t="s">
        <v>133</v>
      </c>
      <c r="G4368" t="s">
        <v>85</v>
      </c>
      <c r="H4368" t="s">
        <v>65</v>
      </c>
      <c r="I4368" t="s">
        <v>366</v>
      </c>
      <c r="J4368" t="s">
        <v>132</v>
      </c>
      <c r="K4368" t="s">
        <v>39</v>
      </c>
      <c r="L4368" s="34" t="s">
        <v>5</v>
      </c>
      <c r="M4368" s="12" t="s">
        <v>2</v>
      </c>
      <c r="N4368" s="73" t="str">
        <f t="shared" si="166"/>
        <v>762. Cuidado Continuo por una vida con bienestarLaboral3_MARTIRES3_DICIEMBRE_2025</v>
      </c>
      <c r="O4368" s="8">
        <v>55168</v>
      </c>
      <c r="R4368" s="21">
        <v>0</v>
      </c>
      <c r="S4368" s="21">
        <v>0</v>
      </c>
    </row>
    <row r="4369" spans="2:19" ht="30" customHeight="1">
      <c r="B4369">
        <v>77</v>
      </c>
      <c r="C4369" t="s">
        <v>61</v>
      </c>
      <c r="D4369" t="s">
        <v>73</v>
      </c>
      <c r="E4369" s="89" t="str">
        <f t="shared" si="165"/>
        <v>772. Cuidado Continuo por una vida con bienestarLaboral</v>
      </c>
      <c r="F4369" t="s">
        <v>134</v>
      </c>
      <c r="G4369" t="s">
        <v>85</v>
      </c>
      <c r="H4369" t="s">
        <v>65</v>
      </c>
      <c r="I4369" t="s">
        <v>366</v>
      </c>
      <c r="J4369" t="s">
        <v>132</v>
      </c>
      <c r="K4369" t="s">
        <v>55</v>
      </c>
      <c r="L4369" s="34" t="s">
        <v>5</v>
      </c>
      <c r="M4369" s="12" t="s">
        <v>2</v>
      </c>
      <c r="N4369" s="73" t="str">
        <f t="shared" si="166"/>
        <v>772. Cuidado Continuo por una vida con bienestarLaboral3_MARTIRES3_DICIEMBRE_2025</v>
      </c>
      <c r="O4369" s="8">
        <v>91844</v>
      </c>
      <c r="R4369" s="21">
        <v>80</v>
      </c>
      <c r="S4369" s="21">
        <v>7347520</v>
      </c>
    </row>
    <row r="4370" spans="2:19" ht="30" customHeight="1">
      <c r="B4370">
        <v>78</v>
      </c>
      <c r="C4370" t="s">
        <v>61</v>
      </c>
      <c r="D4370" t="s">
        <v>73</v>
      </c>
      <c r="E4370" s="89" t="str">
        <f t="shared" si="165"/>
        <v>782. Cuidado Continuo por una vida con bienestarLaboral</v>
      </c>
      <c r="F4370" t="s">
        <v>135</v>
      </c>
      <c r="G4370" t="s">
        <v>85</v>
      </c>
      <c r="H4370" t="s">
        <v>65</v>
      </c>
      <c r="I4370" t="s">
        <v>366</v>
      </c>
      <c r="J4370" t="s">
        <v>132</v>
      </c>
      <c r="K4370" t="s">
        <v>55</v>
      </c>
      <c r="L4370" s="34" t="s">
        <v>5</v>
      </c>
      <c r="M4370" s="12" t="s">
        <v>2</v>
      </c>
      <c r="N4370" s="73" t="str">
        <f t="shared" si="166"/>
        <v>782. Cuidado Continuo por una vida con bienestarLaboral3_MARTIRES3_DICIEMBRE_2025</v>
      </c>
      <c r="O4370" s="8">
        <v>121585</v>
      </c>
      <c r="S4370" s="21">
        <v>0</v>
      </c>
    </row>
    <row r="4371" spans="2:19" ht="30" customHeight="1">
      <c r="B4371">
        <v>79</v>
      </c>
      <c r="C4371" t="s">
        <v>61</v>
      </c>
      <c r="D4371" t="s">
        <v>73</v>
      </c>
      <c r="E4371" s="89" t="str">
        <f t="shared" si="165"/>
        <v>792. Cuidado Continuo por una vida con bienestarLaboral</v>
      </c>
      <c r="F4371" t="s">
        <v>136</v>
      </c>
      <c r="G4371" t="s">
        <v>85</v>
      </c>
      <c r="H4371" t="s">
        <v>65</v>
      </c>
      <c r="I4371" t="s">
        <v>366</v>
      </c>
      <c r="J4371" t="s">
        <v>132</v>
      </c>
      <c r="K4371" t="s">
        <v>39</v>
      </c>
      <c r="L4371" s="34" t="s">
        <v>5</v>
      </c>
      <c r="M4371" s="12" t="s">
        <v>2</v>
      </c>
      <c r="N4371" s="73" t="str">
        <f t="shared" si="166"/>
        <v>792. Cuidado Continuo por una vida con bienestarLaboral3_MARTIRES3_DICIEMBRE_2025</v>
      </c>
      <c r="O4371" s="8">
        <v>125438</v>
      </c>
      <c r="S4371" s="21">
        <v>0</v>
      </c>
    </row>
    <row r="4372" spans="2:19" ht="30" customHeight="1">
      <c r="B4372">
        <v>80</v>
      </c>
      <c r="C4372" t="s">
        <v>61</v>
      </c>
      <c r="D4372" t="s">
        <v>73</v>
      </c>
      <c r="E4372" s="89" t="str">
        <f t="shared" ref="E4372:E4435" si="167">B4372&amp;C4372&amp;D4372</f>
        <v>802. Cuidado Continuo por una vida con bienestarLaboral</v>
      </c>
      <c r="F4372" t="s">
        <v>137</v>
      </c>
      <c r="G4372" t="s">
        <v>85</v>
      </c>
      <c r="H4372" t="s">
        <v>65</v>
      </c>
      <c r="I4372" t="s">
        <v>366</v>
      </c>
      <c r="J4372" t="s">
        <v>138</v>
      </c>
      <c r="K4372" t="s">
        <v>36</v>
      </c>
      <c r="L4372" s="34" t="s">
        <v>5</v>
      </c>
      <c r="M4372" s="12" t="s">
        <v>2</v>
      </c>
      <c r="N4372" s="73" t="str">
        <f t="shared" si="166"/>
        <v>802. Cuidado Continuo por una vida con bienestarLaboral3_MARTIRES3_DICIEMBRE_2025</v>
      </c>
      <c r="O4372" s="8">
        <v>53781</v>
      </c>
      <c r="S4372" s="21">
        <v>0</v>
      </c>
    </row>
    <row r="4373" spans="2:19" ht="30" customHeight="1">
      <c r="B4373">
        <v>81</v>
      </c>
      <c r="C4373" t="s">
        <v>61</v>
      </c>
      <c r="D4373" t="s">
        <v>73</v>
      </c>
      <c r="E4373" s="89" t="str">
        <f t="shared" si="167"/>
        <v>812. Cuidado Continuo por una vida con bienestarLaboral</v>
      </c>
      <c r="F4373" t="s">
        <v>139</v>
      </c>
      <c r="G4373" t="s">
        <v>85</v>
      </c>
      <c r="H4373" t="s">
        <v>65</v>
      </c>
      <c r="I4373" t="s">
        <v>366</v>
      </c>
      <c r="J4373" t="s">
        <v>126</v>
      </c>
      <c r="K4373" t="s">
        <v>39</v>
      </c>
      <c r="L4373" s="34" t="s">
        <v>5</v>
      </c>
      <c r="M4373" s="12" t="s">
        <v>2</v>
      </c>
      <c r="N4373" s="73" t="str">
        <f t="shared" si="166"/>
        <v>812. Cuidado Continuo por una vida con bienestarLaboral3_MARTIRES3_DICIEMBRE_2025</v>
      </c>
      <c r="O4373" s="8">
        <v>82752</v>
      </c>
      <c r="S4373" s="21">
        <v>0</v>
      </c>
    </row>
    <row r="4374" spans="2:19" ht="30" customHeight="1">
      <c r="B4374">
        <v>82</v>
      </c>
      <c r="C4374" t="s">
        <v>61</v>
      </c>
      <c r="D4374" t="s">
        <v>73</v>
      </c>
      <c r="E4374" s="89" t="str">
        <f t="shared" si="167"/>
        <v>822. Cuidado Continuo por una vida con bienestarLaboral</v>
      </c>
      <c r="F4374" t="s">
        <v>140</v>
      </c>
      <c r="G4374" t="s">
        <v>85</v>
      </c>
      <c r="H4374" t="s">
        <v>65</v>
      </c>
      <c r="I4374" t="s">
        <v>366</v>
      </c>
      <c r="J4374" t="s">
        <v>141</v>
      </c>
      <c r="K4374" t="s">
        <v>39</v>
      </c>
      <c r="L4374" s="34" t="s">
        <v>5</v>
      </c>
      <c r="M4374" s="12" t="s">
        <v>2</v>
      </c>
      <c r="N4374" s="73" t="str">
        <f t="shared" si="166"/>
        <v>822. Cuidado Continuo por una vida con bienestarLaboral3_MARTIRES3_DICIEMBRE_2025</v>
      </c>
      <c r="O4374" s="8">
        <v>281078</v>
      </c>
      <c r="R4374" s="21">
        <v>54</v>
      </c>
      <c r="S4374" s="21">
        <v>15178212</v>
      </c>
    </row>
    <row r="4375" spans="2:19" ht="30" customHeight="1">
      <c r="B4375">
        <v>83</v>
      </c>
      <c r="C4375" t="s">
        <v>61</v>
      </c>
      <c r="D4375" t="s">
        <v>73</v>
      </c>
      <c r="E4375" s="89" t="str">
        <f t="shared" si="167"/>
        <v>832. Cuidado Continuo por una vida con bienestarLaboral</v>
      </c>
      <c r="F4375" t="s">
        <v>142</v>
      </c>
      <c r="G4375" t="s">
        <v>85</v>
      </c>
      <c r="H4375" t="s">
        <v>65</v>
      </c>
      <c r="I4375" t="s">
        <v>366</v>
      </c>
      <c r="J4375" t="s">
        <v>132</v>
      </c>
      <c r="K4375" t="s">
        <v>39</v>
      </c>
      <c r="L4375" s="34" t="s">
        <v>5</v>
      </c>
      <c r="M4375" s="12" t="s">
        <v>2</v>
      </c>
      <c r="N4375" s="73" t="str">
        <f t="shared" si="166"/>
        <v>832. Cuidado Continuo por una vida con bienestarLaboral3_MARTIRES3_DICIEMBRE_2025</v>
      </c>
      <c r="O4375" s="8">
        <v>70270</v>
      </c>
      <c r="S4375" s="21">
        <v>0</v>
      </c>
    </row>
    <row r="4376" spans="2:19" ht="30" customHeight="1">
      <c r="B4376">
        <v>84</v>
      </c>
      <c r="C4376" t="s">
        <v>61</v>
      </c>
      <c r="D4376" t="s">
        <v>73</v>
      </c>
      <c r="E4376" s="89" t="str">
        <f t="shared" si="167"/>
        <v>842. Cuidado Continuo por una vida con bienestarLaboral</v>
      </c>
      <c r="F4376" t="s">
        <v>143</v>
      </c>
      <c r="G4376" t="s">
        <v>85</v>
      </c>
      <c r="H4376" t="s">
        <v>65</v>
      </c>
      <c r="I4376" t="s">
        <v>366</v>
      </c>
      <c r="J4376" t="s">
        <v>132</v>
      </c>
      <c r="K4376" t="s">
        <v>39</v>
      </c>
      <c r="L4376" s="34" t="s">
        <v>5</v>
      </c>
      <c r="M4376" s="12" t="s">
        <v>2</v>
      </c>
      <c r="N4376" s="73" t="str">
        <f t="shared" si="166"/>
        <v>842. Cuidado Continuo por una vida con bienestarLaboral3_MARTIRES3_DICIEMBRE_2025</v>
      </c>
      <c r="O4376" s="8">
        <v>105404</v>
      </c>
      <c r="R4376" s="21">
        <v>32</v>
      </c>
      <c r="S4376" s="21">
        <v>3372928</v>
      </c>
    </row>
    <row r="4377" spans="2:19" ht="30" customHeight="1">
      <c r="B4377">
        <v>85</v>
      </c>
      <c r="C4377" t="s">
        <v>61</v>
      </c>
      <c r="D4377" t="s">
        <v>73</v>
      </c>
      <c r="E4377" s="89" t="str">
        <f t="shared" si="167"/>
        <v>852. Cuidado Continuo por una vida con bienestarLaboral</v>
      </c>
      <c r="F4377" t="s">
        <v>144</v>
      </c>
      <c r="G4377" t="s">
        <v>85</v>
      </c>
      <c r="H4377" t="s">
        <v>65</v>
      </c>
      <c r="I4377" t="s">
        <v>366</v>
      </c>
      <c r="J4377" t="s">
        <v>138</v>
      </c>
      <c r="K4377" t="s">
        <v>36</v>
      </c>
      <c r="L4377" s="34" t="s">
        <v>5</v>
      </c>
      <c r="M4377" s="12" t="s">
        <v>2</v>
      </c>
      <c r="N4377" s="73" t="str">
        <f t="shared" si="166"/>
        <v>852. Cuidado Continuo por una vida con bienestarLaboral3_MARTIRES3_DICIEMBRE_2025</v>
      </c>
      <c r="O4377" s="8">
        <v>35135</v>
      </c>
      <c r="R4377" s="21">
        <v>160</v>
      </c>
      <c r="S4377" s="21">
        <v>5621600</v>
      </c>
    </row>
    <row r="4378" spans="2:19" ht="30" customHeight="1">
      <c r="B4378">
        <v>87</v>
      </c>
      <c r="C4378" t="s">
        <v>145</v>
      </c>
      <c r="D4378" t="s">
        <v>62</v>
      </c>
      <c r="E4378" s="89" t="str">
        <f t="shared" si="167"/>
        <v>873. Cuidado Continuo por una vida con bienestar con enfoque diferencial étnicoComunitario</v>
      </c>
      <c r="F4378" t="s">
        <v>146</v>
      </c>
      <c r="G4378" t="s">
        <v>64</v>
      </c>
      <c r="H4378" t="s">
        <v>65</v>
      </c>
      <c r="I4378" t="s">
        <v>366</v>
      </c>
      <c r="J4378" t="s">
        <v>35</v>
      </c>
      <c r="K4378" t="s">
        <v>55</v>
      </c>
      <c r="L4378" s="34" t="s">
        <v>5</v>
      </c>
      <c r="M4378" s="12" t="s">
        <v>2</v>
      </c>
      <c r="N4378" s="73" t="str">
        <f t="shared" si="166"/>
        <v>873. Cuidado Continuo por una vida con bienestar con enfoque diferencial étnicoComunitario3_MARTIRES3_DICIEMBRE_2025</v>
      </c>
      <c r="O4378" s="8">
        <v>25814832</v>
      </c>
      <c r="S4378" s="21">
        <v>0</v>
      </c>
    </row>
    <row r="4379" spans="2:19" ht="30" customHeight="1">
      <c r="B4379">
        <v>88</v>
      </c>
      <c r="C4379" t="s">
        <v>145</v>
      </c>
      <c r="D4379" t="s">
        <v>62</v>
      </c>
      <c r="E4379" s="89" t="str">
        <f t="shared" si="167"/>
        <v>883. Cuidado Continuo por una vida con bienestar con enfoque diferencial étnicoComunitario</v>
      </c>
      <c r="F4379" t="s">
        <v>147</v>
      </c>
      <c r="G4379" t="s">
        <v>64</v>
      </c>
      <c r="H4379" t="s">
        <v>65</v>
      </c>
      <c r="I4379" t="s">
        <v>366</v>
      </c>
      <c r="J4379" t="s">
        <v>35</v>
      </c>
      <c r="K4379" t="s">
        <v>55</v>
      </c>
      <c r="L4379" s="34" t="s">
        <v>5</v>
      </c>
      <c r="M4379" s="12" t="s">
        <v>2</v>
      </c>
      <c r="N4379" s="73" t="str">
        <f t="shared" si="166"/>
        <v>883. Cuidado Continuo por una vida con bienestar con enfoque diferencial étnicoComunitario3_MARTIRES3_DICIEMBRE_2025</v>
      </c>
      <c r="O4379" s="8">
        <v>19848080</v>
      </c>
      <c r="S4379" s="21">
        <v>0</v>
      </c>
    </row>
    <row r="4380" spans="2:19" ht="30" customHeight="1">
      <c r="B4380">
        <v>89</v>
      </c>
      <c r="C4380" t="s">
        <v>145</v>
      </c>
      <c r="D4380" t="s">
        <v>62</v>
      </c>
      <c r="E4380" s="89" t="str">
        <f t="shared" si="167"/>
        <v>893. Cuidado Continuo por una vida con bienestar con enfoque diferencial étnicoComunitario</v>
      </c>
      <c r="F4380" t="s">
        <v>148</v>
      </c>
      <c r="G4380" t="s">
        <v>64</v>
      </c>
      <c r="H4380" t="s">
        <v>65</v>
      </c>
      <c r="I4380" t="s">
        <v>366</v>
      </c>
      <c r="J4380" t="s">
        <v>35</v>
      </c>
      <c r="K4380" t="s">
        <v>55</v>
      </c>
      <c r="L4380" s="34" t="s">
        <v>5</v>
      </c>
      <c r="M4380" s="12" t="s">
        <v>2</v>
      </c>
      <c r="N4380" s="73" t="str">
        <f t="shared" si="166"/>
        <v>893. Cuidado Continuo por una vida con bienestar con enfoque diferencial étnicoComunitario3_MARTIRES3_DICIEMBRE_2025</v>
      </c>
      <c r="O4380" s="8">
        <v>33729408</v>
      </c>
      <c r="S4380" s="21">
        <v>0</v>
      </c>
    </row>
    <row r="4381" spans="2:19" ht="30" customHeight="1">
      <c r="B4381">
        <v>90</v>
      </c>
      <c r="C4381" t="s">
        <v>145</v>
      </c>
      <c r="D4381" t="s">
        <v>62</v>
      </c>
      <c r="E4381" s="89" t="str">
        <f t="shared" si="167"/>
        <v>903. Cuidado Continuo por una vida con bienestar con enfoque diferencial étnicoComunitario</v>
      </c>
      <c r="F4381" t="s">
        <v>149</v>
      </c>
      <c r="G4381" t="s">
        <v>64</v>
      </c>
      <c r="H4381" t="s">
        <v>65</v>
      </c>
      <c r="I4381" t="s">
        <v>366</v>
      </c>
      <c r="J4381" t="s">
        <v>35</v>
      </c>
      <c r="K4381" t="s">
        <v>55</v>
      </c>
      <c r="L4381" s="34" t="s">
        <v>5</v>
      </c>
      <c r="M4381" s="12" t="s">
        <v>2</v>
      </c>
      <c r="N4381" s="73" t="str">
        <f t="shared" si="166"/>
        <v>903. Cuidado Continuo por una vida con bienestar con enfoque diferencial étnicoComunitario3_MARTIRES3_DICIEMBRE_2025</v>
      </c>
      <c r="O4381" s="8">
        <v>11243136</v>
      </c>
      <c r="S4381" s="21">
        <v>0</v>
      </c>
    </row>
    <row r="4382" spans="2:19" ht="30" customHeight="1">
      <c r="B4382">
        <v>91</v>
      </c>
      <c r="C4382" t="s">
        <v>145</v>
      </c>
      <c r="D4382" t="s">
        <v>62</v>
      </c>
      <c r="E4382" s="89" t="str">
        <f t="shared" si="167"/>
        <v>913. Cuidado Continuo por una vida con bienestar con enfoque diferencial étnicoComunitario</v>
      </c>
      <c r="F4382" t="s">
        <v>150</v>
      </c>
      <c r="G4382" t="s">
        <v>64</v>
      </c>
      <c r="H4382" t="s">
        <v>65</v>
      </c>
      <c r="I4382" t="s">
        <v>366</v>
      </c>
      <c r="J4382" t="s">
        <v>35</v>
      </c>
      <c r="K4382" t="s">
        <v>55</v>
      </c>
      <c r="L4382" s="34" t="s">
        <v>5</v>
      </c>
      <c r="M4382" s="12" t="s">
        <v>2</v>
      </c>
      <c r="N4382" s="73" t="str">
        <f t="shared" si="166"/>
        <v>913. Cuidado Continuo por una vida con bienestar con enfoque diferencial étnicoComunitario3_MARTIRES3_DICIEMBRE_2025</v>
      </c>
      <c r="O4382" s="8">
        <v>19305648</v>
      </c>
      <c r="S4382" s="21">
        <v>0</v>
      </c>
    </row>
    <row r="4383" spans="2:19" ht="30" customHeight="1">
      <c r="B4383">
        <v>92</v>
      </c>
      <c r="C4383" t="s">
        <v>151</v>
      </c>
      <c r="D4383" t="s">
        <v>62</v>
      </c>
      <c r="E4383" s="89" t="str">
        <f t="shared" si="167"/>
        <v>924. Cuidado Continuo por una vida con bienestar con enfoque GéneroComunitario</v>
      </c>
      <c r="F4383" t="s">
        <v>152</v>
      </c>
      <c r="G4383" t="s">
        <v>64</v>
      </c>
      <c r="H4383" t="s">
        <v>65</v>
      </c>
      <c r="I4383" t="s">
        <v>366</v>
      </c>
      <c r="J4383" t="s">
        <v>66</v>
      </c>
      <c r="K4383" t="s">
        <v>39</v>
      </c>
      <c r="L4383" s="34" t="s">
        <v>5</v>
      </c>
      <c r="M4383" s="12" t="s">
        <v>2</v>
      </c>
      <c r="N4383" s="73" t="str">
        <f t="shared" si="166"/>
        <v>924. Cuidado Continuo por una vida con bienestar con enfoque GéneroComunitario3_MARTIRES3_DICIEMBRE_2025</v>
      </c>
      <c r="O4383" s="8">
        <v>372151</v>
      </c>
      <c r="R4383" s="21">
        <v>7</v>
      </c>
      <c r="S4383" s="21">
        <v>2605057</v>
      </c>
    </row>
    <row r="4384" spans="2:19" ht="30" customHeight="1">
      <c r="B4384">
        <v>93</v>
      </c>
      <c r="C4384" t="s">
        <v>151</v>
      </c>
      <c r="D4384" t="s">
        <v>62</v>
      </c>
      <c r="E4384" s="89" t="str">
        <f t="shared" si="167"/>
        <v>934. Cuidado Continuo por una vida con bienestar con enfoque GéneroComunitario</v>
      </c>
      <c r="F4384" t="s">
        <v>153</v>
      </c>
      <c r="G4384" t="s">
        <v>85</v>
      </c>
      <c r="H4384" t="s">
        <v>65</v>
      </c>
      <c r="I4384" t="s">
        <v>366</v>
      </c>
      <c r="J4384" t="s">
        <v>66</v>
      </c>
      <c r="K4384" t="s">
        <v>39</v>
      </c>
      <c r="L4384" s="34" t="s">
        <v>5</v>
      </c>
      <c r="M4384" s="12" t="s">
        <v>2</v>
      </c>
      <c r="N4384" s="73" t="str">
        <f t="shared" si="166"/>
        <v>934. Cuidado Continuo por una vida con bienestar con enfoque GéneroComunitario3_MARTIRES3_DICIEMBRE_2025</v>
      </c>
      <c r="O4384" s="8">
        <v>372151</v>
      </c>
      <c r="R4384" s="21">
        <v>5</v>
      </c>
      <c r="S4384" s="21">
        <v>1860755</v>
      </c>
    </row>
    <row r="4385" spans="2:19" ht="30" customHeight="1">
      <c r="B4385">
        <v>94</v>
      </c>
      <c r="C4385" t="s">
        <v>151</v>
      </c>
      <c r="D4385" t="s">
        <v>62</v>
      </c>
      <c r="E4385" s="89" t="str">
        <f t="shared" si="167"/>
        <v>944. Cuidado Continuo por una vida con bienestar con enfoque GéneroComunitario</v>
      </c>
      <c r="F4385" t="s">
        <v>154</v>
      </c>
      <c r="G4385" t="s">
        <v>64</v>
      </c>
      <c r="H4385" t="s">
        <v>65</v>
      </c>
      <c r="I4385" t="s">
        <v>366</v>
      </c>
      <c r="J4385" t="s">
        <v>66</v>
      </c>
      <c r="K4385" t="s">
        <v>39</v>
      </c>
      <c r="L4385" s="34" t="s">
        <v>5</v>
      </c>
      <c r="M4385" s="12" t="s">
        <v>2</v>
      </c>
      <c r="N4385" s="73" t="str">
        <f t="shared" si="166"/>
        <v>944. Cuidado Continuo por una vida con bienestar con enfoque GéneroComunitario3_MARTIRES3_DICIEMBRE_2025</v>
      </c>
      <c r="O4385" s="8">
        <v>372151</v>
      </c>
      <c r="R4385" s="21">
        <v>2</v>
      </c>
      <c r="S4385" s="21">
        <v>744302</v>
      </c>
    </row>
    <row r="4386" spans="2:19" ht="30" customHeight="1">
      <c r="B4386">
        <v>95</v>
      </c>
      <c r="C4386" t="s">
        <v>151</v>
      </c>
      <c r="D4386" t="s">
        <v>62</v>
      </c>
      <c r="E4386" s="89" t="str">
        <f t="shared" si="167"/>
        <v>954. Cuidado Continuo por una vida con bienestar con enfoque GéneroComunitario</v>
      </c>
      <c r="F4386" t="s">
        <v>155</v>
      </c>
      <c r="G4386" t="s">
        <v>85</v>
      </c>
      <c r="H4386" t="s">
        <v>65</v>
      </c>
      <c r="I4386" t="s">
        <v>366</v>
      </c>
      <c r="J4386" t="s">
        <v>66</v>
      </c>
      <c r="K4386" t="s">
        <v>39</v>
      </c>
      <c r="L4386" s="34" t="s">
        <v>5</v>
      </c>
      <c r="M4386" s="12" t="s">
        <v>2</v>
      </c>
      <c r="N4386" s="73" t="str">
        <f t="shared" si="166"/>
        <v>954. Cuidado Continuo por una vida con bienestar con enfoque GéneroComunitario3_MARTIRES3_DICIEMBRE_2025</v>
      </c>
      <c r="O4386" s="8">
        <v>70270</v>
      </c>
      <c r="R4386" s="21">
        <v>16</v>
      </c>
      <c r="S4386" s="21">
        <v>1124320</v>
      </c>
    </row>
    <row r="4387" spans="2:19" ht="30" customHeight="1">
      <c r="B4387">
        <v>96</v>
      </c>
      <c r="C4387" t="s">
        <v>151</v>
      </c>
      <c r="D4387" t="s">
        <v>62</v>
      </c>
      <c r="E4387" s="89" t="str">
        <f t="shared" si="167"/>
        <v>964. Cuidado Continuo por una vida con bienestar con enfoque GéneroComunitario</v>
      </c>
      <c r="F4387" t="s">
        <v>156</v>
      </c>
      <c r="G4387" t="s">
        <v>85</v>
      </c>
      <c r="H4387" t="s">
        <v>65</v>
      </c>
      <c r="I4387" t="s">
        <v>366</v>
      </c>
      <c r="J4387" t="s">
        <v>66</v>
      </c>
      <c r="K4387" t="s">
        <v>39</v>
      </c>
      <c r="L4387" s="34" t="s">
        <v>5</v>
      </c>
      <c r="M4387" s="12" t="s">
        <v>2</v>
      </c>
      <c r="N4387" s="73" t="str">
        <f t="shared" si="166"/>
        <v>964. Cuidado Continuo por una vida con bienestar con enfoque GéneroComunitario3_MARTIRES3_DICIEMBRE_2025</v>
      </c>
      <c r="O4387" s="8">
        <v>70270</v>
      </c>
      <c r="R4387" s="21">
        <v>10</v>
      </c>
      <c r="S4387" s="21">
        <v>702700</v>
      </c>
    </row>
    <row r="4388" spans="2:19" ht="30" customHeight="1">
      <c r="B4388">
        <v>97</v>
      </c>
      <c r="C4388" t="s">
        <v>151</v>
      </c>
      <c r="D4388" t="s">
        <v>62</v>
      </c>
      <c r="E4388" s="89" t="str">
        <f t="shared" si="167"/>
        <v>974. Cuidado Continuo por una vida con bienestar con enfoque GéneroComunitario</v>
      </c>
      <c r="F4388" t="s">
        <v>157</v>
      </c>
      <c r="G4388" t="s">
        <v>64</v>
      </c>
      <c r="H4388" t="s">
        <v>65</v>
      </c>
      <c r="I4388" t="s">
        <v>366</v>
      </c>
      <c r="J4388" t="s">
        <v>66</v>
      </c>
      <c r="K4388" t="s">
        <v>39</v>
      </c>
      <c r="L4388" s="34" t="s">
        <v>5</v>
      </c>
      <c r="M4388" s="12" t="s">
        <v>2</v>
      </c>
      <c r="N4388" s="73" t="str">
        <f t="shared" si="166"/>
        <v>974. Cuidado Continuo por una vida con bienestar con enfoque GéneroComunitario3_MARTIRES3_DICIEMBRE_2025</v>
      </c>
      <c r="O4388" s="8">
        <v>215123</v>
      </c>
      <c r="R4388" s="21">
        <v>6</v>
      </c>
      <c r="S4388" s="21">
        <v>1290738</v>
      </c>
    </row>
    <row r="4389" spans="2:19" ht="30" customHeight="1">
      <c r="B4389">
        <v>98</v>
      </c>
      <c r="C4389" t="s">
        <v>151</v>
      </c>
      <c r="D4389" t="s">
        <v>62</v>
      </c>
      <c r="E4389" s="89" t="str">
        <f t="shared" si="167"/>
        <v>984. Cuidado Continuo por una vida con bienestar con enfoque GéneroComunitario</v>
      </c>
      <c r="F4389" t="s">
        <v>158</v>
      </c>
      <c r="G4389" t="s">
        <v>85</v>
      </c>
      <c r="H4389" t="s">
        <v>65</v>
      </c>
      <c r="I4389" t="s">
        <v>366</v>
      </c>
      <c r="J4389" t="s">
        <v>66</v>
      </c>
      <c r="K4389" t="s">
        <v>39</v>
      </c>
      <c r="L4389" s="34" t="s">
        <v>5</v>
      </c>
      <c r="M4389" s="12" t="s">
        <v>2</v>
      </c>
      <c r="N4389" s="73" t="str">
        <f t="shared" si="166"/>
        <v>984. Cuidado Continuo por una vida con bienestar con enfoque GéneroComunitario3_MARTIRES3_DICIEMBRE_2025</v>
      </c>
      <c r="O4389" s="8">
        <v>161342</v>
      </c>
      <c r="R4389" s="21">
        <v>1</v>
      </c>
      <c r="S4389" s="21">
        <v>161342</v>
      </c>
    </row>
    <row r="4390" spans="2:19" ht="30" customHeight="1">
      <c r="B4390">
        <v>99</v>
      </c>
      <c r="C4390" t="s">
        <v>151</v>
      </c>
      <c r="D4390" t="s">
        <v>62</v>
      </c>
      <c r="E4390" s="89" t="str">
        <f t="shared" si="167"/>
        <v>994. Cuidado Continuo por una vida con bienestar con enfoque GéneroComunitario</v>
      </c>
      <c r="F4390" t="s">
        <v>159</v>
      </c>
      <c r="G4390" t="s">
        <v>85</v>
      </c>
      <c r="H4390" t="s">
        <v>65</v>
      </c>
      <c r="I4390" t="s">
        <v>366</v>
      </c>
      <c r="J4390" t="s">
        <v>35</v>
      </c>
      <c r="K4390" t="s">
        <v>55</v>
      </c>
      <c r="L4390" s="34" t="s">
        <v>5</v>
      </c>
      <c r="M4390" s="12" t="s">
        <v>2</v>
      </c>
      <c r="N4390" s="73" t="str">
        <f t="shared" si="166"/>
        <v>994. Cuidado Continuo por una vida con bienestar con enfoque GéneroComunitario3_MARTIRES3_DICIEMBRE_2025</v>
      </c>
      <c r="O4390" s="8">
        <v>5621568</v>
      </c>
      <c r="R4390" s="21">
        <v>1</v>
      </c>
      <c r="S4390" s="21">
        <v>5621568</v>
      </c>
    </row>
    <row r="4391" spans="2:19" ht="30" customHeight="1">
      <c r="B4391">
        <v>100</v>
      </c>
      <c r="C4391" t="s">
        <v>151</v>
      </c>
      <c r="D4391" t="s">
        <v>62</v>
      </c>
      <c r="E4391" s="89" t="str">
        <f t="shared" si="167"/>
        <v>1004. Cuidado Continuo por una vida con bienestar con enfoque GéneroComunitario</v>
      </c>
      <c r="F4391" t="s">
        <v>160</v>
      </c>
      <c r="G4391" t="s">
        <v>93</v>
      </c>
      <c r="H4391" t="s">
        <v>65</v>
      </c>
      <c r="I4391" t="s">
        <v>366</v>
      </c>
      <c r="J4391" t="s">
        <v>94</v>
      </c>
      <c r="K4391" t="s">
        <v>39</v>
      </c>
      <c r="L4391" s="34" t="s">
        <v>5</v>
      </c>
      <c r="M4391" s="12" t="s">
        <v>2</v>
      </c>
      <c r="N4391" s="73" t="str">
        <f t="shared" si="166"/>
        <v>1004. Cuidado Continuo por una vida con bienestar con enfoque GéneroComunitario3_MARTIRES3_DICIEMBRE_2025</v>
      </c>
      <c r="O4391" s="8">
        <v>199714</v>
      </c>
      <c r="R4391" s="21">
        <v>4</v>
      </c>
      <c r="S4391" s="21">
        <v>798856</v>
      </c>
    </row>
    <row r="4392" spans="2:19" ht="30" customHeight="1">
      <c r="B4392">
        <v>101</v>
      </c>
      <c r="C4392" t="s">
        <v>161</v>
      </c>
      <c r="D4392" t="s">
        <v>62</v>
      </c>
      <c r="E4392" s="89" t="str">
        <f t="shared" si="167"/>
        <v>1015. Cuidado Continuo por una vida con bienestar con enfoque Población para formas extremas de exclusión:Comunitario</v>
      </c>
      <c r="F4392" t="s">
        <v>162</v>
      </c>
      <c r="G4392" t="s">
        <v>64</v>
      </c>
      <c r="H4392" t="s">
        <v>65</v>
      </c>
      <c r="I4392" t="s">
        <v>366</v>
      </c>
      <c r="J4392" t="s">
        <v>66</v>
      </c>
      <c r="K4392" t="s">
        <v>55</v>
      </c>
      <c r="L4392" s="34" t="s">
        <v>5</v>
      </c>
      <c r="M4392" s="12" t="s">
        <v>2</v>
      </c>
      <c r="N4392" s="73" t="str">
        <f t="shared" si="166"/>
        <v>1015. Cuidado Continuo por una vida con bienestar con enfoque Población para formas extremas de exclusión:Comunitario3_MARTIRES3_DICIEMBRE_2025</v>
      </c>
      <c r="O4392" s="8">
        <v>322686</v>
      </c>
      <c r="S4392" s="21">
        <v>0</v>
      </c>
    </row>
    <row r="4393" spans="2:19" ht="30" customHeight="1">
      <c r="B4393">
        <v>102</v>
      </c>
      <c r="C4393" t="s">
        <v>161</v>
      </c>
      <c r="D4393" t="s">
        <v>62</v>
      </c>
      <c r="E4393" s="89" t="str">
        <f t="shared" si="167"/>
        <v>1025. Cuidado Continuo por una vida con bienestar con enfoque Población para formas extremas de exclusión:Comunitario</v>
      </c>
      <c r="F4393" t="s">
        <v>163</v>
      </c>
      <c r="G4393" t="s">
        <v>85</v>
      </c>
      <c r="H4393" t="s">
        <v>65</v>
      </c>
      <c r="I4393" t="s">
        <v>366</v>
      </c>
      <c r="J4393" t="s">
        <v>66</v>
      </c>
      <c r="K4393" t="s">
        <v>55</v>
      </c>
      <c r="L4393" s="34" t="s">
        <v>5</v>
      </c>
      <c r="M4393" s="12" t="s">
        <v>2</v>
      </c>
      <c r="N4393" s="73" t="str">
        <f t="shared" si="166"/>
        <v>1025. Cuidado Continuo por una vida con bienestar con enfoque Población para formas extremas de exclusión:Comunitario3_MARTIRES3_DICIEMBRE_2025</v>
      </c>
      <c r="O4393" s="8">
        <v>322686</v>
      </c>
      <c r="R4393" s="21">
        <v>23</v>
      </c>
      <c r="S4393" s="21">
        <v>7421778</v>
      </c>
    </row>
    <row r="4394" spans="2:19" ht="30" customHeight="1">
      <c r="B4394">
        <v>103</v>
      </c>
      <c r="C4394" t="s">
        <v>161</v>
      </c>
      <c r="D4394" t="s">
        <v>62</v>
      </c>
      <c r="E4394" s="89" t="str">
        <f t="shared" si="167"/>
        <v>1035. Cuidado Continuo por una vida con bienestar con enfoque Población para formas extremas de exclusión:Comunitario</v>
      </c>
      <c r="F4394" t="s">
        <v>164</v>
      </c>
      <c r="G4394" t="s">
        <v>93</v>
      </c>
      <c r="H4394" t="s">
        <v>65</v>
      </c>
      <c r="I4394" t="s">
        <v>366</v>
      </c>
      <c r="J4394" t="s">
        <v>66</v>
      </c>
      <c r="K4394" t="s">
        <v>55</v>
      </c>
      <c r="L4394" s="34" t="s">
        <v>5</v>
      </c>
      <c r="M4394" s="12" t="s">
        <v>2</v>
      </c>
      <c r="N4394" s="73" t="str">
        <f t="shared" si="166"/>
        <v>1035. Cuidado Continuo por una vida con bienestar con enfoque Población para formas extremas de exclusión:Comunitario3_MARTIRES3_DICIEMBRE_2025</v>
      </c>
      <c r="O4394" s="8">
        <v>53781</v>
      </c>
      <c r="R4394" s="21">
        <v>122</v>
      </c>
      <c r="S4394" s="21">
        <v>6561282</v>
      </c>
    </row>
    <row r="4395" spans="2:19" ht="30" customHeight="1">
      <c r="B4395">
        <v>104</v>
      </c>
      <c r="C4395" t="s">
        <v>161</v>
      </c>
      <c r="D4395" t="s">
        <v>62</v>
      </c>
      <c r="E4395" s="89" t="str">
        <f t="shared" si="167"/>
        <v>1045. Cuidado Continuo por una vida con bienestar con enfoque Población para formas extremas de exclusión:Comunitario</v>
      </c>
      <c r="F4395" t="s">
        <v>165</v>
      </c>
      <c r="G4395" t="s">
        <v>64</v>
      </c>
      <c r="H4395" t="s">
        <v>65</v>
      </c>
      <c r="I4395" t="s">
        <v>366</v>
      </c>
      <c r="J4395" t="s">
        <v>66</v>
      </c>
      <c r="K4395" t="s">
        <v>55</v>
      </c>
      <c r="L4395" s="34" t="s">
        <v>5</v>
      </c>
      <c r="M4395" s="12" t="s">
        <v>2</v>
      </c>
      <c r="N4395" s="73" t="str">
        <f t="shared" si="166"/>
        <v>1045. Cuidado Continuo por una vida con bienestar con enfoque Población para formas extremas de exclusión:Comunitario3_MARTIRES3_DICIEMBRE_2025</v>
      </c>
      <c r="O4395" s="8">
        <v>210809</v>
      </c>
      <c r="S4395" s="21">
        <v>0</v>
      </c>
    </row>
    <row r="4396" spans="2:19" ht="30" customHeight="1">
      <c r="B4396">
        <v>105</v>
      </c>
      <c r="C4396" t="s">
        <v>161</v>
      </c>
      <c r="D4396" t="s">
        <v>62</v>
      </c>
      <c r="E4396" s="89" t="str">
        <f t="shared" si="167"/>
        <v>1055. Cuidado Continuo por una vida con bienestar con enfoque Población para formas extremas de exclusión:Comunitario</v>
      </c>
      <c r="F4396" t="s">
        <v>166</v>
      </c>
      <c r="G4396" t="s">
        <v>93</v>
      </c>
      <c r="H4396" t="s">
        <v>65</v>
      </c>
      <c r="I4396" t="s">
        <v>366</v>
      </c>
      <c r="J4396" t="s">
        <v>94</v>
      </c>
      <c r="K4396" t="s">
        <v>55</v>
      </c>
      <c r="L4396" s="34" t="s">
        <v>5</v>
      </c>
      <c r="M4396" s="12" t="s">
        <v>2</v>
      </c>
      <c r="N4396" s="73" t="str">
        <f t="shared" si="166"/>
        <v>1055. Cuidado Continuo por una vida con bienestar con enfoque Población para formas extremas de exclusión:Comunitario3_MARTIRES3_DICIEMBRE_2025</v>
      </c>
      <c r="O4396" s="8">
        <v>281078</v>
      </c>
      <c r="R4396" s="21">
        <v>20</v>
      </c>
      <c r="S4396" s="21">
        <v>5621560</v>
      </c>
    </row>
    <row r="4397" spans="2:19" ht="30" customHeight="1">
      <c r="B4397">
        <v>106</v>
      </c>
      <c r="C4397" t="s">
        <v>161</v>
      </c>
      <c r="D4397" t="s">
        <v>62</v>
      </c>
      <c r="E4397" s="89" t="str">
        <f t="shared" si="167"/>
        <v>1065. Cuidado Continuo por una vida con bienestar con enfoque Población para formas extremas de exclusión:Comunitario</v>
      </c>
      <c r="F4397" t="s">
        <v>167</v>
      </c>
      <c r="G4397" t="s">
        <v>64</v>
      </c>
      <c r="H4397" t="s">
        <v>65</v>
      </c>
      <c r="I4397" t="s">
        <v>366</v>
      </c>
      <c r="J4397" t="s">
        <v>66</v>
      </c>
      <c r="K4397" t="s">
        <v>39</v>
      </c>
      <c r="L4397" s="34" t="s">
        <v>5</v>
      </c>
      <c r="M4397" s="12" t="s">
        <v>2</v>
      </c>
      <c r="N4397" s="73" t="str">
        <f t="shared" si="166"/>
        <v>1065. Cuidado Continuo por una vida con bienestar con enfoque Población para formas extremas de exclusión:Comunitario3_MARTIRES3_DICIEMBRE_2025</v>
      </c>
      <c r="O4397" s="8">
        <v>210809</v>
      </c>
      <c r="R4397" s="21">
        <v>27</v>
      </c>
      <c r="S4397" s="21">
        <v>5691843</v>
      </c>
    </row>
    <row r="4398" spans="2:19" ht="30" customHeight="1">
      <c r="B4398">
        <v>107</v>
      </c>
      <c r="C4398" t="s">
        <v>161</v>
      </c>
      <c r="D4398" t="s">
        <v>62</v>
      </c>
      <c r="E4398" s="89" t="str">
        <f t="shared" si="167"/>
        <v>1075. Cuidado Continuo por una vida con bienestar con enfoque Población para formas extremas de exclusión:Comunitario</v>
      </c>
      <c r="F4398" t="s">
        <v>168</v>
      </c>
      <c r="G4398" t="s">
        <v>85</v>
      </c>
      <c r="H4398" t="s">
        <v>65</v>
      </c>
      <c r="I4398" t="s">
        <v>366</v>
      </c>
      <c r="J4398" t="s">
        <v>66</v>
      </c>
      <c r="K4398" t="s">
        <v>39</v>
      </c>
      <c r="L4398" s="34" t="s">
        <v>5</v>
      </c>
      <c r="M4398" s="12" t="s">
        <v>2</v>
      </c>
      <c r="N4398" s="73" t="str">
        <f t="shared" si="166"/>
        <v>1075. Cuidado Continuo por una vida con bienestar con enfoque Población para formas extremas de exclusión:Comunitario3_MARTIRES3_DICIEMBRE_2025</v>
      </c>
      <c r="O4398" s="8">
        <v>55938</v>
      </c>
      <c r="R4398" s="21">
        <v>31</v>
      </c>
      <c r="S4398" s="21">
        <v>1734078</v>
      </c>
    </row>
    <row r="4399" spans="2:19" ht="30" customHeight="1">
      <c r="B4399">
        <v>108</v>
      </c>
      <c r="C4399" t="s">
        <v>161</v>
      </c>
      <c r="D4399" t="s">
        <v>62</v>
      </c>
      <c r="E4399" s="89" t="str">
        <f t="shared" si="167"/>
        <v>1085. Cuidado Continuo por una vida con bienestar con enfoque Población para formas extremas de exclusión:Comunitario</v>
      </c>
      <c r="F4399" t="s">
        <v>169</v>
      </c>
      <c r="G4399" t="s">
        <v>85</v>
      </c>
      <c r="H4399" t="s">
        <v>65</v>
      </c>
      <c r="I4399" t="s">
        <v>366</v>
      </c>
      <c r="J4399" t="s">
        <v>66</v>
      </c>
      <c r="K4399" t="s">
        <v>39</v>
      </c>
      <c r="L4399" s="34" t="s">
        <v>5</v>
      </c>
      <c r="M4399" s="12" t="s">
        <v>2</v>
      </c>
      <c r="N4399" s="73" t="str">
        <f t="shared" si="166"/>
        <v>1085. Cuidado Continuo por una vida con bienestar con enfoque Población para formas extremas de exclusión:Comunitario3_MARTIRES3_DICIEMBRE_2025</v>
      </c>
      <c r="O4399" s="8">
        <v>210809</v>
      </c>
      <c r="R4399" s="21">
        <v>31</v>
      </c>
      <c r="S4399" s="21">
        <v>6535079</v>
      </c>
    </row>
    <row r="4400" spans="2:19" ht="30" customHeight="1">
      <c r="B4400">
        <v>109</v>
      </c>
      <c r="C4400" t="s">
        <v>161</v>
      </c>
      <c r="D4400" t="s">
        <v>62</v>
      </c>
      <c r="E4400" s="89" t="str">
        <f t="shared" si="167"/>
        <v>1095. Cuidado Continuo por una vida con bienestar con enfoque Población para formas extremas de exclusión:Comunitario</v>
      </c>
      <c r="F4400" t="s">
        <v>170</v>
      </c>
      <c r="G4400" t="s">
        <v>93</v>
      </c>
      <c r="H4400" t="s">
        <v>65</v>
      </c>
      <c r="I4400" t="s">
        <v>366</v>
      </c>
      <c r="J4400" t="s">
        <v>94</v>
      </c>
      <c r="K4400" t="s">
        <v>39</v>
      </c>
      <c r="L4400" s="34" t="s">
        <v>5</v>
      </c>
      <c r="M4400" s="12" t="s">
        <v>2</v>
      </c>
      <c r="N4400" s="73" t="str">
        <f t="shared" si="166"/>
        <v>1095. Cuidado Continuo por una vida con bienestar con enfoque Población para formas extremas de exclusión:Comunitario3_MARTIRES3_DICIEMBRE_2025</v>
      </c>
      <c r="O4400" s="8">
        <v>199714</v>
      </c>
      <c r="R4400" s="21">
        <v>4</v>
      </c>
      <c r="S4400" s="21">
        <v>798856</v>
      </c>
    </row>
    <row r="4401" spans="2:19" ht="30" customHeight="1">
      <c r="B4401">
        <v>110</v>
      </c>
      <c r="C4401" t="s">
        <v>161</v>
      </c>
      <c r="D4401" t="s">
        <v>73</v>
      </c>
      <c r="E4401" s="89" t="str">
        <f t="shared" si="167"/>
        <v>1105. Cuidado Continuo por una vida con bienestar con enfoque Población para formas extremas de exclusión:Laboral</v>
      </c>
      <c r="F4401" t="s">
        <v>171</v>
      </c>
      <c r="G4401" t="s">
        <v>64</v>
      </c>
      <c r="H4401" t="s">
        <v>65</v>
      </c>
      <c r="I4401" t="s">
        <v>366</v>
      </c>
      <c r="J4401" t="s">
        <v>66</v>
      </c>
      <c r="K4401" t="s">
        <v>39</v>
      </c>
      <c r="L4401" s="34" t="s">
        <v>5</v>
      </c>
      <c r="M4401" s="12" t="s">
        <v>2</v>
      </c>
      <c r="N4401" s="73" t="str">
        <f t="shared" si="166"/>
        <v>1105. Cuidado Continuo por una vida con bienestar con enfoque Población para formas extremas de exclusión:Laboral3_MARTIRES3_DICIEMBRE_2025</v>
      </c>
      <c r="O4401" s="8">
        <v>316213</v>
      </c>
      <c r="R4401" s="21">
        <v>4</v>
      </c>
      <c r="S4401" s="21">
        <v>1264852</v>
      </c>
    </row>
    <row r="4402" spans="2:19" ht="30" customHeight="1">
      <c r="B4402">
        <v>111</v>
      </c>
      <c r="C4402" t="s">
        <v>161</v>
      </c>
      <c r="D4402" t="s">
        <v>73</v>
      </c>
      <c r="E4402" s="89" t="str">
        <f t="shared" si="167"/>
        <v>1115. Cuidado Continuo por una vida con bienestar con enfoque Población para formas extremas de exclusión:Laboral</v>
      </c>
      <c r="F4402" t="s">
        <v>172</v>
      </c>
      <c r="G4402" t="s">
        <v>85</v>
      </c>
      <c r="H4402" t="s">
        <v>65</v>
      </c>
      <c r="I4402" t="s">
        <v>366</v>
      </c>
      <c r="J4402" t="s">
        <v>173</v>
      </c>
      <c r="K4402" t="s">
        <v>39</v>
      </c>
      <c r="L4402" s="34" t="s">
        <v>5</v>
      </c>
      <c r="M4402" s="12" t="s">
        <v>2</v>
      </c>
      <c r="N4402" s="73" t="str">
        <f t="shared" si="166"/>
        <v>1115. Cuidado Continuo por una vida con bienestar con enfoque Población para formas extremas de exclusión:Laboral3_MARTIRES3_DICIEMBRE_2025</v>
      </c>
      <c r="O4402" s="8">
        <v>421618</v>
      </c>
      <c r="R4402" s="21">
        <v>7</v>
      </c>
      <c r="S4402" s="21">
        <v>2951326</v>
      </c>
    </row>
    <row r="4403" spans="2:19" ht="30" customHeight="1">
      <c r="B4403">
        <v>112</v>
      </c>
      <c r="C4403" t="s">
        <v>161</v>
      </c>
      <c r="D4403" t="s">
        <v>73</v>
      </c>
      <c r="E4403" s="89" t="str">
        <f t="shared" si="167"/>
        <v>1125. Cuidado Continuo por una vida con bienestar con enfoque Población para formas extremas de exclusión:Laboral</v>
      </c>
      <c r="F4403" t="s">
        <v>174</v>
      </c>
      <c r="G4403" t="s">
        <v>64</v>
      </c>
      <c r="H4403" t="s">
        <v>65</v>
      </c>
      <c r="I4403" t="s">
        <v>366</v>
      </c>
      <c r="J4403" t="s">
        <v>66</v>
      </c>
      <c r="K4403" t="s">
        <v>39</v>
      </c>
      <c r="L4403" s="34" t="s">
        <v>5</v>
      </c>
      <c r="M4403" s="12" t="s">
        <v>2</v>
      </c>
      <c r="N4403" s="73" t="str">
        <f t="shared" si="166"/>
        <v>1125. Cuidado Continuo por una vida con bienestar con enfoque Población para formas extremas de exclusión:Laboral3_MARTIRES3_DICIEMBRE_2025</v>
      </c>
      <c r="O4403" s="8">
        <v>140539</v>
      </c>
      <c r="R4403" s="21">
        <v>3</v>
      </c>
      <c r="S4403" s="21">
        <v>421617</v>
      </c>
    </row>
    <row r="4404" spans="2:19" ht="30" customHeight="1">
      <c r="B4404">
        <v>113</v>
      </c>
      <c r="C4404" t="s">
        <v>161</v>
      </c>
      <c r="D4404" t="s">
        <v>73</v>
      </c>
      <c r="E4404" s="89" t="str">
        <f t="shared" si="167"/>
        <v>1135. Cuidado Continuo por una vida con bienestar con enfoque Población para formas extremas de exclusión:Laboral</v>
      </c>
      <c r="F4404" t="s">
        <v>175</v>
      </c>
      <c r="G4404" t="s">
        <v>85</v>
      </c>
      <c r="H4404" t="s">
        <v>65</v>
      </c>
      <c r="I4404" t="s">
        <v>366</v>
      </c>
      <c r="J4404" t="s">
        <v>132</v>
      </c>
      <c r="K4404" t="s">
        <v>39</v>
      </c>
      <c r="L4404" s="34" t="s">
        <v>5</v>
      </c>
      <c r="M4404" s="12" t="s">
        <v>2</v>
      </c>
      <c r="N4404" s="73" t="str">
        <f t="shared" si="166"/>
        <v>1135. Cuidado Continuo por una vida con bienestar con enfoque Población para formas extremas de exclusión:Laboral3_MARTIRES3_DICIEMBRE_2025</v>
      </c>
      <c r="O4404" s="8">
        <v>70270</v>
      </c>
      <c r="R4404" s="21">
        <v>40</v>
      </c>
      <c r="S4404" s="21">
        <v>2810800</v>
      </c>
    </row>
    <row r="4405" spans="2:19" ht="30" customHeight="1">
      <c r="B4405">
        <v>114</v>
      </c>
      <c r="C4405" t="s">
        <v>161</v>
      </c>
      <c r="D4405" t="s">
        <v>73</v>
      </c>
      <c r="E4405" s="89" t="str">
        <f t="shared" si="167"/>
        <v>1145. Cuidado Continuo por una vida con bienestar con enfoque Población para formas extremas de exclusión:Laboral</v>
      </c>
      <c r="F4405" t="s">
        <v>176</v>
      </c>
      <c r="G4405" t="s">
        <v>93</v>
      </c>
      <c r="H4405" t="s">
        <v>65</v>
      </c>
      <c r="I4405" t="s">
        <v>366</v>
      </c>
      <c r="J4405" t="s">
        <v>177</v>
      </c>
      <c r="K4405" t="s">
        <v>39</v>
      </c>
      <c r="L4405" s="34" t="s">
        <v>5</v>
      </c>
      <c r="M4405" s="12" t="s">
        <v>2</v>
      </c>
      <c r="N4405" s="73" t="str">
        <f t="shared" si="166"/>
        <v>1145. Cuidado Continuo por una vida con bienestar con enfoque Población para formas extremas de exclusión:Laboral3_MARTIRES3_DICIEMBRE_2025</v>
      </c>
      <c r="O4405" s="8">
        <v>19971</v>
      </c>
      <c r="R4405" s="21">
        <v>145</v>
      </c>
      <c r="S4405" s="21">
        <v>2895795</v>
      </c>
    </row>
    <row r="4406" spans="2:19" ht="30" customHeight="1">
      <c r="B4406">
        <v>115</v>
      </c>
      <c r="C4406" t="s">
        <v>161</v>
      </c>
      <c r="D4406" t="s">
        <v>73</v>
      </c>
      <c r="E4406" s="89" t="str">
        <f t="shared" si="167"/>
        <v>1155. Cuidado Continuo por una vida con bienestar con enfoque Población para formas extremas de exclusión:Laboral</v>
      </c>
      <c r="F4406" t="s">
        <v>178</v>
      </c>
      <c r="G4406" t="s">
        <v>85</v>
      </c>
      <c r="H4406" t="s">
        <v>65</v>
      </c>
      <c r="I4406" t="s">
        <v>366</v>
      </c>
      <c r="J4406" t="s">
        <v>179</v>
      </c>
      <c r="K4406" t="s">
        <v>39</v>
      </c>
      <c r="L4406" s="34" t="s">
        <v>5</v>
      </c>
      <c r="M4406" s="12" t="s">
        <v>2</v>
      </c>
      <c r="N4406" s="73" t="str">
        <f t="shared" si="166"/>
        <v>1155. Cuidado Continuo por una vida con bienestar con enfoque Población para formas extremas de exclusión:Laboral3_MARTIRES3_DICIEMBRE_2025</v>
      </c>
      <c r="O4406" s="8">
        <v>70270</v>
      </c>
      <c r="R4406" s="21">
        <v>19</v>
      </c>
      <c r="S4406" s="21">
        <v>1335130</v>
      </c>
    </row>
    <row r="4407" spans="2:19" ht="30" customHeight="1">
      <c r="B4407">
        <v>116</v>
      </c>
      <c r="C4407" t="s">
        <v>180</v>
      </c>
      <c r="D4407" t="s">
        <v>67</v>
      </c>
      <c r="E4407" s="89" t="str">
        <f t="shared" si="167"/>
        <v xml:space="preserve">1166. Cuidado Continuo por una vida con bienestar para la población migrante internacional de BogotáEducativo </v>
      </c>
      <c r="F4407" t="s">
        <v>181</v>
      </c>
      <c r="G4407" t="s">
        <v>64</v>
      </c>
      <c r="H4407" t="s">
        <v>65</v>
      </c>
      <c r="I4407" t="s">
        <v>366</v>
      </c>
      <c r="J4407" t="s">
        <v>66</v>
      </c>
      <c r="K4407" t="s">
        <v>39</v>
      </c>
      <c r="L4407" s="34" t="s">
        <v>5</v>
      </c>
      <c r="M4407" s="12" t="s">
        <v>2</v>
      </c>
      <c r="N4407" s="73" t="str">
        <f t="shared" si="166"/>
        <v>1166. Cuidado Continuo por una vida con bienestar para la población migrante internacional de BogotáEducativo 3_MARTIRES3_DICIEMBRE_2025</v>
      </c>
      <c r="O4407" s="8">
        <v>105404</v>
      </c>
      <c r="R4407" s="21">
        <v>16</v>
      </c>
      <c r="S4407" s="21">
        <v>1686464</v>
      </c>
    </row>
    <row r="4408" spans="2:19" ht="30" customHeight="1">
      <c r="B4408">
        <v>117</v>
      </c>
      <c r="C4408" t="s">
        <v>182</v>
      </c>
      <c r="D4408" t="s">
        <v>67</v>
      </c>
      <c r="E4408" s="89" t="str">
        <f t="shared" si="167"/>
        <v xml:space="preserve">1177. Cuidado Continuo por una vida con bienestar para la población con discapacidadEducativo </v>
      </c>
      <c r="F4408" t="s">
        <v>183</v>
      </c>
      <c r="G4408" t="s">
        <v>64</v>
      </c>
      <c r="H4408" t="s">
        <v>65</v>
      </c>
      <c r="I4408" t="s">
        <v>366</v>
      </c>
      <c r="J4408" t="s">
        <v>66</v>
      </c>
      <c r="K4408" t="s">
        <v>39</v>
      </c>
      <c r="L4408" s="34" t="s">
        <v>5</v>
      </c>
      <c r="M4408" s="12" t="s">
        <v>2</v>
      </c>
      <c r="N4408" s="73" t="str">
        <f t="shared" si="166"/>
        <v>1177. Cuidado Continuo por una vida con bienestar para la población con discapacidadEducativo 3_MARTIRES3_DICIEMBRE_2025</v>
      </c>
      <c r="O4408" s="8">
        <v>161342</v>
      </c>
      <c r="R4408" s="21">
        <v>9</v>
      </c>
      <c r="S4408" s="21">
        <v>1452078</v>
      </c>
    </row>
    <row r="4409" spans="2:19" ht="30" customHeight="1">
      <c r="B4409">
        <v>117</v>
      </c>
      <c r="C4409" t="s">
        <v>182</v>
      </c>
      <c r="D4409" t="s">
        <v>73</v>
      </c>
      <c r="E4409" s="89" t="str">
        <f t="shared" si="167"/>
        <v>1177. Cuidado Continuo por una vida con bienestar para la población con discapacidadLaboral</v>
      </c>
      <c r="F4409" t="s">
        <v>183</v>
      </c>
      <c r="G4409" t="s">
        <v>64</v>
      </c>
      <c r="H4409" t="s">
        <v>65</v>
      </c>
      <c r="I4409" t="s">
        <v>366</v>
      </c>
      <c r="J4409" t="s">
        <v>66</v>
      </c>
      <c r="K4409" t="s">
        <v>36</v>
      </c>
      <c r="L4409" s="34" t="s">
        <v>5</v>
      </c>
      <c r="M4409" s="12" t="s">
        <v>2</v>
      </c>
      <c r="N4409" s="73" t="str">
        <f t="shared" si="166"/>
        <v>1177. Cuidado Continuo por una vida con bienestar para la población con discapacidadLaboral3_MARTIRES3_DICIEMBRE_2025</v>
      </c>
      <c r="O4409" s="8">
        <v>161342</v>
      </c>
      <c r="S4409" s="21">
        <v>0</v>
      </c>
    </row>
    <row r="4410" spans="2:19" ht="30" customHeight="1">
      <c r="B4410">
        <v>118</v>
      </c>
      <c r="C4410" t="s">
        <v>182</v>
      </c>
      <c r="D4410" t="s">
        <v>62</v>
      </c>
      <c r="E4410" s="89" t="str">
        <f t="shared" si="167"/>
        <v>1187. Cuidado Continuo por una vida con bienestar para la población con discapacidadComunitario</v>
      </c>
      <c r="F4410" t="s">
        <v>184</v>
      </c>
      <c r="G4410" t="s">
        <v>64</v>
      </c>
      <c r="H4410" t="s">
        <v>65</v>
      </c>
      <c r="I4410" t="s">
        <v>366</v>
      </c>
      <c r="J4410" t="s">
        <v>83</v>
      </c>
      <c r="K4410" t="s">
        <v>39</v>
      </c>
      <c r="L4410" s="34" t="s">
        <v>5</v>
      </c>
      <c r="M4410" s="12" t="s">
        <v>2</v>
      </c>
      <c r="N4410" s="73" t="str">
        <f t="shared" si="166"/>
        <v>1187. Cuidado Continuo por una vida con bienestar para la población con discapacidadComunitario3_MARTIRES3_DICIEMBRE_2025</v>
      </c>
      <c r="O4410" s="8">
        <v>992404</v>
      </c>
      <c r="R4410" s="21">
        <v>1</v>
      </c>
      <c r="S4410" s="21">
        <v>992404</v>
      </c>
    </row>
    <row r="4411" spans="2:19" ht="30" customHeight="1">
      <c r="B4411">
        <v>119</v>
      </c>
      <c r="C4411" t="s">
        <v>182</v>
      </c>
      <c r="D4411" t="s">
        <v>62</v>
      </c>
      <c r="E4411" s="89" t="str">
        <f t="shared" si="167"/>
        <v>1197. Cuidado Continuo por una vida con bienestar para la población con discapacidadComunitario</v>
      </c>
      <c r="F4411" t="s">
        <v>185</v>
      </c>
      <c r="G4411" t="s">
        <v>64</v>
      </c>
      <c r="H4411" t="s">
        <v>65</v>
      </c>
      <c r="I4411" t="s">
        <v>366</v>
      </c>
      <c r="J4411" t="s">
        <v>66</v>
      </c>
      <c r="K4411" t="s">
        <v>39</v>
      </c>
      <c r="L4411" s="34" t="s">
        <v>5</v>
      </c>
      <c r="M4411" s="12" t="s">
        <v>2</v>
      </c>
      <c r="N4411" s="73" t="str">
        <f t="shared" si="166"/>
        <v>1197. Cuidado Continuo por una vida con bienestar para la población con discapacidadComunitario3_MARTIRES3_DICIEMBRE_2025</v>
      </c>
      <c r="O4411" s="8">
        <v>355662</v>
      </c>
      <c r="R4411" s="21">
        <v>4</v>
      </c>
      <c r="S4411" s="21">
        <v>1422648</v>
      </c>
    </row>
    <row r="4412" spans="2:19" ht="30" customHeight="1">
      <c r="B4412">
        <v>120</v>
      </c>
      <c r="C4412" t="s">
        <v>182</v>
      </c>
      <c r="D4412" t="s">
        <v>62</v>
      </c>
      <c r="E4412" s="89" t="str">
        <f t="shared" si="167"/>
        <v>1207. Cuidado Continuo por una vida con bienestar para la población con discapacidadComunitario</v>
      </c>
      <c r="F4412" t="s">
        <v>186</v>
      </c>
      <c r="G4412" t="s">
        <v>64</v>
      </c>
      <c r="H4412" t="s">
        <v>65</v>
      </c>
      <c r="I4412" t="s">
        <v>366</v>
      </c>
      <c r="J4412" t="s">
        <v>187</v>
      </c>
      <c r="K4412" t="s">
        <v>39</v>
      </c>
      <c r="L4412" s="34" t="s">
        <v>5</v>
      </c>
      <c r="M4412" s="12" t="s">
        <v>2</v>
      </c>
      <c r="N4412" s="73" t="str">
        <f t="shared" si="166"/>
        <v>1207. Cuidado Continuo por una vida con bienestar para la población con discapacidadComunitario3_MARTIRES3_DICIEMBRE_2025</v>
      </c>
      <c r="O4412" s="8">
        <v>1422652</v>
      </c>
      <c r="R4412" s="21">
        <v>1</v>
      </c>
      <c r="S4412" s="21">
        <v>1422652</v>
      </c>
    </row>
    <row r="4413" spans="2:19" ht="30" customHeight="1">
      <c r="B4413">
        <v>121</v>
      </c>
      <c r="C4413" t="s">
        <v>182</v>
      </c>
      <c r="D4413" t="s">
        <v>62</v>
      </c>
      <c r="E4413" s="89" t="str">
        <f t="shared" si="167"/>
        <v>1217. Cuidado Continuo por una vida con bienestar para la población con discapacidadComunitario</v>
      </c>
      <c r="F4413" t="s">
        <v>188</v>
      </c>
      <c r="G4413" t="s">
        <v>93</v>
      </c>
      <c r="H4413" t="s">
        <v>65</v>
      </c>
      <c r="I4413" t="s">
        <v>366</v>
      </c>
      <c r="J4413" t="s">
        <v>132</v>
      </c>
      <c r="K4413" t="s">
        <v>39</v>
      </c>
      <c r="L4413" s="34" t="s">
        <v>5</v>
      </c>
      <c r="M4413" s="12" t="s">
        <v>2</v>
      </c>
      <c r="N4413" s="73" t="str">
        <f t="shared" si="166"/>
        <v>1217. Cuidado Continuo por una vida con bienestar para la población con discapacidadComunitario3_MARTIRES3_DICIEMBRE_2025</v>
      </c>
      <c r="O4413" s="8">
        <v>35135</v>
      </c>
      <c r="R4413" s="21">
        <v>0</v>
      </c>
      <c r="S4413" s="21">
        <v>0</v>
      </c>
    </row>
    <row r="4414" spans="2:19" ht="30" customHeight="1">
      <c r="B4414">
        <v>122</v>
      </c>
      <c r="C4414" t="s">
        <v>182</v>
      </c>
      <c r="D4414" t="s">
        <v>62</v>
      </c>
      <c r="E4414" s="89" t="str">
        <f t="shared" si="167"/>
        <v>1227. Cuidado Continuo por una vida con bienestar para la población con discapacidadComunitario</v>
      </c>
      <c r="F4414" t="s">
        <v>189</v>
      </c>
      <c r="G4414" t="s">
        <v>85</v>
      </c>
      <c r="H4414" t="s">
        <v>65</v>
      </c>
      <c r="I4414" t="s">
        <v>366</v>
      </c>
      <c r="J4414" t="s">
        <v>190</v>
      </c>
      <c r="K4414" t="s">
        <v>39</v>
      </c>
      <c r="L4414" s="34" t="s">
        <v>5</v>
      </c>
      <c r="M4414" s="12" t="s">
        <v>2</v>
      </c>
      <c r="N4414" s="73" t="str">
        <f t="shared" si="166"/>
        <v>1227. Cuidado Continuo por una vida con bienestar para la población con discapacidadComunitario3_MARTIRES3_DICIEMBRE_2025</v>
      </c>
      <c r="O4414" s="8">
        <v>53781</v>
      </c>
      <c r="R4414" s="21">
        <v>0</v>
      </c>
      <c r="S4414" s="21">
        <v>0</v>
      </c>
    </row>
    <row r="4415" spans="2:19" ht="30" customHeight="1">
      <c r="B4415">
        <v>123</v>
      </c>
      <c r="C4415" t="s">
        <v>182</v>
      </c>
      <c r="D4415" t="s">
        <v>68</v>
      </c>
      <c r="E4415" s="89" t="str">
        <f t="shared" si="167"/>
        <v>1237. Cuidado Continuo por una vida con bienestar para la población con discapacidadInstitucional</v>
      </c>
      <c r="F4415" t="s">
        <v>191</v>
      </c>
      <c r="G4415" t="s">
        <v>64</v>
      </c>
      <c r="H4415" t="s">
        <v>65</v>
      </c>
      <c r="I4415" t="s">
        <v>366</v>
      </c>
      <c r="J4415" t="s">
        <v>66</v>
      </c>
      <c r="K4415" t="s">
        <v>39</v>
      </c>
      <c r="L4415" s="34" t="s">
        <v>5</v>
      </c>
      <c r="M4415" s="12" t="s">
        <v>2</v>
      </c>
      <c r="N4415" s="73" t="str">
        <f t="shared" si="166"/>
        <v>1237. Cuidado Continuo por una vida con bienestar para la población con discapacidadInstitucional3_MARTIRES3_DICIEMBRE_2025</v>
      </c>
      <c r="O4415" s="8">
        <v>266747</v>
      </c>
      <c r="R4415" s="21">
        <v>4</v>
      </c>
      <c r="S4415" s="21">
        <v>1066988</v>
      </c>
    </row>
    <row r="4416" spans="2:19" ht="30" customHeight="1">
      <c r="B4416">
        <v>124</v>
      </c>
      <c r="C4416" t="s">
        <v>182</v>
      </c>
      <c r="D4416" t="s">
        <v>62</v>
      </c>
      <c r="E4416" s="89" t="str">
        <f t="shared" si="167"/>
        <v>1247. Cuidado Continuo por una vida con bienestar para la población con discapacidadComunitario</v>
      </c>
      <c r="F4416" t="s">
        <v>192</v>
      </c>
      <c r="G4416" t="s">
        <v>64</v>
      </c>
      <c r="H4416" t="s">
        <v>65</v>
      </c>
      <c r="I4416" t="s">
        <v>366</v>
      </c>
      <c r="J4416" t="s">
        <v>193</v>
      </c>
      <c r="K4416" t="s">
        <v>39</v>
      </c>
      <c r="L4416" s="34" t="s">
        <v>5</v>
      </c>
      <c r="M4416" s="12" t="s">
        <v>2</v>
      </c>
      <c r="N4416" s="73" t="str">
        <f t="shared" si="166"/>
        <v>1247. Cuidado Continuo por una vida con bienestar para la población con discapacidadComunitario3_MARTIRES3_DICIEMBRE_2025</v>
      </c>
      <c r="O4416" s="8">
        <v>851865</v>
      </c>
      <c r="S4416" s="21">
        <v>0</v>
      </c>
    </row>
    <row r="4417" spans="2:19" ht="30" customHeight="1">
      <c r="B4417">
        <v>125</v>
      </c>
      <c r="C4417" t="s">
        <v>182</v>
      </c>
      <c r="D4417" t="s">
        <v>62</v>
      </c>
      <c r="E4417" s="89" t="str">
        <f t="shared" si="167"/>
        <v>1257. Cuidado Continuo por una vida con bienestar para la población con discapacidadComunitario</v>
      </c>
      <c r="F4417" t="s">
        <v>194</v>
      </c>
      <c r="G4417" t="s">
        <v>64</v>
      </c>
      <c r="H4417" t="s">
        <v>65</v>
      </c>
      <c r="I4417" t="s">
        <v>366</v>
      </c>
      <c r="J4417" t="s">
        <v>35</v>
      </c>
      <c r="K4417" t="s">
        <v>55</v>
      </c>
      <c r="L4417" s="34" t="s">
        <v>5</v>
      </c>
      <c r="M4417" s="12" t="s">
        <v>2</v>
      </c>
      <c r="N4417" s="73" t="str">
        <f t="shared" si="166"/>
        <v>1257. Cuidado Continuo por una vida con bienestar para la población con discapacidadComunitario3_MARTIRES3_DICIEMBRE_2025</v>
      </c>
      <c r="O4417" s="8">
        <v>12879544</v>
      </c>
      <c r="S4417" s="21">
        <v>0</v>
      </c>
    </row>
    <row r="4418" spans="2:19" ht="30" customHeight="1">
      <c r="B4418">
        <v>126</v>
      </c>
      <c r="C4418" t="s">
        <v>195</v>
      </c>
      <c r="D4418" t="s">
        <v>62</v>
      </c>
      <c r="E4418" s="89" t="str">
        <f t="shared" si="167"/>
        <v>1268. Cuidado Continuo por una vida con bienestar para la ruralidad de BogotáComunitario</v>
      </c>
      <c r="F4418" t="s">
        <v>196</v>
      </c>
      <c r="G4418" t="s">
        <v>64</v>
      </c>
      <c r="H4418" t="s">
        <v>65</v>
      </c>
      <c r="I4418" t="s">
        <v>366</v>
      </c>
      <c r="J4418" t="s">
        <v>66</v>
      </c>
      <c r="K4418" t="s">
        <v>55</v>
      </c>
      <c r="L4418" s="34" t="s">
        <v>5</v>
      </c>
      <c r="M4418" s="12" t="s">
        <v>2</v>
      </c>
      <c r="N4418" s="73" t="str">
        <f t="shared" si="166"/>
        <v>1268. Cuidado Continuo por una vida con bienestar para la ruralidad de BogotáComunitario3_MARTIRES3_DICIEMBRE_2025</v>
      </c>
      <c r="O4418" s="8">
        <v>175674</v>
      </c>
      <c r="S4418" s="21">
        <v>0</v>
      </c>
    </row>
    <row r="4419" spans="2:19" ht="30" customHeight="1">
      <c r="B4419">
        <v>127</v>
      </c>
      <c r="C4419" t="s">
        <v>195</v>
      </c>
      <c r="D4419" t="s">
        <v>62</v>
      </c>
      <c r="E4419" s="89" t="str">
        <f t="shared" si="167"/>
        <v>1278. Cuidado Continuo por una vida con bienestar para la ruralidad de BogotáComunitario</v>
      </c>
      <c r="F4419" t="s">
        <v>197</v>
      </c>
      <c r="G4419" t="s">
        <v>64</v>
      </c>
      <c r="H4419" t="s">
        <v>65</v>
      </c>
      <c r="I4419" t="s">
        <v>366</v>
      </c>
      <c r="J4419" t="s">
        <v>66</v>
      </c>
      <c r="K4419" t="s">
        <v>39</v>
      </c>
      <c r="L4419" s="34" t="s">
        <v>5</v>
      </c>
      <c r="M4419" s="12" t="s">
        <v>2</v>
      </c>
      <c r="N4419" s="73" t="str">
        <f t="shared" si="166"/>
        <v>1278. Cuidado Continuo por una vida con bienestar para la ruralidad de BogotáComunitario3_MARTIRES3_DICIEMBRE_2025</v>
      </c>
      <c r="O4419" s="8">
        <v>468320</v>
      </c>
      <c r="S4419" s="21">
        <v>0</v>
      </c>
    </row>
    <row r="4420" spans="2:19" ht="30" customHeight="1">
      <c r="B4420">
        <v>127</v>
      </c>
      <c r="C4420" t="s">
        <v>195</v>
      </c>
      <c r="D4420" t="s">
        <v>67</v>
      </c>
      <c r="E4420" s="89" t="str">
        <f t="shared" si="167"/>
        <v xml:space="preserve">1278. Cuidado Continuo por una vida con bienestar para la ruralidad de BogotáEducativo </v>
      </c>
      <c r="F4420" t="s">
        <v>197</v>
      </c>
      <c r="G4420" t="s">
        <v>64</v>
      </c>
      <c r="H4420" t="s">
        <v>65</v>
      </c>
      <c r="I4420" t="s">
        <v>366</v>
      </c>
      <c r="J4420" t="s">
        <v>66</v>
      </c>
      <c r="K4420" t="s">
        <v>39</v>
      </c>
      <c r="L4420" s="34" t="s">
        <v>5</v>
      </c>
      <c r="M4420" s="12" t="s">
        <v>2</v>
      </c>
      <c r="N4420" s="73" t="str">
        <f t="shared" si="166"/>
        <v>1278. Cuidado Continuo por una vida con bienestar para la ruralidad de BogotáEducativo 3_MARTIRES3_DICIEMBRE_2025</v>
      </c>
      <c r="O4420" s="8">
        <v>468320</v>
      </c>
      <c r="S4420" s="21">
        <v>0</v>
      </c>
    </row>
    <row r="4421" spans="2:19" ht="30" customHeight="1">
      <c r="B4421">
        <v>127</v>
      </c>
      <c r="C4421" t="s">
        <v>195</v>
      </c>
      <c r="D4421" t="s">
        <v>68</v>
      </c>
      <c r="E4421" s="89" t="str">
        <f t="shared" si="167"/>
        <v>1278. Cuidado Continuo por una vida con bienestar para la ruralidad de BogotáInstitucional</v>
      </c>
      <c r="F4421" t="s">
        <v>197</v>
      </c>
      <c r="G4421" t="s">
        <v>64</v>
      </c>
      <c r="H4421" t="s">
        <v>65</v>
      </c>
      <c r="I4421" t="s">
        <v>366</v>
      </c>
      <c r="J4421" t="s">
        <v>66</v>
      </c>
      <c r="K4421" t="s">
        <v>39</v>
      </c>
      <c r="L4421" s="34" t="s">
        <v>5</v>
      </c>
      <c r="M4421" s="12" t="s">
        <v>2</v>
      </c>
      <c r="N4421" s="73" t="str">
        <f t="shared" si="166"/>
        <v>1278. Cuidado Continuo por una vida con bienestar para la ruralidad de BogotáInstitucional3_MARTIRES3_DICIEMBRE_2025</v>
      </c>
      <c r="O4421" s="8">
        <v>468320</v>
      </c>
      <c r="S4421" s="21">
        <v>0</v>
      </c>
    </row>
    <row r="4422" spans="2:19" ht="30" customHeight="1">
      <c r="B4422">
        <v>128</v>
      </c>
      <c r="C4422" t="s">
        <v>195</v>
      </c>
      <c r="D4422" t="s">
        <v>62</v>
      </c>
      <c r="E4422" s="89" t="str">
        <f t="shared" si="167"/>
        <v>1288. Cuidado Continuo por una vida con bienestar para la ruralidad de BogotáComunitario</v>
      </c>
      <c r="F4422" t="s">
        <v>198</v>
      </c>
      <c r="G4422" t="s">
        <v>64</v>
      </c>
      <c r="H4422" t="s">
        <v>65</v>
      </c>
      <c r="I4422" t="s">
        <v>366</v>
      </c>
      <c r="J4422" t="s">
        <v>66</v>
      </c>
      <c r="K4422" t="s">
        <v>55</v>
      </c>
      <c r="L4422" s="34" t="s">
        <v>5</v>
      </c>
      <c r="M4422" s="12" t="s">
        <v>2</v>
      </c>
      <c r="N4422" s="73" t="str">
        <f t="shared" ref="N4422:N4485" si="168">+E4422&amp;L4422&amp;M4422</f>
        <v>1288. Cuidado Continuo por una vida con bienestar para la ruralidad de BogotáComunitario3_MARTIRES3_DICIEMBRE_2025</v>
      </c>
      <c r="O4422" s="8">
        <v>140539</v>
      </c>
      <c r="S4422" s="21">
        <v>0</v>
      </c>
    </row>
    <row r="4423" spans="2:19" ht="30" customHeight="1">
      <c r="B4423">
        <v>128</v>
      </c>
      <c r="C4423" t="s">
        <v>195</v>
      </c>
      <c r="D4423" t="s">
        <v>67</v>
      </c>
      <c r="E4423" s="89" t="str">
        <f t="shared" si="167"/>
        <v xml:space="preserve">1288. Cuidado Continuo por una vida con bienestar para la ruralidad de BogotáEducativo </v>
      </c>
      <c r="F4423" t="s">
        <v>198</v>
      </c>
      <c r="G4423" t="s">
        <v>64</v>
      </c>
      <c r="H4423" t="s">
        <v>65</v>
      </c>
      <c r="I4423" t="s">
        <v>366</v>
      </c>
      <c r="J4423" t="s">
        <v>66</v>
      </c>
      <c r="K4423" t="s">
        <v>55</v>
      </c>
      <c r="L4423" s="34" t="s">
        <v>5</v>
      </c>
      <c r="M4423" s="12" t="s">
        <v>2</v>
      </c>
      <c r="N4423" s="73" t="str">
        <f t="shared" si="168"/>
        <v>1288. Cuidado Continuo por una vida con bienestar para la ruralidad de BogotáEducativo 3_MARTIRES3_DICIEMBRE_2025</v>
      </c>
      <c r="O4423" s="8">
        <v>140539</v>
      </c>
      <c r="S4423" s="21">
        <v>0</v>
      </c>
    </row>
    <row r="4424" spans="2:19" ht="30" customHeight="1">
      <c r="B4424">
        <v>129</v>
      </c>
      <c r="C4424" t="s">
        <v>195</v>
      </c>
      <c r="D4424" t="s">
        <v>62</v>
      </c>
      <c r="E4424" s="89" t="str">
        <f t="shared" si="167"/>
        <v>1298. Cuidado Continuo por una vida con bienestar para la ruralidad de BogotáComunitario</v>
      </c>
      <c r="F4424" t="s">
        <v>199</v>
      </c>
      <c r="G4424" t="s">
        <v>64</v>
      </c>
      <c r="H4424" t="s">
        <v>65</v>
      </c>
      <c r="I4424" t="s">
        <v>366</v>
      </c>
      <c r="J4424" t="s">
        <v>66</v>
      </c>
      <c r="K4424" t="s">
        <v>39</v>
      </c>
      <c r="L4424" s="34" t="s">
        <v>5</v>
      </c>
      <c r="M4424" s="12" t="s">
        <v>2</v>
      </c>
      <c r="N4424" s="73" t="str">
        <f t="shared" si="168"/>
        <v>1298. Cuidado Continuo por una vida con bienestar para la ruralidad de BogotáComunitario3_MARTIRES3_DICIEMBRE_2025</v>
      </c>
      <c r="O4424" s="8">
        <v>175674</v>
      </c>
      <c r="S4424" s="21">
        <v>0</v>
      </c>
    </row>
    <row r="4425" spans="2:19" ht="30" customHeight="1">
      <c r="B4425">
        <v>130</v>
      </c>
      <c r="C4425" t="s">
        <v>195</v>
      </c>
      <c r="D4425" t="s">
        <v>62</v>
      </c>
      <c r="E4425" s="89" t="str">
        <f t="shared" si="167"/>
        <v>1308. Cuidado Continuo por una vida con bienestar para la ruralidad de BogotáComunitario</v>
      </c>
      <c r="F4425" t="s">
        <v>200</v>
      </c>
      <c r="G4425" t="s">
        <v>64</v>
      </c>
      <c r="H4425" t="s">
        <v>65</v>
      </c>
      <c r="I4425" t="s">
        <v>366</v>
      </c>
      <c r="J4425" t="s">
        <v>66</v>
      </c>
      <c r="K4425" t="s">
        <v>55</v>
      </c>
      <c r="L4425" s="34" t="s">
        <v>5</v>
      </c>
      <c r="M4425" s="12" t="s">
        <v>2</v>
      </c>
      <c r="N4425" s="73" t="str">
        <f t="shared" si="168"/>
        <v>1308. Cuidado Continuo por una vida con bienestar para la ruralidad de BogotáComunitario3_MARTIRES3_DICIEMBRE_2025</v>
      </c>
      <c r="O4425" s="8">
        <v>140539</v>
      </c>
      <c r="S4425" s="21">
        <v>0</v>
      </c>
    </row>
    <row r="4426" spans="2:19" ht="30" customHeight="1">
      <c r="B4426">
        <v>131</v>
      </c>
      <c r="C4426" t="s">
        <v>195</v>
      </c>
      <c r="D4426" t="s">
        <v>73</v>
      </c>
      <c r="E4426" s="89" t="str">
        <f t="shared" si="167"/>
        <v>1318. Cuidado Continuo por una vida con bienestar para la ruralidad de BogotáLaboral</v>
      </c>
      <c r="F4426" t="s">
        <v>201</v>
      </c>
      <c r="G4426" t="s">
        <v>85</v>
      </c>
      <c r="H4426" t="s">
        <v>65</v>
      </c>
      <c r="I4426" t="s">
        <v>366</v>
      </c>
      <c r="J4426" t="s">
        <v>129</v>
      </c>
      <c r="K4426" t="s">
        <v>39</v>
      </c>
      <c r="L4426" s="34" t="s">
        <v>5</v>
      </c>
      <c r="M4426" s="12" t="s">
        <v>2</v>
      </c>
      <c r="N4426" s="73" t="str">
        <f t="shared" si="168"/>
        <v>1318. Cuidado Continuo por una vida con bienestar para la ruralidad de BogotáLaboral3_MARTIRES3_DICIEMBRE_2025</v>
      </c>
      <c r="O4426" s="8">
        <v>940787</v>
      </c>
      <c r="S4426" s="21">
        <v>0</v>
      </c>
    </row>
    <row r="4427" spans="2:19" ht="30" customHeight="1">
      <c r="B4427">
        <v>132</v>
      </c>
      <c r="C4427" t="s">
        <v>195</v>
      </c>
      <c r="D4427" t="s">
        <v>73</v>
      </c>
      <c r="E4427" s="89" t="str">
        <f t="shared" si="167"/>
        <v>1328. Cuidado Continuo por una vida con bienestar para la ruralidad de BogotáLaboral</v>
      </c>
      <c r="F4427" t="s">
        <v>202</v>
      </c>
      <c r="G4427" t="s">
        <v>85</v>
      </c>
      <c r="H4427" t="s">
        <v>65</v>
      </c>
      <c r="I4427" t="s">
        <v>366</v>
      </c>
      <c r="J4427" t="s">
        <v>203</v>
      </c>
      <c r="K4427" t="s">
        <v>55</v>
      </c>
      <c r="L4427" s="34" t="s">
        <v>5</v>
      </c>
      <c r="M4427" s="12" t="s">
        <v>2</v>
      </c>
      <c r="N4427" s="73" t="str">
        <f t="shared" si="168"/>
        <v>1328. Cuidado Continuo por una vida con bienestar para la ruralidad de BogotáLaboral3_MARTIRES3_DICIEMBRE_2025</v>
      </c>
      <c r="O4427" s="8">
        <v>250875</v>
      </c>
      <c r="S4427" s="21">
        <v>0</v>
      </c>
    </row>
    <row r="4428" spans="2:19" ht="30" customHeight="1">
      <c r="B4428">
        <v>133</v>
      </c>
      <c r="C4428" t="s">
        <v>195</v>
      </c>
      <c r="D4428" t="s">
        <v>73</v>
      </c>
      <c r="E4428" s="89" t="str">
        <f t="shared" si="167"/>
        <v>1338. Cuidado Continuo por una vida con bienestar para la ruralidad de BogotáLaboral</v>
      </c>
      <c r="F4428" t="s">
        <v>204</v>
      </c>
      <c r="G4428" t="s">
        <v>85</v>
      </c>
      <c r="H4428" t="s">
        <v>65</v>
      </c>
      <c r="I4428" t="s">
        <v>366</v>
      </c>
      <c r="J4428" t="s">
        <v>203</v>
      </c>
      <c r="K4428" t="s">
        <v>55</v>
      </c>
      <c r="L4428" s="34" t="s">
        <v>5</v>
      </c>
      <c r="M4428" s="12" t="s">
        <v>2</v>
      </c>
      <c r="N4428" s="73" t="str">
        <f t="shared" si="168"/>
        <v>1338. Cuidado Continuo por una vida con bienestar para la ruralidad de BogotáLaboral3_MARTIRES3_DICIEMBRE_2025</v>
      </c>
      <c r="O4428" s="8">
        <v>183687</v>
      </c>
      <c r="S4428" s="21">
        <v>0</v>
      </c>
    </row>
    <row r="4429" spans="2:19" ht="30" customHeight="1">
      <c r="B4429">
        <v>134</v>
      </c>
      <c r="C4429" t="s">
        <v>195</v>
      </c>
      <c r="D4429" t="s">
        <v>73</v>
      </c>
      <c r="E4429" s="89" t="str">
        <f t="shared" si="167"/>
        <v>1348. Cuidado Continuo por una vida con bienestar para la ruralidad de BogotáLaboral</v>
      </c>
      <c r="F4429" t="s">
        <v>205</v>
      </c>
      <c r="G4429" t="s">
        <v>85</v>
      </c>
      <c r="H4429" t="s">
        <v>65</v>
      </c>
      <c r="I4429" t="s">
        <v>366</v>
      </c>
      <c r="J4429" t="s">
        <v>126</v>
      </c>
      <c r="K4429" t="s">
        <v>55</v>
      </c>
      <c r="L4429" s="34" t="s">
        <v>5</v>
      </c>
      <c r="M4429" s="12" t="s">
        <v>2</v>
      </c>
      <c r="N4429" s="73" t="str">
        <f t="shared" si="168"/>
        <v>1348. Cuidado Continuo por una vida con bienestar para la ruralidad de BogotáLaboral3_MARTIRES3_DICIEMBRE_2025</v>
      </c>
      <c r="O4429" s="8">
        <v>110336</v>
      </c>
      <c r="S4429" s="21">
        <v>0</v>
      </c>
    </row>
    <row r="4430" spans="2:19" ht="30" customHeight="1">
      <c r="B4430">
        <v>135</v>
      </c>
      <c r="C4430" t="s">
        <v>195</v>
      </c>
      <c r="D4430" t="s">
        <v>73</v>
      </c>
      <c r="E4430" s="89" t="str">
        <f t="shared" si="167"/>
        <v>1358. Cuidado Continuo por una vida con bienestar para la ruralidad de BogotáLaboral</v>
      </c>
      <c r="F4430" t="s">
        <v>206</v>
      </c>
      <c r="G4430" t="s">
        <v>85</v>
      </c>
      <c r="H4430" t="s">
        <v>65</v>
      </c>
      <c r="I4430" t="s">
        <v>366</v>
      </c>
      <c r="J4430" t="s">
        <v>126</v>
      </c>
      <c r="K4430" t="s">
        <v>39</v>
      </c>
      <c r="L4430" s="34" t="s">
        <v>5</v>
      </c>
      <c r="M4430" s="12" t="s">
        <v>2</v>
      </c>
      <c r="N4430" s="73" t="str">
        <f t="shared" si="168"/>
        <v>1358. Cuidado Continuo por una vida con bienestar para la ruralidad de BogotáLaboral3_MARTIRES3_DICIEMBRE_2025</v>
      </c>
      <c r="O4430" s="8">
        <v>137922</v>
      </c>
      <c r="S4430" s="21">
        <v>0</v>
      </c>
    </row>
    <row r="4431" spans="2:19" ht="30" customHeight="1">
      <c r="B4431">
        <v>86</v>
      </c>
      <c r="C4431" t="s">
        <v>207</v>
      </c>
      <c r="D4431" t="s">
        <v>208</v>
      </c>
      <c r="E4431" s="89" t="str">
        <f t="shared" si="167"/>
        <v>869. Gestión de Programas Estrategias y Planes para el BienestarGestión Integral Estrategias y Programas</v>
      </c>
      <c r="F4431" t="s">
        <v>209</v>
      </c>
      <c r="G4431" t="s">
        <v>210</v>
      </c>
      <c r="H4431" t="s">
        <v>65</v>
      </c>
      <c r="I4431" t="s">
        <v>366</v>
      </c>
      <c r="J4431" t="s">
        <v>193</v>
      </c>
      <c r="K4431" t="s">
        <v>36</v>
      </c>
      <c r="L4431" s="34" t="s">
        <v>5</v>
      </c>
      <c r="M4431" s="12" t="s">
        <v>2</v>
      </c>
      <c r="N4431" s="73" t="str">
        <f t="shared" si="168"/>
        <v>869. Gestión de Programas Estrategias y Planes para el BienestarGestión Integral Estrategias y Programas3_MARTIRES3_DICIEMBRE_2025</v>
      </c>
      <c r="O4431" s="8">
        <v>73474880</v>
      </c>
      <c r="S4431" s="21">
        <v>0</v>
      </c>
    </row>
    <row r="4432" spans="2:19" ht="30" customHeight="1">
      <c r="B4432">
        <v>136</v>
      </c>
      <c r="C4432" t="s">
        <v>207</v>
      </c>
      <c r="D4432" t="s">
        <v>208</v>
      </c>
      <c r="E4432" s="89" t="str">
        <f t="shared" si="167"/>
        <v>1369. Gestión de Programas Estrategias y Planes para el BienestarGestión Integral Estrategias y Programas</v>
      </c>
      <c r="F4432" t="s">
        <v>211</v>
      </c>
      <c r="G4432" t="s">
        <v>212</v>
      </c>
      <c r="H4432" t="s">
        <v>44</v>
      </c>
      <c r="I4432" t="s">
        <v>366</v>
      </c>
      <c r="J4432" t="s">
        <v>35</v>
      </c>
      <c r="K4432" t="s">
        <v>36</v>
      </c>
      <c r="L4432" s="34" t="s">
        <v>5</v>
      </c>
      <c r="M4432" s="12" t="s">
        <v>2</v>
      </c>
      <c r="N4432" s="73" t="str">
        <f t="shared" si="168"/>
        <v>1369. Gestión de Programas Estrategias y Planes para el BienestarGestión Integral Estrategias y Programas3_MARTIRES3_DICIEMBRE_2025</v>
      </c>
      <c r="O4432" s="8">
        <v>5621568</v>
      </c>
      <c r="S4432" s="21">
        <v>0</v>
      </c>
    </row>
    <row r="4433" spans="2:19" ht="30" customHeight="1">
      <c r="B4433">
        <v>137</v>
      </c>
      <c r="C4433" t="s">
        <v>207</v>
      </c>
      <c r="D4433" t="s">
        <v>208</v>
      </c>
      <c r="E4433" s="89" t="str">
        <f t="shared" si="167"/>
        <v>1379. Gestión de Programas Estrategias y Planes para el BienestarGestión Integral Estrategias y Programas</v>
      </c>
      <c r="F4433" t="s">
        <v>213</v>
      </c>
      <c r="G4433" t="s">
        <v>212</v>
      </c>
      <c r="H4433" t="s">
        <v>44</v>
      </c>
      <c r="I4433" t="s">
        <v>366</v>
      </c>
      <c r="J4433" t="s">
        <v>35</v>
      </c>
      <c r="K4433" t="s">
        <v>36</v>
      </c>
      <c r="L4433" s="34" t="s">
        <v>5</v>
      </c>
      <c r="M4433" s="12" t="s">
        <v>2</v>
      </c>
      <c r="N4433" s="73" t="str">
        <f t="shared" si="168"/>
        <v>1379. Gestión de Programas Estrategias y Planes para el BienestarGestión Integral Estrategias y Programas3_MARTIRES3_DICIEMBRE_2025</v>
      </c>
      <c r="O4433" s="8">
        <v>3994272</v>
      </c>
      <c r="S4433" s="21">
        <v>0</v>
      </c>
    </row>
    <row r="4434" spans="2:19" ht="30" customHeight="1">
      <c r="B4434">
        <v>138</v>
      </c>
      <c r="C4434" t="s">
        <v>207</v>
      </c>
      <c r="D4434" t="s">
        <v>208</v>
      </c>
      <c r="E4434" s="89" t="str">
        <f t="shared" si="167"/>
        <v>1389. Gestión de Programas Estrategias y Planes para el BienestarGestión Integral Estrategias y Programas</v>
      </c>
      <c r="F4434" t="s">
        <v>214</v>
      </c>
      <c r="G4434" t="s">
        <v>212</v>
      </c>
      <c r="H4434" t="s">
        <v>44</v>
      </c>
      <c r="I4434" t="s">
        <v>366</v>
      </c>
      <c r="J4434" t="s">
        <v>35</v>
      </c>
      <c r="K4434" t="s">
        <v>36</v>
      </c>
      <c r="L4434" s="34" t="s">
        <v>5</v>
      </c>
      <c r="M4434" s="12" t="s">
        <v>2</v>
      </c>
      <c r="N4434" s="73" t="str">
        <f t="shared" si="168"/>
        <v>1389. Gestión de Programas Estrategias y Planes para el BienestarGestión Integral Estrategias y Programas3_MARTIRES3_DICIEMBRE_2025</v>
      </c>
      <c r="O4434" s="8">
        <v>12969056</v>
      </c>
      <c r="S4434" s="21">
        <v>0</v>
      </c>
    </row>
    <row r="4435" spans="2:19" ht="30" customHeight="1">
      <c r="B4435">
        <v>139</v>
      </c>
      <c r="C4435" t="s">
        <v>207</v>
      </c>
      <c r="D4435" t="s">
        <v>208</v>
      </c>
      <c r="E4435" s="89" t="str">
        <f t="shared" si="167"/>
        <v>1399. Gestión de Programas Estrategias y Planes para el BienestarGestión Integral Estrategias y Programas</v>
      </c>
      <c r="F4435" t="s">
        <v>215</v>
      </c>
      <c r="G4435" t="s">
        <v>212</v>
      </c>
      <c r="H4435" t="s">
        <v>44</v>
      </c>
      <c r="I4435" t="s">
        <v>366</v>
      </c>
      <c r="J4435" t="s">
        <v>35</v>
      </c>
      <c r="K4435" t="s">
        <v>36</v>
      </c>
      <c r="L4435" s="34" t="s">
        <v>5</v>
      </c>
      <c r="M4435" s="12" t="s">
        <v>2</v>
      </c>
      <c r="N4435" s="73" t="str">
        <f t="shared" si="168"/>
        <v>1399. Gestión de Programas Estrategias y Planes para el BienestarGestión Integral Estrategias y Programas3_MARTIRES3_DICIEMBRE_2025</v>
      </c>
      <c r="O4435" s="8">
        <v>3994272</v>
      </c>
      <c r="S4435" s="21">
        <v>0</v>
      </c>
    </row>
    <row r="4436" spans="2:19" ht="30" customHeight="1">
      <c r="B4436">
        <v>140</v>
      </c>
      <c r="C4436" t="s">
        <v>207</v>
      </c>
      <c r="D4436" t="s">
        <v>208</v>
      </c>
      <c r="E4436" s="89" t="str">
        <f t="shared" ref="E4436:E4499" si="169">B4436&amp;C4436&amp;D4436</f>
        <v>1409. Gestión de Programas Estrategias y Planes para el BienestarGestión Integral Estrategias y Programas</v>
      </c>
      <c r="F4436" t="s">
        <v>216</v>
      </c>
      <c r="G4436" t="s">
        <v>212</v>
      </c>
      <c r="H4436" t="s">
        <v>44</v>
      </c>
      <c r="I4436" t="s">
        <v>366</v>
      </c>
      <c r="J4436" t="s">
        <v>35</v>
      </c>
      <c r="K4436" t="s">
        <v>36</v>
      </c>
      <c r="L4436" s="34" t="s">
        <v>5</v>
      </c>
      <c r="M4436" s="12" t="s">
        <v>2</v>
      </c>
      <c r="N4436" s="73" t="str">
        <f t="shared" si="168"/>
        <v>1409. Gestión de Programas Estrategias y Planes para el BienestarGestión Integral Estrategias y Programas3_MARTIRES3_DICIEMBRE_2025</v>
      </c>
      <c r="O4436" s="8">
        <v>5621568</v>
      </c>
      <c r="S4436" s="21">
        <v>0</v>
      </c>
    </row>
    <row r="4437" spans="2:19" ht="30" customHeight="1">
      <c r="B4437">
        <v>141</v>
      </c>
      <c r="C4437" t="s">
        <v>207</v>
      </c>
      <c r="D4437" t="s">
        <v>208</v>
      </c>
      <c r="E4437" s="89" t="str">
        <f t="shared" si="169"/>
        <v>1419. Gestión de Programas Estrategias y Planes para el BienestarGestión Integral Estrategias y Programas</v>
      </c>
      <c r="F4437" t="s">
        <v>217</v>
      </c>
      <c r="G4437" t="s">
        <v>212</v>
      </c>
      <c r="H4437" t="s">
        <v>44</v>
      </c>
      <c r="I4437" t="s">
        <v>366</v>
      </c>
      <c r="J4437" t="s">
        <v>35</v>
      </c>
      <c r="K4437" t="s">
        <v>36</v>
      </c>
      <c r="L4437" s="34" t="s">
        <v>5</v>
      </c>
      <c r="M4437" s="12" t="s">
        <v>2</v>
      </c>
      <c r="N4437" s="73" t="str">
        <f t="shared" si="168"/>
        <v>1419. Gestión de Programas Estrategias y Planes para el BienestarGestión Integral Estrategias y Programas3_MARTIRES3_DICIEMBRE_2025</v>
      </c>
      <c r="O4437" s="8">
        <v>3994272</v>
      </c>
      <c r="S4437" s="21">
        <v>0</v>
      </c>
    </row>
    <row r="4438" spans="2:19" ht="30" customHeight="1">
      <c r="B4438">
        <v>142</v>
      </c>
      <c r="C4438" t="s">
        <v>207</v>
      </c>
      <c r="D4438" t="s">
        <v>208</v>
      </c>
      <c r="E4438" s="89" t="str">
        <f t="shared" si="169"/>
        <v>1429. Gestión de Programas Estrategias y Planes para el BienestarGestión Integral Estrategias y Programas</v>
      </c>
      <c r="F4438" t="s">
        <v>218</v>
      </c>
      <c r="G4438" t="s">
        <v>212</v>
      </c>
      <c r="H4438" t="s">
        <v>44</v>
      </c>
      <c r="I4438" t="s">
        <v>366</v>
      </c>
      <c r="J4438" t="s">
        <v>35</v>
      </c>
      <c r="K4438" t="s">
        <v>55</v>
      </c>
      <c r="L4438" s="34" t="s">
        <v>5</v>
      </c>
      <c r="M4438" s="12" t="s">
        <v>2</v>
      </c>
      <c r="N4438" s="73" t="str">
        <f t="shared" si="168"/>
        <v>1429. Gestión de Programas Estrategias y Planes para el BienestarGestión Integral Estrategias y Programas3_MARTIRES3_DICIEMBRE_2025</v>
      </c>
      <c r="O4438" s="8">
        <v>3994272</v>
      </c>
      <c r="S4438" s="21">
        <v>0</v>
      </c>
    </row>
    <row r="4439" spans="2:19" ht="30" customHeight="1">
      <c r="B4439">
        <v>143</v>
      </c>
      <c r="C4439" t="s">
        <v>207</v>
      </c>
      <c r="D4439" t="s">
        <v>208</v>
      </c>
      <c r="E4439" s="89" t="str">
        <f t="shared" si="169"/>
        <v>1439. Gestión de Programas Estrategias y Planes para el BienestarGestión Integral Estrategias y Programas</v>
      </c>
      <c r="F4439" t="s">
        <v>219</v>
      </c>
      <c r="G4439" t="s">
        <v>220</v>
      </c>
      <c r="H4439" t="s">
        <v>44</v>
      </c>
      <c r="I4439" t="s">
        <v>366</v>
      </c>
      <c r="J4439" t="s">
        <v>35</v>
      </c>
      <c r="K4439" t="s">
        <v>36</v>
      </c>
      <c r="L4439" s="34" t="s">
        <v>5</v>
      </c>
      <c r="M4439" s="12" t="s">
        <v>2</v>
      </c>
      <c r="N4439" s="73" t="str">
        <f t="shared" si="168"/>
        <v>1439. Gestión de Programas Estrategias y Planes para el BienestarGestión Integral Estrategias y Programas3_MARTIRES3_DICIEMBRE_2025</v>
      </c>
      <c r="O4439" s="8">
        <v>7508288</v>
      </c>
      <c r="S4439" s="21">
        <v>0</v>
      </c>
    </row>
    <row r="4440" spans="2:19" ht="30" customHeight="1">
      <c r="B4440">
        <v>144</v>
      </c>
      <c r="C4440" t="s">
        <v>207</v>
      </c>
      <c r="D4440" t="s">
        <v>208</v>
      </c>
      <c r="E4440" s="89" t="str">
        <f t="shared" si="169"/>
        <v>1449. Gestión de Programas Estrategias y Planes para el BienestarGestión Integral Estrategias y Programas</v>
      </c>
      <c r="F4440" t="s">
        <v>221</v>
      </c>
      <c r="G4440" t="s">
        <v>220</v>
      </c>
      <c r="H4440" t="s">
        <v>44</v>
      </c>
      <c r="I4440" t="s">
        <v>366</v>
      </c>
      <c r="J4440" t="s">
        <v>35</v>
      </c>
      <c r="K4440" t="s">
        <v>36</v>
      </c>
      <c r="L4440" s="34" t="s">
        <v>5</v>
      </c>
      <c r="M4440" s="12" t="s">
        <v>2</v>
      </c>
      <c r="N4440" s="73" t="str">
        <f t="shared" si="168"/>
        <v>1449. Gestión de Programas Estrategias y Planes para el BienestarGestión Integral Estrategias y Programas3_MARTIRES3_DICIEMBRE_2025</v>
      </c>
      <c r="O4440" s="8">
        <v>7508288</v>
      </c>
      <c r="S4440" s="21">
        <v>0</v>
      </c>
    </row>
    <row r="4441" spans="2:19" ht="30" customHeight="1">
      <c r="B4441">
        <v>145</v>
      </c>
      <c r="C4441" t="s">
        <v>207</v>
      </c>
      <c r="D4441" t="s">
        <v>208</v>
      </c>
      <c r="E4441" s="89" t="str">
        <f t="shared" si="169"/>
        <v>1459. Gestión de Programas Estrategias y Planes para el BienestarGestión Integral Estrategias y Programas</v>
      </c>
      <c r="F4441" t="s">
        <v>222</v>
      </c>
      <c r="G4441" t="s">
        <v>220</v>
      </c>
      <c r="H4441" t="s">
        <v>44</v>
      </c>
      <c r="I4441" t="s">
        <v>366</v>
      </c>
      <c r="J4441" t="s">
        <v>35</v>
      </c>
      <c r="K4441" t="s">
        <v>36</v>
      </c>
      <c r="L4441" s="34" t="s">
        <v>5</v>
      </c>
      <c r="M4441" s="12" t="s">
        <v>2</v>
      </c>
      <c r="N4441" s="73" t="str">
        <f t="shared" si="168"/>
        <v>1459. Gestión de Programas Estrategias y Planes para el BienestarGestión Integral Estrategias y Programas3_MARTIRES3_DICIEMBRE_2025</v>
      </c>
      <c r="O4441" s="8">
        <v>5299968</v>
      </c>
      <c r="S4441" s="21">
        <v>0</v>
      </c>
    </row>
    <row r="4442" spans="2:19" ht="30" customHeight="1">
      <c r="B4442">
        <v>146</v>
      </c>
      <c r="C4442" t="s">
        <v>207</v>
      </c>
      <c r="D4442" t="s">
        <v>208</v>
      </c>
      <c r="E4442" s="89" t="str">
        <f t="shared" si="169"/>
        <v>1469. Gestión de Programas Estrategias y Planes para el BienestarGestión Integral Estrategias y Programas</v>
      </c>
      <c r="F4442" t="s">
        <v>223</v>
      </c>
      <c r="G4442" t="s">
        <v>220</v>
      </c>
      <c r="H4442" t="s">
        <v>44</v>
      </c>
      <c r="I4442" t="s">
        <v>366</v>
      </c>
      <c r="J4442" t="s">
        <v>66</v>
      </c>
      <c r="K4442" t="s">
        <v>55</v>
      </c>
      <c r="L4442" s="34" t="s">
        <v>5</v>
      </c>
      <c r="M4442" s="12" t="s">
        <v>2</v>
      </c>
      <c r="N4442" s="73" t="str">
        <f t="shared" si="168"/>
        <v>1469. Gestión de Programas Estrategias y Planes para el BienestarGestión Integral Estrategias y Programas3_MARTIRES3_DICIEMBRE_2025</v>
      </c>
      <c r="O4442" s="8">
        <v>122208</v>
      </c>
      <c r="S4442" s="21">
        <v>0</v>
      </c>
    </row>
    <row r="4443" spans="2:19" ht="30" customHeight="1">
      <c r="B4443">
        <v>147</v>
      </c>
      <c r="C4443" t="s">
        <v>207</v>
      </c>
      <c r="D4443" t="s">
        <v>208</v>
      </c>
      <c r="E4443" s="89" t="str">
        <f t="shared" si="169"/>
        <v>1479. Gestión de Programas Estrategias y Planes para el BienestarGestión Integral Estrategias y Programas</v>
      </c>
      <c r="F4443" t="s">
        <v>224</v>
      </c>
      <c r="G4443" t="s">
        <v>220</v>
      </c>
      <c r="H4443" t="s">
        <v>44</v>
      </c>
      <c r="I4443" t="s">
        <v>366</v>
      </c>
      <c r="J4443" t="s">
        <v>190</v>
      </c>
      <c r="K4443" t="s">
        <v>55</v>
      </c>
      <c r="L4443" s="34" t="s">
        <v>5</v>
      </c>
      <c r="M4443" s="12" t="s">
        <v>2</v>
      </c>
      <c r="N4443" s="73" t="str">
        <f t="shared" si="168"/>
        <v>1479. Gestión de Programas Estrategias y Planes para el BienestarGestión Integral Estrategias y Programas3_MARTIRES3_DICIEMBRE_2025</v>
      </c>
      <c r="O4443" s="8">
        <v>30552</v>
      </c>
      <c r="S4443" s="21">
        <v>0</v>
      </c>
    </row>
    <row r="4444" spans="2:19" ht="30" customHeight="1">
      <c r="B4444">
        <v>148</v>
      </c>
      <c r="C4444" t="s">
        <v>207</v>
      </c>
      <c r="D4444" t="s">
        <v>208</v>
      </c>
      <c r="E4444" s="89" t="str">
        <f t="shared" si="169"/>
        <v>1489. Gestión de Programas Estrategias y Planes para el BienestarGestión Integral Estrategias y Programas</v>
      </c>
      <c r="F4444" t="s">
        <v>225</v>
      </c>
      <c r="G4444" t="s">
        <v>220</v>
      </c>
      <c r="H4444" t="s">
        <v>44</v>
      </c>
      <c r="I4444" t="s">
        <v>366</v>
      </c>
      <c r="J4444" t="s">
        <v>66</v>
      </c>
      <c r="K4444" t="s">
        <v>55</v>
      </c>
      <c r="L4444" s="34" t="s">
        <v>5</v>
      </c>
      <c r="M4444" s="12" t="s">
        <v>2</v>
      </c>
      <c r="N4444" s="73" t="str">
        <f t="shared" si="168"/>
        <v>1489. Gestión de Programas Estrategias y Planes para el BienestarGestión Integral Estrategias y Programas3_MARTIRES3_DICIEMBRE_2025</v>
      </c>
      <c r="O4444" s="8">
        <v>122208</v>
      </c>
      <c r="S4444" s="21">
        <v>0</v>
      </c>
    </row>
    <row r="4445" spans="2:19" ht="30" customHeight="1">
      <c r="B4445">
        <v>149</v>
      </c>
      <c r="C4445" t="s">
        <v>207</v>
      </c>
      <c r="D4445" t="s">
        <v>208</v>
      </c>
      <c r="E4445" s="89" t="str">
        <f t="shared" si="169"/>
        <v>1499. Gestión de Programas Estrategias y Planes para el BienestarGestión Integral Estrategias y Programas</v>
      </c>
      <c r="F4445" t="s">
        <v>226</v>
      </c>
      <c r="G4445" t="s">
        <v>220</v>
      </c>
      <c r="H4445" t="s">
        <v>44</v>
      </c>
      <c r="I4445" t="s">
        <v>366</v>
      </c>
      <c r="J4445" t="s">
        <v>35</v>
      </c>
      <c r="K4445" t="s">
        <v>36</v>
      </c>
      <c r="L4445" s="34" t="s">
        <v>5</v>
      </c>
      <c r="M4445" s="12" t="s">
        <v>2</v>
      </c>
      <c r="N4445" s="73" t="str">
        <f t="shared" si="168"/>
        <v>1499. Gestión de Programas Estrategias y Planes para el BienestarGestión Integral Estrategias y Programas3_MARTIRES3_DICIEMBRE_2025</v>
      </c>
      <c r="O4445" s="8">
        <v>3665168</v>
      </c>
      <c r="S4445" s="21">
        <v>0</v>
      </c>
    </row>
    <row r="4446" spans="2:19" ht="30" customHeight="1">
      <c r="B4446">
        <v>150</v>
      </c>
      <c r="C4446" t="s">
        <v>207</v>
      </c>
      <c r="D4446" t="s">
        <v>208</v>
      </c>
      <c r="E4446" s="89" t="str">
        <f t="shared" si="169"/>
        <v>1509. Gestión de Programas Estrategias y Planes para el BienestarGestión Integral Estrategias y Programas</v>
      </c>
      <c r="F4446" t="s">
        <v>227</v>
      </c>
      <c r="G4446" t="s">
        <v>220</v>
      </c>
      <c r="H4446" t="s">
        <v>44</v>
      </c>
      <c r="I4446" t="s">
        <v>366</v>
      </c>
      <c r="J4446" t="s">
        <v>35</v>
      </c>
      <c r="K4446" t="s">
        <v>36</v>
      </c>
      <c r="L4446" s="34" t="s">
        <v>5</v>
      </c>
      <c r="M4446" s="12" t="s">
        <v>2</v>
      </c>
      <c r="N4446" s="73" t="str">
        <f t="shared" si="168"/>
        <v>1509. Gestión de Programas Estrategias y Planes para el BienestarGestión Integral Estrategias y Programas3_MARTIRES3_DICIEMBRE_2025</v>
      </c>
      <c r="O4446" s="8">
        <v>1057260</v>
      </c>
      <c r="S4446" s="21">
        <v>0</v>
      </c>
    </row>
    <row r="4447" spans="2:19" ht="30" customHeight="1">
      <c r="B4447">
        <v>151</v>
      </c>
      <c r="C4447" t="s">
        <v>207</v>
      </c>
      <c r="D4447" t="s">
        <v>208</v>
      </c>
      <c r="E4447" s="89" t="str">
        <f t="shared" si="169"/>
        <v>1519. Gestión de Programas Estrategias y Planes para el BienestarGestión Integral Estrategias y Programas</v>
      </c>
      <c r="F4447" t="s">
        <v>228</v>
      </c>
      <c r="G4447" t="s">
        <v>220</v>
      </c>
      <c r="H4447" t="s">
        <v>44</v>
      </c>
      <c r="I4447" t="s">
        <v>366</v>
      </c>
      <c r="J4447" t="s">
        <v>35</v>
      </c>
      <c r="K4447" t="s">
        <v>36</v>
      </c>
      <c r="L4447" s="34" t="s">
        <v>5</v>
      </c>
      <c r="M4447" s="12" t="s">
        <v>2</v>
      </c>
      <c r="N4447" s="73" t="str">
        <f t="shared" si="168"/>
        <v>1519. Gestión de Programas Estrategias y Planes para el BienestarGestión Integral Estrategias y Programas3_MARTIRES3_DICIEMBRE_2025</v>
      </c>
      <c r="O4447" s="8">
        <v>1409680</v>
      </c>
      <c r="S4447" s="21">
        <v>0</v>
      </c>
    </row>
    <row r="4448" spans="2:19" ht="30" customHeight="1">
      <c r="B4448">
        <v>152</v>
      </c>
      <c r="C4448" t="s">
        <v>207</v>
      </c>
      <c r="D4448" t="s">
        <v>208</v>
      </c>
      <c r="E4448" s="89" t="str">
        <f t="shared" si="169"/>
        <v>1529. Gestión de Programas Estrategias y Planes para el BienestarGestión Integral Estrategias y Programas</v>
      </c>
      <c r="F4448" t="s">
        <v>229</v>
      </c>
      <c r="G4448" t="s">
        <v>220</v>
      </c>
      <c r="H4448" t="s">
        <v>44</v>
      </c>
      <c r="I4448" t="s">
        <v>366</v>
      </c>
      <c r="J4448" t="s">
        <v>35</v>
      </c>
      <c r="K4448" t="s">
        <v>36</v>
      </c>
      <c r="L4448" s="34" t="s">
        <v>5</v>
      </c>
      <c r="M4448" s="12" t="s">
        <v>2</v>
      </c>
      <c r="N4448" s="73" t="str">
        <f t="shared" si="168"/>
        <v>1529. Gestión de Programas Estrategias y Planes para el BienestarGestión Integral Estrategias y Programas3_MARTIRES3_DICIEMBRE_2025</v>
      </c>
      <c r="O4448" s="8">
        <v>352420</v>
      </c>
      <c r="S4448" s="21">
        <v>0</v>
      </c>
    </row>
    <row r="4449" spans="2:19" ht="30" customHeight="1">
      <c r="B4449">
        <v>153</v>
      </c>
      <c r="C4449" t="s">
        <v>207</v>
      </c>
      <c r="D4449" t="s">
        <v>208</v>
      </c>
      <c r="E4449" s="89" t="str">
        <f t="shared" si="169"/>
        <v>1539. Gestión de Programas Estrategias y Planes para el BienestarGestión Integral Estrategias y Programas</v>
      </c>
      <c r="F4449" t="s">
        <v>230</v>
      </c>
      <c r="G4449" t="s">
        <v>210</v>
      </c>
      <c r="H4449" t="s">
        <v>44</v>
      </c>
      <c r="I4449" t="s">
        <v>366</v>
      </c>
      <c r="J4449" t="s">
        <v>35</v>
      </c>
      <c r="K4449" t="s">
        <v>36</v>
      </c>
      <c r="L4449" s="34" t="s">
        <v>5</v>
      </c>
      <c r="M4449" s="12" t="s">
        <v>2</v>
      </c>
      <c r="N4449" s="73" t="str">
        <f t="shared" si="168"/>
        <v>1539. Gestión de Programas Estrategias y Planes para el BienestarGestión Integral Estrategias y Programas3_MARTIRES3_DICIEMBRE_2025</v>
      </c>
      <c r="O4449" s="8">
        <v>7347488</v>
      </c>
      <c r="S4449" s="21">
        <v>0</v>
      </c>
    </row>
    <row r="4450" spans="2:19" ht="30" customHeight="1">
      <c r="B4450">
        <v>154</v>
      </c>
      <c r="C4450" t="s">
        <v>207</v>
      </c>
      <c r="D4450" t="s">
        <v>208</v>
      </c>
      <c r="E4450" s="89" t="str">
        <f t="shared" si="169"/>
        <v>1549. Gestión de Programas Estrategias y Planes para el BienestarGestión Integral Estrategias y Programas</v>
      </c>
      <c r="F4450" t="s">
        <v>231</v>
      </c>
      <c r="G4450" t="s">
        <v>210</v>
      </c>
      <c r="H4450" t="s">
        <v>44</v>
      </c>
      <c r="I4450" t="s">
        <v>366</v>
      </c>
      <c r="J4450" t="s">
        <v>35</v>
      </c>
      <c r="K4450" t="s">
        <v>36</v>
      </c>
      <c r="L4450" s="34" t="s">
        <v>5</v>
      </c>
      <c r="M4450" s="12" t="s">
        <v>2</v>
      </c>
      <c r="N4450" s="73" t="str">
        <f t="shared" si="168"/>
        <v>1549. Gestión de Programas Estrategias y Planes para el BienestarGestión Integral Estrategias y Programas3_MARTIRES3_DICIEMBRE_2025</v>
      </c>
      <c r="O4450" s="8">
        <v>7347488</v>
      </c>
      <c r="S4450" s="21">
        <v>0</v>
      </c>
    </row>
    <row r="4451" spans="2:19" ht="30" customHeight="1">
      <c r="B4451">
        <v>155</v>
      </c>
      <c r="C4451" t="s">
        <v>207</v>
      </c>
      <c r="D4451" t="s">
        <v>208</v>
      </c>
      <c r="E4451" s="89" t="str">
        <f t="shared" si="169"/>
        <v>1559. Gestión de Programas Estrategias y Planes para el BienestarGestión Integral Estrategias y Programas</v>
      </c>
      <c r="F4451" t="s">
        <v>232</v>
      </c>
      <c r="G4451" t="s">
        <v>210</v>
      </c>
      <c r="H4451" t="s">
        <v>44</v>
      </c>
      <c r="I4451" t="s">
        <v>366</v>
      </c>
      <c r="J4451" t="s">
        <v>35</v>
      </c>
      <c r="K4451" t="s">
        <v>36</v>
      </c>
      <c r="L4451" s="34" t="s">
        <v>5</v>
      </c>
      <c r="M4451" s="12" t="s">
        <v>2</v>
      </c>
      <c r="N4451" s="73" t="str">
        <f t="shared" si="168"/>
        <v>1559. Gestión de Programas Estrategias y Planes para el BienestarGestión Integral Estrategias y Programas3_MARTIRES3_DICIEMBRE_2025</v>
      </c>
      <c r="O4451" s="8">
        <v>7347488</v>
      </c>
      <c r="S4451" s="21">
        <v>0</v>
      </c>
    </row>
    <row r="4452" spans="2:19" ht="30" customHeight="1">
      <c r="B4452">
        <v>156</v>
      </c>
      <c r="C4452" t="s">
        <v>207</v>
      </c>
      <c r="D4452" t="s">
        <v>208</v>
      </c>
      <c r="E4452" s="89" t="str">
        <f t="shared" si="169"/>
        <v>1569. Gestión de Programas Estrategias y Planes para el BienestarGestión Integral Estrategias y Programas</v>
      </c>
      <c r="F4452" t="s">
        <v>233</v>
      </c>
      <c r="G4452" t="s">
        <v>210</v>
      </c>
      <c r="H4452" t="s">
        <v>44</v>
      </c>
      <c r="I4452" t="s">
        <v>366</v>
      </c>
      <c r="J4452" t="s">
        <v>35</v>
      </c>
      <c r="K4452" t="s">
        <v>36</v>
      </c>
      <c r="L4452" s="34" t="s">
        <v>5</v>
      </c>
      <c r="M4452" s="12" t="s">
        <v>2</v>
      </c>
      <c r="N4452" s="73" t="str">
        <f t="shared" si="168"/>
        <v>1569. Gestión de Programas Estrategias y Planes para el BienestarGestión Integral Estrategias y Programas3_MARTIRES3_DICIEMBRE_2025</v>
      </c>
      <c r="O4452" s="8">
        <v>13832016</v>
      </c>
      <c r="S4452" s="21">
        <v>0</v>
      </c>
    </row>
    <row r="4453" spans="2:19" ht="30" customHeight="1">
      <c r="B4453">
        <v>157</v>
      </c>
      <c r="C4453" t="s">
        <v>207</v>
      </c>
      <c r="D4453" t="s">
        <v>208</v>
      </c>
      <c r="E4453" s="89" t="str">
        <f t="shared" si="169"/>
        <v>1579. Gestión de Programas Estrategias y Planes para el BienestarGestión Integral Estrategias y Programas</v>
      </c>
      <c r="F4453" t="s">
        <v>234</v>
      </c>
      <c r="G4453" t="s">
        <v>210</v>
      </c>
      <c r="H4453" t="s">
        <v>44</v>
      </c>
      <c r="I4453" t="s">
        <v>366</v>
      </c>
      <c r="J4453" t="s">
        <v>35</v>
      </c>
      <c r="K4453" t="s">
        <v>36</v>
      </c>
      <c r="L4453" s="34" t="s">
        <v>5</v>
      </c>
      <c r="M4453" s="12" t="s">
        <v>2</v>
      </c>
      <c r="N4453" s="73" t="str">
        <f t="shared" si="168"/>
        <v>1579. Gestión de Programas Estrategias y Planes para el BienestarGestión Integral Estrategias y Programas3_MARTIRES3_DICIEMBRE_2025</v>
      </c>
      <c r="O4453" s="8">
        <v>13832016</v>
      </c>
      <c r="S4453" s="21">
        <v>0</v>
      </c>
    </row>
    <row r="4454" spans="2:19" ht="30" customHeight="1">
      <c r="B4454">
        <v>158</v>
      </c>
      <c r="C4454" t="s">
        <v>207</v>
      </c>
      <c r="D4454" t="s">
        <v>208</v>
      </c>
      <c r="E4454" s="89" t="str">
        <f t="shared" si="169"/>
        <v>1589. Gestión de Programas Estrategias y Planes para el BienestarGestión Integral Estrategias y Programas</v>
      </c>
      <c r="F4454" t="s">
        <v>235</v>
      </c>
      <c r="G4454" t="s">
        <v>210</v>
      </c>
      <c r="H4454" t="s">
        <v>44</v>
      </c>
      <c r="I4454" t="s">
        <v>366</v>
      </c>
      <c r="J4454" t="s">
        <v>66</v>
      </c>
      <c r="K4454" t="s">
        <v>36</v>
      </c>
      <c r="L4454" s="34" t="s">
        <v>5</v>
      </c>
      <c r="M4454" s="12" t="s">
        <v>2</v>
      </c>
      <c r="N4454" s="73" t="str">
        <f t="shared" si="168"/>
        <v>1589. Gestión de Programas Estrategias y Planes para el BienestarGestión Integral Estrategias y Programas3_MARTIRES3_DICIEMBRE_2025</v>
      </c>
      <c r="O4454" s="8">
        <v>2114520</v>
      </c>
      <c r="S4454" s="21">
        <v>0</v>
      </c>
    </row>
    <row r="4455" spans="2:19" ht="30" customHeight="1">
      <c r="B4455">
        <v>159</v>
      </c>
      <c r="C4455" t="s">
        <v>207</v>
      </c>
      <c r="D4455" t="s">
        <v>208</v>
      </c>
      <c r="E4455" s="89" t="str">
        <f t="shared" si="169"/>
        <v>1599. Gestión de Programas Estrategias y Planes para el BienestarGestión Integral Estrategias y Programas</v>
      </c>
      <c r="F4455" t="s">
        <v>236</v>
      </c>
      <c r="G4455" t="s">
        <v>210</v>
      </c>
      <c r="H4455" t="s">
        <v>44</v>
      </c>
      <c r="I4455" t="s">
        <v>366</v>
      </c>
      <c r="J4455" t="s">
        <v>35</v>
      </c>
      <c r="K4455" t="s">
        <v>36</v>
      </c>
      <c r="L4455" s="34" t="s">
        <v>5</v>
      </c>
      <c r="M4455" s="12" t="s">
        <v>2</v>
      </c>
      <c r="N4455" s="73" t="str">
        <f t="shared" si="168"/>
        <v>1599. Gestión de Programas Estrategias y Planes para el BienestarGestión Integral Estrategias y Programas3_MARTIRES3_DICIEMBRE_2025</v>
      </c>
      <c r="O4455" s="8">
        <v>4370008</v>
      </c>
      <c r="S4455" s="21">
        <v>0</v>
      </c>
    </row>
    <row r="4456" spans="2:19" ht="30" customHeight="1">
      <c r="B4456">
        <v>160</v>
      </c>
      <c r="C4456" t="s">
        <v>207</v>
      </c>
      <c r="D4456" t="s">
        <v>208</v>
      </c>
      <c r="E4456" s="89" t="str">
        <f t="shared" si="169"/>
        <v>1609. Gestión de Programas Estrategias y Planes para el BienestarGestión Integral Estrategias y Programas</v>
      </c>
      <c r="F4456" t="s">
        <v>237</v>
      </c>
      <c r="G4456" t="s">
        <v>210</v>
      </c>
      <c r="H4456" t="s">
        <v>44</v>
      </c>
      <c r="I4456" t="s">
        <v>366</v>
      </c>
      <c r="J4456" t="s">
        <v>35</v>
      </c>
      <c r="K4456" t="s">
        <v>36</v>
      </c>
      <c r="L4456" s="34" t="s">
        <v>5</v>
      </c>
      <c r="M4456" s="12" t="s">
        <v>2</v>
      </c>
      <c r="N4456" s="73" t="str">
        <f t="shared" si="168"/>
        <v>1609. Gestión de Programas Estrategias y Planes para el BienestarGestión Integral Estrategias y Programas3_MARTIRES3_DICIEMBRE_2025</v>
      </c>
      <c r="O4456" s="8">
        <v>3994272</v>
      </c>
      <c r="S4456" s="21">
        <v>0</v>
      </c>
    </row>
    <row r="4457" spans="2:19" ht="30" customHeight="1">
      <c r="B4457">
        <v>161</v>
      </c>
      <c r="C4457" t="s">
        <v>207</v>
      </c>
      <c r="D4457" t="s">
        <v>208</v>
      </c>
      <c r="E4457" s="89" t="str">
        <f t="shared" si="169"/>
        <v>1619. Gestión de Programas Estrategias y Planes para el BienestarGestión Integral Estrategias y Programas</v>
      </c>
      <c r="F4457" t="s">
        <v>238</v>
      </c>
      <c r="G4457" t="s">
        <v>212</v>
      </c>
      <c r="H4457" t="s">
        <v>44</v>
      </c>
      <c r="I4457" t="s">
        <v>366</v>
      </c>
      <c r="J4457" t="s">
        <v>35</v>
      </c>
      <c r="K4457" t="s">
        <v>36</v>
      </c>
      <c r="L4457" s="34" t="s">
        <v>5</v>
      </c>
      <c r="M4457" s="12" t="s">
        <v>2</v>
      </c>
      <c r="N4457" s="73" t="str">
        <f t="shared" si="168"/>
        <v>1619. Gestión de Programas Estrategias y Planes para el BienestarGestión Integral Estrategias y Programas3_MARTIRES3_DICIEMBRE_2025</v>
      </c>
      <c r="O4457" s="8">
        <v>7347488</v>
      </c>
      <c r="S4457" s="21">
        <v>0</v>
      </c>
    </row>
    <row r="4458" spans="2:19" ht="30" customHeight="1">
      <c r="B4458">
        <v>162</v>
      </c>
      <c r="C4458" t="s">
        <v>207</v>
      </c>
      <c r="D4458" t="s">
        <v>208</v>
      </c>
      <c r="E4458" s="89" t="str">
        <f t="shared" si="169"/>
        <v>1629. Gestión de Programas Estrategias y Planes para el BienestarGestión Integral Estrategias y Programas</v>
      </c>
      <c r="F4458" t="s">
        <v>239</v>
      </c>
      <c r="G4458" t="s">
        <v>212</v>
      </c>
      <c r="H4458" t="s">
        <v>44</v>
      </c>
      <c r="I4458" t="s">
        <v>366</v>
      </c>
      <c r="J4458" t="s">
        <v>35</v>
      </c>
      <c r="K4458" t="s">
        <v>36</v>
      </c>
      <c r="L4458" s="34" t="s">
        <v>5</v>
      </c>
      <c r="M4458" s="12" t="s">
        <v>2</v>
      </c>
      <c r="N4458" s="73" t="str">
        <f t="shared" si="168"/>
        <v>1629. Gestión de Programas Estrategias y Planes para el BienestarGestión Integral Estrategias y Programas3_MARTIRES3_DICIEMBRE_2025</v>
      </c>
      <c r="O4458" s="8">
        <v>10478800</v>
      </c>
      <c r="S4458" s="21">
        <v>0</v>
      </c>
    </row>
    <row r="4459" spans="2:19" ht="30" customHeight="1">
      <c r="B4459">
        <v>163</v>
      </c>
      <c r="C4459" t="s">
        <v>207</v>
      </c>
      <c r="D4459" t="s">
        <v>208</v>
      </c>
      <c r="E4459" s="89" t="str">
        <f t="shared" si="169"/>
        <v>1639. Gestión de Programas Estrategias y Planes para el BienestarGestión Integral Estrategias y Programas</v>
      </c>
      <c r="F4459" t="s">
        <v>240</v>
      </c>
      <c r="G4459" t="s">
        <v>212</v>
      </c>
      <c r="H4459" t="s">
        <v>44</v>
      </c>
      <c r="I4459" t="s">
        <v>366</v>
      </c>
      <c r="J4459" t="s">
        <v>35</v>
      </c>
      <c r="K4459" t="s">
        <v>36</v>
      </c>
      <c r="L4459" s="34" t="s">
        <v>5</v>
      </c>
      <c r="M4459" s="12" t="s">
        <v>2</v>
      </c>
      <c r="N4459" s="73" t="str">
        <f t="shared" si="168"/>
        <v>1639. Gestión de Programas Estrategias y Planes para el BienestarGestión Integral Estrategias y Programas3_MARTIRES3_DICIEMBRE_2025</v>
      </c>
      <c r="O4459" s="8">
        <v>3994272</v>
      </c>
      <c r="S4459" s="21">
        <v>0</v>
      </c>
    </row>
    <row r="4460" spans="2:19" ht="30" customHeight="1">
      <c r="B4460">
        <v>164</v>
      </c>
      <c r="C4460" t="s">
        <v>207</v>
      </c>
      <c r="D4460" t="s">
        <v>208</v>
      </c>
      <c r="E4460" s="89" t="str">
        <f t="shared" si="169"/>
        <v>1649. Gestión de Programas Estrategias y Planes para el BienestarGestión Integral Estrategias y Programas</v>
      </c>
      <c r="F4460" t="s">
        <v>241</v>
      </c>
      <c r="G4460" t="s">
        <v>212</v>
      </c>
      <c r="H4460" t="s">
        <v>44</v>
      </c>
      <c r="I4460" t="s">
        <v>366</v>
      </c>
      <c r="J4460" t="s">
        <v>35</v>
      </c>
      <c r="K4460" t="s">
        <v>36</v>
      </c>
      <c r="L4460" s="34" t="s">
        <v>5</v>
      </c>
      <c r="M4460" s="12" t="s">
        <v>2</v>
      </c>
      <c r="N4460" s="73" t="str">
        <f t="shared" si="168"/>
        <v>1649. Gestión de Programas Estrategias y Planes para el BienestarGestión Integral Estrategias y Programas3_MARTIRES3_DICIEMBRE_2025</v>
      </c>
      <c r="O4460" s="8">
        <v>6484528</v>
      </c>
      <c r="S4460" s="21">
        <v>0</v>
      </c>
    </row>
    <row r="4461" spans="2:19" ht="30" customHeight="1">
      <c r="B4461">
        <v>165</v>
      </c>
      <c r="C4461" t="s">
        <v>207</v>
      </c>
      <c r="D4461" t="s">
        <v>208</v>
      </c>
      <c r="E4461" s="89" t="str">
        <f t="shared" si="169"/>
        <v>1659. Gestión de Programas Estrategias y Planes para el BienestarGestión Integral Estrategias y Programas</v>
      </c>
      <c r="F4461" t="s">
        <v>242</v>
      </c>
      <c r="G4461" t="s">
        <v>212</v>
      </c>
      <c r="H4461" t="s">
        <v>44</v>
      </c>
      <c r="I4461" t="s">
        <v>366</v>
      </c>
      <c r="J4461" t="s">
        <v>35</v>
      </c>
      <c r="K4461" t="s">
        <v>36</v>
      </c>
      <c r="L4461" s="34" t="s">
        <v>5</v>
      </c>
      <c r="M4461" s="12" t="s">
        <v>2</v>
      </c>
      <c r="N4461" s="73" t="str">
        <f t="shared" si="168"/>
        <v>1659. Gestión de Programas Estrategias y Planes para el BienestarGestión Integral Estrategias y Programas3_MARTIRES3_DICIEMBRE_2025</v>
      </c>
      <c r="O4461" s="8">
        <v>3994272</v>
      </c>
      <c r="S4461" s="21">
        <v>0</v>
      </c>
    </row>
    <row r="4462" spans="2:19" ht="30" customHeight="1">
      <c r="B4462">
        <v>166</v>
      </c>
      <c r="C4462" t="s">
        <v>207</v>
      </c>
      <c r="D4462" t="s">
        <v>208</v>
      </c>
      <c r="E4462" s="89" t="str">
        <f t="shared" si="169"/>
        <v>1669. Gestión de Programas Estrategias y Planes para el BienestarGestión Integral Estrategias y Programas</v>
      </c>
      <c r="F4462" t="s">
        <v>243</v>
      </c>
      <c r="G4462" t="s">
        <v>212</v>
      </c>
      <c r="H4462" t="s">
        <v>44</v>
      </c>
      <c r="I4462" t="s">
        <v>366</v>
      </c>
      <c r="J4462" t="s">
        <v>35</v>
      </c>
      <c r="K4462" t="s">
        <v>36</v>
      </c>
      <c r="L4462" s="34" t="s">
        <v>5</v>
      </c>
      <c r="M4462" s="12" t="s">
        <v>2</v>
      </c>
      <c r="N4462" s="73" t="str">
        <f t="shared" si="168"/>
        <v>1669. Gestión de Programas Estrategias y Planes para el BienestarGestión Integral Estrategias y Programas3_MARTIRES3_DICIEMBRE_2025</v>
      </c>
      <c r="O4462" s="8">
        <v>2983376</v>
      </c>
      <c r="S4462" s="21">
        <v>0</v>
      </c>
    </row>
    <row r="4463" spans="2:19" ht="30" customHeight="1">
      <c r="B4463">
        <v>167</v>
      </c>
      <c r="C4463" t="s">
        <v>207</v>
      </c>
      <c r="D4463" t="s">
        <v>208</v>
      </c>
      <c r="E4463" s="89" t="str">
        <f t="shared" si="169"/>
        <v>1679. Gestión de Programas Estrategias y Planes para el BienestarGestión Integral Estrategias y Programas</v>
      </c>
      <c r="F4463" t="s">
        <v>244</v>
      </c>
      <c r="G4463" t="s">
        <v>212</v>
      </c>
      <c r="H4463" t="s">
        <v>44</v>
      </c>
      <c r="I4463" t="s">
        <v>366</v>
      </c>
      <c r="J4463" t="s">
        <v>35</v>
      </c>
      <c r="K4463" t="s">
        <v>36</v>
      </c>
      <c r="L4463" s="34" t="s">
        <v>5</v>
      </c>
      <c r="M4463" s="12" t="s">
        <v>2</v>
      </c>
      <c r="N4463" s="73" t="str">
        <f t="shared" si="168"/>
        <v>1679. Gestión de Programas Estrategias y Planes para el BienestarGestión Integral Estrategias y Programas3_MARTIRES3_DICIEMBRE_2025</v>
      </c>
      <c r="O4463" s="8">
        <v>6484528</v>
      </c>
      <c r="S4463" s="21">
        <v>0</v>
      </c>
    </row>
    <row r="4464" spans="2:19" ht="30" customHeight="1">
      <c r="B4464">
        <v>168</v>
      </c>
      <c r="C4464" t="s">
        <v>207</v>
      </c>
      <c r="D4464" t="s">
        <v>208</v>
      </c>
      <c r="E4464" s="89" t="str">
        <f t="shared" si="169"/>
        <v>1689. Gestión de Programas Estrategias y Planes para el BienestarGestión Integral Estrategias y Programas</v>
      </c>
      <c r="F4464" t="s">
        <v>245</v>
      </c>
      <c r="G4464" t="s">
        <v>212</v>
      </c>
      <c r="H4464" t="s">
        <v>44</v>
      </c>
      <c r="I4464" t="s">
        <v>366</v>
      </c>
      <c r="J4464" t="s">
        <v>35</v>
      </c>
      <c r="K4464" t="s">
        <v>36</v>
      </c>
      <c r="L4464" s="34" t="s">
        <v>5</v>
      </c>
      <c r="M4464" s="12" t="s">
        <v>2</v>
      </c>
      <c r="N4464" s="73" t="str">
        <f t="shared" si="168"/>
        <v>1689. Gestión de Programas Estrategias y Planes para el BienestarGestión Integral Estrategias y Programas3_MARTIRES3_DICIEMBRE_2025</v>
      </c>
      <c r="O4464" s="8">
        <v>3994272</v>
      </c>
      <c r="S4464" s="21">
        <v>0</v>
      </c>
    </row>
    <row r="4465" spans="2:19" ht="30" customHeight="1">
      <c r="B4465">
        <v>169</v>
      </c>
      <c r="C4465" t="s">
        <v>207</v>
      </c>
      <c r="D4465" t="s">
        <v>208</v>
      </c>
      <c r="E4465" s="89" t="str">
        <f t="shared" si="169"/>
        <v>1699. Gestión de Programas Estrategias y Planes para el BienestarGestión Integral Estrategias y Programas</v>
      </c>
      <c r="F4465" t="s">
        <v>246</v>
      </c>
      <c r="G4465" t="s">
        <v>212</v>
      </c>
      <c r="H4465" t="s">
        <v>44</v>
      </c>
      <c r="I4465" t="s">
        <v>366</v>
      </c>
      <c r="J4465" t="s">
        <v>35</v>
      </c>
      <c r="K4465" t="s">
        <v>36</v>
      </c>
      <c r="L4465" s="34" t="s">
        <v>5</v>
      </c>
      <c r="M4465" s="12" t="s">
        <v>2</v>
      </c>
      <c r="N4465" s="73" t="str">
        <f t="shared" si="168"/>
        <v>1699. Gestión de Programas Estrategias y Planes para el BienestarGestión Integral Estrategias y Programas3_MARTIRES3_DICIEMBRE_2025</v>
      </c>
      <c r="O4465" s="8">
        <v>3994272</v>
      </c>
      <c r="S4465" s="21">
        <v>0</v>
      </c>
    </row>
    <row r="4466" spans="2:19" ht="30" customHeight="1">
      <c r="B4466">
        <v>170</v>
      </c>
      <c r="C4466" t="s">
        <v>207</v>
      </c>
      <c r="D4466" t="s">
        <v>208</v>
      </c>
      <c r="E4466" s="89" t="str">
        <f t="shared" si="169"/>
        <v>1709. Gestión de Programas Estrategias y Planes para el BienestarGestión Integral Estrategias y Programas</v>
      </c>
      <c r="F4466" t="s">
        <v>247</v>
      </c>
      <c r="G4466" t="s">
        <v>212</v>
      </c>
      <c r="H4466" t="s">
        <v>44</v>
      </c>
      <c r="I4466" t="s">
        <v>366</v>
      </c>
      <c r="J4466" t="s">
        <v>248</v>
      </c>
      <c r="K4466" t="s">
        <v>36</v>
      </c>
      <c r="L4466" s="34" t="s">
        <v>5</v>
      </c>
      <c r="M4466" s="12" t="s">
        <v>2</v>
      </c>
      <c r="N4466" s="73" t="str">
        <f t="shared" si="168"/>
        <v>1709. Gestión de Programas Estrategias y Planes para el BienestarGestión Integral Estrategias y Programas3_MARTIRES3_DICIEMBRE_2025</v>
      </c>
      <c r="O4466" s="8">
        <v>19450000</v>
      </c>
      <c r="S4466" s="21">
        <v>0</v>
      </c>
    </row>
    <row r="4467" spans="2:19" ht="30" customHeight="1">
      <c r="B4467">
        <v>171</v>
      </c>
      <c r="C4467" t="s">
        <v>207</v>
      </c>
      <c r="D4467" t="s">
        <v>208</v>
      </c>
      <c r="E4467" s="89" t="str">
        <f t="shared" si="169"/>
        <v>1719. Gestión de Programas Estrategias y Planes para el BienestarGestión Integral Estrategias y Programas</v>
      </c>
      <c r="F4467" t="s">
        <v>249</v>
      </c>
      <c r="G4467" t="s">
        <v>212</v>
      </c>
      <c r="H4467" t="s">
        <v>44</v>
      </c>
      <c r="I4467" t="s">
        <v>366</v>
      </c>
      <c r="J4467" t="s">
        <v>250</v>
      </c>
      <c r="K4467" t="s">
        <v>36</v>
      </c>
      <c r="L4467" s="34" t="s">
        <v>5</v>
      </c>
      <c r="M4467" s="12" t="s">
        <v>2</v>
      </c>
      <c r="N4467" s="73" t="str">
        <f t="shared" si="168"/>
        <v>1719. Gestión de Programas Estrategias y Planes para el BienestarGestión Integral Estrategias y Programas3_MARTIRES3_DICIEMBRE_2025</v>
      </c>
      <c r="O4467" s="8">
        <v>3994272</v>
      </c>
      <c r="S4467" s="21">
        <v>0</v>
      </c>
    </row>
    <row r="4468" spans="2:19" ht="30" customHeight="1">
      <c r="B4468">
        <v>172</v>
      </c>
      <c r="C4468" t="s">
        <v>207</v>
      </c>
      <c r="D4468" t="s">
        <v>208</v>
      </c>
      <c r="E4468" s="89" t="str">
        <f t="shared" si="169"/>
        <v>1729. Gestión de Programas Estrategias y Planes para el BienestarGestión Integral Estrategias y Programas</v>
      </c>
      <c r="F4468" t="s">
        <v>251</v>
      </c>
      <c r="G4468" t="s">
        <v>212</v>
      </c>
      <c r="H4468" t="s">
        <v>44</v>
      </c>
      <c r="I4468" t="s">
        <v>366</v>
      </c>
      <c r="J4468" t="s">
        <v>35</v>
      </c>
      <c r="K4468" t="s">
        <v>36</v>
      </c>
      <c r="L4468" s="34" t="s">
        <v>5</v>
      </c>
      <c r="M4468" s="12" t="s">
        <v>2</v>
      </c>
      <c r="N4468" s="73" t="str">
        <f t="shared" si="168"/>
        <v>1729. Gestión de Programas Estrategias y Planes para el BienestarGestión Integral Estrategias y Programas3_MARTIRES3_DICIEMBRE_2025</v>
      </c>
      <c r="O4468" s="8">
        <v>9985680</v>
      </c>
      <c r="S4468" s="21">
        <v>0</v>
      </c>
    </row>
    <row r="4469" spans="2:19" ht="30" customHeight="1">
      <c r="B4469">
        <v>173</v>
      </c>
      <c r="C4469" t="s">
        <v>207</v>
      </c>
      <c r="D4469" t="s">
        <v>208</v>
      </c>
      <c r="E4469" s="89" t="str">
        <f t="shared" si="169"/>
        <v>1739. Gestión de Programas Estrategias y Planes para el BienestarGestión Integral Estrategias y Programas</v>
      </c>
      <c r="F4469" t="s">
        <v>252</v>
      </c>
      <c r="G4469" t="s">
        <v>212</v>
      </c>
      <c r="H4469" t="s">
        <v>44</v>
      </c>
      <c r="I4469" t="s">
        <v>366</v>
      </c>
      <c r="J4469" t="s">
        <v>35</v>
      </c>
      <c r="K4469" t="s">
        <v>36</v>
      </c>
      <c r="L4469" s="34" t="s">
        <v>5</v>
      </c>
      <c r="M4469" s="12" t="s">
        <v>2</v>
      </c>
      <c r="N4469" s="73" t="str">
        <f t="shared" si="168"/>
        <v>1739. Gestión de Programas Estrategias y Planes para el BienestarGestión Integral Estrategias y Programas3_MARTIRES3_DICIEMBRE_2025</v>
      </c>
      <c r="O4469" s="8">
        <v>2983376</v>
      </c>
      <c r="S4469" s="21">
        <v>0</v>
      </c>
    </row>
    <row r="4470" spans="2:19" ht="30" customHeight="1">
      <c r="B4470">
        <v>174</v>
      </c>
      <c r="C4470" t="s">
        <v>253</v>
      </c>
      <c r="D4470" t="s">
        <v>254</v>
      </c>
      <c r="E4470" s="89" t="str">
        <f t="shared" si="169"/>
        <v>17410. Proceso integral e integrado de la Vigilancia de la Salud PúblicaVigilancia en salud pública</v>
      </c>
      <c r="F4470" t="s">
        <v>255</v>
      </c>
      <c r="G4470" t="s">
        <v>256</v>
      </c>
      <c r="H4470" t="s">
        <v>44</v>
      </c>
      <c r="I4470" t="s">
        <v>366</v>
      </c>
      <c r="J4470" t="s">
        <v>35</v>
      </c>
      <c r="K4470" t="s">
        <v>36</v>
      </c>
      <c r="L4470" s="34" t="s">
        <v>5</v>
      </c>
      <c r="M4470" s="12" t="s">
        <v>2</v>
      </c>
      <c r="N4470" s="73" t="str">
        <f t="shared" si="168"/>
        <v>17410. Proceso integral e integrado de la Vigilancia de la Salud PúblicaVigilancia en salud pública3_MARTIRES3_DICIEMBRE_2025</v>
      </c>
      <c r="O4470" s="8">
        <v>37920928</v>
      </c>
      <c r="R4470" s="21">
        <v>0</v>
      </c>
      <c r="S4470" s="21">
        <v>0</v>
      </c>
    </row>
    <row r="4471" spans="2:19" ht="30" customHeight="1">
      <c r="B4471">
        <v>175</v>
      </c>
      <c r="C4471" t="s">
        <v>253</v>
      </c>
      <c r="D4471" t="s">
        <v>254</v>
      </c>
      <c r="E4471" s="89" t="str">
        <f t="shared" si="169"/>
        <v>17510. Proceso integral e integrado de la Vigilancia de la Salud PúblicaVigilancia en salud pública</v>
      </c>
      <c r="F4471" t="s">
        <v>257</v>
      </c>
      <c r="G4471" t="s">
        <v>256</v>
      </c>
      <c r="H4471" t="s">
        <v>44</v>
      </c>
      <c r="I4471" t="s">
        <v>366</v>
      </c>
      <c r="J4471" t="s">
        <v>35</v>
      </c>
      <c r="K4471" t="s">
        <v>36</v>
      </c>
      <c r="L4471" s="34" t="s">
        <v>5</v>
      </c>
      <c r="M4471" s="12" t="s">
        <v>2</v>
      </c>
      <c r="N4471" s="73" t="str">
        <f t="shared" si="168"/>
        <v>17510. Proceso integral e integrado de la Vigilancia de la Salud PúblicaVigilancia en salud pública3_MARTIRES3_DICIEMBRE_2025</v>
      </c>
      <c r="O4471" s="8">
        <v>26899696</v>
      </c>
      <c r="R4471" s="21">
        <v>0</v>
      </c>
      <c r="S4471" s="21">
        <v>0</v>
      </c>
    </row>
    <row r="4472" spans="2:19" ht="30" customHeight="1">
      <c r="B4472">
        <v>176</v>
      </c>
      <c r="C4472" t="s">
        <v>253</v>
      </c>
      <c r="D4472" t="s">
        <v>254</v>
      </c>
      <c r="E4472" s="89" t="str">
        <f t="shared" si="169"/>
        <v>17610. Proceso integral e integrado de la Vigilancia de la Salud PúblicaVigilancia en salud pública</v>
      </c>
      <c r="F4472" t="s">
        <v>258</v>
      </c>
      <c r="G4472" t="s">
        <v>256</v>
      </c>
      <c r="H4472" t="s">
        <v>44</v>
      </c>
      <c r="I4472" t="s">
        <v>366</v>
      </c>
      <c r="J4472" t="s">
        <v>35</v>
      </c>
      <c r="K4472" t="s">
        <v>55</v>
      </c>
      <c r="L4472" s="34" t="s">
        <v>5</v>
      </c>
      <c r="M4472" s="12" t="s">
        <v>2</v>
      </c>
      <c r="N4472" s="73" t="str">
        <f t="shared" si="168"/>
        <v>17610. Proceso integral e integrado de la Vigilancia de la Salud PúblicaVigilancia en salud pública3_MARTIRES3_DICIEMBRE_2025</v>
      </c>
      <c r="O4472" s="8">
        <v>28206464</v>
      </c>
      <c r="R4472" s="21">
        <v>0</v>
      </c>
      <c r="S4472" s="21">
        <v>0</v>
      </c>
    </row>
    <row r="4473" spans="2:19" ht="30" customHeight="1">
      <c r="B4473">
        <v>177</v>
      </c>
      <c r="C4473" t="s">
        <v>253</v>
      </c>
      <c r="D4473" t="s">
        <v>254</v>
      </c>
      <c r="E4473" s="89" t="str">
        <f t="shared" si="169"/>
        <v>17710. Proceso integral e integrado de la Vigilancia de la Salud PúblicaVigilancia en salud pública</v>
      </c>
      <c r="F4473" t="s">
        <v>259</v>
      </c>
      <c r="G4473" t="s">
        <v>256</v>
      </c>
      <c r="H4473" t="s">
        <v>44</v>
      </c>
      <c r="I4473" t="s">
        <v>366</v>
      </c>
      <c r="J4473" t="s">
        <v>35</v>
      </c>
      <c r="K4473" t="s">
        <v>55</v>
      </c>
      <c r="L4473" s="34" t="s">
        <v>5</v>
      </c>
      <c r="M4473" s="12" t="s">
        <v>2</v>
      </c>
      <c r="N4473" s="73" t="str">
        <f t="shared" si="168"/>
        <v>17710. Proceso integral e integrado de la Vigilancia de la Salud PúblicaVigilancia en salud pública3_MARTIRES3_DICIEMBRE_2025</v>
      </c>
      <c r="O4473" s="8">
        <v>37181248</v>
      </c>
      <c r="R4473" s="21">
        <v>0</v>
      </c>
      <c r="S4473" s="21">
        <v>0</v>
      </c>
    </row>
    <row r="4474" spans="2:19" ht="30" customHeight="1">
      <c r="B4474">
        <v>178</v>
      </c>
      <c r="C4474" t="s">
        <v>253</v>
      </c>
      <c r="D4474" t="s">
        <v>254</v>
      </c>
      <c r="E4474" s="89" t="str">
        <f t="shared" si="169"/>
        <v>17810. Proceso integral e integrado de la Vigilancia de la Salud PúblicaVigilancia en salud pública</v>
      </c>
      <c r="F4474" t="s">
        <v>260</v>
      </c>
      <c r="G4474" t="s">
        <v>256</v>
      </c>
      <c r="H4474" t="s">
        <v>44</v>
      </c>
      <c r="I4474" t="s">
        <v>366</v>
      </c>
      <c r="J4474" t="s">
        <v>35</v>
      </c>
      <c r="K4474" t="s">
        <v>36</v>
      </c>
      <c r="L4474" s="34" t="s">
        <v>5</v>
      </c>
      <c r="M4474" s="12" t="s">
        <v>2</v>
      </c>
      <c r="N4474" s="73" t="str">
        <f t="shared" si="168"/>
        <v>17810. Proceso integral e integrado de la Vigilancia de la Salud PúblicaVigilancia en salud pública3_MARTIRES3_DICIEMBRE_2025</v>
      </c>
      <c r="O4474" s="8">
        <v>7347488</v>
      </c>
      <c r="R4474" s="21">
        <v>0</v>
      </c>
      <c r="S4474" s="21">
        <v>0</v>
      </c>
    </row>
    <row r="4475" spans="2:19" ht="30" customHeight="1">
      <c r="B4475">
        <v>179</v>
      </c>
      <c r="C4475" t="s">
        <v>253</v>
      </c>
      <c r="D4475" t="s">
        <v>254</v>
      </c>
      <c r="E4475" s="89" t="str">
        <f t="shared" si="169"/>
        <v>17910. Proceso integral e integrado de la Vigilancia de la Salud PúblicaVigilancia en salud pública</v>
      </c>
      <c r="F4475" t="s">
        <v>261</v>
      </c>
      <c r="G4475" t="s">
        <v>256</v>
      </c>
      <c r="H4475" t="s">
        <v>44</v>
      </c>
      <c r="I4475" t="s">
        <v>366</v>
      </c>
      <c r="J4475" t="s">
        <v>35</v>
      </c>
      <c r="K4475" t="s">
        <v>36</v>
      </c>
      <c r="L4475" s="34" t="s">
        <v>5</v>
      </c>
      <c r="M4475" s="12" t="s">
        <v>2</v>
      </c>
      <c r="N4475" s="73" t="str">
        <f t="shared" si="168"/>
        <v>17910. Proceso integral e integrado de la Vigilancia de la Salud PúblicaVigilancia en salud pública3_MARTIRES3_DICIEMBRE_2025</v>
      </c>
      <c r="O4475" s="8">
        <v>3673744</v>
      </c>
      <c r="R4475" s="21">
        <v>0</v>
      </c>
      <c r="S4475" s="21">
        <v>0</v>
      </c>
    </row>
    <row r="4476" spans="2:19" ht="30" customHeight="1">
      <c r="B4476">
        <v>180</v>
      </c>
      <c r="C4476" t="s">
        <v>253</v>
      </c>
      <c r="D4476" t="s">
        <v>254</v>
      </c>
      <c r="E4476" s="89" t="str">
        <f t="shared" si="169"/>
        <v>18010. Proceso integral e integrado de la Vigilancia de la Salud PúblicaVigilancia en salud pública</v>
      </c>
      <c r="F4476" t="s">
        <v>262</v>
      </c>
      <c r="G4476" t="s">
        <v>256</v>
      </c>
      <c r="H4476" t="s">
        <v>44</v>
      </c>
      <c r="I4476" t="s">
        <v>366</v>
      </c>
      <c r="J4476" t="s">
        <v>35</v>
      </c>
      <c r="K4476" t="s">
        <v>36</v>
      </c>
      <c r="L4476" s="34" t="s">
        <v>5</v>
      </c>
      <c r="M4476" s="12" t="s">
        <v>2</v>
      </c>
      <c r="N4476" s="73" t="str">
        <f t="shared" si="168"/>
        <v>18010. Proceso integral e integrado de la Vigilancia de la Salud PúblicaVigilancia en salud pública3_MARTIRES3_DICIEMBRE_2025</v>
      </c>
      <c r="O4476" s="8">
        <v>3673744</v>
      </c>
      <c r="R4476" s="21">
        <v>0</v>
      </c>
      <c r="S4476" s="21">
        <v>0</v>
      </c>
    </row>
    <row r="4477" spans="2:19" ht="30" customHeight="1">
      <c r="B4477">
        <v>181</v>
      </c>
      <c r="C4477" t="s">
        <v>253</v>
      </c>
      <c r="D4477" t="s">
        <v>254</v>
      </c>
      <c r="E4477" s="89" t="str">
        <f t="shared" si="169"/>
        <v>18110. Proceso integral e integrado de la Vigilancia de la Salud PúblicaVigilancia en salud pública</v>
      </c>
      <c r="F4477" t="s">
        <v>263</v>
      </c>
      <c r="G4477" t="s">
        <v>256</v>
      </c>
      <c r="H4477" t="s">
        <v>44</v>
      </c>
      <c r="I4477" t="s">
        <v>366</v>
      </c>
      <c r="J4477" t="s">
        <v>35</v>
      </c>
      <c r="K4477" t="s">
        <v>36</v>
      </c>
      <c r="L4477" s="34" t="s">
        <v>5</v>
      </c>
      <c r="M4477" s="12" t="s">
        <v>2</v>
      </c>
      <c r="N4477" s="73" t="str">
        <f t="shared" si="168"/>
        <v>18110. Proceso integral e integrado de la Vigilancia de la Salud PúblicaVigilancia en salud pública3_MARTIRES3_DICIEMBRE_2025</v>
      </c>
      <c r="O4477" s="8">
        <v>87405520</v>
      </c>
      <c r="R4477" s="21">
        <v>0</v>
      </c>
      <c r="S4477" s="21">
        <v>0</v>
      </c>
    </row>
    <row r="4478" spans="2:19" ht="30" customHeight="1">
      <c r="B4478">
        <v>182</v>
      </c>
      <c r="C4478" t="s">
        <v>253</v>
      </c>
      <c r="D4478" t="s">
        <v>254</v>
      </c>
      <c r="E4478" s="89" t="str">
        <f t="shared" si="169"/>
        <v>18210. Proceso integral e integrado de la Vigilancia de la Salud PúblicaVigilancia en salud pública</v>
      </c>
      <c r="F4478" t="s">
        <v>264</v>
      </c>
      <c r="G4478" t="s">
        <v>256</v>
      </c>
      <c r="H4478" t="s">
        <v>44</v>
      </c>
      <c r="I4478" t="s">
        <v>366</v>
      </c>
      <c r="J4478" t="s">
        <v>35</v>
      </c>
      <c r="K4478" t="s">
        <v>36</v>
      </c>
      <c r="L4478" s="34" t="s">
        <v>5</v>
      </c>
      <c r="M4478" s="12" t="s">
        <v>2</v>
      </c>
      <c r="N4478" s="73" t="str">
        <f t="shared" si="168"/>
        <v>18210. Proceso integral e integrado de la Vigilancia de la Salud PúblicaVigilancia en salud pública3_MARTIRES3_DICIEMBRE_2025</v>
      </c>
      <c r="O4478" s="8">
        <v>17288787</v>
      </c>
      <c r="R4478" s="21">
        <v>0</v>
      </c>
      <c r="S4478" s="21">
        <v>0</v>
      </c>
    </row>
    <row r="4479" spans="2:19" ht="30" customHeight="1">
      <c r="B4479">
        <v>183</v>
      </c>
      <c r="C4479" t="s">
        <v>253</v>
      </c>
      <c r="D4479" t="s">
        <v>254</v>
      </c>
      <c r="E4479" s="89" t="str">
        <f t="shared" si="169"/>
        <v>18310. Proceso integral e integrado de la Vigilancia de la Salud PúblicaVigilancia en salud pública</v>
      </c>
      <c r="F4479" t="s">
        <v>265</v>
      </c>
      <c r="G4479" t="s">
        <v>256</v>
      </c>
      <c r="H4479" t="s">
        <v>44</v>
      </c>
      <c r="I4479" t="s">
        <v>366</v>
      </c>
      <c r="J4479" t="s">
        <v>35</v>
      </c>
      <c r="K4479" t="s">
        <v>36</v>
      </c>
      <c r="L4479" s="34" t="s">
        <v>5</v>
      </c>
      <c r="M4479" s="12" t="s">
        <v>2</v>
      </c>
      <c r="N4479" s="73" t="str">
        <f t="shared" si="168"/>
        <v>18310. Proceso integral e integrado de la Vigilancia de la Salud PúblicaVigilancia en salud pública3_MARTIRES3_DICIEMBRE_2025</v>
      </c>
      <c r="O4479" s="8">
        <v>61146880</v>
      </c>
      <c r="R4479" s="21">
        <v>0</v>
      </c>
      <c r="S4479" s="21">
        <v>0</v>
      </c>
    </row>
    <row r="4480" spans="2:19" ht="30" customHeight="1">
      <c r="B4480">
        <v>184</v>
      </c>
      <c r="C4480" t="s">
        <v>253</v>
      </c>
      <c r="D4480" t="s">
        <v>254</v>
      </c>
      <c r="E4480" s="89" t="str">
        <f t="shared" si="169"/>
        <v>18410. Proceso integral e integrado de la Vigilancia de la Salud PúblicaVigilancia en salud pública</v>
      </c>
      <c r="F4480" t="s">
        <v>266</v>
      </c>
      <c r="G4480" t="s">
        <v>256</v>
      </c>
      <c r="H4480" t="s">
        <v>44</v>
      </c>
      <c r="I4480" t="s">
        <v>366</v>
      </c>
      <c r="J4480" t="s">
        <v>35</v>
      </c>
      <c r="K4480" t="s">
        <v>36</v>
      </c>
      <c r="L4480" s="34" t="s">
        <v>5</v>
      </c>
      <c r="M4480" s="12" t="s">
        <v>2</v>
      </c>
      <c r="N4480" s="73" t="str">
        <f t="shared" si="168"/>
        <v>18410. Proceso integral e integrado de la Vigilancia de la Salud PúblicaVigilancia en salud pública3_MARTIRES3_DICIEMBRE_2025</v>
      </c>
      <c r="O4480" s="8">
        <v>9941299</v>
      </c>
      <c r="R4480" s="21">
        <v>0</v>
      </c>
      <c r="S4480" s="21">
        <v>0</v>
      </c>
    </row>
    <row r="4481" spans="2:19" ht="30" customHeight="1">
      <c r="B4481">
        <v>185</v>
      </c>
      <c r="C4481" t="s">
        <v>253</v>
      </c>
      <c r="D4481" t="s">
        <v>254</v>
      </c>
      <c r="E4481" s="89" t="str">
        <f t="shared" si="169"/>
        <v>18510. Proceso integral e integrado de la Vigilancia de la Salud PúblicaVigilancia en salud pública</v>
      </c>
      <c r="F4481" t="s">
        <v>267</v>
      </c>
      <c r="G4481" t="s">
        <v>256</v>
      </c>
      <c r="H4481" t="s">
        <v>44</v>
      </c>
      <c r="I4481" t="s">
        <v>366</v>
      </c>
      <c r="J4481" t="s">
        <v>35</v>
      </c>
      <c r="K4481" t="s">
        <v>36</v>
      </c>
      <c r="L4481" s="34" t="s">
        <v>5</v>
      </c>
      <c r="M4481" s="12" t="s">
        <v>2</v>
      </c>
      <c r="N4481" s="73" t="str">
        <f t="shared" si="168"/>
        <v>18510. Proceso integral e integrado de la Vigilancia de la Salud PúblicaVigilancia en salud pública3_MARTIRES3_DICIEMBRE_2025</v>
      </c>
      <c r="O4481" s="8">
        <v>40189280</v>
      </c>
      <c r="R4481" s="21">
        <v>0</v>
      </c>
      <c r="S4481" s="21">
        <v>0</v>
      </c>
    </row>
    <row r="4482" spans="2:19" ht="30" customHeight="1">
      <c r="B4482">
        <v>186</v>
      </c>
      <c r="C4482" t="s">
        <v>253</v>
      </c>
      <c r="D4482" t="s">
        <v>254</v>
      </c>
      <c r="E4482" s="89" t="str">
        <f t="shared" si="169"/>
        <v>18610. Proceso integral e integrado de la Vigilancia de la Salud PúblicaVigilancia en salud pública</v>
      </c>
      <c r="F4482" t="s">
        <v>268</v>
      </c>
      <c r="G4482" t="s">
        <v>256</v>
      </c>
      <c r="H4482" t="s">
        <v>44</v>
      </c>
      <c r="I4482" t="s">
        <v>366</v>
      </c>
      <c r="J4482" t="s">
        <v>35</v>
      </c>
      <c r="K4482" t="s">
        <v>55</v>
      </c>
      <c r="L4482" s="34" t="s">
        <v>5</v>
      </c>
      <c r="M4482" s="12" t="s">
        <v>2</v>
      </c>
      <c r="N4482" s="73" t="str">
        <f t="shared" si="168"/>
        <v>18610. Proceso integral e integrado de la Vigilancia de la Salud PúblicaVigilancia en salud pública3_MARTIRES3_DICIEMBRE_2025</v>
      </c>
      <c r="O4482" s="8">
        <v>7347488</v>
      </c>
      <c r="R4482" s="21">
        <v>0</v>
      </c>
      <c r="S4482" s="21">
        <v>0</v>
      </c>
    </row>
    <row r="4483" spans="2:19" ht="30" customHeight="1">
      <c r="B4483">
        <v>187</v>
      </c>
      <c r="C4483" t="s">
        <v>253</v>
      </c>
      <c r="D4483" t="s">
        <v>254</v>
      </c>
      <c r="E4483" s="89" t="str">
        <f t="shared" si="169"/>
        <v>18710. Proceso integral e integrado de la Vigilancia de la Salud PúblicaVigilancia en salud pública</v>
      </c>
      <c r="F4483" t="s">
        <v>269</v>
      </c>
      <c r="G4483" t="s">
        <v>270</v>
      </c>
      <c r="H4483" t="s">
        <v>44</v>
      </c>
      <c r="I4483" t="s">
        <v>366</v>
      </c>
      <c r="J4483" t="s">
        <v>35</v>
      </c>
      <c r="K4483" t="s">
        <v>36</v>
      </c>
      <c r="L4483" s="34" t="s">
        <v>5</v>
      </c>
      <c r="M4483" s="12" t="s">
        <v>2</v>
      </c>
      <c r="N4483" s="73" t="str">
        <f t="shared" si="168"/>
        <v>18710. Proceso integral e integrado de la Vigilancia de la Salud PúblicaVigilancia en salud pública3_MARTIRES3_DICIEMBRE_2025</v>
      </c>
      <c r="O4483" s="8">
        <v>3994272</v>
      </c>
      <c r="R4483" s="21">
        <v>0</v>
      </c>
      <c r="S4483" s="21">
        <v>0</v>
      </c>
    </row>
    <row r="4484" spans="2:19" ht="30" customHeight="1">
      <c r="B4484">
        <v>188</v>
      </c>
      <c r="C4484" t="s">
        <v>253</v>
      </c>
      <c r="D4484" t="s">
        <v>254</v>
      </c>
      <c r="E4484" s="89" t="str">
        <f t="shared" si="169"/>
        <v>18810. Proceso integral e integrado de la Vigilancia de la Salud PúblicaVigilancia en salud pública</v>
      </c>
      <c r="F4484" t="s">
        <v>271</v>
      </c>
      <c r="G4484" t="s">
        <v>270</v>
      </c>
      <c r="H4484" t="s">
        <v>44</v>
      </c>
      <c r="I4484" t="s">
        <v>366</v>
      </c>
      <c r="J4484" t="s">
        <v>35</v>
      </c>
      <c r="K4484" t="s">
        <v>36</v>
      </c>
      <c r="L4484" s="34" t="s">
        <v>5</v>
      </c>
      <c r="M4484" s="12" t="s">
        <v>2</v>
      </c>
      <c r="N4484" s="73" t="str">
        <f t="shared" si="168"/>
        <v>18810. Proceso integral e integrado de la Vigilancia de la Salud PúblicaVigilancia en salud pública3_MARTIRES3_DICIEMBRE_2025</v>
      </c>
      <c r="O4484" s="8">
        <v>33280669</v>
      </c>
      <c r="R4484" s="21">
        <v>0</v>
      </c>
      <c r="S4484" s="21">
        <v>0</v>
      </c>
    </row>
    <row r="4485" spans="2:19" ht="30" customHeight="1">
      <c r="B4485">
        <v>189</v>
      </c>
      <c r="C4485" t="s">
        <v>253</v>
      </c>
      <c r="D4485" t="s">
        <v>254</v>
      </c>
      <c r="E4485" s="89" t="str">
        <f t="shared" si="169"/>
        <v>18910. Proceso integral e integrado de la Vigilancia de la Salud PúblicaVigilancia en salud pública</v>
      </c>
      <c r="F4485" t="s">
        <v>272</v>
      </c>
      <c r="G4485" t="s">
        <v>270</v>
      </c>
      <c r="H4485" t="s">
        <v>44</v>
      </c>
      <c r="I4485" t="s">
        <v>366</v>
      </c>
      <c r="J4485" t="s">
        <v>35</v>
      </c>
      <c r="K4485" t="s">
        <v>36</v>
      </c>
      <c r="L4485" s="34" t="s">
        <v>5</v>
      </c>
      <c r="M4485" s="12" t="s">
        <v>2</v>
      </c>
      <c r="N4485" s="73" t="str">
        <f t="shared" si="168"/>
        <v>18910. Proceso integral e integrado de la Vigilancia de la Salud PúblicaVigilancia en salud pública3_MARTIRES3_DICIEMBRE_2025</v>
      </c>
      <c r="O4485" s="8">
        <v>25933181</v>
      </c>
      <c r="R4485" s="21">
        <v>0</v>
      </c>
      <c r="S4485" s="21">
        <v>0</v>
      </c>
    </row>
    <row r="4486" spans="2:19" ht="30" customHeight="1">
      <c r="B4486">
        <v>190</v>
      </c>
      <c r="C4486" t="s">
        <v>253</v>
      </c>
      <c r="D4486" t="s">
        <v>254</v>
      </c>
      <c r="E4486" s="89" t="str">
        <f t="shared" si="169"/>
        <v>19010. Proceso integral e integrado de la Vigilancia de la Salud PúblicaVigilancia en salud pública</v>
      </c>
      <c r="F4486" t="s">
        <v>273</v>
      </c>
      <c r="G4486" t="s">
        <v>270</v>
      </c>
      <c r="H4486" t="s">
        <v>44</v>
      </c>
      <c r="I4486" t="s">
        <v>366</v>
      </c>
      <c r="J4486" t="s">
        <v>35</v>
      </c>
      <c r="K4486" t="s">
        <v>36</v>
      </c>
      <c r="L4486" s="34" t="s">
        <v>5</v>
      </c>
      <c r="M4486" s="12" t="s">
        <v>2</v>
      </c>
      <c r="N4486" s="73" t="str">
        <f t="shared" ref="N4486:N4549" si="170">+E4486&amp;L4486&amp;M4486</f>
        <v>19010. Proceso integral e integrado de la Vigilancia de la Salud PúblicaVigilancia en salud pública3_MARTIRES3_DICIEMBRE_2025</v>
      </c>
      <c r="O4486" s="8">
        <v>8432352</v>
      </c>
      <c r="R4486" s="21">
        <v>0</v>
      </c>
      <c r="S4486" s="21">
        <v>0</v>
      </c>
    </row>
    <row r="4487" spans="2:19" ht="30" customHeight="1">
      <c r="B4487">
        <v>191</v>
      </c>
      <c r="C4487" t="s">
        <v>253</v>
      </c>
      <c r="D4487" t="s">
        <v>254</v>
      </c>
      <c r="E4487" s="89" t="str">
        <f t="shared" si="169"/>
        <v>19110. Proceso integral e integrado de la Vigilancia de la Salud PúblicaVigilancia en salud pública</v>
      </c>
      <c r="F4487" t="s">
        <v>274</v>
      </c>
      <c r="G4487" t="s">
        <v>256</v>
      </c>
      <c r="H4487" t="s">
        <v>44</v>
      </c>
      <c r="I4487" t="s">
        <v>366</v>
      </c>
      <c r="J4487" t="s">
        <v>35</v>
      </c>
      <c r="K4487" t="s">
        <v>36</v>
      </c>
      <c r="L4487" s="34" t="s">
        <v>5</v>
      </c>
      <c r="M4487" s="12" t="s">
        <v>2</v>
      </c>
      <c r="N4487" s="73" t="str">
        <f t="shared" si="170"/>
        <v>19110. Proceso integral e integrado de la Vigilancia de la Salud PúblicaVigilancia en salud pública3_MARTIRES3_DICIEMBRE_2025</v>
      </c>
      <c r="O4487" s="8">
        <v>7347488</v>
      </c>
      <c r="R4487" s="21">
        <v>0</v>
      </c>
      <c r="S4487" s="21">
        <v>0</v>
      </c>
    </row>
    <row r="4488" spans="2:19" ht="30" customHeight="1">
      <c r="B4488">
        <v>192</v>
      </c>
      <c r="C4488" t="s">
        <v>253</v>
      </c>
      <c r="D4488" t="s">
        <v>254</v>
      </c>
      <c r="E4488" s="89" t="str">
        <f t="shared" si="169"/>
        <v>19210. Proceso integral e integrado de la Vigilancia de la Salud PúblicaVigilancia en salud pública</v>
      </c>
      <c r="F4488" t="s">
        <v>275</v>
      </c>
      <c r="G4488" t="s">
        <v>256</v>
      </c>
      <c r="H4488" t="s">
        <v>44</v>
      </c>
      <c r="I4488" t="s">
        <v>366</v>
      </c>
      <c r="J4488" t="s">
        <v>35</v>
      </c>
      <c r="K4488" t="s">
        <v>36</v>
      </c>
      <c r="L4488" s="34" t="s">
        <v>5</v>
      </c>
      <c r="M4488" s="12" t="s">
        <v>2</v>
      </c>
      <c r="N4488" s="73" t="str">
        <f t="shared" si="170"/>
        <v>19210. Proceso integral e integrado de la Vigilancia de la Salud PúblicaVigilancia en salud pública3_MARTIRES3_DICIEMBRE_2025</v>
      </c>
      <c r="O4488" s="8">
        <v>3673744</v>
      </c>
      <c r="R4488" s="21">
        <v>0</v>
      </c>
      <c r="S4488" s="21">
        <v>0</v>
      </c>
    </row>
    <row r="4489" spans="2:19" ht="30" customHeight="1">
      <c r="B4489">
        <v>193</v>
      </c>
      <c r="C4489" t="s">
        <v>253</v>
      </c>
      <c r="D4489" t="s">
        <v>254</v>
      </c>
      <c r="E4489" s="89" t="str">
        <f t="shared" si="169"/>
        <v>19310. Proceso integral e integrado de la Vigilancia de la Salud PúblicaVigilancia en salud pública</v>
      </c>
      <c r="F4489" t="s">
        <v>276</v>
      </c>
      <c r="G4489" t="s">
        <v>270</v>
      </c>
      <c r="H4489" t="s">
        <v>44</v>
      </c>
      <c r="I4489" t="s">
        <v>366</v>
      </c>
      <c r="J4489" t="s">
        <v>35</v>
      </c>
      <c r="K4489" t="s">
        <v>36</v>
      </c>
      <c r="L4489" s="34" t="s">
        <v>5</v>
      </c>
      <c r="M4489" s="12" t="s">
        <v>2</v>
      </c>
      <c r="N4489" s="73" t="str">
        <f t="shared" si="170"/>
        <v>19310. Proceso integral e integrado de la Vigilancia de la Salud PúblicaVigilancia en salud pública3_MARTIRES3_DICIEMBRE_2025</v>
      </c>
      <c r="O4489" s="8">
        <v>42556256</v>
      </c>
      <c r="R4489" s="21">
        <v>0</v>
      </c>
      <c r="S4489" s="21">
        <v>0</v>
      </c>
    </row>
    <row r="4490" spans="2:19" ht="30" customHeight="1">
      <c r="B4490">
        <v>194</v>
      </c>
      <c r="C4490" t="s">
        <v>253</v>
      </c>
      <c r="D4490" t="s">
        <v>254</v>
      </c>
      <c r="E4490" s="89" t="str">
        <f t="shared" si="169"/>
        <v>19410. Proceso integral e integrado de la Vigilancia de la Salud PúblicaVigilancia en salud pública</v>
      </c>
      <c r="F4490" t="s">
        <v>277</v>
      </c>
      <c r="G4490" t="s">
        <v>270</v>
      </c>
      <c r="H4490" t="s">
        <v>44</v>
      </c>
      <c r="I4490" t="s">
        <v>366</v>
      </c>
      <c r="J4490" t="s">
        <v>35</v>
      </c>
      <c r="K4490" t="s">
        <v>36</v>
      </c>
      <c r="L4490" s="34" t="s">
        <v>5</v>
      </c>
      <c r="M4490" s="12" t="s">
        <v>2</v>
      </c>
      <c r="N4490" s="73" t="str">
        <f t="shared" si="170"/>
        <v>19410. Proceso integral e integrado de la Vigilancia de la Salud PúblicaVigilancia en salud pública3_MARTIRES3_DICIEMBRE_2025</v>
      </c>
      <c r="O4490" s="8">
        <v>38561984</v>
      </c>
      <c r="R4490" s="21">
        <v>0</v>
      </c>
      <c r="S4490" s="21">
        <v>0</v>
      </c>
    </row>
    <row r="4491" spans="2:19" ht="30" customHeight="1">
      <c r="B4491">
        <v>195</v>
      </c>
      <c r="C4491" t="s">
        <v>253</v>
      </c>
      <c r="D4491" t="s">
        <v>254</v>
      </c>
      <c r="E4491" s="89" t="str">
        <f t="shared" si="169"/>
        <v>19510. Proceso integral e integrado de la Vigilancia de la Salud PúblicaVigilancia en salud pública</v>
      </c>
      <c r="F4491" t="s">
        <v>278</v>
      </c>
      <c r="G4491" t="s">
        <v>256</v>
      </c>
      <c r="H4491" t="s">
        <v>44</v>
      </c>
      <c r="I4491" t="s">
        <v>366</v>
      </c>
      <c r="J4491" t="s">
        <v>35</v>
      </c>
      <c r="K4491" t="s">
        <v>36</v>
      </c>
      <c r="L4491" s="34" t="s">
        <v>5</v>
      </c>
      <c r="M4491" s="12" t="s">
        <v>2</v>
      </c>
      <c r="N4491" s="73" t="str">
        <f t="shared" si="170"/>
        <v>19510. Proceso integral e integrado de la Vigilancia de la Salud PúblicaVigilancia en salud pública3_MARTIRES3_DICIEMBRE_2025</v>
      </c>
      <c r="O4491" s="8">
        <v>125967504</v>
      </c>
      <c r="R4491" s="21">
        <v>0</v>
      </c>
      <c r="S4491" s="21">
        <v>0</v>
      </c>
    </row>
    <row r="4492" spans="2:19" ht="30" customHeight="1">
      <c r="B4492">
        <v>196</v>
      </c>
      <c r="C4492" t="s">
        <v>253</v>
      </c>
      <c r="D4492" t="s">
        <v>254</v>
      </c>
      <c r="E4492" s="89" t="str">
        <f t="shared" si="169"/>
        <v>19610. Proceso integral e integrado de la Vigilancia de la Salud PúblicaVigilancia en salud pública</v>
      </c>
      <c r="F4492" t="s">
        <v>279</v>
      </c>
      <c r="G4492" t="s">
        <v>256</v>
      </c>
      <c r="H4492" t="s">
        <v>44</v>
      </c>
      <c r="I4492" t="s">
        <v>366</v>
      </c>
      <c r="J4492" t="s">
        <v>35</v>
      </c>
      <c r="K4492" t="s">
        <v>36</v>
      </c>
      <c r="L4492" s="34" t="s">
        <v>5</v>
      </c>
      <c r="M4492" s="12" t="s">
        <v>2</v>
      </c>
      <c r="N4492" s="73" t="str">
        <f t="shared" si="170"/>
        <v>19610. Proceso integral e integrado de la Vigilancia de la Salud PúblicaVigilancia en salud pública3_MARTIRES3_DICIEMBRE_2025</v>
      </c>
      <c r="O4492" s="8">
        <v>59199056</v>
      </c>
      <c r="R4492" s="21">
        <v>0</v>
      </c>
      <c r="S4492" s="21">
        <v>0</v>
      </c>
    </row>
    <row r="4493" spans="2:19" ht="30" customHeight="1">
      <c r="B4493">
        <v>197</v>
      </c>
      <c r="C4493" t="s">
        <v>253</v>
      </c>
      <c r="D4493" t="s">
        <v>254</v>
      </c>
      <c r="E4493" s="89" t="str">
        <f t="shared" si="169"/>
        <v>19710. Proceso integral e integrado de la Vigilancia de la Salud PúblicaVigilancia en salud pública</v>
      </c>
      <c r="F4493" t="s">
        <v>280</v>
      </c>
      <c r="G4493" t="s">
        <v>256</v>
      </c>
      <c r="H4493" t="s">
        <v>44</v>
      </c>
      <c r="I4493" t="s">
        <v>366</v>
      </c>
      <c r="J4493" t="s">
        <v>35</v>
      </c>
      <c r="K4493" t="s">
        <v>36</v>
      </c>
      <c r="L4493" s="34" t="s">
        <v>5</v>
      </c>
      <c r="M4493" s="12" t="s">
        <v>2</v>
      </c>
      <c r="N4493" s="73" t="str">
        <f t="shared" si="170"/>
        <v>19710. Proceso integral e integrado de la Vigilancia de la Salud PúblicaVigilancia en salud pública3_MARTIRES3_DICIEMBRE_2025</v>
      </c>
      <c r="O4493" s="8">
        <v>34888240</v>
      </c>
      <c r="R4493" s="21">
        <v>0</v>
      </c>
      <c r="S4493" s="21">
        <v>0</v>
      </c>
    </row>
    <row r="4494" spans="2:19" ht="30" customHeight="1">
      <c r="B4494">
        <v>198</v>
      </c>
      <c r="C4494" t="s">
        <v>253</v>
      </c>
      <c r="D4494" t="s">
        <v>254</v>
      </c>
      <c r="E4494" s="89" t="str">
        <f t="shared" si="169"/>
        <v>19810. Proceso integral e integrado de la Vigilancia de la Salud PúblicaVigilancia en salud pública</v>
      </c>
      <c r="F4494" t="s">
        <v>281</v>
      </c>
      <c r="G4494" t="s">
        <v>256</v>
      </c>
      <c r="H4494" t="s">
        <v>44</v>
      </c>
      <c r="I4494" t="s">
        <v>366</v>
      </c>
      <c r="J4494" t="s">
        <v>35</v>
      </c>
      <c r="K4494" t="s">
        <v>36</v>
      </c>
      <c r="L4494" s="34" t="s">
        <v>5</v>
      </c>
      <c r="M4494" s="12" t="s">
        <v>2</v>
      </c>
      <c r="N4494" s="73" t="str">
        <f t="shared" si="170"/>
        <v>19810. Proceso integral e integrado de la Vigilancia de la Salud PúblicaVigilancia en salud pública3_MARTIRES3_DICIEMBRE_2025</v>
      </c>
      <c r="O4494" s="8">
        <v>73252976</v>
      </c>
      <c r="R4494" s="21">
        <v>0</v>
      </c>
      <c r="S4494" s="21">
        <v>0</v>
      </c>
    </row>
    <row r="4495" spans="2:19" ht="30" customHeight="1">
      <c r="B4495">
        <v>199</v>
      </c>
      <c r="C4495" t="s">
        <v>253</v>
      </c>
      <c r="D4495" t="s">
        <v>254</v>
      </c>
      <c r="E4495" s="89" t="str">
        <f t="shared" si="169"/>
        <v>19910. Proceso integral e integrado de la Vigilancia de la Salud PúblicaVigilancia en salud pública</v>
      </c>
      <c r="F4495" t="s">
        <v>282</v>
      </c>
      <c r="G4495" t="s">
        <v>256</v>
      </c>
      <c r="H4495" t="s">
        <v>44</v>
      </c>
      <c r="I4495" t="s">
        <v>366</v>
      </c>
      <c r="J4495" t="s">
        <v>35</v>
      </c>
      <c r="K4495" t="s">
        <v>36</v>
      </c>
      <c r="L4495" s="34" t="s">
        <v>5</v>
      </c>
      <c r="M4495" s="12" t="s">
        <v>2</v>
      </c>
      <c r="N4495" s="73" t="str">
        <f t="shared" si="170"/>
        <v>19910. Proceso integral e integrado de la Vigilancia de la Salud PúblicaVigilancia en salud pública3_MARTIRES3_DICIEMBRE_2025</v>
      </c>
      <c r="O4495" s="8">
        <v>67631408</v>
      </c>
      <c r="R4495" s="21">
        <v>0</v>
      </c>
      <c r="S4495" s="21">
        <v>0</v>
      </c>
    </row>
    <row r="4496" spans="2:19" ht="30" customHeight="1">
      <c r="B4496">
        <v>200</v>
      </c>
      <c r="C4496" t="s">
        <v>253</v>
      </c>
      <c r="D4496" t="s">
        <v>254</v>
      </c>
      <c r="E4496" s="89" t="str">
        <f t="shared" si="169"/>
        <v>20010. Proceso integral e integrado de la Vigilancia de la Salud PúblicaVigilancia en salud pública</v>
      </c>
      <c r="F4496" t="s">
        <v>283</v>
      </c>
      <c r="G4496" t="s">
        <v>256</v>
      </c>
      <c r="H4496" t="s">
        <v>44</v>
      </c>
      <c r="I4496" t="s">
        <v>366</v>
      </c>
      <c r="J4496" t="s">
        <v>35</v>
      </c>
      <c r="K4496" t="s">
        <v>36</v>
      </c>
      <c r="L4496" s="34" t="s">
        <v>5</v>
      </c>
      <c r="M4496" s="12" t="s">
        <v>2</v>
      </c>
      <c r="N4496" s="73" t="str">
        <f t="shared" si="170"/>
        <v>20010. Proceso integral e integrado de la Vigilancia de la Salud PúblicaVigilancia en salud pública3_MARTIRES3_DICIEMBRE_2025</v>
      </c>
      <c r="O4496" s="8">
        <v>62009840</v>
      </c>
      <c r="R4496" s="21">
        <v>0</v>
      </c>
      <c r="S4496" s="21">
        <v>0</v>
      </c>
    </row>
    <row r="4497" spans="2:19" ht="30" customHeight="1">
      <c r="B4497">
        <v>201</v>
      </c>
      <c r="C4497" t="s">
        <v>253</v>
      </c>
      <c r="D4497" t="s">
        <v>254</v>
      </c>
      <c r="E4497" s="89" t="str">
        <f t="shared" si="169"/>
        <v>20110. Proceso integral e integrado de la Vigilancia de la Salud PúblicaVigilancia en salud pública</v>
      </c>
      <c r="F4497" t="s">
        <v>284</v>
      </c>
      <c r="G4497" t="s">
        <v>270</v>
      </c>
      <c r="H4497" t="s">
        <v>44</v>
      </c>
      <c r="I4497" t="s">
        <v>366</v>
      </c>
      <c r="J4497" t="s">
        <v>285</v>
      </c>
      <c r="K4497" t="s">
        <v>36</v>
      </c>
      <c r="L4497" s="34" t="s">
        <v>5</v>
      </c>
      <c r="M4497" s="12" t="s">
        <v>2</v>
      </c>
      <c r="N4497" s="73" t="str">
        <f t="shared" si="170"/>
        <v>20110. Proceso integral e integrado de la Vigilancia de la Salud PúblicaVigilancia en salud pública3_MARTIRES3_DICIEMBRE_2025</v>
      </c>
      <c r="O4497" s="8">
        <v>152760</v>
      </c>
      <c r="R4497" s="21">
        <v>0</v>
      </c>
      <c r="S4497" s="21">
        <v>0</v>
      </c>
    </row>
    <row r="4498" spans="2:19" ht="30" customHeight="1">
      <c r="B4498">
        <v>202</v>
      </c>
      <c r="C4498" t="s">
        <v>253</v>
      </c>
      <c r="D4498" t="s">
        <v>254</v>
      </c>
      <c r="E4498" s="89" t="str">
        <f t="shared" si="169"/>
        <v>20210. Proceso integral e integrado de la Vigilancia de la Salud PúblicaVigilancia en salud pública</v>
      </c>
      <c r="F4498" t="s">
        <v>286</v>
      </c>
      <c r="G4498" t="s">
        <v>256</v>
      </c>
      <c r="H4498" t="s">
        <v>44</v>
      </c>
      <c r="I4498" t="s">
        <v>366</v>
      </c>
      <c r="J4498" t="s">
        <v>35</v>
      </c>
      <c r="K4498" t="s">
        <v>36</v>
      </c>
      <c r="L4498" s="34" t="s">
        <v>5</v>
      </c>
      <c r="M4498" s="12" t="s">
        <v>2</v>
      </c>
      <c r="N4498" s="73" t="str">
        <f t="shared" si="170"/>
        <v>20210. Proceso integral e integrado de la Vigilancia de la Salud PúblicaVigilancia en salud pública3_MARTIRES3_DICIEMBRE_2025</v>
      </c>
      <c r="O4498" s="8">
        <v>41150864</v>
      </c>
      <c r="R4498" s="21">
        <v>0</v>
      </c>
      <c r="S4498" s="21">
        <v>0</v>
      </c>
    </row>
    <row r="4499" spans="2:19" ht="30" customHeight="1">
      <c r="B4499">
        <v>203</v>
      </c>
      <c r="C4499" t="s">
        <v>253</v>
      </c>
      <c r="D4499" t="s">
        <v>254</v>
      </c>
      <c r="E4499" s="89" t="str">
        <f t="shared" si="169"/>
        <v>20310. Proceso integral e integrado de la Vigilancia de la Salud PúblicaVigilancia en salud pública</v>
      </c>
      <c r="F4499" t="s">
        <v>287</v>
      </c>
      <c r="G4499" t="s">
        <v>256</v>
      </c>
      <c r="H4499" t="s">
        <v>44</v>
      </c>
      <c r="I4499" t="s">
        <v>366</v>
      </c>
      <c r="J4499" t="s">
        <v>35</v>
      </c>
      <c r="K4499" t="s">
        <v>36</v>
      </c>
      <c r="L4499" s="34" t="s">
        <v>5</v>
      </c>
      <c r="M4499" s="12" t="s">
        <v>2</v>
      </c>
      <c r="N4499" s="73" t="str">
        <f t="shared" si="170"/>
        <v>20310. Proceso integral e integrado de la Vigilancia de la Salud PúblicaVigilancia en salud pública3_MARTIRES3_DICIEMBRE_2025</v>
      </c>
      <c r="O4499" s="8">
        <v>37156592</v>
      </c>
      <c r="R4499" s="21">
        <v>0</v>
      </c>
      <c r="S4499" s="21">
        <v>0</v>
      </c>
    </row>
    <row r="4500" spans="2:19" ht="30" customHeight="1">
      <c r="B4500">
        <v>204</v>
      </c>
      <c r="C4500" t="s">
        <v>253</v>
      </c>
      <c r="D4500" t="s">
        <v>254</v>
      </c>
      <c r="E4500" s="89" t="str">
        <f t="shared" ref="E4500:E4563" si="171">B4500&amp;C4500&amp;D4500</f>
        <v>20410. Proceso integral e integrado de la Vigilancia de la Salud PúblicaVigilancia en salud pública</v>
      </c>
      <c r="F4500" t="s">
        <v>288</v>
      </c>
      <c r="G4500" t="s">
        <v>256</v>
      </c>
      <c r="H4500" t="s">
        <v>44</v>
      </c>
      <c r="I4500" t="s">
        <v>366</v>
      </c>
      <c r="J4500" t="s">
        <v>35</v>
      </c>
      <c r="K4500" t="s">
        <v>36</v>
      </c>
      <c r="L4500" s="34" t="s">
        <v>5</v>
      </c>
      <c r="M4500" s="12" t="s">
        <v>2</v>
      </c>
      <c r="N4500" s="73" t="str">
        <f t="shared" si="170"/>
        <v>20410. Proceso integral e integrado de la Vigilancia de la Salud PúblicaVigilancia en salud pública3_MARTIRES3_DICIEMBRE_2025</v>
      </c>
      <c r="O4500" s="8">
        <v>33162320</v>
      </c>
      <c r="R4500" s="21">
        <v>0</v>
      </c>
      <c r="S4500" s="21">
        <v>0</v>
      </c>
    </row>
    <row r="4501" spans="2:19" ht="30" customHeight="1">
      <c r="B4501">
        <v>205</v>
      </c>
      <c r="C4501" t="s">
        <v>253</v>
      </c>
      <c r="D4501" t="s">
        <v>254</v>
      </c>
      <c r="E4501" s="89" t="str">
        <f t="shared" si="171"/>
        <v>20510. Proceso integral e integrado de la Vigilancia de la Salud PúblicaVigilancia en salud pública</v>
      </c>
      <c r="F4501" t="s">
        <v>289</v>
      </c>
      <c r="G4501" t="s">
        <v>256</v>
      </c>
      <c r="H4501" t="s">
        <v>44</v>
      </c>
      <c r="I4501" t="s">
        <v>366</v>
      </c>
      <c r="J4501" t="s">
        <v>35</v>
      </c>
      <c r="K4501" t="s">
        <v>36</v>
      </c>
      <c r="L4501" s="34" t="s">
        <v>5</v>
      </c>
      <c r="M4501" s="12" t="s">
        <v>2</v>
      </c>
      <c r="N4501" s="73" t="str">
        <f t="shared" si="170"/>
        <v>20510. Proceso integral e integrado de la Vigilancia de la Salud PúblicaVigilancia en salud pública3_MARTIRES3_DICIEMBRE_2025</v>
      </c>
      <c r="O4501" s="8">
        <v>11243136</v>
      </c>
      <c r="R4501" s="21">
        <v>0</v>
      </c>
      <c r="S4501" s="21">
        <v>0</v>
      </c>
    </row>
    <row r="4502" spans="2:19" ht="30" customHeight="1">
      <c r="B4502">
        <v>206</v>
      </c>
      <c r="C4502" t="s">
        <v>253</v>
      </c>
      <c r="D4502" t="s">
        <v>254</v>
      </c>
      <c r="E4502" s="89" t="str">
        <f t="shared" si="171"/>
        <v>20610. Proceso integral e integrado de la Vigilancia de la Salud PúblicaVigilancia en salud pública</v>
      </c>
      <c r="F4502" t="s">
        <v>290</v>
      </c>
      <c r="G4502" t="s">
        <v>256</v>
      </c>
      <c r="H4502" t="s">
        <v>44</v>
      </c>
      <c r="I4502" t="s">
        <v>366</v>
      </c>
      <c r="J4502" t="s">
        <v>35</v>
      </c>
      <c r="K4502" t="s">
        <v>36</v>
      </c>
      <c r="L4502" s="34" t="s">
        <v>5</v>
      </c>
      <c r="M4502" s="12" t="s">
        <v>2</v>
      </c>
      <c r="N4502" s="73" t="str">
        <f t="shared" si="170"/>
        <v>20610. Proceso integral e integrado de la Vigilancia de la Salud PúblicaVigilancia en salud pública3_MARTIRES3_DICIEMBRE_2025</v>
      </c>
      <c r="O4502" s="8">
        <v>7347488</v>
      </c>
      <c r="R4502" s="21">
        <v>0</v>
      </c>
      <c r="S4502" s="21">
        <v>0</v>
      </c>
    </row>
    <row r="4503" spans="2:19" ht="30" customHeight="1">
      <c r="B4503">
        <v>207</v>
      </c>
      <c r="C4503" t="s">
        <v>253</v>
      </c>
      <c r="D4503" t="s">
        <v>254</v>
      </c>
      <c r="E4503" s="89" t="str">
        <f t="shared" si="171"/>
        <v>20710. Proceso integral e integrado de la Vigilancia de la Salud PúblicaVigilancia en salud pública</v>
      </c>
      <c r="F4503" t="s">
        <v>291</v>
      </c>
      <c r="G4503" t="s">
        <v>256</v>
      </c>
      <c r="H4503" t="s">
        <v>44</v>
      </c>
      <c r="I4503" t="s">
        <v>366</v>
      </c>
      <c r="J4503" t="s">
        <v>35</v>
      </c>
      <c r="K4503" t="s">
        <v>36</v>
      </c>
      <c r="L4503" s="34" t="s">
        <v>5</v>
      </c>
      <c r="M4503" s="12" t="s">
        <v>2</v>
      </c>
      <c r="N4503" s="73" t="str">
        <f t="shared" si="170"/>
        <v>20710. Proceso integral e integrado de la Vigilancia de la Salud PúblicaVigilancia en salud pública3_MARTIRES3_DICIEMBRE_2025</v>
      </c>
      <c r="O4503" s="8">
        <v>8210448</v>
      </c>
      <c r="R4503" s="21">
        <v>0</v>
      </c>
      <c r="S4503" s="21">
        <v>0</v>
      </c>
    </row>
    <row r="4504" spans="2:19" ht="30" customHeight="1">
      <c r="B4504">
        <v>208</v>
      </c>
      <c r="C4504" t="s">
        <v>253</v>
      </c>
      <c r="D4504" t="s">
        <v>254</v>
      </c>
      <c r="E4504" s="89" t="str">
        <f t="shared" si="171"/>
        <v>20810. Proceso integral e integrado de la Vigilancia de la Salud PúblicaVigilancia en salud pública</v>
      </c>
      <c r="F4504" t="s">
        <v>292</v>
      </c>
      <c r="G4504" t="s">
        <v>270</v>
      </c>
      <c r="H4504" t="s">
        <v>44</v>
      </c>
      <c r="I4504" t="s">
        <v>366</v>
      </c>
      <c r="J4504" t="s">
        <v>35</v>
      </c>
      <c r="K4504" t="s">
        <v>36</v>
      </c>
      <c r="L4504" s="34" t="s">
        <v>5</v>
      </c>
      <c r="M4504" s="12" t="s">
        <v>2</v>
      </c>
      <c r="N4504" s="73" t="str">
        <f t="shared" si="170"/>
        <v>20810. Proceso integral e integrado de la Vigilancia de la Salud PúblicaVigilancia en salud pública3_MARTIRES3_DICIEMBRE_2025</v>
      </c>
      <c r="O4504" s="8">
        <v>12969056</v>
      </c>
      <c r="R4504" s="21">
        <v>0</v>
      </c>
      <c r="S4504" s="21">
        <v>0</v>
      </c>
    </row>
    <row r="4505" spans="2:19" ht="30" customHeight="1">
      <c r="B4505">
        <v>209</v>
      </c>
      <c r="C4505" t="s">
        <v>253</v>
      </c>
      <c r="D4505" t="s">
        <v>254</v>
      </c>
      <c r="E4505" s="89" t="str">
        <f t="shared" si="171"/>
        <v>20910. Proceso integral e integrado de la Vigilancia de la Salud PúblicaVigilancia en salud pública</v>
      </c>
      <c r="F4505" t="s">
        <v>293</v>
      </c>
      <c r="G4505" t="s">
        <v>270</v>
      </c>
      <c r="H4505" t="s">
        <v>44</v>
      </c>
      <c r="I4505" t="s">
        <v>366</v>
      </c>
      <c r="J4505" t="s">
        <v>35</v>
      </c>
      <c r="K4505" t="s">
        <v>36</v>
      </c>
      <c r="L4505" s="34" t="s">
        <v>5</v>
      </c>
      <c r="M4505" s="12" t="s">
        <v>2</v>
      </c>
      <c r="N4505" s="73" t="str">
        <f t="shared" si="170"/>
        <v>20910. Proceso integral e integrado de la Vigilancia de la Salud PúblicaVigilancia en salud pública3_MARTIRES3_DICIEMBRE_2025</v>
      </c>
      <c r="O4505" s="8">
        <v>7988544</v>
      </c>
      <c r="R4505" s="21">
        <v>0</v>
      </c>
      <c r="S4505" s="21">
        <v>0</v>
      </c>
    </row>
    <row r="4506" spans="2:19" ht="30" customHeight="1">
      <c r="B4506">
        <v>210</v>
      </c>
      <c r="C4506" t="s">
        <v>253</v>
      </c>
      <c r="D4506" t="s">
        <v>254</v>
      </c>
      <c r="E4506" s="89" t="str">
        <f t="shared" si="171"/>
        <v>21010. Proceso integral e integrado de la Vigilancia de la Salud PúblicaVigilancia en salud pública</v>
      </c>
      <c r="F4506" t="s">
        <v>294</v>
      </c>
      <c r="G4506" t="s">
        <v>270</v>
      </c>
      <c r="H4506" t="s">
        <v>44</v>
      </c>
      <c r="I4506" t="s">
        <v>366</v>
      </c>
      <c r="J4506" t="s">
        <v>35</v>
      </c>
      <c r="K4506" t="s">
        <v>55</v>
      </c>
      <c r="L4506" s="34" t="s">
        <v>5</v>
      </c>
      <c r="M4506" s="12" t="s">
        <v>2</v>
      </c>
      <c r="N4506" s="73" t="str">
        <f t="shared" si="170"/>
        <v>21010. Proceso integral e integrado de la Vigilancia de la Salud PúblicaVigilancia en salud pública3_MARTIRES3_DICIEMBRE_2025</v>
      </c>
      <c r="O4506" s="8">
        <v>70836688</v>
      </c>
      <c r="R4506" s="21">
        <v>0</v>
      </c>
      <c r="S4506" s="21">
        <v>0</v>
      </c>
    </row>
    <row r="4507" spans="2:19" ht="30" customHeight="1">
      <c r="B4507">
        <v>211</v>
      </c>
      <c r="C4507" t="s">
        <v>253</v>
      </c>
      <c r="D4507" t="s">
        <v>254</v>
      </c>
      <c r="E4507" s="89" t="str">
        <f t="shared" si="171"/>
        <v>21110. Proceso integral e integrado de la Vigilancia de la Salud PúblicaVigilancia en salud pública</v>
      </c>
      <c r="F4507" t="s">
        <v>295</v>
      </c>
      <c r="G4507" t="s">
        <v>270</v>
      </c>
      <c r="H4507" t="s">
        <v>44</v>
      </c>
      <c r="I4507" t="s">
        <v>366</v>
      </c>
      <c r="J4507" t="s">
        <v>35</v>
      </c>
      <c r="K4507" t="s">
        <v>55</v>
      </c>
      <c r="L4507" s="34" t="s">
        <v>5</v>
      </c>
      <c r="M4507" s="12" t="s">
        <v>2</v>
      </c>
      <c r="N4507" s="73" t="str">
        <f t="shared" si="170"/>
        <v>21110. Proceso integral e integrado de la Vigilancia de la Salud PúblicaVigilancia en salud pública3_MARTIRES3_DICIEMBRE_2025</v>
      </c>
      <c r="O4507" s="8">
        <v>25938112</v>
      </c>
      <c r="R4507" s="21">
        <v>0</v>
      </c>
      <c r="S4507" s="21">
        <v>0</v>
      </c>
    </row>
    <row r="4508" spans="2:19" ht="30" customHeight="1">
      <c r="B4508">
        <v>212</v>
      </c>
      <c r="C4508" t="s">
        <v>253</v>
      </c>
      <c r="D4508" t="s">
        <v>254</v>
      </c>
      <c r="E4508" s="89" t="str">
        <f t="shared" si="171"/>
        <v>21210. Proceso integral e integrado de la Vigilancia de la Salud PúblicaVigilancia en salud pública</v>
      </c>
      <c r="F4508" t="s">
        <v>296</v>
      </c>
      <c r="G4508" t="s">
        <v>270</v>
      </c>
      <c r="H4508" t="s">
        <v>44</v>
      </c>
      <c r="I4508" t="s">
        <v>366</v>
      </c>
      <c r="J4508" t="s">
        <v>35</v>
      </c>
      <c r="K4508" t="s">
        <v>55</v>
      </c>
      <c r="L4508" s="34" t="s">
        <v>5</v>
      </c>
      <c r="M4508" s="12" t="s">
        <v>2</v>
      </c>
      <c r="N4508" s="73" t="str">
        <f t="shared" si="170"/>
        <v>21210. Proceso integral e integrado de la Vigilancia de la Salud PúblicaVigilancia en salud pública3_MARTIRES3_DICIEMBRE_2025</v>
      </c>
      <c r="O4508" s="8">
        <v>100000000</v>
      </c>
      <c r="R4508" s="21">
        <v>0</v>
      </c>
      <c r="S4508" s="21">
        <v>0</v>
      </c>
    </row>
    <row r="4509" spans="2:19" ht="30" customHeight="1">
      <c r="B4509">
        <v>213</v>
      </c>
      <c r="C4509" t="s">
        <v>253</v>
      </c>
      <c r="D4509" t="s">
        <v>254</v>
      </c>
      <c r="E4509" s="89" t="str">
        <f t="shared" si="171"/>
        <v>21310. Proceso integral e integrado de la Vigilancia de la Salud PúblicaVigilancia en salud pública</v>
      </c>
      <c r="F4509" t="s">
        <v>297</v>
      </c>
      <c r="G4509" t="s">
        <v>256</v>
      </c>
      <c r="H4509" t="s">
        <v>44</v>
      </c>
      <c r="I4509" t="s">
        <v>366</v>
      </c>
      <c r="J4509" t="s">
        <v>35</v>
      </c>
      <c r="K4509" t="s">
        <v>36</v>
      </c>
      <c r="L4509" s="34" t="s">
        <v>5</v>
      </c>
      <c r="M4509" s="12" t="s">
        <v>2</v>
      </c>
      <c r="N4509" s="73" t="str">
        <f t="shared" si="170"/>
        <v>21310. Proceso integral e integrado de la Vigilancia de la Salud PúblicaVigilancia en salud pública3_MARTIRES3_DICIEMBRE_2025</v>
      </c>
      <c r="O4509" s="8">
        <v>92953120</v>
      </c>
      <c r="R4509" s="21">
        <v>0</v>
      </c>
      <c r="S4509" s="21">
        <v>0</v>
      </c>
    </row>
    <row r="4510" spans="2:19" ht="30" customHeight="1">
      <c r="B4510">
        <v>214</v>
      </c>
      <c r="C4510" t="s">
        <v>253</v>
      </c>
      <c r="D4510" t="s">
        <v>254</v>
      </c>
      <c r="E4510" s="89" t="str">
        <f t="shared" si="171"/>
        <v>21410. Proceso integral e integrado de la Vigilancia de la Salud PúblicaVigilancia en salud pública</v>
      </c>
      <c r="F4510" t="s">
        <v>298</v>
      </c>
      <c r="G4510" t="s">
        <v>256</v>
      </c>
      <c r="H4510" t="s">
        <v>44</v>
      </c>
      <c r="I4510" t="s">
        <v>366</v>
      </c>
      <c r="J4510" t="s">
        <v>35</v>
      </c>
      <c r="K4510" t="s">
        <v>36</v>
      </c>
      <c r="L4510" s="34" t="s">
        <v>5</v>
      </c>
      <c r="M4510" s="12" t="s">
        <v>2</v>
      </c>
      <c r="N4510" s="73" t="str">
        <f t="shared" si="170"/>
        <v>21410. Proceso integral e integrado de la Vigilancia de la Salud PúblicaVigilancia en salud pública3_MARTIRES3_DICIEMBRE_2025</v>
      </c>
      <c r="O4510" s="8">
        <v>72587264</v>
      </c>
      <c r="R4510" s="21">
        <v>0</v>
      </c>
      <c r="S4510" s="21">
        <v>0</v>
      </c>
    </row>
    <row r="4511" spans="2:19" ht="30" customHeight="1">
      <c r="B4511">
        <v>215</v>
      </c>
      <c r="C4511" t="s">
        <v>253</v>
      </c>
      <c r="D4511" t="s">
        <v>254</v>
      </c>
      <c r="E4511" s="89" t="str">
        <f t="shared" si="171"/>
        <v>21510. Proceso integral e integrado de la Vigilancia de la Salud PúblicaVigilancia en salud pública</v>
      </c>
      <c r="F4511" t="s">
        <v>299</v>
      </c>
      <c r="G4511" t="s">
        <v>270</v>
      </c>
      <c r="H4511" t="s">
        <v>44</v>
      </c>
      <c r="I4511" t="s">
        <v>366</v>
      </c>
      <c r="J4511" t="s">
        <v>300</v>
      </c>
      <c r="K4511" t="s">
        <v>36</v>
      </c>
      <c r="L4511" s="34" t="s">
        <v>5</v>
      </c>
      <c r="M4511" s="12" t="s">
        <v>2</v>
      </c>
      <c r="N4511" s="73" t="str">
        <f t="shared" si="170"/>
        <v>21510. Proceso integral e integrado de la Vigilancia de la Salud PúblicaVigilancia en salud pública3_MARTIRES3_DICIEMBRE_2025</v>
      </c>
      <c r="O4511" s="8">
        <v>211452</v>
      </c>
      <c r="R4511" s="21">
        <v>0</v>
      </c>
      <c r="S4511" s="21">
        <v>0</v>
      </c>
    </row>
    <row r="4512" spans="2:19" ht="30" customHeight="1">
      <c r="B4512">
        <v>216</v>
      </c>
      <c r="C4512" t="s">
        <v>253</v>
      </c>
      <c r="D4512" t="s">
        <v>254</v>
      </c>
      <c r="E4512" s="89" t="str">
        <f t="shared" si="171"/>
        <v>21610. Proceso integral e integrado de la Vigilancia de la Salud PúblicaVigilancia en salud pública</v>
      </c>
      <c r="F4512" t="s">
        <v>301</v>
      </c>
      <c r="G4512" t="s">
        <v>256</v>
      </c>
      <c r="H4512" t="s">
        <v>44</v>
      </c>
      <c r="I4512" t="s">
        <v>366</v>
      </c>
      <c r="J4512" t="s">
        <v>35</v>
      </c>
      <c r="K4512" t="s">
        <v>55</v>
      </c>
      <c r="L4512" s="34" t="s">
        <v>5</v>
      </c>
      <c r="M4512" s="12" t="s">
        <v>2</v>
      </c>
      <c r="N4512" s="73" t="str">
        <f t="shared" si="170"/>
        <v>21610. Proceso integral e integrado de la Vigilancia de la Salud PúblicaVigilancia en salud pública3_MARTIRES3_DICIEMBRE_2025</v>
      </c>
      <c r="O4512" s="8">
        <v>30252912</v>
      </c>
      <c r="R4512" s="21">
        <v>0</v>
      </c>
      <c r="S4512" s="21">
        <v>0</v>
      </c>
    </row>
    <row r="4513" spans="2:19" ht="30" customHeight="1">
      <c r="B4513">
        <v>217</v>
      </c>
      <c r="C4513" t="s">
        <v>253</v>
      </c>
      <c r="D4513" t="s">
        <v>254</v>
      </c>
      <c r="E4513" s="89" t="str">
        <f t="shared" si="171"/>
        <v>21710. Proceso integral e integrado de la Vigilancia de la Salud PúblicaVigilancia en salud pública</v>
      </c>
      <c r="F4513" t="s">
        <v>302</v>
      </c>
      <c r="G4513" t="s">
        <v>256</v>
      </c>
      <c r="H4513" t="s">
        <v>44</v>
      </c>
      <c r="I4513" t="s">
        <v>366</v>
      </c>
      <c r="J4513" t="s">
        <v>35</v>
      </c>
      <c r="K4513" t="s">
        <v>36</v>
      </c>
      <c r="L4513" s="34" t="s">
        <v>5</v>
      </c>
      <c r="M4513" s="12" t="s">
        <v>2</v>
      </c>
      <c r="N4513" s="73" t="str">
        <f t="shared" si="170"/>
        <v>21710. Proceso integral e integrado de la Vigilancia de la Salud PúblicaVigilancia en salud pública3_MARTIRES3_DICIEMBRE_2025</v>
      </c>
      <c r="O4513" s="8">
        <v>3994272</v>
      </c>
      <c r="R4513" s="21">
        <v>0</v>
      </c>
      <c r="S4513" s="21">
        <v>0</v>
      </c>
    </row>
    <row r="4514" spans="2:19" ht="30" customHeight="1">
      <c r="B4514">
        <v>218</v>
      </c>
      <c r="C4514" t="s">
        <v>253</v>
      </c>
      <c r="D4514" t="s">
        <v>254</v>
      </c>
      <c r="E4514" s="89" t="str">
        <f t="shared" si="171"/>
        <v>21810. Proceso integral e integrado de la Vigilancia de la Salud PúblicaVigilancia en salud pública</v>
      </c>
      <c r="F4514" t="s">
        <v>303</v>
      </c>
      <c r="G4514" t="s">
        <v>256</v>
      </c>
      <c r="H4514" t="s">
        <v>44</v>
      </c>
      <c r="I4514" t="s">
        <v>366</v>
      </c>
      <c r="J4514" t="s">
        <v>35</v>
      </c>
      <c r="K4514" t="s">
        <v>36</v>
      </c>
      <c r="L4514" s="34" t="s">
        <v>5</v>
      </c>
      <c r="M4514" s="12" t="s">
        <v>2</v>
      </c>
      <c r="N4514" s="73" t="str">
        <f t="shared" si="170"/>
        <v>21810. Proceso integral e integrado de la Vigilancia de la Salud PúblicaVigilancia en salud pública3_MARTIRES3_DICIEMBRE_2025</v>
      </c>
      <c r="O4514" s="8">
        <v>7347488</v>
      </c>
      <c r="R4514" s="21">
        <v>0</v>
      </c>
      <c r="S4514" s="21">
        <v>0</v>
      </c>
    </row>
    <row r="4515" spans="2:19" ht="30" customHeight="1">
      <c r="B4515">
        <v>219</v>
      </c>
      <c r="C4515" t="s">
        <v>253</v>
      </c>
      <c r="D4515" t="s">
        <v>254</v>
      </c>
      <c r="E4515" s="89" t="str">
        <f t="shared" si="171"/>
        <v>21910. Proceso integral e integrado de la Vigilancia de la Salud PúblicaVigilancia en salud pública</v>
      </c>
      <c r="F4515" t="s">
        <v>304</v>
      </c>
      <c r="G4515" t="s">
        <v>256</v>
      </c>
      <c r="H4515" t="s">
        <v>44</v>
      </c>
      <c r="I4515" t="s">
        <v>366</v>
      </c>
      <c r="J4515" t="s">
        <v>35</v>
      </c>
      <c r="K4515" t="s">
        <v>36</v>
      </c>
      <c r="L4515" s="34" t="s">
        <v>5</v>
      </c>
      <c r="M4515" s="12" t="s">
        <v>2</v>
      </c>
      <c r="N4515" s="73" t="str">
        <f t="shared" si="170"/>
        <v>21910. Proceso integral e integrado de la Vigilancia de la Salud PúblicaVigilancia en salud pública3_MARTIRES3_DICIEMBRE_2025</v>
      </c>
      <c r="O4515" s="8">
        <v>6484528</v>
      </c>
      <c r="R4515" s="21">
        <v>0</v>
      </c>
      <c r="S4515" s="21">
        <v>0</v>
      </c>
    </row>
    <row r="4516" spans="2:19" ht="30" customHeight="1">
      <c r="B4516">
        <v>220</v>
      </c>
      <c r="C4516" t="s">
        <v>253</v>
      </c>
      <c r="D4516" t="s">
        <v>254</v>
      </c>
      <c r="E4516" s="89" t="str">
        <f t="shared" si="171"/>
        <v>22010. Proceso integral e integrado de la Vigilancia de la Salud PúblicaVigilancia en salud pública</v>
      </c>
      <c r="F4516" t="s">
        <v>305</v>
      </c>
      <c r="G4516" t="s">
        <v>256</v>
      </c>
      <c r="H4516" t="s">
        <v>44</v>
      </c>
      <c r="I4516" t="s">
        <v>366</v>
      </c>
      <c r="J4516" t="s">
        <v>35</v>
      </c>
      <c r="K4516" t="s">
        <v>36</v>
      </c>
      <c r="L4516" s="34" t="s">
        <v>5</v>
      </c>
      <c r="M4516" s="12" t="s">
        <v>2</v>
      </c>
      <c r="N4516" s="73" t="str">
        <f t="shared" si="170"/>
        <v>22010. Proceso integral e integrado de la Vigilancia de la Salud PúblicaVigilancia en salud pública3_MARTIRES3_DICIEMBRE_2025</v>
      </c>
      <c r="O4516" s="8">
        <v>5621568</v>
      </c>
      <c r="R4516" s="21">
        <v>0</v>
      </c>
      <c r="S4516" s="21">
        <v>0</v>
      </c>
    </row>
    <row r="4517" spans="2:19" ht="30" customHeight="1">
      <c r="B4517">
        <v>221</v>
      </c>
      <c r="C4517" t="s">
        <v>253</v>
      </c>
      <c r="D4517" t="s">
        <v>254</v>
      </c>
      <c r="E4517" s="89" t="str">
        <f t="shared" si="171"/>
        <v>22110. Proceso integral e integrado de la Vigilancia de la Salud PúblicaVigilancia en salud pública</v>
      </c>
      <c r="F4517" t="s">
        <v>306</v>
      </c>
      <c r="G4517" t="s">
        <v>270</v>
      </c>
      <c r="H4517" t="s">
        <v>44</v>
      </c>
      <c r="I4517" t="s">
        <v>366</v>
      </c>
      <c r="J4517" t="s">
        <v>35</v>
      </c>
      <c r="K4517" t="s">
        <v>55</v>
      </c>
      <c r="L4517" s="34" t="s">
        <v>5</v>
      </c>
      <c r="M4517" s="12" t="s">
        <v>2</v>
      </c>
      <c r="N4517" s="73" t="str">
        <f t="shared" si="170"/>
        <v>22110. Proceso integral e integrado de la Vigilancia de la Salud PúblicaVigilancia en salud pública3_MARTIRES3_DICIEMBRE_2025</v>
      </c>
      <c r="O4517" s="8">
        <v>149094832</v>
      </c>
      <c r="R4517" s="21">
        <v>0</v>
      </c>
      <c r="S4517" s="21">
        <v>0</v>
      </c>
    </row>
    <row r="4518" spans="2:19" ht="30" customHeight="1">
      <c r="B4518">
        <v>222</v>
      </c>
      <c r="C4518" t="s">
        <v>253</v>
      </c>
      <c r="D4518" t="s">
        <v>254</v>
      </c>
      <c r="E4518" s="89" t="str">
        <f t="shared" si="171"/>
        <v>22210. Proceso integral e integrado de la Vigilancia de la Salud PúblicaVigilancia en salud pública</v>
      </c>
      <c r="F4518" t="s">
        <v>307</v>
      </c>
      <c r="G4518" t="s">
        <v>256</v>
      </c>
      <c r="H4518" t="s">
        <v>44</v>
      </c>
      <c r="I4518" t="s">
        <v>366</v>
      </c>
      <c r="J4518" t="s">
        <v>35</v>
      </c>
      <c r="K4518" t="s">
        <v>36</v>
      </c>
      <c r="L4518" s="34" t="s">
        <v>5</v>
      </c>
      <c r="M4518" s="12" t="s">
        <v>2</v>
      </c>
      <c r="N4518" s="73" t="str">
        <f t="shared" si="170"/>
        <v>22210. Proceso integral e integrado de la Vigilancia de la Salud PúblicaVigilancia en salud pública3_MARTIRES3_DICIEMBRE_2025</v>
      </c>
      <c r="O4518" s="8">
        <v>18590624</v>
      </c>
      <c r="R4518" s="21">
        <v>0</v>
      </c>
      <c r="S4518" s="21">
        <v>0</v>
      </c>
    </row>
    <row r="4519" spans="2:19" ht="30" customHeight="1">
      <c r="B4519">
        <v>223</v>
      </c>
      <c r="C4519" t="s">
        <v>253</v>
      </c>
      <c r="D4519" t="s">
        <v>254</v>
      </c>
      <c r="E4519" s="89" t="str">
        <f t="shared" si="171"/>
        <v>22310. Proceso integral e integrado de la Vigilancia de la Salud PúblicaVigilancia en salud pública</v>
      </c>
      <c r="F4519" t="s">
        <v>308</v>
      </c>
      <c r="G4519" t="s">
        <v>256</v>
      </c>
      <c r="H4519" t="s">
        <v>44</v>
      </c>
      <c r="I4519" t="s">
        <v>366</v>
      </c>
      <c r="J4519" t="s">
        <v>35</v>
      </c>
      <c r="K4519" t="s">
        <v>36</v>
      </c>
      <c r="L4519" s="34" t="s">
        <v>5</v>
      </c>
      <c r="M4519" s="12" t="s">
        <v>2</v>
      </c>
      <c r="N4519" s="73" t="str">
        <f t="shared" si="170"/>
        <v>22310. Proceso integral e integrado de la Vigilancia de la Salud PúblicaVigilancia en salud pública3_MARTIRES3_DICIEMBRE_2025</v>
      </c>
      <c r="O4519" s="8">
        <v>29488576</v>
      </c>
      <c r="R4519" s="21">
        <v>0</v>
      </c>
      <c r="S4519" s="21">
        <v>0</v>
      </c>
    </row>
    <row r="4520" spans="2:19" ht="30" customHeight="1">
      <c r="B4520">
        <v>224</v>
      </c>
      <c r="C4520" t="s">
        <v>253</v>
      </c>
      <c r="D4520" t="s">
        <v>254</v>
      </c>
      <c r="E4520" s="89" t="str">
        <f t="shared" si="171"/>
        <v>22410. Proceso integral e integrado de la Vigilancia de la Salud PúblicaVigilancia en salud pública</v>
      </c>
      <c r="F4520" t="s">
        <v>309</v>
      </c>
      <c r="G4520" t="s">
        <v>270</v>
      </c>
      <c r="H4520" t="s">
        <v>44</v>
      </c>
      <c r="I4520" t="s">
        <v>366</v>
      </c>
      <c r="J4520" t="s">
        <v>35</v>
      </c>
      <c r="K4520" t="s">
        <v>36</v>
      </c>
      <c r="L4520" s="34" t="s">
        <v>5</v>
      </c>
      <c r="M4520" s="12" t="s">
        <v>2</v>
      </c>
      <c r="N4520" s="73" t="str">
        <f t="shared" si="170"/>
        <v>22410. Proceso integral e integrado de la Vigilancia de la Salud PúblicaVigilancia en salud pública3_MARTIRES3_DICIEMBRE_2025</v>
      </c>
      <c r="O4520" s="8">
        <v>3994272</v>
      </c>
      <c r="R4520" s="21">
        <v>0</v>
      </c>
      <c r="S4520" s="21">
        <v>0</v>
      </c>
    </row>
    <row r="4521" spans="2:19" ht="30" customHeight="1">
      <c r="B4521">
        <v>225</v>
      </c>
      <c r="C4521" t="s">
        <v>253</v>
      </c>
      <c r="D4521" t="s">
        <v>254</v>
      </c>
      <c r="E4521" s="89" t="str">
        <f t="shared" si="171"/>
        <v>22510. Proceso integral e integrado de la Vigilancia de la Salud PúblicaVigilancia en salud pública</v>
      </c>
      <c r="F4521" t="s">
        <v>310</v>
      </c>
      <c r="G4521" t="s">
        <v>256</v>
      </c>
      <c r="H4521" t="s">
        <v>44</v>
      </c>
      <c r="I4521" t="s">
        <v>366</v>
      </c>
      <c r="J4521" t="s">
        <v>35</v>
      </c>
      <c r="K4521" t="s">
        <v>36</v>
      </c>
      <c r="L4521" s="34" t="s">
        <v>5</v>
      </c>
      <c r="M4521" s="12" t="s">
        <v>2</v>
      </c>
      <c r="N4521" s="73" t="str">
        <f t="shared" si="170"/>
        <v>22510. Proceso integral e integrado de la Vigilancia de la Salud PúblicaVigilancia en salud pública3_MARTIRES3_DICIEMBRE_2025</v>
      </c>
      <c r="O4521" s="8">
        <v>7347488</v>
      </c>
      <c r="R4521" s="21">
        <v>0</v>
      </c>
      <c r="S4521" s="21">
        <v>0</v>
      </c>
    </row>
    <row r="4522" spans="2:19" ht="30" customHeight="1">
      <c r="B4522">
        <v>226</v>
      </c>
      <c r="C4522" t="s">
        <v>253</v>
      </c>
      <c r="D4522" t="s">
        <v>254</v>
      </c>
      <c r="E4522" s="89" t="str">
        <f t="shared" si="171"/>
        <v>22610. Proceso integral e integrado de la Vigilancia de la Salud PúblicaVigilancia en salud pública</v>
      </c>
      <c r="F4522" t="s">
        <v>311</v>
      </c>
      <c r="G4522" t="s">
        <v>256</v>
      </c>
      <c r="H4522" t="s">
        <v>44</v>
      </c>
      <c r="I4522" t="s">
        <v>366</v>
      </c>
      <c r="J4522" t="s">
        <v>35</v>
      </c>
      <c r="K4522" t="s">
        <v>55</v>
      </c>
      <c r="L4522" s="34" t="s">
        <v>5</v>
      </c>
      <c r="M4522" s="12" t="s">
        <v>2</v>
      </c>
      <c r="N4522" s="73" t="str">
        <f t="shared" si="170"/>
        <v>22610. Proceso integral e integrado de la Vigilancia de la Salud PúblicaVigilancia en salud pública3_MARTIRES3_DICIEMBRE_2025</v>
      </c>
      <c r="O4522" s="8">
        <v>95295440</v>
      </c>
      <c r="R4522" s="21">
        <v>0</v>
      </c>
      <c r="S4522" s="21">
        <v>0</v>
      </c>
    </row>
    <row r="4523" spans="2:19" ht="30" customHeight="1">
      <c r="B4523">
        <v>227</v>
      </c>
      <c r="C4523" t="s">
        <v>253</v>
      </c>
      <c r="D4523" t="s">
        <v>254</v>
      </c>
      <c r="E4523" s="89" t="str">
        <f t="shared" si="171"/>
        <v>22710. Proceso integral e integrado de la Vigilancia de la Salud PúblicaVigilancia en salud pública</v>
      </c>
      <c r="F4523" t="s">
        <v>312</v>
      </c>
      <c r="G4523" t="s">
        <v>256</v>
      </c>
      <c r="H4523" t="s">
        <v>44</v>
      </c>
      <c r="I4523" t="s">
        <v>366</v>
      </c>
      <c r="J4523" t="s">
        <v>35</v>
      </c>
      <c r="K4523" t="s">
        <v>55</v>
      </c>
      <c r="L4523" s="34" t="s">
        <v>5</v>
      </c>
      <c r="M4523" s="12" t="s">
        <v>2</v>
      </c>
      <c r="N4523" s="73" t="str">
        <f t="shared" si="170"/>
        <v>22710. Proceso integral e integrado de la Vigilancia de la Salud PúblicaVigilancia en salud pública3_MARTIRES3_DICIEMBRE_2025</v>
      </c>
      <c r="O4523" s="8">
        <v>53602144</v>
      </c>
      <c r="R4523" s="21">
        <v>0</v>
      </c>
      <c r="S4523" s="21">
        <v>0</v>
      </c>
    </row>
    <row r="4524" spans="2:19" ht="30" customHeight="1">
      <c r="B4524">
        <v>228</v>
      </c>
      <c r="C4524" t="s">
        <v>253</v>
      </c>
      <c r="D4524" t="s">
        <v>254</v>
      </c>
      <c r="E4524" s="89" t="str">
        <f t="shared" si="171"/>
        <v>22810. Proceso integral e integrado de la Vigilancia de la Salud PúblicaVigilancia en salud pública</v>
      </c>
      <c r="F4524" t="s">
        <v>313</v>
      </c>
      <c r="G4524" t="s">
        <v>270</v>
      </c>
      <c r="H4524" t="s">
        <v>44</v>
      </c>
      <c r="I4524" t="s">
        <v>366</v>
      </c>
      <c r="J4524" t="s">
        <v>35</v>
      </c>
      <c r="K4524" t="s">
        <v>39</v>
      </c>
      <c r="L4524" s="34" t="s">
        <v>5</v>
      </c>
      <c r="M4524" s="12" t="s">
        <v>2</v>
      </c>
      <c r="N4524" s="73" t="str">
        <f t="shared" si="170"/>
        <v>22810. Proceso integral e integrado de la Vigilancia de la Salud PúblicaVigilancia en salud pública3_MARTIRES3_DICIEMBRE_2025</v>
      </c>
      <c r="O4524" s="8">
        <v>3513480</v>
      </c>
      <c r="R4524" s="21">
        <v>0</v>
      </c>
      <c r="S4524" s="21">
        <v>0</v>
      </c>
    </row>
    <row r="4525" spans="2:19" ht="30" customHeight="1">
      <c r="B4525">
        <v>229</v>
      </c>
      <c r="C4525" t="s">
        <v>253</v>
      </c>
      <c r="D4525" t="s">
        <v>254</v>
      </c>
      <c r="E4525" s="89" t="str">
        <f t="shared" si="171"/>
        <v>22910. Proceso integral e integrado de la Vigilancia de la Salud PúblicaVigilancia en salud pública</v>
      </c>
      <c r="F4525" t="s">
        <v>314</v>
      </c>
      <c r="G4525" t="s">
        <v>270</v>
      </c>
      <c r="H4525" t="s">
        <v>44</v>
      </c>
      <c r="I4525" t="s">
        <v>366</v>
      </c>
      <c r="J4525" t="s">
        <v>315</v>
      </c>
      <c r="K4525" t="s">
        <v>36</v>
      </c>
      <c r="L4525" s="34" t="s">
        <v>5</v>
      </c>
      <c r="M4525" s="12" t="s">
        <v>2</v>
      </c>
      <c r="N4525" s="73" t="str">
        <f t="shared" si="170"/>
        <v>22910. Proceso integral e integrado de la Vigilancia de la Salud PúblicaVigilancia en salud pública3_MARTIRES3_DICIEMBRE_2025</v>
      </c>
      <c r="O4525" s="8">
        <v>281936</v>
      </c>
      <c r="R4525" s="21">
        <v>0</v>
      </c>
      <c r="S4525" s="21">
        <v>0</v>
      </c>
    </row>
    <row r="4526" spans="2:19" ht="30" customHeight="1">
      <c r="B4526">
        <v>230</v>
      </c>
      <c r="C4526" t="s">
        <v>253</v>
      </c>
      <c r="D4526" t="s">
        <v>254</v>
      </c>
      <c r="E4526" s="89" t="str">
        <f t="shared" si="171"/>
        <v>23010. Proceso integral e integrado de la Vigilancia de la Salud PúblicaVigilancia en salud pública</v>
      </c>
      <c r="F4526" t="s">
        <v>316</v>
      </c>
      <c r="G4526" t="s">
        <v>270</v>
      </c>
      <c r="H4526" t="s">
        <v>44</v>
      </c>
      <c r="I4526" t="s">
        <v>366</v>
      </c>
      <c r="J4526" t="s">
        <v>315</v>
      </c>
      <c r="K4526" t="s">
        <v>36</v>
      </c>
      <c r="L4526" s="34" t="s">
        <v>5</v>
      </c>
      <c r="M4526" s="12" t="s">
        <v>2</v>
      </c>
      <c r="N4526" s="73" t="str">
        <f t="shared" si="170"/>
        <v>23010. Proceso integral e integrado de la Vigilancia de la Salud PúblicaVigilancia en salud pública3_MARTIRES3_DICIEMBRE_2025</v>
      </c>
      <c r="O4526" s="8">
        <v>244416</v>
      </c>
      <c r="R4526" s="21">
        <v>0</v>
      </c>
      <c r="S4526" s="21">
        <v>0</v>
      </c>
    </row>
    <row r="4527" spans="2:19" ht="30" customHeight="1">
      <c r="B4527">
        <v>231</v>
      </c>
      <c r="C4527" t="s">
        <v>317</v>
      </c>
      <c r="D4527" t="s">
        <v>254</v>
      </c>
      <c r="E4527" s="89" t="str">
        <f t="shared" si="171"/>
        <v>23111. Proceso integral e integrado de la Vigilancia basada en ComunidadVigilancia en salud pública</v>
      </c>
      <c r="F4527" t="s">
        <v>318</v>
      </c>
      <c r="G4527" t="s">
        <v>318</v>
      </c>
      <c r="H4527" t="s">
        <v>44</v>
      </c>
      <c r="I4527" t="s">
        <v>366</v>
      </c>
      <c r="J4527" t="s">
        <v>35</v>
      </c>
      <c r="K4527" t="s">
        <v>36</v>
      </c>
      <c r="L4527" s="34" t="s">
        <v>5</v>
      </c>
      <c r="M4527" s="12" t="s">
        <v>2</v>
      </c>
      <c r="N4527" s="73" t="str">
        <f t="shared" si="170"/>
        <v>23111. Proceso integral e integrado de la Vigilancia basada en ComunidadVigilancia en salud pública3_MARTIRES3_DICIEMBRE_2025</v>
      </c>
      <c r="O4527" s="8">
        <v>25173776</v>
      </c>
      <c r="S4527" s="21">
        <v>0</v>
      </c>
    </row>
    <row r="4528" spans="2:19" ht="30" customHeight="1">
      <c r="B4528">
        <v>232</v>
      </c>
      <c r="C4528" t="s">
        <v>317</v>
      </c>
      <c r="D4528" t="s">
        <v>254</v>
      </c>
      <c r="E4528" s="89" t="str">
        <f t="shared" si="171"/>
        <v>23211. Proceso integral e integrado de la Vigilancia basada en ComunidadVigilancia en salud pública</v>
      </c>
      <c r="F4528" t="s">
        <v>319</v>
      </c>
      <c r="G4528" t="s">
        <v>319</v>
      </c>
      <c r="H4528" t="s">
        <v>44</v>
      </c>
      <c r="I4528" t="s">
        <v>366</v>
      </c>
      <c r="J4528" t="s">
        <v>35</v>
      </c>
      <c r="K4528" t="s">
        <v>39</v>
      </c>
      <c r="L4528" s="34" t="s">
        <v>5</v>
      </c>
      <c r="M4528" s="12" t="s">
        <v>2</v>
      </c>
      <c r="N4528" s="73" t="str">
        <f t="shared" si="170"/>
        <v>23211. Proceso integral e integrado de la Vigilancia basada en ComunidadVigilancia en salud pública3_MARTIRES3_DICIEMBRE_2025</v>
      </c>
      <c r="O4528" s="8">
        <v>5621568</v>
      </c>
      <c r="R4528" s="21">
        <v>1</v>
      </c>
      <c r="S4528" s="21">
        <v>5621568</v>
      </c>
    </row>
    <row r="4529" spans="2:19" ht="30" customHeight="1">
      <c r="B4529">
        <v>233</v>
      </c>
      <c r="C4529" t="s">
        <v>317</v>
      </c>
      <c r="D4529" t="s">
        <v>254</v>
      </c>
      <c r="E4529" s="89" t="str">
        <f t="shared" si="171"/>
        <v>23311. Proceso integral e integrado de la Vigilancia basada en ComunidadVigilancia en salud pública</v>
      </c>
      <c r="F4529" t="s">
        <v>320</v>
      </c>
      <c r="G4529" t="s">
        <v>319</v>
      </c>
      <c r="H4529" t="s">
        <v>44</v>
      </c>
      <c r="I4529" t="s">
        <v>366</v>
      </c>
      <c r="J4529" t="s">
        <v>35</v>
      </c>
      <c r="K4529" t="s">
        <v>39</v>
      </c>
      <c r="L4529" s="34" t="s">
        <v>5</v>
      </c>
      <c r="M4529" s="12" t="s">
        <v>2</v>
      </c>
      <c r="N4529" s="73" t="str">
        <f t="shared" si="170"/>
        <v>23311. Proceso integral e integrado de la Vigilancia basada en ComunidadVigilancia en salud pública3_MARTIRES3_DICIEMBRE_2025</v>
      </c>
      <c r="O4529" s="8">
        <v>7026960</v>
      </c>
      <c r="S4529" s="21">
        <v>0</v>
      </c>
    </row>
    <row r="4530" spans="2:19" ht="30" customHeight="1">
      <c r="B4530">
        <v>234</v>
      </c>
      <c r="C4530" t="s">
        <v>321</v>
      </c>
      <c r="D4530" t="s">
        <v>322</v>
      </c>
      <c r="E4530" s="89" t="str">
        <f t="shared" si="171"/>
        <v>23413. Proceso integral e integrado de gestión y análisis de políticas para el bienestarAnálisis de Politicas</v>
      </c>
      <c r="F4530" t="s">
        <v>323</v>
      </c>
      <c r="G4530" t="s">
        <v>324</v>
      </c>
      <c r="H4530" t="s">
        <v>44</v>
      </c>
      <c r="I4530" t="s">
        <v>366</v>
      </c>
      <c r="J4530" t="s">
        <v>35</v>
      </c>
      <c r="K4530" t="s">
        <v>39</v>
      </c>
      <c r="L4530" s="34" t="s">
        <v>5</v>
      </c>
      <c r="M4530" s="12" t="s">
        <v>2</v>
      </c>
      <c r="N4530" s="73" t="str">
        <f t="shared" si="170"/>
        <v>23413. Proceso integral e integrado de gestión y análisis de políticas para el bienestarAnálisis de Politicas3_MARTIRES3_DICIEMBRE_2025</v>
      </c>
      <c r="O4530" s="8">
        <v>24853248</v>
      </c>
      <c r="R4530" s="21">
        <v>1</v>
      </c>
      <c r="S4530" s="21">
        <v>24853248</v>
      </c>
    </row>
    <row r="4531" spans="2:19" ht="30" customHeight="1">
      <c r="B4531">
        <v>235</v>
      </c>
      <c r="C4531" t="s">
        <v>321</v>
      </c>
      <c r="D4531" t="s">
        <v>322</v>
      </c>
      <c r="E4531" s="89" t="str">
        <f t="shared" si="171"/>
        <v>23513. Proceso integral e integrado de gestión y análisis de políticas para el bienestarAnálisis de Politicas</v>
      </c>
      <c r="F4531" t="s">
        <v>325</v>
      </c>
      <c r="G4531" t="s">
        <v>324</v>
      </c>
      <c r="H4531" t="s">
        <v>44</v>
      </c>
      <c r="I4531" t="s">
        <v>366</v>
      </c>
      <c r="J4531" t="s">
        <v>35</v>
      </c>
      <c r="K4531" t="s">
        <v>36</v>
      </c>
      <c r="L4531" s="34" t="s">
        <v>5</v>
      </c>
      <c r="M4531" s="12" t="s">
        <v>2</v>
      </c>
      <c r="N4531" s="73" t="str">
        <f t="shared" si="170"/>
        <v>23513. Proceso integral e integrado de gestión y análisis de políticas para el bienestarAnálisis de Politicas3_MARTIRES3_DICIEMBRE_2025</v>
      </c>
      <c r="O4531" s="8">
        <v>7332480</v>
      </c>
      <c r="S4531" s="21">
        <v>0</v>
      </c>
    </row>
    <row r="4532" spans="2:19" ht="30" customHeight="1">
      <c r="B4532">
        <v>236</v>
      </c>
      <c r="C4532" t="s">
        <v>321</v>
      </c>
      <c r="D4532" t="s">
        <v>322</v>
      </c>
      <c r="E4532" s="89" t="str">
        <f t="shared" si="171"/>
        <v>23613. Proceso integral e integrado de gestión y análisis de políticas para el bienestarAnálisis de Politicas</v>
      </c>
      <c r="F4532" t="s">
        <v>326</v>
      </c>
      <c r="G4532" t="s">
        <v>324</v>
      </c>
      <c r="H4532" t="s">
        <v>44</v>
      </c>
      <c r="I4532" t="s">
        <v>366</v>
      </c>
      <c r="J4532" t="s">
        <v>35</v>
      </c>
      <c r="K4532" t="s">
        <v>55</v>
      </c>
      <c r="L4532" s="34" t="s">
        <v>5</v>
      </c>
      <c r="M4532" s="12" t="s">
        <v>2</v>
      </c>
      <c r="N4532" s="73" t="str">
        <f t="shared" si="170"/>
        <v>23613. Proceso integral e integrado de gestión y análisis de políticas para el bienestarAnálisis de Politicas3_MARTIRES3_DICIEMBRE_2025</v>
      </c>
      <c r="O4532" s="8">
        <v>7332480</v>
      </c>
      <c r="S4532" s="21">
        <v>0</v>
      </c>
    </row>
    <row r="4533" spans="2:19" ht="30" customHeight="1">
      <c r="B4533">
        <v>237</v>
      </c>
      <c r="C4533" t="s">
        <v>321</v>
      </c>
      <c r="D4533" t="s">
        <v>322</v>
      </c>
      <c r="E4533" s="89" t="str">
        <f t="shared" si="171"/>
        <v>23713. Proceso integral e integrado de gestión y análisis de políticas para el bienestarAnálisis de Politicas</v>
      </c>
      <c r="F4533" t="s">
        <v>327</v>
      </c>
      <c r="G4533" t="s">
        <v>324</v>
      </c>
      <c r="H4533" t="s">
        <v>44</v>
      </c>
      <c r="I4533" t="s">
        <v>366</v>
      </c>
      <c r="J4533" t="s">
        <v>35</v>
      </c>
      <c r="K4533" t="s">
        <v>39</v>
      </c>
      <c r="L4533" s="34" t="s">
        <v>5</v>
      </c>
      <c r="M4533" s="12" t="s">
        <v>2</v>
      </c>
      <c r="N4533" s="73" t="str">
        <f t="shared" si="170"/>
        <v>23713. Proceso integral e integrado de gestión y análisis de políticas para el bienestarAnálisis de Politicas3_MARTIRES3_DICIEMBRE_2025</v>
      </c>
      <c r="O4533" s="8">
        <v>22914000</v>
      </c>
      <c r="S4533" s="21">
        <v>0</v>
      </c>
    </row>
    <row r="4534" spans="2:19" ht="30" customHeight="1">
      <c r="B4534">
        <v>238</v>
      </c>
      <c r="C4534" t="s">
        <v>321</v>
      </c>
      <c r="D4534" t="s">
        <v>322</v>
      </c>
      <c r="E4534" s="89" t="str">
        <f t="shared" si="171"/>
        <v>23813. Proceso integral e integrado de gestión y análisis de políticas para el bienestarAnálisis de Politicas</v>
      </c>
      <c r="F4534" t="s">
        <v>328</v>
      </c>
      <c r="G4534" t="s">
        <v>324</v>
      </c>
      <c r="H4534" t="s">
        <v>44</v>
      </c>
      <c r="I4534" t="s">
        <v>366</v>
      </c>
      <c r="J4534" t="s">
        <v>35</v>
      </c>
      <c r="K4534" t="s">
        <v>55</v>
      </c>
      <c r="L4534" s="34" t="s">
        <v>5</v>
      </c>
      <c r="M4534" s="12" t="s">
        <v>2</v>
      </c>
      <c r="N4534" s="73" t="str">
        <f t="shared" si="170"/>
        <v>23813. Proceso integral e integrado de gestión y análisis de políticas para el bienestarAnálisis de Politicas3_MARTIRES3_DICIEMBRE_2025</v>
      </c>
      <c r="O4534" s="8">
        <v>29329920</v>
      </c>
      <c r="S4534" s="21">
        <v>0</v>
      </c>
    </row>
    <row r="4535" spans="2:19" ht="30" customHeight="1">
      <c r="B4535">
        <v>239</v>
      </c>
      <c r="C4535" t="s">
        <v>321</v>
      </c>
      <c r="D4535" t="s">
        <v>322</v>
      </c>
      <c r="E4535" s="89" t="str">
        <f t="shared" si="171"/>
        <v>23913. Proceso integral e integrado de gestión y análisis de políticas para el bienestarAnálisis de Politicas</v>
      </c>
      <c r="F4535" t="s">
        <v>329</v>
      </c>
      <c r="G4535" t="s">
        <v>330</v>
      </c>
      <c r="H4535" t="s">
        <v>44</v>
      </c>
      <c r="I4535" t="s">
        <v>366</v>
      </c>
      <c r="J4535" t="s">
        <v>35</v>
      </c>
      <c r="K4535" t="s">
        <v>39</v>
      </c>
      <c r="L4535" s="34" t="s">
        <v>5</v>
      </c>
      <c r="M4535" s="12" t="s">
        <v>2</v>
      </c>
      <c r="N4535" s="73" t="str">
        <f t="shared" si="170"/>
        <v>23913. Proceso integral e integrado de gestión y análisis de políticas para el bienestarAnálisis de Politicas3_MARTIRES3_DICIEMBRE_2025</v>
      </c>
      <c r="O4535" s="8">
        <v>17086608</v>
      </c>
      <c r="R4535" s="21">
        <v>1</v>
      </c>
      <c r="S4535" s="21">
        <v>17086608</v>
      </c>
    </row>
    <row r="4536" spans="2:19" ht="30" customHeight="1">
      <c r="B4536">
        <v>240</v>
      </c>
      <c r="C4536" t="s">
        <v>321</v>
      </c>
      <c r="D4536" t="s">
        <v>322</v>
      </c>
      <c r="E4536" s="89" t="str">
        <f t="shared" si="171"/>
        <v>24013. Proceso integral e integrado de gestión y análisis de políticas para el bienestarAnálisis de Politicas</v>
      </c>
      <c r="F4536" t="s">
        <v>331</v>
      </c>
      <c r="G4536" t="s">
        <v>330</v>
      </c>
      <c r="H4536" t="s">
        <v>44</v>
      </c>
      <c r="I4536" t="s">
        <v>366</v>
      </c>
      <c r="J4536" t="s">
        <v>35</v>
      </c>
      <c r="K4536" t="s">
        <v>36</v>
      </c>
      <c r="L4536" s="34" t="s">
        <v>5</v>
      </c>
      <c r="M4536" s="12" t="s">
        <v>2</v>
      </c>
      <c r="N4536" s="73" t="str">
        <f t="shared" si="170"/>
        <v>24013. Proceso integral e integrado de gestión y análisis de políticas para el bienestarAnálisis de Politicas3_MARTIRES3_DICIEMBRE_2025</v>
      </c>
      <c r="O4536" s="8">
        <v>3910656</v>
      </c>
      <c r="S4536" s="21">
        <v>0</v>
      </c>
    </row>
    <row r="4537" spans="2:19" ht="30" customHeight="1">
      <c r="B4537">
        <v>241</v>
      </c>
      <c r="C4537" t="s">
        <v>321</v>
      </c>
      <c r="D4537" t="s">
        <v>322</v>
      </c>
      <c r="E4537" s="89" t="str">
        <f t="shared" si="171"/>
        <v>24113. Proceso integral e integrado de gestión y análisis de políticas para el bienestarAnálisis de Politicas</v>
      </c>
      <c r="F4537" t="s">
        <v>332</v>
      </c>
      <c r="G4537" t="s">
        <v>330</v>
      </c>
      <c r="H4537" t="s">
        <v>44</v>
      </c>
      <c r="I4537" t="s">
        <v>366</v>
      </c>
      <c r="J4537" t="s">
        <v>35</v>
      </c>
      <c r="K4537" t="s">
        <v>55</v>
      </c>
      <c r="L4537" s="34" t="s">
        <v>5</v>
      </c>
      <c r="M4537" s="12" t="s">
        <v>2</v>
      </c>
      <c r="N4537" s="73" t="str">
        <f t="shared" si="170"/>
        <v>24113. Proceso integral e integrado de gestión y análisis de políticas para el bienestarAnálisis de Politicas3_MARTIRES3_DICIEMBRE_2025</v>
      </c>
      <c r="O4537" s="8">
        <v>3910656</v>
      </c>
      <c r="S4537" s="21">
        <v>0</v>
      </c>
    </row>
    <row r="4538" spans="2:19" ht="30" customHeight="1">
      <c r="B4538">
        <v>242</v>
      </c>
      <c r="C4538" t="s">
        <v>321</v>
      </c>
      <c r="D4538" t="s">
        <v>322</v>
      </c>
      <c r="E4538" s="89" t="str">
        <f t="shared" si="171"/>
        <v>24213. Proceso integral e integrado de gestión y análisis de políticas para el bienestarAnálisis de Politicas</v>
      </c>
      <c r="F4538" t="s">
        <v>333</v>
      </c>
      <c r="G4538" t="s">
        <v>330</v>
      </c>
      <c r="H4538" t="s">
        <v>44</v>
      </c>
      <c r="I4538" t="s">
        <v>366</v>
      </c>
      <c r="J4538" t="s">
        <v>35</v>
      </c>
      <c r="K4538" t="s">
        <v>39</v>
      </c>
      <c r="L4538" s="34" t="s">
        <v>5</v>
      </c>
      <c r="M4538" s="12" t="s">
        <v>2</v>
      </c>
      <c r="N4538" s="73" t="str">
        <f t="shared" si="170"/>
        <v>24213. Proceso integral e integrado de gestión y análisis de políticas para el bienestarAnálisis de Politicas3_MARTIRES3_DICIEMBRE_2025</v>
      </c>
      <c r="O4538" s="8">
        <v>12220800</v>
      </c>
      <c r="S4538" s="21">
        <v>0</v>
      </c>
    </row>
    <row r="4539" spans="2:19" ht="30" customHeight="1">
      <c r="B4539">
        <v>243</v>
      </c>
      <c r="C4539" t="s">
        <v>321</v>
      </c>
      <c r="D4539" t="s">
        <v>322</v>
      </c>
      <c r="E4539" s="89" t="str">
        <f t="shared" si="171"/>
        <v>24313. Proceso integral e integrado de gestión y análisis de políticas para el bienestarAnálisis de Politicas</v>
      </c>
      <c r="F4539" t="s">
        <v>334</v>
      </c>
      <c r="G4539" t="s">
        <v>330</v>
      </c>
      <c r="H4539" t="s">
        <v>44</v>
      </c>
      <c r="I4539" t="s">
        <v>366</v>
      </c>
      <c r="J4539" t="s">
        <v>58</v>
      </c>
      <c r="K4539" t="s">
        <v>55</v>
      </c>
      <c r="L4539" s="34" t="s">
        <v>5</v>
      </c>
      <c r="M4539" s="12" t="s">
        <v>2</v>
      </c>
      <c r="N4539" s="73" t="str">
        <f t="shared" si="170"/>
        <v>24313. Proceso integral e integrado de gestión y análisis de políticas para el bienestarAnálisis de Politicas3_MARTIRES3_DICIEMBRE_2025</v>
      </c>
      <c r="O4539" s="8">
        <v>15642624</v>
      </c>
      <c r="S4539" s="21">
        <v>0</v>
      </c>
    </row>
    <row r="4540" spans="2:19" ht="30" customHeight="1">
      <c r="B4540">
        <v>244</v>
      </c>
      <c r="C4540" t="s">
        <v>321</v>
      </c>
      <c r="D4540" t="s">
        <v>322</v>
      </c>
      <c r="E4540" s="89" t="str">
        <f t="shared" si="171"/>
        <v>24413. Proceso integral e integrado de gestión y análisis de políticas para el bienestarAnálisis de Politicas</v>
      </c>
      <c r="F4540" t="s">
        <v>335</v>
      </c>
      <c r="G4540" t="s">
        <v>336</v>
      </c>
      <c r="H4540" t="s">
        <v>44</v>
      </c>
      <c r="I4540" t="s">
        <v>366</v>
      </c>
      <c r="J4540" t="s">
        <v>58</v>
      </c>
      <c r="K4540" t="s">
        <v>36</v>
      </c>
      <c r="L4540" s="34" t="s">
        <v>5</v>
      </c>
      <c r="M4540" s="12" t="s">
        <v>2</v>
      </c>
      <c r="N4540" s="73" t="str">
        <f t="shared" si="170"/>
        <v>24413. Proceso integral e integrado de gestión y análisis de políticas para el bienestarAnálisis de Politicas3_MARTIRES3_DICIEMBRE_2025</v>
      </c>
      <c r="O4540" s="8">
        <v>20316544</v>
      </c>
      <c r="S4540" s="21">
        <v>0</v>
      </c>
    </row>
    <row r="4541" spans="2:19" ht="30" customHeight="1">
      <c r="B4541">
        <v>245</v>
      </c>
      <c r="C4541" t="s">
        <v>321</v>
      </c>
      <c r="D4541" t="s">
        <v>322</v>
      </c>
      <c r="E4541" s="89" t="str">
        <f t="shared" si="171"/>
        <v>24513. Proceso integral e integrado de gestión y análisis de políticas para el bienestarAnálisis de Politicas</v>
      </c>
      <c r="F4541" t="s">
        <v>337</v>
      </c>
      <c r="G4541" t="s">
        <v>336</v>
      </c>
      <c r="H4541" t="s">
        <v>44</v>
      </c>
      <c r="I4541" t="s">
        <v>366</v>
      </c>
      <c r="J4541" t="s">
        <v>58</v>
      </c>
      <c r="K4541" t="s">
        <v>55</v>
      </c>
      <c r="L4541" s="34" t="s">
        <v>5</v>
      </c>
      <c r="M4541" s="12" t="s">
        <v>2</v>
      </c>
      <c r="N4541" s="73" t="str">
        <f t="shared" si="170"/>
        <v>24513. Proceso integral e integrado de gestión y análisis de políticas para el bienestarAnálisis de Politicas3_MARTIRES3_DICIEMBRE_2025</v>
      </c>
      <c r="O4541" s="8">
        <v>24729968</v>
      </c>
      <c r="S4541" s="21">
        <v>0</v>
      </c>
    </row>
    <row r="4542" spans="2:19" ht="30" customHeight="1">
      <c r="B4542">
        <v>246</v>
      </c>
      <c r="C4542" t="s">
        <v>321</v>
      </c>
      <c r="D4542" t="s">
        <v>322</v>
      </c>
      <c r="E4542" s="89" t="str">
        <f t="shared" si="171"/>
        <v>24613. Proceso integral e integrado de gestión y análisis de políticas para el bienestarAnálisis de Politicas</v>
      </c>
      <c r="F4542" t="s">
        <v>338</v>
      </c>
      <c r="G4542" t="s">
        <v>324</v>
      </c>
      <c r="H4542" t="s">
        <v>44</v>
      </c>
      <c r="I4542" t="s">
        <v>366</v>
      </c>
      <c r="J4542" t="s">
        <v>339</v>
      </c>
      <c r="K4542" t="s">
        <v>55</v>
      </c>
      <c r="L4542" s="34" t="s">
        <v>5</v>
      </c>
      <c r="M4542" s="12" t="s">
        <v>2</v>
      </c>
      <c r="N4542" s="73" t="str">
        <f t="shared" si="170"/>
        <v>24613. Proceso integral e integrado de gestión y análisis de políticas para el bienestarAnálisis de Politicas3_MARTIRES3_DICIEMBRE_2025</v>
      </c>
      <c r="O4542" s="8">
        <v>67458816</v>
      </c>
      <c r="S4542" s="21">
        <v>0</v>
      </c>
    </row>
    <row r="4543" spans="2:19" ht="30" customHeight="1">
      <c r="B4543">
        <v>1</v>
      </c>
      <c r="C4543" t="s">
        <v>29</v>
      </c>
      <c r="D4543" t="s">
        <v>30</v>
      </c>
      <c r="E4543" s="89" t="str">
        <f t="shared" si="171"/>
        <v>11. Gestión Territorial para la Atención Primaria Social de los procesos de Gestión de la Salud Pública (GSP) y el Plan de Salud Pública de Intervenciones Colectivas (PSPIC)Gestión Territorial</v>
      </c>
      <c r="F4543" t="s">
        <v>31</v>
      </c>
      <c r="G4543" t="s">
        <v>32</v>
      </c>
      <c r="H4543" t="s">
        <v>33</v>
      </c>
      <c r="I4543" t="s">
        <v>366</v>
      </c>
      <c r="J4543" t="s">
        <v>35</v>
      </c>
      <c r="K4543" t="s">
        <v>36</v>
      </c>
      <c r="L4543" s="34" t="s">
        <v>6</v>
      </c>
      <c r="M4543" s="12" t="s">
        <v>2</v>
      </c>
      <c r="N4543" s="73" t="str">
        <f t="shared" si="170"/>
        <v>11. Gestión Territorial para la Atención Primaria Social de los procesos de Gestión de la Salud Pública (GSP) y el Plan de Salud Pública de Intervenciones Colectivas (PSPIC)Gestión Territorial4_SAN_CRISTOBAL3_DICIEMBRE_2025</v>
      </c>
      <c r="O4543" s="8">
        <v>30277568</v>
      </c>
      <c r="S4543" s="21">
        <v>0</v>
      </c>
    </row>
    <row r="4544" spans="2:19" ht="30" customHeight="1">
      <c r="B4544">
        <v>3</v>
      </c>
      <c r="C4544" t="s">
        <v>29</v>
      </c>
      <c r="D4544" t="s">
        <v>30</v>
      </c>
      <c r="E4544" s="89" t="str">
        <f t="shared" si="171"/>
        <v>31. Gestión Territorial para la Atención Primaria Social de los procesos de Gestión de la Salud Pública (GSP) y el Plan de Salud Pública de Intervenciones Colectivas (PSPIC)Gestión Territorial</v>
      </c>
      <c r="F4544" t="s">
        <v>37</v>
      </c>
      <c r="G4544" t="s">
        <v>32</v>
      </c>
      <c r="H4544" t="s">
        <v>38</v>
      </c>
      <c r="I4544" t="s">
        <v>366</v>
      </c>
      <c r="J4544" t="s">
        <v>35</v>
      </c>
      <c r="K4544" t="s">
        <v>39</v>
      </c>
      <c r="L4544" s="34" t="s">
        <v>6</v>
      </c>
      <c r="M4544" s="12" t="s">
        <v>2</v>
      </c>
      <c r="N4544" s="73" t="str">
        <f t="shared" si="170"/>
        <v>31. Gestión Territorial para la Atención Primaria Social de los procesos de Gestión de la Salud Pública (GSP) y el Plan de Salud Pública de Intervenciones Colectivas (PSPIC)Gestión Territorial4_SAN_CRISTOBAL3_DICIEMBRE_2025</v>
      </c>
      <c r="O4544" s="8">
        <v>12204720</v>
      </c>
      <c r="R4544" s="21">
        <v>1</v>
      </c>
      <c r="S4544" s="21">
        <v>12204720</v>
      </c>
    </row>
    <row r="4545" spans="2:19" ht="30" customHeight="1">
      <c r="B4545">
        <v>4</v>
      </c>
      <c r="C4545" t="s">
        <v>29</v>
      </c>
      <c r="D4545" t="s">
        <v>30</v>
      </c>
      <c r="E4545" s="89" t="str">
        <f t="shared" si="171"/>
        <v>41. Gestión Territorial para la Atención Primaria Social de los procesos de Gestión de la Salud Pública (GSP) y el Plan de Salud Pública de Intervenciones Colectivas (PSPIC)Gestión Territorial</v>
      </c>
      <c r="F4545" t="s">
        <v>40</v>
      </c>
      <c r="G4545" t="s">
        <v>32</v>
      </c>
      <c r="H4545" t="s">
        <v>38</v>
      </c>
      <c r="I4545" t="s">
        <v>366</v>
      </c>
      <c r="J4545" t="s">
        <v>35</v>
      </c>
      <c r="K4545" t="s">
        <v>39</v>
      </c>
      <c r="L4545" s="34" t="s">
        <v>6</v>
      </c>
      <c r="M4545" s="12" t="s">
        <v>2</v>
      </c>
      <c r="N4545" s="73" t="str">
        <f t="shared" si="170"/>
        <v>41. Gestión Territorial para la Atención Primaria Social de los procesos de Gestión de la Salud Pública (GSP) y el Plan de Salud Pública de Intervenciones Colectivas (PSPIC)Gestión Territorial4_SAN_CRISTOBAL3_DICIEMBRE_2025</v>
      </c>
      <c r="O4545" s="8">
        <v>6484528</v>
      </c>
      <c r="R4545" s="21">
        <v>1</v>
      </c>
      <c r="S4545" s="21">
        <v>6484528</v>
      </c>
    </row>
    <row r="4546" spans="2:19" ht="30" customHeight="1">
      <c r="B4546">
        <v>5</v>
      </c>
      <c r="C4546" t="s">
        <v>29</v>
      </c>
      <c r="D4546" t="s">
        <v>30</v>
      </c>
      <c r="E4546" s="89" t="str">
        <f t="shared" si="171"/>
        <v>51. Gestión Territorial para la Atención Primaria Social de los procesos de Gestión de la Salud Pública (GSP) y el Plan de Salud Pública de Intervenciones Colectivas (PSPIC)Gestión Territorial</v>
      </c>
      <c r="F4546" t="s">
        <v>41</v>
      </c>
      <c r="G4546" t="s">
        <v>32</v>
      </c>
      <c r="H4546" t="s">
        <v>38</v>
      </c>
      <c r="I4546" t="s">
        <v>366</v>
      </c>
      <c r="J4546" t="s">
        <v>35</v>
      </c>
      <c r="K4546" t="s">
        <v>39</v>
      </c>
      <c r="L4546" s="34" t="s">
        <v>6</v>
      </c>
      <c r="M4546" s="12" t="s">
        <v>2</v>
      </c>
      <c r="N4546" s="73" t="str">
        <f t="shared" si="170"/>
        <v>51. Gestión Territorial para la Atención Primaria Social de los procesos de Gestión de la Salud Pública (GSP) y el Plan de Salud Pública de Intervenciones Colectivas (PSPIC)Gestión Territorial4_SAN_CRISTOBAL3_DICIEMBRE_2025</v>
      </c>
      <c r="O4546" s="8">
        <v>5621568</v>
      </c>
      <c r="R4546" s="21">
        <v>1</v>
      </c>
      <c r="S4546" s="21">
        <v>5621568</v>
      </c>
    </row>
    <row r="4547" spans="2:19" ht="30" customHeight="1">
      <c r="B4547">
        <v>6</v>
      </c>
      <c r="C4547" t="s">
        <v>29</v>
      </c>
      <c r="D4547" t="s">
        <v>30</v>
      </c>
      <c r="E4547" s="89" t="str">
        <f t="shared" si="171"/>
        <v>61. Gestión Territorial para la Atención Primaria Social de los procesos de Gestión de la Salud Pública (GSP) y el Plan de Salud Pública de Intervenciones Colectivas (PSPIC)Gestión Territorial</v>
      </c>
      <c r="F4547" t="s">
        <v>42</v>
      </c>
      <c r="G4547" t="s">
        <v>32</v>
      </c>
      <c r="H4547" t="s">
        <v>38</v>
      </c>
      <c r="I4547" t="s">
        <v>366</v>
      </c>
      <c r="J4547" t="s">
        <v>35</v>
      </c>
      <c r="K4547" t="s">
        <v>39</v>
      </c>
      <c r="L4547" s="34" t="s">
        <v>6</v>
      </c>
      <c r="M4547" s="12" t="s">
        <v>2</v>
      </c>
      <c r="N4547" s="73" t="str">
        <f t="shared" si="170"/>
        <v>61. Gestión Territorial para la Atención Primaria Social de los procesos de Gestión de la Salud Pública (GSP) y el Plan de Salud Pública de Intervenciones Colectivas (PSPIC)Gestión Territorial4_SAN_CRISTOBAL3_DICIEMBRE_2025</v>
      </c>
      <c r="O4547" s="8">
        <v>15132712</v>
      </c>
      <c r="S4547" s="21">
        <v>0</v>
      </c>
    </row>
    <row r="4548" spans="2:19" ht="30" customHeight="1">
      <c r="B4548">
        <v>7</v>
      </c>
      <c r="C4548" t="s">
        <v>29</v>
      </c>
      <c r="D4548" t="s">
        <v>30</v>
      </c>
      <c r="E4548" s="89" t="str">
        <f t="shared" si="171"/>
        <v>71. Gestión Territorial para la Atención Primaria Social de los procesos de Gestión de la Salud Pública (GSP) y el Plan de Salud Pública de Intervenciones Colectivas (PSPIC)Gestión Territorial</v>
      </c>
      <c r="F4548" t="s">
        <v>43</v>
      </c>
      <c r="G4548" t="s">
        <v>32</v>
      </c>
      <c r="H4548" t="s">
        <v>44</v>
      </c>
      <c r="I4548" t="s">
        <v>366</v>
      </c>
      <c r="J4548" t="s">
        <v>35</v>
      </c>
      <c r="K4548" t="s">
        <v>36</v>
      </c>
      <c r="L4548" s="34" t="s">
        <v>6</v>
      </c>
      <c r="M4548" s="12" t="s">
        <v>2</v>
      </c>
      <c r="N4548" s="73" t="str">
        <f t="shared" si="170"/>
        <v>71. Gestión Territorial para la Atención Primaria Social de los procesos de Gestión de la Salud Pública (GSP) y el Plan de Salud Pública de Intervenciones Colectivas (PSPIC)Gestión Territorial4_SAN_CRISTOBAL3_DICIEMBRE_2025</v>
      </c>
      <c r="O4548" s="8">
        <v>25617584</v>
      </c>
      <c r="S4548" s="21">
        <v>0</v>
      </c>
    </row>
    <row r="4549" spans="2:19" ht="30" customHeight="1">
      <c r="B4549">
        <v>8</v>
      </c>
      <c r="C4549" t="s">
        <v>29</v>
      </c>
      <c r="D4549" t="s">
        <v>30</v>
      </c>
      <c r="E4549" s="89" t="str">
        <f t="shared" si="171"/>
        <v>81. Gestión Territorial para la Atención Primaria Social de los procesos de Gestión de la Salud Pública (GSP) y el Plan de Salud Pública de Intervenciones Colectivas (PSPIC)Gestión Territorial</v>
      </c>
      <c r="F4549" t="s">
        <v>45</v>
      </c>
      <c r="G4549" t="s">
        <v>32</v>
      </c>
      <c r="H4549" t="s">
        <v>44</v>
      </c>
      <c r="I4549" t="s">
        <v>366</v>
      </c>
      <c r="J4549" t="s">
        <v>35</v>
      </c>
      <c r="K4549" t="s">
        <v>36</v>
      </c>
      <c r="L4549" s="34" t="s">
        <v>6</v>
      </c>
      <c r="M4549" s="12" t="s">
        <v>2</v>
      </c>
      <c r="N4549" s="73" t="str">
        <f t="shared" si="170"/>
        <v>81. Gestión Territorial para la Atención Primaria Social de los procesos de Gestión de la Salud Pública (GSP) y el Plan de Salud Pública de Intervenciones Colectivas (PSPIC)Gestión Territorial4_SAN_CRISTOBAL3_DICIEMBRE_2025</v>
      </c>
      <c r="O4549" s="8">
        <v>9098064</v>
      </c>
      <c r="S4549" s="21">
        <v>0</v>
      </c>
    </row>
    <row r="4550" spans="2:19" ht="30" customHeight="1">
      <c r="B4550">
        <v>9</v>
      </c>
      <c r="C4550" t="s">
        <v>29</v>
      </c>
      <c r="D4550" t="s">
        <v>30</v>
      </c>
      <c r="E4550" s="89" t="str">
        <f t="shared" si="171"/>
        <v>91. Gestión Territorial para la Atención Primaria Social de los procesos de Gestión de la Salud Pública (GSP) y el Plan de Salud Pública de Intervenciones Colectivas (PSPIC)Gestión Territorial</v>
      </c>
      <c r="F4550" t="s">
        <v>46</v>
      </c>
      <c r="G4550" t="s">
        <v>32</v>
      </c>
      <c r="H4550" t="s">
        <v>44</v>
      </c>
      <c r="I4550" t="s">
        <v>366</v>
      </c>
      <c r="J4550" t="s">
        <v>35</v>
      </c>
      <c r="K4550" t="s">
        <v>36</v>
      </c>
      <c r="L4550" s="34" t="s">
        <v>6</v>
      </c>
      <c r="M4550" s="12" t="s">
        <v>2</v>
      </c>
      <c r="N4550" s="73" t="str">
        <f t="shared" ref="N4550:N4613" si="172">+E4550&amp;L4550&amp;M4550</f>
        <v>91. Gestión Territorial para la Atención Primaria Social de los procesos de Gestión de la Salud Pública (GSP) y el Plan de Salud Pública de Intervenciones Colectivas (PSPIC)Gestión Territorial4_SAN_CRISTOBAL3_DICIEMBRE_2025</v>
      </c>
      <c r="O4550" s="8">
        <v>28674928</v>
      </c>
      <c r="S4550" s="21">
        <v>0</v>
      </c>
    </row>
    <row r="4551" spans="2:19" ht="30" customHeight="1">
      <c r="B4551">
        <v>10</v>
      </c>
      <c r="C4551" t="s">
        <v>29</v>
      </c>
      <c r="D4551" t="s">
        <v>30</v>
      </c>
      <c r="E4551" s="89" t="str">
        <f t="shared" si="171"/>
        <v>101. Gestión Territorial para la Atención Primaria Social de los procesos de Gestión de la Salud Pública (GSP) y el Plan de Salud Pública de Intervenciones Colectivas (PSPIC)Gestión Territorial</v>
      </c>
      <c r="F4551" t="s">
        <v>47</v>
      </c>
      <c r="G4551" t="s">
        <v>32</v>
      </c>
      <c r="H4551" t="s">
        <v>44</v>
      </c>
      <c r="I4551" t="s">
        <v>366</v>
      </c>
      <c r="J4551" t="s">
        <v>35</v>
      </c>
      <c r="K4551" t="s">
        <v>36</v>
      </c>
      <c r="L4551" s="34" t="s">
        <v>6</v>
      </c>
      <c r="M4551" s="12" t="s">
        <v>2</v>
      </c>
      <c r="N4551" s="73" t="str">
        <f t="shared" si="172"/>
        <v>101. Gestión Territorial para la Atención Primaria Social de los procesos de Gestión de la Salud Pública (GSP) y el Plan de Salud Pública de Intervenciones Colectivas (PSPIC)Gestión Territorial4_SAN_CRISTOBAL3_DICIEMBRE_2025</v>
      </c>
      <c r="O4551" s="8">
        <v>13092336</v>
      </c>
      <c r="S4551" s="21">
        <v>0</v>
      </c>
    </row>
    <row r="4552" spans="2:19" ht="30" customHeight="1">
      <c r="B4552">
        <v>11</v>
      </c>
      <c r="C4552" t="s">
        <v>29</v>
      </c>
      <c r="D4552" t="s">
        <v>30</v>
      </c>
      <c r="E4552" s="89" t="str">
        <f t="shared" si="171"/>
        <v>111. Gestión Territorial para la Atención Primaria Social de los procesos de Gestión de la Salud Pública (GSP) y el Plan de Salud Pública de Intervenciones Colectivas (PSPIC)Gestión Territorial</v>
      </c>
      <c r="F4552" t="s">
        <v>48</v>
      </c>
      <c r="G4552" t="s">
        <v>32</v>
      </c>
      <c r="H4552" t="s">
        <v>44</v>
      </c>
      <c r="I4552" t="s">
        <v>366</v>
      </c>
      <c r="J4552" t="s">
        <v>35</v>
      </c>
      <c r="K4552" t="s">
        <v>36</v>
      </c>
      <c r="L4552" s="34" t="s">
        <v>6</v>
      </c>
      <c r="M4552" s="12" t="s">
        <v>2</v>
      </c>
      <c r="N4552" s="73" t="str">
        <f t="shared" si="172"/>
        <v>111. Gestión Territorial para la Atención Primaria Social de los procesos de Gestión de la Salud Pública (GSP) y el Plan de Salud Pública de Intervenciones Colectivas (PSPIC)Gestión Territorial4_SAN_CRISTOBAL3_DICIEMBRE_2025</v>
      </c>
      <c r="O4552" s="8">
        <v>29389952</v>
      </c>
      <c r="S4552" s="21">
        <v>0</v>
      </c>
    </row>
    <row r="4553" spans="2:19" ht="30" customHeight="1">
      <c r="B4553">
        <v>12</v>
      </c>
      <c r="C4553" t="s">
        <v>29</v>
      </c>
      <c r="D4553" t="s">
        <v>30</v>
      </c>
      <c r="E4553" s="89" t="str">
        <f t="shared" si="171"/>
        <v>121. Gestión Territorial para la Atención Primaria Social de los procesos de Gestión de la Salud Pública (GSP) y el Plan de Salud Pública de Intervenciones Colectivas (PSPIC)Gestión Territorial</v>
      </c>
      <c r="F4553" t="s">
        <v>49</v>
      </c>
      <c r="G4553" t="s">
        <v>50</v>
      </c>
      <c r="H4553" t="s">
        <v>44</v>
      </c>
      <c r="I4553" t="s">
        <v>366</v>
      </c>
      <c r="J4553" t="s">
        <v>35</v>
      </c>
      <c r="K4553" t="s">
        <v>36</v>
      </c>
      <c r="L4553" s="34" t="s">
        <v>6</v>
      </c>
      <c r="M4553" s="12" t="s">
        <v>2</v>
      </c>
      <c r="N4553" s="73" t="str">
        <f t="shared" si="172"/>
        <v>121. Gestión Territorial para la Atención Primaria Social de los procesos de Gestión de la Salud Pública (GSP) y el Plan de Salud Pública de Intervenciones Colectivas (PSPIC)Gestión Territorial4_SAN_CRISTOBAL3_DICIEMBRE_2025</v>
      </c>
      <c r="O4553" s="8">
        <v>100029392</v>
      </c>
      <c r="S4553" s="21">
        <v>0</v>
      </c>
    </row>
    <row r="4554" spans="2:19" ht="30" customHeight="1">
      <c r="B4554">
        <v>13</v>
      </c>
      <c r="C4554" t="s">
        <v>29</v>
      </c>
      <c r="D4554" t="s">
        <v>30</v>
      </c>
      <c r="E4554" s="89" t="str">
        <f t="shared" si="171"/>
        <v>131. Gestión Territorial para la Atención Primaria Social de los procesos de Gestión de la Salud Pública (GSP) y el Plan de Salud Pública de Intervenciones Colectivas (PSPIC)Gestión Territorial</v>
      </c>
      <c r="F4554" t="s">
        <v>51</v>
      </c>
      <c r="G4554" t="s">
        <v>50</v>
      </c>
      <c r="H4554" t="s">
        <v>44</v>
      </c>
      <c r="I4554" t="s">
        <v>366</v>
      </c>
      <c r="J4554" t="s">
        <v>35</v>
      </c>
      <c r="K4554" t="s">
        <v>36</v>
      </c>
      <c r="L4554" s="34" t="s">
        <v>6</v>
      </c>
      <c r="M4554" s="12" t="s">
        <v>2</v>
      </c>
      <c r="N4554" s="73" t="str">
        <f t="shared" si="172"/>
        <v>131. Gestión Territorial para la Atención Primaria Social de los procesos de Gestión de la Salud Pública (GSP) y el Plan de Salud Pública de Intervenciones Colectivas (PSPIC)Gestión Territorial4_SAN_CRISTOBAL3_DICIEMBRE_2025</v>
      </c>
      <c r="O4554" s="8">
        <v>29833760</v>
      </c>
      <c r="S4554" s="21">
        <v>0</v>
      </c>
    </row>
    <row r="4555" spans="2:19" ht="30" customHeight="1">
      <c r="B4555">
        <v>14</v>
      </c>
      <c r="C4555" t="s">
        <v>29</v>
      </c>
      <c r="D4555" t="s">
        <v>30</v>
      </c>
      <c r="E4555" s="89" t="str">
        <f t="shared" si="171"/>
        <v>141. Gestión Territorial para la Atención Primaria Social de los procesos de Gestión de la Salud Pública (GSP) y el Plan de Salud Pública de Intervenciones Colectivas (PSPIC)Gestión Territorial</v>
      </c>
      <c r="F4555" t="s">
        <v>52</v>
      </c>
      <c r="G4555" t="s">
        <v>50</v>
      </c>
      <c r="H4555" t="s">
        <v>44</v>
      </c>
      <c r="I4555" t="s">
        <v>366</v>
      </c>
      <c r="J4555" t="s">
        <v>35</v>
      </c>
      <c r="K4555" t="s">
        <v>36</v>
      </c>
      <c r="L4555" s="34" t="s">
        <v>6</v>
      </c>
      <c r="M4555" s="12" t="s">
        <v>2</v>
      </c>
      <c r="N4555" s="73" t="str">
        <f t="shared" si="172"/>
        <v>141. Gestión Territorial para la Atención Primaria Social de los procesos de Gestión de la Salud Pública (GSP) y el Plan de Salud Pública de Intervenciones Colectivas (PSPIC)Gestión Territorial4_SAN_CRISTOBAL3_DICIEMBRE_2025</v>
      </c>
      <c r="O4555" s="8">
        <v>54021296</v>
      </c>
      <c r="S4555" s="21">
        <v>0</v>
      </c>
    </row>
    <row r="4556" spans="2:19" ht="30" customHeight="1">
      <c r="B4556">
        <v>15</v>
      </c>
      <c r="C4556" t="s">
        <v>29</v>
      </c>
      <c r="D4556" t="s">
        <v>30</v>
      </c>
      <c r="E4556" s="89" t="str">
        <f t="shared" si="171"/>
        <v>151. Gestión Territorial para la Atención Primaria Social de los procesos de Gestión de la Salud Pública (GSP) y el Plan de Salud Pública de Intervenciones Colectivas (PSPIC)Gestión Territorial</v>
      </c>
      <c r="F4556" t="s">
        <v>53</v>
      </c>
      <c r="G4556" t="s">
        <v>50</v>
      </c>
      <c r="H4556" t="s">
        <v>44</v>
      </c>
      <c r="I4556" t="s">
        <v>366</v>
      </c>
      <c r="J4556" t="s">
        <v>35</v>
      </c>
      <c r="K4556" t="s">
        <v>36</v>
      </c>
      <c r="L4556" s="34" t="s">
        <v>6</v>
      </c>
      <c r="M4556" s="12" t="s">
        <v>2</v>
      </c>
      <c r="N4556" s="73" t="str">
        <f t="shared" si="172"/>
        <v>151. Gestión Territorial para la Atención Primaria Social de los procesos de Gestión de la Salud Pública (GSP) y el Plan de Salud Pública de Intervenciones Colectivas (PSPIC)Gestión Territorial4_SAN_CRISTOBAL3_DICIEMBRE_2025</v>
      </c>
      <c r="O4556" s="8">
        <v>5621568</v>
      </c>
      <c r="S4556" s="21">
        <v>0</v>
      </c>
    </row>
    <row r="4557" spans="2:19" ht="30" customHeight="1">
      <c r="B4557">
        <v>16</v>
      </c>
      <c r="C4557" t="s">
        <v>29</v>
      </c>
      <c r="D4557" t="s">
        <v>30</v>
      </c>
      <c r="E4557" s="89" t="str">
        <f t="shared" si="171"/>
        <v>161. Gestión Territorial para la Atención Primaria Social de los procesos de Gestión de la Salud Pública (GSP) y el Plan de Salud Pública de Intervenciones Colectivas (PSPIC)Gestión Territorial</v>
      </c>
      <c r="F4557" t="s">
        <v>54</v>
      </c>
      <c r="G4557" t="s">
        <v>50</v>
      </c>
      <c r="H4557" t="s">
        <v>44</v>
      </c>
      <c r="I4557" t="s">
        <v>366</v>
      </c>
      <c r="J4557" t="s">
        <v>35</v>
      </c>
      <c r="K4557" t="s">
        <v>55</v>
      </c>
      <c r="L4557" s="34" t="s">
        <v>6</v>
      </c>
      <c r="M4557" s="12" t="s">
        <v>2</v>
      </c>
      <c r="N4557" s="73" t="str">
        <f t="shared" si="172"/>
        <v>161. Gestión Territorial para la Atención Primaria Social de los procesos de Gestión de la Salud Pública (GSP) y el Plan de Salud Pública de Intervenciones Colectivas (PSPIC)Gestión Territorial4_SAN_CRISTOBAL3_DICIEMBRE_2025</v>
      </c>
      <c r="O4557" s="8">
        <v>3994272</v>
      </c>
      <c r="S4557" s="21">
        <v>0</v>
      </c>
    </row>
    <row r="4558" spans="2:19" ht="30" customHeight="1">
      <c r="B4558">
        <v>17</v>
      </c>
      <c r="C4558" t="s">
        <v>29</v>
      </c>
      <c r="D4558" t="s">
        <v>30</v>
      </c>
      <c r="E4558" s="89" t="str">
        <f t="shared" si="171"/>
        <v>171. Gestión Territorial para la Atención Primaria Social de los procesos de Gestión de la Salud Pública (GSP) y el Plan de Salud Pública de Intervenciones Colectivas (PSPIC)Gestión Territorial</v>
      </c>
      <c r="F4558" t="s">
        <v>56</v>
      </c>
      <c r="G4558" t="s">
        <v>57</v>
      </c>
      <c r="H4558" t="s">
        <v>44</v>
      </c>
      <c r="I4558" t="s">
        <v>366</v>
      </c>
      <c r="J4558" t="s">
        <v>58</v>
      </c>
      <c r="K4558" t="s">
        <v>55</v>
      </c>
      <c r="L4558" s="34" t="s">
        <v>6</v>
      </c>
      <c r="M4558" s="12" t="s">
        <v>2</v>
      </c>
      <c r="N4558" s="73" t="str">
        <f t="shared" si="172"/>
        <v>171. Gestión Territorial para la Atención Primaria Social de los procesos de Gestión de la Salud Pública (GSP) y el Plan de Salud Pública de Intervenciones Colectivas (PSPIC)Gestión Territorial4_SAN_CRISTOBAL3_DICIEMBRE_2025</v>
      </c>
      <c r="O4558" s="8">
        <v>5621568</v>
      </c>
      <c r="S4558" s="21">
        <v>0</v>
      </c>
    </row>
    <row r="4559" spans="2:19" ht="30" customHeight="1">
      <c r="B4559">
        <v>18</v>
      </c>
      <c r="C4559" t="s">
        <v>29</v>
      </c>
      <c r="D4559" t="s">
        <v>30</v>
      </c>
      <c r="E4559" s="89" t="str">
        <f t="shared" si="171"/>
        <v>181. Gestión Territorial para la Atención Primaria Social de los procesos de Gestión de la Salud Pública (GSP) y el Plan de Salud Pública de Intervenciones Colectivas (PSPIC)Gestión Territorial</v>
      </c>
      <c r="F4559" t="s">
        <v>59</v>
      </c>
      <c r="G4559" t="s">
        <v>57</v>
      </c>
      <c r="H4559" t="s">
        <v>44</v>
      </c>
      <c r="I4559" t="s">
        <v>366</v>
      </c>
      <c r="J4559" t="s">
        <v>58</v>
      </c>
      <c r="K4559" t="s">
        <v>36</v>
      </c>
      <c r="L4559" s="34" t="s">
        <v>6</v>
      </c>
      <c r="M4559" s="12" t="s">
        <v>2</v>
      </c>
      <c r="N4559" s="73" t="str">
        <f t="shared" si="172"/>
        <v>181. Gestión Territorial para la Atención Primaria Social de los procesos de Gestión de la Salud Pública (GSP) y el Plan de Salud Pública de Intervenciones Colectivas (PSPIC)Gestión Territorial4_SAN_CRISTOBAL3_DICIEMBRE_2025</v>
      </c>
      <c r="O4559" s="8">
        <v>32422640</v>
      </c>
      <c r="S4559" s="21">
        <v>0</v>
      </c>
    </row>
    <row r="4560" spans="2:19" ht="30" customHeight="1">
      <c r="B4560">
        <v>19</v>
      </c>
      <c r="C4560" t="s">
        <v>29</v>
      </c>
      <c r="D4560" t="s">
        <v>30</v>
      </c>
      <c r="E4560" s="89" t="str">
        <f t="shared" si="171"/>
        <v>191. Gestión Territorial para la Atención Primaria Social de los procesos de Gestión de la Salud Pública (GSP) y el Plan de Salud Pública de Intervenciones Colectivas (PSPIC)Gestión Territorial</v>
      </c>
      <c r="F4560" t="s">
        <v>60</v>
      </c>
      <c r="G4560" t="s">
        <v>57</v>
      </c>
      <c r="H4560" t="s">
        <v>44</v>
      </c>
      <c r="I4560" t="s">
        <v>366</v>
      </c>
      <c r="J4560" t="s">
        <v>58</v>
      </c>
      <c r="K4560" t="s">
        <v>36</v>
      </c>
      <c r="L4560" s="34" t="s">
        <v>6</v>
      </c>
      <c r="M4560" s="12" t="s">
        <v>2</v>
      </c>
      <c r="N4560" s="73" t="str">
        <f t="shared" si="172"/>
        <v>191. Gestión Territorial para la Atención Primaria Social de los procesos de Gestión de la Salud Pública (GSP) y el Plan de Salud Pública de Intervenciones Colectivas (PSPIC)Gestión Territorial4_SAN_CRISTOBAL3_DICIEMBRE_2025</v>
      </c>
      <c r="O4560" s="8">
        <v>20316544</v>
      </c>
      <c r="S4560" s="21">
        <v>0</v>
      </c>
    </row>
    <row r="4561" spans="2:19" ht="30" customHeight="1">
      <c r="B4561">
        <v>20</v>
      </c>
      <c r="C4561" t="s">
        <v>61</v>
      </c>
      <c r="D4561" t="s">
        <v>62</v>
      </c>
      <c r="E4561" s="89" t="str">
        <f t="shared" si="171"/>
        <v>202. Cuidado Continuo por una vida con bienestarComunitario</v>
      </c>
      <c r="F4561" t="s">
        <v>63</v>
      </c>
      <c r="G4561" t="s">
        <v>64</v>
      </c>
      <c r="H4561" t="s">
        <v>65</v>
      </c>
      <c r="I4561" t="s">
        <v>366</v>
      </c>
      <c r="J4561" t="s">
        <v>66</v>
      </c>
      <c r="K4561" t="s">
        <v>39</v>
      </c>
      <c r="L4561" s="34" t="s">
        <v>6</v>
      </c>
      <c r="M4561" s="12" t="s">
        <v>2</v>
      </c>
      <c r="N4561" s="73" t="str">
        <f t="shared" si="172"/>
        <v>202. Cuidado Continuo por una vida con bienestarComunitario4_SAN_CRISTOBAL3_DICIEMBRE_2025</v>
      </c>
      <c r="O4561" s="8">
        <v>105404</v>
      </c>
      <c r="R4561" s="21">
        <v>35</v>
      </c>
      <c r="S4561" s="21">
        <v>3689140</v>
      </c>
    </row>
    <row r="4562" spans="2:19" ht="30" customHeight="1">
      <c r="B4562">
        <v>20</v>
      </c>
      <c r="C4562" t="s">
        <v>61</v>
      </c>
      <c r="D4562" t="s">
        <v>67</v>
      </c>
      <c r="E4562" s="89" t="str">
        <f t="shared" si="171"/>
        <v xml:space="preserve">202. Cuidado Continuo por una vida con bienestarEducativo </v>
      </c>
      <c r="F4562" t="s">
        <v>63</v>
      </c>
      <c r="G4562" t="s">
        <v>64</v>
      </c>
      <c r="H4562" t="s">
        <v>65</v>
      </c>
      <c r="I4562" t="s">
        <v>366</v>
      </c>
      <c r="J4562" t="s">
        <v>66</v>
      </c>
      <c r="K4562" t="s">
        <v>39</v>
      </c>
      <c r="L4562" s="34" t="s">
        <v>6</v>
      </c>
      <c r="M4562" s="12" t="s">
        <v>2</v>
      </c>
      <c r="N4562" s="73" t="str">
        <f t="shared" si="172"/>
        <v>202. Cuidado Continuo por una vida con bienestarEducativo 4_SAN_CRISTOBAL3_DICIEMBRE_2025</v>
      </c>
      <c r="O4562" s="8">
        <v>105404</v>
      </c>
      <c r="S4562" s="21">
        <v>0</v>
      </c>
    </row>
    <row r="4563" spans="2:19" ht="30" customHeight="1">
      <c r="B4563">
        <v>20</v>
      </c>
      <c r="C4563" t="s">
        <v>61</v>
      </c>
      <c r="D4563" t="s">
        <v>68</v>
      </c>
      <c r="E4563" s="89" t="str">
        <f t="shared" si="171"/>
        <v>202. Cuidado Continuo por una vida con bienestarInstitucional</v>
      </c>
      <c r="F4563" t="s">
        <v>63</v>
      </c>
      <c r="G4563" t="s">
        <v>64</v>
      </c>
      <c r="H4563" t="s">
        <v>65</v>
      </c>
      <c r="I4563" t="s">
        <v>366</v>
      </c>
      <c r="J4563" t="s">
        <v>66</v>
      </c>
      <c r="K4563" t="s">
        <v>39</v>
      </c>
      <c r="L4563" s="34" t="s">
        <v>6</v>
      </c>
      <c r="M4563" s="12" t="s">
        <v>2</v>
      </c>
      <c r="N4563" s="73" t="str">
        <f t="shared" si="172"/>
        <v>202. Cuidado Continuo por una vida con bienestarInstitucional4_SAN_CRISTOBAL3_DICIEMBRE_2025</v>
      </c>
      <c r="O4563" s="8">
        <v>105404</v>
      </c>
      <c r="R4563" s="21">
        <v>132</v>
      </c>
      <c r="S4563" s="21">
        <v>13913328</v>
      </c>
    </row>
    <row r="4564" spans="2:19" ht="30" customHeight="1">
      <c r="B4564">
        <v>21</v>
      </c>
      <c r="C4564" t="s">
        <v>61</v>
      </c>
      <c r="D4564" t="s">
        <v>62</v>
      </c>
      <c r="E4564" s="89" t="str">
        <f t="shared" ref="E4564:E4627" si="173">B4564&amp;C4564&amp;D4564</f>
        <v>212. Cuidado Continuo por una vida con bienestarComunitario</v>
      </c>
      <c r="F4564" t="s">
        <v>69</v>
      </c>
      <c r="G4564" t="s">
        <v>64</v>
      </c>
      <c r="H4564" t="s">
        <v>65</v>
      </c>
      <c r="I4564" t="s">
        <v>366</v>
      </c>
      <c r="J4564" t="s">
        <v>66</v>
      </c>
      <c r="K4564" t="s">
        <v>39</v>
      </c>
      <c r="L4564" s="34" t="s">
        <v>6</v>
      </c>
      <c r="M4564" s="12" t="s">
        <v>2</v>
      </c>
      <c r="N4564" s="73" t="str">
        <f t="shared" si="172"/>
        <v>212. Cuidado Continuo por una vida con bienestarComunitario4_SAN_CRISTOBAL3_DICIEMBRE_2025</v>
      </c>
      <c r="O4564" s="8">
        <v>55938</v>
      </c>
      <c r="R4564" s="21">
        <v>36</v>
      </c>
      <c r="S4564" s="21">
        <v>2013768</v>
      </c>
    </row>
    <row r="4565" spans="2:19" ht="30" customHeight="1">
      <c r="B4565">
        <v>22</v>
      </c>
      <c r="C4565" t="s">
        <v>61</v>
      </c>
      <c r="D4565" t="s">
        <v>62</v>
      </c>
      <c r="E4565" s="89" t="str">
        <f t="shared" si="173"/>
        <v>222. Cuidado Continuo por una vida con bienestarComunitario</v>
      </c>
      <c r="F4565" t="s">
        <v>70</v>
      </c>
      <c r="G4565" t="s">
        <v>64</v>
      </c>
      <c r="H4565" t="s">
        <v>65</v>
      </c>
      <c r="I4565" t="s">
        <v>366</v>
      </c>
      <c r="J4565" t="s">
        <v>66</v>
      </c>
      <c r="K4565" t="s">
        <v>55</v>
      </c>
      <c r="L4565" s="34" t="s">
        <v>6</v>
      </c>
      <c r="M4565" s="12" t="s">
        <v>2</v>
      </c>
      <c r="N4565" s="73" t="str">
        <f t="shared" si="172"/>
        <v>222. Cuidado Continuo por una vida con bienestarComunitario4_SAN_CRISTOBAL3_DICIEMBRE_2025</v>
      </c>
      <c r="O4565" s="8">
        <v>105404</v>
      </c>
      <c r="S4565" s="21">
        <v>0</v>
      </c>
    </row>
    <row r="4566" spans="2:19" ht="30" customHeight="1">
      <c r="B4566">
        <v>23</v>
      </c>
      <c r="C4566" t="s">
        <v>61</v>
      </c>
      <c r="D4566" t="s">
        <v>62</v>
      </c>
      <c r="E4566" s="89" t="str">
        <f t="shared" si="173"/>
        <v>232. Cuidado Continuo por una vida con bienestarComunitario</v>
      </c>
      <c r="F4566" t="s">
        <v>71</v>
      </c>
      <c r="G4566" t="s">
        <v>64</v>
      </c>
      <c r="H4566" t="s">
        <v>65</v>
      </c>
      <c r="I4566" t="s">
        <v>366</v>
      </c>
      <c r="J4566" t="s">
        <v>66</v>
      </c>
      <c r="K4566" t="s">
        <v>55</v>
      </c>
      <c r="L4566" s="34" t="s">
        <v>6</v>
      </c>
      <c r="M4566" s="12" t="s">
        <v>2</v>
      </c>
      <c r="N4566" s="73" t="str">
        <f t="shared" si="172"/>
        <v>232. Cuidado Continuo por una vida con bienestarComunitario4_SAN_CRISTOBAL3_DICIEMBRE_2025</v>
      </c>
      <c r="O4566" s="8">
        <v>55938</v>
      </c>
      <c r="S4566" s="21">
        <v>0</v>
      </c>
    </row>
    <row r="4567" spans="2:19" ht="30" customHeight="1">
      <c r="B4567">
        <v>24</v>
      </c>
      <c r="C4567" t="s">
        <v>61</v>
      </c>
      <c r="D4567" t="s">
        <v>67</v>
      </c>
      <c r="E4567" s="89" t="str">
        <f t="shared" si="173"/>
        <v xml:space="preserve">242. Cuidado Continuo por una vida con bienestarEducativo </v>
      </c>
      <c r="F4567" t="s">
        <v>72</v>
      </c>
      <c r="G4567" t="s">
        <v>64</v>
      </c>
      <c r="H4567" t="s">
        <v>65</v>
      </c>
      <c r="I4567" t="s">
        <v>366</v>
      </c>
      <c r="J4567" t="s">
        <v>66</v>
      </c>
      <c r="K4567" t="s">
        <v>39</v>
      </c>
      <c r="L4567" s="34" t="s">
        <v>6</v>
      </c>
      <c r="M4567" s="12" t="s">
        <v>2</v>
      </c>
      <c r="N4567" s="73" t="str">
        <f t="shared" si="172"/>
        <v>242. Cuidado Continuo por una vida con bienestarEducativo 4_SAN_CRISTOBAL3_DICIEMBRE_2025</v>
      </c>
      <c r="O4567" s="8">
        <v>180297</v>
      </c>
      <c r="R4567" s="21">
        <v>27</v>
      </c>
      <c r="S4567" s="21">
        <v>4868019</v>
      </c>
    </row>
    <row r="4568" spans="2:19" ht="30" customHeight="1">
      <c r="B4568">
        <v>25</v>
      </c>
      <c r="C4568" t="s">
        <v>61</v>
      </c>
      <c r="D4568" t="s">
        <v>73</v>
      </c>
      <c r="E4568" s="89" t="str">
        <f t="shared" si="173"/>
        <v>252. Cuidado Continuo por una vida con bienestarLaboral</v>
      </c>
      <c r="F4568" t="s">
        <v>74</v>
      </c>
      <c r="G4568" t="s">
        <v>64</v>
      </c>
      <c r="H4568" t="s">
        <v>65</v>
      </c>
      <c r="I4568" t="s">
        <v>366</v>
      </c>
      <c r="J4568" t="s">
        <v>66</v>
      </c>
      <c r="K4568" t="s">
        <v>39</v>
      </c>
      <c r="L4568" s="34" t="s">
        <v>6</v>
      </c>
      <c r="M4568" s="12" t="s">
        <v>2</v>
      </c>
      <c r="N4568" s="73" t="str">
        <f t="shared" si="172"/>
        <v>252. Cuidado Continuo por una vida con bienestarLaboral4_SAN_CRISTOBAL3_DICIEMBRE_2025</v>
      </c>
      <c r="O4568" s="8">
        <v>210809</v>
      </c>
      <c r="R4568" s="21">
        <v>3</v>
      </c>
      <c r="S4568" s="21">
        <v>632427</v>
      </c>
    </row>
    <row r="4569" spans="2:19" ht="30" customHeight="1">
      <c r="B4569">
        <v>26</v>
      </c>
      <c r="C4569" t="s">
        <v>61</v>
      </c>
      <c r="D4569" t="s">
        <v>62</v>
      </c>
      <c r="E4569" s="89" t="str">
        <f t="shared" si="173"/>
        <v>262. Cuidado Continuo por una vida con bienestarComunitario</v>
      </c>
      <c r="F4569" t="s">
        <v>75</v>
      </c>
      <c r="G4569" t="s">
        <v>64</v>
      </c>
      <c r="H4569" t="s">
        <v>65</v>
      </c>
      <c r="I4569" t="s">
        <v>366</v>
      </c>
      <c r="J4569" t="s">
        <v>66</v>
      </c>
      <c r="K4569" t="s">
        <v>39</v>
      </c>
      <c r="L4569" s="34" t="s">
        <v>6</v>
      </c>
      <c r="M4569" s="12" t="s">
        <v>2</v>
      </c>
      <c r="N4569" s="73" t="str">
        <f t="shared" si="172"/>
        <v>262. Cuidado Continuo por una vida con bienestarComunitario4_SAN_CRISTOBAL3_DICIEMBRE_2025</v>
      </c>
      <c r="O4569" s="8">
        <v>140539</v>
      </c>
      <c r="R4569" s="21">
        <v>64</v>
      </c>
      <c r="S4569" s="21">
        <v>8994496</v>
      </c>
    </row>
    <row r="4570" spans="2:19" ht="30" customHeight="1">
      <c r="B4570">
        <v>27</v>
      </c>
      <c r="C4570" t="s">
        <v>61</v>
      </c>
      <c r="D4570" t="s">
        <v>62</v>
      </c>
      <c r="E4570" s="89" t="str">
        <f t="shared" si="173"/>
        <v>272. Cuidado Continuo por una vida con bienestarComunitario</v>
      </c>
      <c r="F4570" t="s">
        <v>76</v>
      </c>
      <c r="G4570" t="s">
        <v>64</v>
      </c>
      <c r="H4570" t="s">
        <v>65</v>
      </c>
      <c r="I4570" t="s">
        <v>366</v>
      </c>
      <c r="J4570" t="s">
        <v>66</v>
      </c>
      <c r="K4570" t="s">
        <v>39</v>
      </c>
      <c r="L4570" s="34" t="s">
        <v>6</v>
      </c>
      <c r="M4570" s="12" t="s">
        <v>2</v>
      </c>
      <c r="N4570" s="73" t="str">
        <f t="shared" si="172"/>
        <v>272. Cuidado Continuo por una vida con bienestarComunitario4_SAN_CRISTOBAL3_DICIEMBRE_2025</v>
      </c>
      <c r="O4570" s="8">
        <v>74584</v>
      </c>
      <c r="R4570" s="21">
        <v>68</v>
      </c>
      <c r="S4570" s="21">
        <v>5071712</v>
      </c>
    </row>
    <row r="4571" spans="2:19" ht="30" customHeight="1">
      <c r="B4571">
        <v>28</v>
      </c>
      <c r="C4571" t="s">
        <v>61</v>
      </c>
      <c r="D4571" t="s">
        <v>62</v>
      </c>
      <c r="E4571" s="89" t="str">
        <f t="shared" si="173"/>
        <v>282. Cuidado Continuo por una vida con bienestarComunitario</v>
      </c>
      <c r="F4571" t="s">
        <v>77</v>
      </c>
      <c r="G4571" t="s">
        <v>64</v>
      </c>
      <c r="H4571" t="s">
        <v>65</v>
      </c>
      <c r="I4571" t="s">
        <v>366</v>
      </c>
      <c r="J4571" t="s">
        <v>66</v>
      </c>
      <c r="K4571" t="s">
        <v>39</v>
      </c>
      <c r="L4571" s="34" t="s">
        <v>6</v>
      </c>
      <c r="M4571" s="12" t="s">
        <v>2</v>
      </c>
      <c r="N4571" s="73" t="str">
        <f t="shared" si="172"/>
        <v>282. Cuidado Continuo por una vida con bienestarComunitario4_SAN_CRISTOBAL3_DICIEMBRE_2025</v>
      </c>
      <c r="O4571" s="8">
        <v>215123</v>
      </c>
      <c r="R4571" s="21">
        <v>0</v>
      </c>
      <c r="S4571" s="21">
        <v>0</v>
      </c>
    </row>
    <row r="4572" spans="2:19" ht="30" customHeight="1">
      <c r="B4572">
        <v>29</v>
      </c>
      <c r="C4572" t="s">
        <v>61</v>
      </c>
      <c r="D4572" t="s">
        <v>62</v>
      </c>
      <c r="E4572" s="89" t="str">
        <f t="shared" si="173"/>
        <v>292. Cuidado Continuo por una vida con bienestarComunitario</v>
      </c>
      <c r="F4572" t="s">
        <v>78</v>
      </c>
      <c r="G4572" t="s">
        <v>64</v>
      </c>
      <c r="H4572" t="s">
        <v>65</v>
      </c>
      <c r="I4572" t="s">
        <v>366</v>
      </c>
      <c r="J4572" t="s">
        <v>66</v>
      </c>
      <c r="K4572" t="s">
        <v>55</v>
      </c>
      <c r="L4572" s="34" t="s">
        <v>6</v>
      </c>
      <c r="M4572" s="12" t="s">
        <v>2</v>
      </c>
      <c r="N4572" s="73" t="str">
        <f t="shared" si="172"/>
        <v>292. Cuidado Continuo por una vida con bienestarComunitario4_SAN_CRISTOBAL3_DICIEMBRE_2025</v>
      </c>
      <c r="O4572" s="8">
        <v>140539</v>
      </c>
      <c r="S4572" s="21">
        <v>0</v>
      </c>
    </row>
    <row r="4573" spans="2:19" ht="30" customHeight="1">
      <c r="B4573">
        <v>30</v>
      </c>
      <c r="C4573" t="s">
        <v>61</v>
      </c>
      <c r="D4573" t="s">
        <v>62</v>
      </c>
      <c r="E4573" s="89" t="str">
        <f t="shared" si="173"/>
        <v>302. Cuidado Continuo por una vida con bienestarComunitario</v>
      </c>
      <c r="F4573" t="s">
        <v>79</v>
      </c>
      <c r="G4573" t="s">
        <v>64</v>
      </c>
      <c r="H4573" t="s">
        <v>65</v>
      </c>
      <c r="I4573" t="s">
        <v>366</v>
      </c>
      <c r="J4573" t="s">
        <v>66</v>
      </c>
      <c r="K4573" t="s">
        <v>55</v>
      </c>
      <c r="L4573" s="34" t="s">
        <v>6</v>
      </c>
      <c r="M4573" s="12" t="s">
        <v>2</v>
      </c>
      <c r="N4573" s="73" t="str">
        <f t="shared" si="172"/>
        <v>302. Cuidado Continuo por una vida con bienestarComunitario4_SAN_CRISTOBAL3_DICIEMBRE_2025</v>
      </c>
      <c r="O4573" s="8">
        <v>74584</v>
      </c>
      <c r="S4573" s="21">
        <v>0</v>
      </c>
    </row>
    <row r="4574" spans="2:19" ht="30" customHeight="1">
      <c r="B4574">
        <v>31</v>
      </c>
      <c r="C4574" t="s">
        <v>61</v>
      </c>
      <c r="D4574" t="s">
        <v>62</v>
      </c>
      <c r="E4574" s="89" t="str">
        <f t="shared" si="173"/>
        <v>312. Cuidado Continuo por una vida con bienestarComunitario</v>
      </c>
      <c r="F4574" t="s">
        <v>80</v>
      </c>
      <c r="G4574" t="s">
        <v>64</v>
      </c>
      <c r="H4574" t="s">
        <v>65</v>
      </c>
      <c r="I4574" t="s">
        <v>366</v>
      </c>
      <c r="J4574" t="s">
        <v>66</v>
      </c>
      <c r="K4574" t="s">
        <v>39</v>
      </c>
      <c r="L4574" s="34" t="s">
        <v>6</v>
      </c>
      <c r="M4574" s="12" t="s">
        <v>2</v>
      </c>
      <c r="N4574" s="73" t="str">
        <f t="shared" si="172"/>
        <v>312. Cuidado Continuo por una vida con bienestarComunitario4_SAN_CRISTOBAL3_DICIEMBRE_2025</v>
      </c>
      <c r="O4574" s="8">
        <v>215123</v>
      </c>
      <c r="S4574" s="21">
        <v>0</v>
      </c>
    </row>
    <row r="4575" spans="2:19" ht="30" customHeight="1">
      <c r="B4575">
        <v>31</v>
      </c>
      <c r="C4575" t="s">
        <v>61</v>
      </c>
      <c r="D4575" t="s">
        <v>67</v>
      </c>
      <c r="E4575" s="89" t="str">
        <f t="shared" si="173"/>
        <v xml:space="preserve">312. Cuidado Continuo por una vida con bienestarEducativo </v>
      </c>
      <c r="F4575" t="s">
        <v>80</v>
      </c>
      <c r="G4575" t="s">
        <v>64</v>
      </c>
      <c r="H4575" t="s">
        <v>65</v>
      </c>
      <c r="I4575" t="s">
        <v>366</v>
      </c>
      <c r="J4575" t="s">
        <v>66</v>
      </c>
      <c r="K4575" t="s">
        <v>39</v>
      </c>
      <c r="L4575" s="34" t="s">
        <v>6</v>
      </c>
      <c r="M4575" s="12" t="s">
        <v>2</v>
      </c>
      <c r="N4575" s="73" t="str">
        <f t="shared" si="172"/>
        <v>312. Cuidado Continuo por una vida con bienestarEducativo 4_SAN_CRISTOBAL3_DICIEMBRE_2025</v>
      </c>
      <c r="O4575" s="8">
        <v>215123</v>
      </c>
      <c r="S4575" s="21">
        <v>0</v>
      </c>
    </row>
    <row r="4576" spans="2:19" ht="30" customHeight="1">
      <c r="B4576">
        <v>31</v>
      </c>
      <c r="C4576" t="s">
        <v>61</v>
      </c>
      <c r="D4576" t="s">
        <v>73</v>
      </c>
      <c r="E4576" s="89" t="str">
        <f t="shared" si="173"/>
        <v>312. Cuidado Continuo por una vida con bienestarLaboral</v>
      </c>
      <c r="F4576" t="s">
        <v>80</v>
      </c>
      <c r="G4576" t="s">
        <v>64</v>
      </c>
      <c r="H4576" t="s">
        <v>65</v>
      </c>
      <c r="I4576" t="s">
        <v>366</v>
      </c>
      <c r="J4576" t="s">
        <v>66</v>
      </c>
      <c r="K4576" t="s">
        <v>39</v>
      </c>
      <c r="L4576" s="34" t="s">
        <v>6</v>
      </c>
      <c r="M4576" s="12" t="s">
        <v>2</v>
      </c>
      <c r="N4576" s="73" t="str">
        <f t="shared" si="172"/>
        <v>312. Cuidado Continuo por una vida con bienestarLaboral4_SAN_CRISTOBAL3_DICIEMBRE_2025</v>
      </c>
      <c r="O4576" s="8">
        <v>215123</v>
      </c>
      <c r="S4576" s="21">
        <v>0</v>
      </c>
    </row>
    <row r="4577" spans="2:19" ht="30" customHeight="1">
      <c r="B4577">
        <v>31</v>
      </c>
      <c r="C4577" t="s">
        <v>61</v>
      </c>
      <c r="D4577" t="s">
        <v>68</v>
      </c>
      <c r="E4577" s="89" t="str">
        <f t="shared" si="173"/>
        <v>312. Cuidado Continuo por una vida con bienestarInstitucional</v>
      </c>
      <c r="F4577" t="s">
        <v>80</v>
      </c>
      <c r="G4577" t="s">
        <v>64</v>
      </c>
      <c r="H4577" t="s">
        <v>65</v>
      </c>
      <c r="I4577" t="s">
        <v>366</v>
      </c>
      <c r="J4577" t="s">
        <v>66</v>
      </c>
      <c r="K4577" t="s">
        <v>39</v>
      </c>
      <c r="L4577" s="34" t="s">
        <v>6</v>
      </c>
      <c r="M4577" s="12" t="s">
        <v>2</v>
      </c>
      <c r="N4577" s="73" t="str">
        <f t="shared" si="172"/>
        <v>312. Cuidado Continuo por una vida con bienestarInstitucional4_SAN_CRISTOBAL3_DICIEMBRE_2025</v>
      </c>
      <c r="O4577" s="8">
        <v>215123</v>
      </c>
      <c r="R4577" s="21">
        <v>4</v>
      </c>
      <c r="S4577" s="21">
        <v>860492</v>
      </c>
    </row>
    <row r="4578" spans="2:19" ht="30" customHeight="1">
      <c r="B4578">
        <v>32</v>
      </c>
      <c r="C4578" t="s">
        <v>61</v>
      </c>
      <c r="D4578" t="s">
        <v>67</v>
      </c>
      <c r="E4578" s="89" t="str">
        <f t="shared" si="173"/>
        <v xml:space="preserve">322. Cuidado Continuo por una vida con bienestarEducativo </v>
      </c>
      <c r="F4578" t="s">
        <v>81</v>
      </c>
      <c r="G4578" t="s">
        <v>64</v>
      </c>
      <c r="H4578" t="s">
        <v>65</v>
      </c>
      <c r="I4578" t="s">
        <v>366</v>
      </c>
      <c r="J4578" t="s">
        <v>66</v>
      </c>
      <c r="K4578" t="s">
        <v>39</v>
      </c>
      <c r="L4578" s="34" t="s">
        <v>6</v>
      </c>
      <c r="M4578" s="12" t="s">
        <v>2</v>
      </c>
      <c r="N4578" s="73" t="str">
        <f t="shared" si="172"/>
        <v>322. Cuidado Continuo por una vida con bienestarEducativo 4_SAN_CRISTOBAL3_DICIEMBRE_2025</v>
      </c>
      <c r="O4578" s="8">
        <v>281078</v>
      </c>
      <c r="R4578" s="21">
        <v>250</v>
      </c>
      <c r="S4578" s="21">
        <v>70269500</v>
      </c>
    </row>
    <row r="4579" spans="2:19" ht="30" customHeight="1">
      <c r="B4579">
        <v>33</v>
      </c>
      <c r="C4579" t="s">
        <v>61</v>
      </c>
      <c r="D4579" t="s">
        <v>73</v>
      </c>
      <c r="E4579" s="89" t="str">
        <f t="shared" si="173"/>
        <v>332. Cuidado Continuo por una vida con bienestarLaboral</v>
      </c>
      <c r="F4579" t="s">
        <v>82</v>
      </c>
      <c r="G4579" t="s">
        <v>64</v>
      </c>
      <c r="H4579" t="s">
        <v>65</v>
      </c>
      <c r="I4579" t="s">
        <v>366</v>
      </c>
      <c r="J4579" t="s">
        <v>83</v>
      </c>
      <c r="K4579" t="s">
        <v>39</v>
      </c>
      <c r="L4579" s="34" t="s">
        <v>6</v>
      </c>
      <c r="M4579" s="12" t="s">
        <v>2</v>
      </c>
      <c r="N4579" s="73" t="str">
        <f t="shared" si="172"/>
        <v>332. Cuidado Continuo por una vida con bienestarLaboral4_SAN_CRISTOBAL3_DICIEMBRE_2025</v>
      </c>
      <c r="O4579" s="8">
        <v>1094110</v>
      </c>
      <c r="S4579" s="21">
        <v>0</v>
      </c>
    </row>
    <row r="4580" spans="2:19" ht="30" customHeight="1">
      <c r="B4580">
        <v>34</v>
      </c>
      <c r="C4580" t="s">
        <v>61</v>
      </c>
      <c r="D4580" t="s">
        <v>62</v>
      </c>
      <c r="E4580" s="89" t="str">
        <f t="shared" si="173"/>
        <v>342. Cuidado Continuo por una vida con bienestarComunitario</v>
      </c>
      <c r="F4580" t="s">
        <v>84</v>
      </c>
      <c r="G4580" t="s">
        <v>85</v>
      </c>
      <c r="H4580" t="s">
        <v>65</v>
      </c>
      <c r="I4580" t="s">
        <v>366</v>
      </c>
      <c r="J4580" t="s">
        <v>66</v>
      </c>
      <c r="K4580" t="s">
        <v>39</v>
      </c>
      <c r="L4580" s="34" t="s">
        <v>6</v>
      </c>
      <c r="M4580" s="12" t="s">
        <v>2</v>
      </c>
      <c r="N4580" s="73" t="str">
        <f t="shared" si="172"/>
        <v>342. Cuidado Continuo por una vida con bienestarComunitario4_SAN_CRISTOBAL3_DICIEMBRE_2025</v>
      </c>
      <c r="O4580" s="8">
        <v>161342</v>
      </c>
      <c r="S4580" s="21">
        <v>0</v>
      </c>
    </row>
    <row r="4581" spans="2:19" ht="30" customHeight="1">
      <c r="B4581">
        <v>35</v>
      </c>
      <c r="C4581" t="s">
        <v>61</v>
      </c>
      <c r="D4581" t="s">
        <v>62</v>
      </c>
      <c r="E4581" s="89" t="str">
        <f t="shared" si="173"/>
        <v>352. Cuidado Continuo por una vida con bienestarComunitario</v>
      </c>
      <c r="F4581" t="s">
        <v>86</v>
      </c>
      <c r="G4581" t="s">
        <v>64</v>
      </c>
      <c r="H4581" t="s">
        <v>65</v>
      </c>
      <c r="I4581" t="s">
        <v>366</v>
      </c>
      <c r="J4581" t="s">
        <v>66</v>
      </c>
      <c r="K4581" t="s">
        <v>39</v>
      </c>
      <c r="L4581" s="34" t="s">
        <v>6</v>
      </c>
      <c r="M4581" s="12" t="s">
        <v>2</v>
      </c>
      <c r="N4581" s="73" t="str">
        <f t="shared" si="172"/>
        <v>352. Cuidado Continuo por una vida con bienestarComunitario4_SAN_CRISTOBAL3_DICIEMBRE_2025</v>
      </c>
      <c r="O4581" s="8">
        <v>215123</v>
      </c>
      <c r="S4581" s="21">
        <v>0</v>
      </c>
    </row>
    <row r="4582" spans="2:19" ht="30" customHeight="1">
      <c r="B4582">
        <v>36</v>
      </c>
      <c r="C4582" t="s">
        <v>61</v>
      </c>
      <c r="D4582" t="s">
        <v>62</v>
      </c>
      <c r="E4582" s="89" t="str">
        <f t="shared" si="173"/>
        <v>362. Cuidado Continuo por una vida con bienestarComunitario</v>
      </c>
      <c r="F4582" t="s">
        <v>87</v>
      </c>
      <c r="G4582" t="s">
        <v>64</v>
      </c>
      <c r="H4582" t="s">
        <v>65</v>
      </c>
      <c r="I4582" t="s">
        <v>366</v>
      </c>
      <c r="J4582" t="s">
        <v>66</v>
      </c>
      <c r="K4582" t="s">
        <v>55</v>
      </c>
      <c r="L4582" s="34" t="s">
        <v>6</v>
      </c>
      <c r="M4582" s="12" t="s">
        <v>2</v>
      </c>
      <c r="N4582" s="73" t="str">
        <f t="shared" si="172"/>
        <v>362. Cuidado Continuo por una vida con bienestarComunitario4_SAN_CRISTOBAL3_DICIEMBRE_2025</v>
      </c>
      <c r="O4582" s="8">
        <v>140539</v>
      </c>
      <c r="S4582" s="21">
        <v>0</v>
      </c>
    </row>
    <row r="4583" spans="2:19" ht="30" customHeight="1">
      <c r="B4583">
        <v>37</v>
      </c>
      <c r="C4583" t="s">
        <v>61</v>
      </c>
      <c r="D4583" t="s">
        <v>62</v>
      </c>
      <c r="E4583" s="89" t="str">
        <f t="shared" si="173"/>
        <v>372. Cuidado Continuo por una vida con bienestarComunitario</v>
      </c>
      <c r="F4583" t="s">
        <v>88</v>
      </c>
      <c r="G4583" t="s">
        <v>64</v>
      </c>
      <c r="H4583" t="s">
        <v>65</v>
      </c>
      <c r="I4583" t="s">
        <v>366</v>
      </c>
      <c r="J4583" t="s">
        <v>66</v>
      </c>
      <c r="K4583" t="s">
        <v>55</v>
      </c>
      <c r="L4583" s="34" t="s">
        <v>6</v>
      </c>
      <c r="M4583" s="12" t="s">
        <v>2</v>
      </c>
      <c r="N4583" s="73" t="str">
        <f t="shared" si="172"/>
        <v>372. Cuidado Continuo por una vida con bienestarComunitario4_SAN_CRISTOBAL3_DICIEMBRE_2025</v>
      </c>
      <c r="O4583" s="8">
        <v>74584</v>
      </c>
      <c r="S4583" s="21">
        <v>0</v>
      </c>
    </row>
    <row r="4584" spans="2:19" ht="30" customHeight="1">
      <c r="B4584">
        <v>38</v>
      </c>
      <c r="C4584" t="s">
        <v>61</v>
      </c>
      <c r="D4584" t="s">
        <v>62</v>
      </c>
      <c r="E4584" s="89" t="str">
        <f t="shared" si="173"/>
        <v>382. Cuidado Continuo por una vida con bienestarComunitario</v>
      </c>
      <c r="F4584" t="s">
        <v>89</v>
      </c>
      <c r="G4584" t="s">
        <v>64</v>
      </c>
      <c r="H4584" t="s">
        <v>65</v>
      </c>
      <c r="I4584" t="s">
        <v>366</v>
      </c>
      <c r="J4584" t="s">
        <v>66</v>
      </c>
      <c r="K4584" t="s">
        <v>39</v>
      </c>
      <c r="L4584" s="34" t="s">
        <v>6</v>
      </c>
      <c r="M4584" s="12" t="s">
        <v>2</v>
      </c>
      <c r="N4584" s="73" t="str">
        <f t="shared" si="172"/>
        <v>382. Cuidado Continuo por una vida con bienestarComunitario4_SAN_CRISTOBAL3_DICIEMBRE_2025</v>
      </c>
      <c r="O4584" s="8">
        <v>355662</v>
      </c>
      <c r="R4584" s="21">
        <v>2</v>
      </c>
      <c r="S4584" s="21">
        <v>711324</v>
      </c>
    </row>
    <row r="4585" spans="2:19" ht="30" customHeight="1">
      <c r="B4585">
        <v>39</v>
      </c>
      <c r="C4585" t="s">
        <v>61</v>
      </c>
      <c r="D4585" t="s">
        <v>62</v>
      </c>
      <c r="E4585" s="89" t="str">
        <f t="shared" si="173"/>
        <v>392. Cuidado Continuo por una vida con bienestarComunitario</v>
      </c>
      <c r="F4585" t="s">
        <v>90</v>
      </c>
      <c r="G4585" t="s">
        <v>64</v>
      </c>
      <c r="H4585" t="s">
        <v>65</v>
      </c>
      <c r="I4585" t="s">
        <v>366</v>
      </c>
      <c r="J4585" t="s">
        <v>66</v>
      </c>
      <c r="K4585" t="s">
        <v>39</v>
      </c>
      <c r="L4585" s="34" t="s">
        <v>6</v>
      </c>
      <c r="M4585" s="12" t="s">
        <v>2</v>
      </c>
      <c r="N4585" s="73" t="str">
        <f t="shared" si="172"/>
        <v>392. Cuidado Continuo por una vida con bienestarComunitario4_SAN_CRISTOBAL3_DICIEMBRE_2025</v>
      </c>
      <c r="O4585" s="8">
        <v>140539</v>
      </c>
      <c r="S4585" s="21">
        <v>0</v>
      </c>
    </row>
    <row r="4586" spans="2:19" ht="30" customHeight="1">
      <c r="B4586">
        <v>40</v>
      </c>
      <c r="C4586" t="s">
        <v>61</v>
      </c>
      <c r="D4586" t="s">
        <v>62</v>
      </c>
      <c r="E4586" s="89" t="str">
        <f t="shared" si="173"/>
        <v>402. Cuidado Continuo por una vida con bienestarComunitario</v>
      </c>
      <c r="F4586" t="s">
        <v>91</v>
      </c>
      <c r="G4586" t="s">
        <v>64</v>
      </c>
      <c r="H4586" t="s">
        <v>65</v>
      </c>
      <c r="I4586" t="s">
        <v>366</v>
      </c>
      <c r="J4586" t="s">
        <v>66</v>
      </c>
      <c r="K4586" t="s">
        <v>39</v>
      </c>
      <c r="L4586" s="34" t="s">
        <v>6</v>
      </c>
      <c r="M4586" s="12" t="s">
        <v>2</v>
      </c>
      <c r="N4586" s="73" t="str">
        <f t="shared" si="172"/>
        <v>402. Cuidado Continuo por una vida con bienestarComunitario4_SAN_CRISTOBAL3_DICIEMBRE_2025</v>
      </c>
      <c r="O4586" s="8">
        <v>74584</v>
      </c>
      <c r="S4586" s="21">
        <v>0</v>
      </c>
    </row>
    <row r="4587" spans="2:19" ht="30" customHeight="1">
      <c r="B4587">
        <v>41</v>
      </c>
      <c r="C4587" t="s">
        <v>61</v>
      </c>
      <c r="D4587" t="s">
        <v>62</v>
      </c>
      <c r="E4587" s="89" t="str">
        <f t="shared" si="173"/>
        <v>412. Cuidado Continuo por una vida con bienestarComunitario</v>
      </c>
      <c r="F4587" t="s">
        <v>92</v>
      </c>
      <c r="G4587" t="s">
        <v>93</v>
      </c>
      <c r="H4587" t="s">
        <v>65</v>
      </c>
      <c r="I4587" t="s">
        <v>366</v>
      </c>
      <c r="J4587" t="s">
        <v>94</v>
      </c>
      <c r="K4587" t="s">
        <v>39</v>
      </c>
      <c r="L4587" s="34" t="s">
        <v>6</v>
      </c>
      <c r="M4587" s="12" t="s">
        <v>2</v>
      </c>
      <c r="N4587" s="73" t="str">
        <f t="shared" si="172"/>
        <v>412. Cuidado Continuo por una vida con bienestarComunitario4_SAN_CRISTOBAL3_DICIEMBRE_2025</v>
      </c>
      <c r="O4587" s="8">
        <v>621332</v>
      </c>
      <c r="R4587" s="21">
        <v>23</v>
      </c>
      <c r="S4587" s="21">
        <v>14290636</v>
      </c>
    </row>
    <row r="4588" spans="2:19" ht="30" customHeight="1">
      <c r="B4588">
        <v>42</v>
      </c>
      <c r="C4588" t="s">
        <v>61</v>
      </c>
      <c r="D4588" t="s">
        <v>62</v>
      </c>
      <c r="E4588" s="89" t="str">
        <f t="shared" si="173"/>
        <v>422. Cuidado Continuo por una vida con bienestarComunitario</v>
      </c>
      <c r="F4588" t="s">
        <v>95</v>
      </c>
      <c r="G4588" t="s">
        <v>64</v>
      </c>
      <c r="H4588" t="s">
        <v>65</v>
      </c>
      <c r="I4588" t="s">
        <v>366</v>
      </c>
      <c r="J4588" t="s">
        <v>94</v>
      </c>
      <c r="K4588" t="s">
        <v>39</v>
      </c>
      <c r="L4588" s="34" t="s">
        <v>6</v>
      </c>
      <c r="M4588" s="12" t="s">
        <v>2</v>
      </c>
      <c r="N4588" s="73" t="str">
        <f t="shared" si="172"/>
        <v>422. Cuidado Continuo por una vida con bienestarComunitario4_SAN_CRISTOBAL3_DICIEMBRE_2025</v>
      </c>
      <c r="O4588" s="8">
        <v>340253</v>
      </c>
      <c r="R4588" s="21">
        <v>23</v>
      </c>
      <c r="S4588" s="21">
        <v>7825819</v>
      </c>
    </row>
    <row r="4589" spans="2:19" ht="30" customHeight="1">
      <c r="B4589">
        <v>43</v>
      </c>
      <c r="C4589" t="s">
        <v>61</v>
      </c>
      <c r="D4589" t="s">
        <v>62</v>
      </c>
      <c r="E4589" s="89" t="str">
        <f t="shared" si="173"/>
        <v>432. Cuidado Continuo por una vida con bienestarComunitario</v>
      </c>
      <c r="F4589" t="s">
        <v>96</v>
      </c>
      <c r="G4589" t="s">
        <v>93</v>
      </c>
      <c r="H4589" t="s">
        <v>65</v>
      </c>
      <c r="I4589" t="s">
        <v>366</v>
      </c>
      <c r="J4589" t="s">
        <v>94</v>
      </c>
      <c r="K4589" t="s">
        <v>39</v>
      </c>
      <c r="L4589" s="34" t="s">
        <v>6</v>
      </c>
      <c r="M4589" s="12" t="s">
        <v>2</v>
      </c>
      <c r="N4589" s="73" t="str">
        <f t="shared" si="172"/>
        <v>432. Cuidado Continuo por una vida con bienestarComunitario4_SAN_CRISTOBAL3_DICIEMBRE_2025</v>
      </c>
      <c r="O4589" s="8">
        <v>548596</v>
      </c>
      <c r="R4589" s="21">
        <v>4</v>
      </c>
      <c r="S4589" s="21">
        <v>2194384</v>
      </c>
    </row>
    <row r="4590" spans="2:19" ht="30" customHeight="1">
      <c r="B4590">
        <v>44</v>
      </c>
      <c r="C4590" t="s">
        <v>61</v>
      </c>
      <c r="D4590" t="s">
        <v>62</v>
      </c>
      <c r="E4590" s="89" t="str">
        <f t="shared" si="173"/>
        <v>442. Cuidado Continuo por una vida con bienestarComunitario</v>
      </c>
      <c r="F4590" t="s">
        <v>97</v>
      </c>
      <c r="G4590" t="s">
        <v>64</v>
      </c>
      <c r="H4590" t="s">
        <v>65</v>
      </c>
      <c r="I4590" t="s">
        <v>366</v>
      </c>
      <c r="J4590" t="s">
        <v>94</v>
      </c>
      <c r="K4590" t="s">
        <v>39</v>
      </c>
      <c r="L4590" s="34" t="s">
        <v>6</v>
      </c>
      <c r="M4590" s="12" t="s">
        <v>2</v>
      </c>
      <c r="N4590" s="73" t="str">
        <f t="shared" si="172"/>
        <v>442. Cuidado Continuo por una vida con bienestarComunitario4_SAN_CRISTOBAL3_DICIEMBRE_2025</v>
      </c>
      <c r="O4590" s="8">
        <v>711326</v>
      </c>
      <c r="R4590" s="21">
        <v>3</v>
      </c>
      <c r="S4590" s="21">
        <v>2133978</v>
      </c>
    </row>
    <row r="4591" spans="2:19" ht="30" customHeight="1">
      <c r="B4591">
        <v>45</v>
      </c>
      <c r="C4591" t="s">
        <v>61</v>
      </c>
      <c r="D4591" t="s">
        <v>62</v>
      </c>
      <c r="E4591" s="89" t="str">
        <f t="shared" si="173"/>
        <v>452. Cuidado Continuo por una vida con bienestarComunitario</v>
      </c>
      <c r="F4591" t="s">
        <v>98</v>
      </c>
      <c r="G4591" t="s">
        <v>93</v>
      </c>
      <c r="H4591" t="s">
        <v>65</v>
      </c>
      <c r="I4591" t="s">
        <v>366</v>
      </c>
      <c r="J4591" t="s">
        <v>94</v>
      </c>
      <c r="K4591" t="s">
        <v>39</v>
      </c>
      <c r="L4591" s="34" t="s">
        <v>6</v>
      </c>
      <c r="M4591" s="12" t="s">
        <v>2</v>
      </c>
      <c r="N4591" s="73" t="str">
        <f t="shared" si="172"/>
        <v>452. Cuidado Continuo por una vida con bienestarComunitario4_SAN_CRISTOBAL3_DICIEMBRE_2025</v>
      </c>
      <c r="O4591" s="8">
        <v>281078</v>
      </c>
      <c r="R4591" s="21">
        <v>3</v>
      </c>
      <c r="S4591" s="21">
        <v>843234</v>
      </c>
    </row>
    <row r="4592" spans="2:19" ht="30" customHeight="1">
      <c r="B4592">
        <v>46</v>
      </c>
      <c r="C4592" t="s">
        <v>61</v>
      </c>
      <c r="D4592" t="s">
        <v>67</v>
      </c>
      <c r="E4592" s="89" t="str">
        <f t="shared" si="173"/>
        <v xml:space="preserve">462. Cuidado Continuo por una vida con bienestarEducativo </v>
      </c>
      <c r="F4592" t="s">
        <v>99</v>
      </c>
      <c r="G4592" t="s">
        <v>64</v>
      </c>
      <c r="H4592" t="s">
        <v>65</v>
      </c>
      <c r="I4592" t="s">
        <v>366</v>
      </c>
      <c r="J4592" t="s">
        <v>94</v>
      </c>
      <c r="K4592" t="s">
        <v>39</v>
      </c>
      <c r="L4592" s="34" t="s">
        <v>6</v>
      </c>
      <c r="M4592" s="12" t="s">
        <v>2</v>
      </c>
      <c r="N4592" s="73" t="str">
        <f t="shared" si="172"/>
        <v>462. Cuidado Continuo por una vida con bienestarEducativo 4_SAN_CRISTOBAL3_DICIEMBRE_2025</v>
      </c>
      <c r="O4592" s="8">
        <v>2366976</v>
      </c>
      <c r="R4592" s="21">
        <v>1</v>
      </c>
      <c r="S4592" s="21">
        <v>2366976</v>
      </c>
    </row>
    <row r="4593" spans="2:19" ht="30" customHeight="1">
      <c r="B4593">
        <v>47</v>
      </c>
      <c r="C4593" t="s">
        <v>61</v>
      </c>
      <c r="D4593" t="s">
        <v>73</v>
      </c>
      <c r="E4593" s="89" t="str">
        <f t="shared" si="173"/>
        <v>472. Cuidado Continuo por una vida con bienestarLaboral</v>
      </c>
      <c r="F4593" t="s">
        <v>100</v>
      </c>
      <c r="G4593" t="s">
        <v>64</v>
      </c>
      <c r="H4593" t="s">
        <v>65</v>
      </c>
      <c r="I4593" t="s">
        <v>366</v>
      </c>
      <c r="J4593" t="s">
        <v>94</v>
      </c>
      <c r="K4593" t="s">
        <v>39</v>
      </c>
      <c r="L4593" s="34" t="s">
        <v>6</v>
      </c>
      <c r="M4593" s="12" t="s">
        <v>2</v>
      </c>
      <c r="N4593" s="73" t="str">
        <f t="shared" si="172"/>
        <v>472. Cuidado Continuo por una vida con bienestarLaboral4_SAN_CRISTOBAL3_DICIEMBRE_2025</v>
      </c>
      <c r="O4593" s="8">
        <v>110336</v>
      </c>
      <c r="R4593" s="21">
        <v>1</v>
      </c>
      <c r="S4593" s="21">
        <v>110336</v>
      </c>
    </row>
    <row r="4594" spans="2:19" ht="30" customHeight="1">
      <c r="B4594">
        <v>48</v>
      </c>
      <c r="C4594" t="s">
        <v>61</v>
      </c>
      <c r="D4594" t="s">
        <v>62</v>
      </c>
      <c r="E4594" s="89" t="str">
        <f t="shared" si="173"/>
        <v>482. Cuidado Continuo por una vida con bienestarComunitario</v>
      </c>
      <c r="F4594" t="s">
        <v>101</v>
      </c>
      <c r="G4594" t="s">
        <v>64</v>
      </c>
      <c r="H4594" t="s">
        <v>65</v>
      </c>
      <c r="I4594" t="s">
        <v>366</v>
      </c>
      <c r="J4594" t="s">
        <v>94</v>
      </c>
      <c r="K4594" t="s">
        <v>39</v>
      </c>
      <c r="L4594" s="34" t="s">
        <v>6</v>
      </c>
      <c r="M4594" s="12" t="s">
        <v>2</v>
      </c>
      <c r="N4594" s="73" t="str">
        <f t="shared" si="172"/>
        <v>482. Cuidado Continuo por una vida con bienestarComunitario4_SAN_CRISTOBAL3_DICIEMBRE_2025</v>
      </c>
      <c r="O4594" s="8">
        <v>430247</v>
      </c>
      <c r="R4594" s="21">
        <v>2</v>
      </c>
      <c r="S4594" s="21">
        <v>860494</v>
      </c>
    </row>
    <row r="4595" spans="2:19" ht="30" customHeight="1">
      <c r="B4595">
        <v>49</v>
      </c>
      <c r="C4595" t="s">
        <v>61</v>
      </c>
      <c r="D4595" t="s">
        <v>62</v>
      </c>
      <c r="E4595" s="89" t="str">
        <f t="shared" si="173"/>
        <v>492. Cuidado Continuo por una vida con bienestarComunitario</v>
      </c>
      <c r="F4595" t="s">
        <v>102</v>
      </c>
      <c r="G4595" t="s">
        <v>64</v>
      </c>
      <c r="H4595" t="s">
        <v>65</v>
      </c>
      <c r="I4595" t="s">
        <v>366</v>
      </c>
      <c r="J4595" t="s">
        <v>94</v>
      </c>
      <c r="K4595" t="s">
        <v>39</v>
      </c>
      <c r="L4595" s="34" t="s">
        <v>6</v>
      </c>
      <c r="M4595" s="12" t="s">
        <v>2</v>
      </c>
      <c r="N4595" s="73" t="str">
        <f t="shared" si="172"/>
        <v>492. Cuidado Continuo por una vida con bienestarComunitario4_SAN_CRISTOBAL3_DICIEMBRE_2025</v>
      </c>
      <c r="O4595" s="8">
        <v>711326</v>
      </c>
      <c r="R4595" s="21">
        <v>8</v>
      </c>
      <c r="S4595" s="21">
        <v>5690608</v>
      </c>
    </row>
    <row r="4596" spans="2:19" ht="30" customHeight="1">
      <c r="B4596">
        <v>50</v>
      </c>
      <c r="C4596" t="s">
        <v>61</v>
      </c>
      <c r="D4596" t="s">
        <v>62</v>
      </c>
      <c r="E4596" s="89" t="str">
        <f t="shared" si="173"/>
        <v>502. Cuidado Continuo por una vida con bienestarComunitario</v>
      </c>
      <c r="F4596" t="s">
        <v>103</v>
      </c>
      <c r="G4596" t="s">
        <v>64</v>
      </c>
      <c r="H4596" t="s">
        <v>65</v>
      </c>
      <c r="I4596" t="s">
        <v>366</v>
      </c>
      <c r="J4596" t="s">
        <v>66</v>
      </c>
      <c r="K4596" t="s">
        <v>39</v>
      </c>
      <c r="L4596" s="34" t="s">
        <v>6</v>
      </c>
      <c r="M4596" s="12" t="s">
        <v>2</v>
      </c>
      <c r="N4596" s="73" t="str">
        <f t="shared" si="172"/>
        <v>502. Cuidado Continuo por una vida con bienestarComunitario4_SAN_CRISTOBAL3_DICIEMBRE_2025</v>
      </c>
      <c r="O4596" s="8">
        <v>266747</v>
      </c>
      <c r="R4596" s="21">
        <v>2</v>
      </c>
      <c r="S4596" s="21">
        <v>533494</v>
      </c>
    </row>
    <row r="4597" spans="2:19" ht="30" customHeight="1">
      <c r="B4597">
        <v>51</v>
      </c>
      <c r="C4597" t="s">
        <v>61</v>
      </c>
      <c r="D4597" t="s">
        <v>62</v>
      </c>
      <c r="E4597" s="89" t="str">
        <f t="shared" si="173"/>
        <v>512. Cuidado Continuo por una vida con bienestarComunitario</v>
      </c>
      <c r="F4597" t="s">
        <v>104</v>
      </c>
      <c r="G4597" t="s">
        <v>64</v>
      </c>
      <c r="H4597" t="s">
        <v>65</v>
      </c>
      <c r="I4597" t="s">
        <v>366</v>
      </c>
      <c r="J4597" t="s">
        <v>35</v>
      </c>
      <c r="K4597" t="s">
        <v>55</v>
      </c>
      <c r="L4597" s="34" t="s">
        <v>6</v>
      </c>
      <c r="M4597" s="12" t="s">
        <v>2</v>
      </c>
      <c r="N4597" s="73" t="str">
        <f t="shared" si="172"/>
        <v>512. Cuidado Continuo por una vida con bienestarComunitario4_SAN_CRISTOBAL3_DICIEMBRE_2025</v>
      </c>
      <c r="O4597" s="8">
        <v>5621568</v>
      </c>
      <c r="R4597" s="21">
        <v>1</v>
      </c>
      <c r="S4597" s="21">
        <v>5621568</v>
      </c>
    </row>
    <row r="4598" spans="2:19" ht="30" customHeight="1">
      <c r="B4598">
        <v>52</v>
      </c>
      <c r="C4598" t="s">
        <v>61</v>
      </c>
      <c r="D4598" t="s">
        <v>62</v>
      </c>
      <c r="E4598" s="89" t="str">
        <f t="shared" si="173"/>
        <v>522. Cuidado Continuo por una vida con bienestarComunitario</v>
      </c>
      <c r="F4598" t="s">
        <v>105</v>
      </c>
      <c r="G4598" t="s">
        <v>85</v>
      </c>
      <c r="H4598" t="s">
        <v>65</v>
      </c>
      <c r="I4598" t="s">
        <v>366</v>
      </c>
      <c r="J4598" t="s">
        <v>94</v>
      </c>
      <c r="K4598" t="s">
        <v>39</v>
      </c>
      <c r="L4598" s="34" t="s">
        <v>6</v>
      </c>
      <c r="M4598" s="12" t="s">
        <v>2</v>
      </c>
      <c r="N4598" s="73" t="str">
        <f t="shared" si="172"/>
        <v>522. Cuidado Continuo por una vida con bienestarComunitario4_SAN_CRISTOBAL3_DICIEMBRE_2025</v>
      </c>
      <c r="O4598" s="8">
        <v>711326</v>
      </c>
      <c r="R4598" s="21">
        <v>6</v>
      </c>
      <c r="S4598" s="21">
        <v>4267956</v>
      </c>
    </row>
    <row r="4599" spans="2:19" ht="30" customHeight="1">
      <c r="B4599">
        <v>53</v>
      </c>
      <c r="C4599" t="s">
        <v>61</v>
      </c>
      <c r="D4599" t="s">
        <v>62</v>
      </c>
      <c r="E4599" s="89" t="str">
        <f t="shared" si="173"/>
        <v>532. Cuidado Continuo por una vida con bienestarComunitario</v>
      </c>
      <c r="F4599" t="s">
        <v>106</v>
      </c>
      <c r="G4599" t="s">
        <v>64</v>
      </c>
      <c r="H4599" t="s">
        <v>65</v>
      </c>
      <c r="I4599" t="s">
        <v>366</v>
      </c>
      <c r="J4599" t="s">
        <v>35</v>
      </c>
      <c r="K4599" t="s">
        <v>36</v>
      </c>
      <c r="L4599" s="34" t="s">
        <v>6</v>
      </c>
      <c r="M4599" s="12" t="s">
        <v>2</v>
      </c>
      <c r="N4599" s="73" t="str">
        <f t="shared" si="172"/>
        <v>532. Cuidado Continuo por una vida con bienestarComunitario4_SAN_CRISTOBAL3_DICIEMBRE_2025</v>
      </c>
      <c r="O4599" s="8">
        <v>5621568</v>
      </c>
      <c r="S4599" s="21">
        <v>0</v>
      </c>
    </row>
    <row r="4600" spans="2:19" ht="30" customHeight="1">
      <c r="B4600">
        <v>54</v>
      </c>
      <c r="C4600" t="s">
        <v>61</v>
      </c>
      <c r="D4600" t="s">
        <v>62</v>
      </c>
      <c r="E4600" s="89" t="str">
        <f t="shared" si="173"/>
        <v>542. Cuidado Continuo por una vida con bienestarComunitario</v>
      </c>
      <c r="F4600" t="s">
        <v>107</v>
      </c>
      <c r="G4600" t="s">
        <v>64</v>
      </c>
      <c r="H4600" t="s">
        <v>65</v>
      </c>
      <c r="I4600" t="s">
        <v>366</v>
      </c>
      <c r="J4600" t="s">
        <v>66</v>
      </c>
      <c r="K4600" t="s">
        <v>39</v>
      </c>
      <c r="L4600" s="34" t="s">
        <v>6</v>
      </c>
      <c r="M4600" s="12" t="s">
        <v>2</v>
      </c>
      <c r="N4600" s="73" t="str">
        <f t="shared" si="172"/>
        <v>542. Cuidado Continuo por una vida con bienestarComunitario4_SAN_CRISTOBAL3_DICIEMBRE_2025</v>
      </c>
      <c r="O4600" s="8">
        <v>285702</v>
      </c>
      <c r="R4600" s="21">
        <v>56</v>
      </c>
      <c r="S4600" s="21">
        <v>15999312</v>
      </c>
    </row>
    <row r="4601" spans="2:19" ht="30" customHeight="1">
      <c r="B4601">
        <v>55</v>
      </c>
      <c r="C4601" t="s">
        <v>61</v>
      </c>
      <c r="D4601" t="s">
        <v>62</v>
      </c>
      <c r="E4601" s="89" t="str">
        <f t="shared" si="173"/>
        <v>552. Cuidado Continuo por una vida con bienestarComunitario</v>
      </c>
      <c r="F4601" t="s">
        <v>108</v>
      </c>
      <c r="G4601" t="s">
        <v>64</v>
      </c>
      <c r="H4601" t="s">
        <v>65</v>
      </c>
      <c r="I4601" t="s">
        <v>366</v>
      </c>
      <c r="J4601" t="s">
        <v>66</v>
      </c>
      <c r="K4601" t="s">
        <v>39</v>
      </c>
      <c r="L4601" s="34" t="s">
        <v>6</v>
      </c>
      <c r="M4601" s="12" t="s">
        <v>2</v>
      </c>
      <c r="N4601" s="73" t="str">
        <f t="shared" si="172"/>
        <v>552. Cuidado Continuo por una vida con bienestarComunitario4_SAN_CRISTOBAL3_DICIEMBRE_2025</v>
      </c>
      <c r="O4601" s="8">
        <v>380935</v>
      </c>
      <c r="R4601" s="21">
        <v>4</v>
      </c>
      <c r="S4601" s="21">
        <v>1523740</v>
      </c>
    </row>
    <row r="4602" spans="2:19" ht="30" customHeight="1">
      <c r="B4602">
        <v>56</v>
      </c>
      <c r="C4602" t="s">
        <v>61</v>
      </c>
      <c r="D4602" t="s">
        <v>62</v>
      </c>
      <c r="E4602" s="89" t="str">
        <f t="shared" si="173"/>
        <v>562. Cuidado Continuo por una vida con bienestarComunitario</v>
      </c>
      <c r="F4602" t="s">
        <v>109</v>
      </c>
      <c r="G4602" t="s">
        <v>64</v>
      </c>
      <c r="H4602" t="s">
        <v>65</v>
      </c>
      <c r="I4602" t="s">
        <v>366</v>
      </c>
      <c r="J4602" t="s">
        <v>66</v>
      </c>
      <c r="K4602" t="s">
        <v>39</v>
      </c>
      <c r="L4602" s="34" t="s">
        <v>6</v>
      </c>
      <c r="M4602" s="12" t="s">
        <v>2</v>
      </c>
      <c r="N4602" s="73" t="str">
        <f t="shared" si="172"/>
        <v>562. Cuidado Continuo por una vida con bienestarComunitario4_SAN_CRISTOBAL3_DICIEMBRE_2025</v>
      </c>
      <c r="O4602" s="8">
        <v>266747</v>
      </c>
      <c r="R4602" s="21">
        <v>68</v>
      </c>
      <c r="S4602" s="21">
        <v>18138796</v>
      </c>
    </row>
    <row r="4603" spans="2:19" ht="30" customHeight="1">
      <c r="B4603">
        <v>57</v>
      </c>
      <c r="C4603" t="s">
        <v>61</v>
      </c>
      <c r="D4603" t="s">
        <v>62</v>
      </c>
      <c r="E4603" s="89" t="str">
        <f t="shared" si="173"/>
        <v>572. Cuidado Continuo por una vida con bienestarComunitario</v>
      </c>
      <c r="F4603" t="s">
        <v>110</v>
      </c>
      <c r="G4603" t="s">
        <v>85</v>
      </c>
      <c r="H4603" t="s">
        <v>65</v>
      </c>
      <c r="I4603" t="s">
        <v>366</v>
      </c>
      <c r="J4603" t="s">
        <v>66</v>
      </c>
      <c r="K4603" t="s">
        <v>39</v>
      </c>
      <c r="L4603" s="34" t="s">
        <v>6</v>
      </c>
      <c r="M4603" s="12" t="s">
        <v>2</v>
      </c>
      <c r="N4603" s="73" t="str">
        <f t="shared" si="172"/>
        <v>572. Cuidado Continuo por una vida con bienestarComunitario4_SAN_CRISTOBAL3_DICIEMBRE_2025</v>
      </c>
      <c r="O4603" s="8">
        <v>88916</v>
      </c>
      <c r="R4603" s="21">
        <v>304</v>
      </c>
      <c r="S4603" s="21">
        <v>27030464</v>
      </c>
    </row>
    <row r="4604" spans="2:19" ht="30" customHeight="1">
      <c r="B4604">
        <v>58</v>
      </c>
      <c r="C4604" t="s">
        <v>61</v>
      </c>
      <c r="D4604" t="s">
        <v>67</v>
      </c>
      <c r="E4604" s="89" t="str">
        <f t="shared" si="173"/>
        <v xml:space="preserve">582. Cuidado Continuo por una vida con bienestarEducativo </v>
      </c>
      <c r="F4604" t="s">
        <v>111</v>
      </c>
      <c r="G4604" t="s">
        <v>64</v>
      </c>
      <c r="H4604" t="s">
        <v>65</v>
      </c>
      <c r="I4604" t="s">
        <v>366</v>
      </c>
      <c r="J4604" t="s">
        <v>112</v>
      </c>
      <c r="K4604" t="s">
        <v>39</v>
      </c>
      <c r="L4604" s="34" t="s">
        <v>6</v>
      </c>
      <c r="M4604" s="12" t="s">
        <v>2</v>
      </c>
      <c r="N4604" s="73" t="str">
        <f t="shared" si="172"/>
        <v>582. Cuidado Continuo por una vida con bienestarEducativo 4_SAN_CRISTOBAL3_DICIEMBRE_2025</v>
      </c>
      <c r="O4604" s="8">
        <v>562157</v>
      </c>
      <c r="R4604" s="21">
        <v>7</v>
      </c>
      <c r="S4604" s="21">
        <v>3935099</v>
      </c>
    </row>
    <row r="4605" spans="2:19" ht="30" customHeight="1">
      <c r="B4605">
        <v>59</v>
      </c>
      <c r="C4605" t="s">
        <v>61</v>
      </c>
      <c r="D4605" t="s">
        <v>67</v>
      </c>
      <c r="E4605" s="89" t="str">
        <f t="shared" si="173"/>
        <v xml:space="preserve">592. Cuidado Continuo por una vida con bienestarEducativo </v>
      </c>
      <c r="F4605" t="s">
        <v>113</v>
      </c>
      <c r="G4605" t="s">
        <v>64</v>
      </c>
      <c r="H4605" t="s">
        <v>65</v>
      </c>
      <c r="I4605" t="s">
        <v>366</v>
      </c>
      <c r="J4605" t="s">
        <v>35</v>
      </c>
      <c r="K4605" t="s">
        <v>36</v>
      </c>
      <c r="L4605" s="34" t="s">
        <v>6</v>
      </c>
      <c r="M4605" s="12" t="s">
        <v>2</v>
      </c>
      <c r="N4605" s="73" t="str">
        <f t="shared" si="172"/>
        <v>592. Cuidado Continuo por una vida con bienestarEducativo 4_SAN_CRISTOBAL3_DICIEMBRE_2025</v>
      </c>
      <c r="O4605" s="8">
        <v>14226512</v>
      </c>
      <c r="S4605" s="21">
        <v>0</v>
      </c>
    </row>
    <row r="4606" spans="2:19" ht="30" customHeight="1">
      <c r="B4606">
        <v>60</v>
      </c>
      <c r="C4606" t="s">
        <v>61</v>
      </c>
      <c r="D4606" t="s">
        <v>67</v>
      </c>
      <c r="E4606" s="89" t="str">
        <f t="shared" si="173"/>
        <v xml:space="preserve">602. Cuidado Continuo por una vida con bienestarEducativo </v>
      </c>
      <c r="F4606" t="s">
        <v>114</v>
      </c>
      <c r="G4606" t="s">
        <v>64</v>
      </c>
      <c r="H4606" t="s">
        <v>65</v>
      </c>
      <c r="I4606" t="s">
        <v>366</v>
      </c>
      <c r="J4606" t="s">
        <v>66</v>
      </c>
      <c r="K4606" t="s">
        <v>39</v>
      </c>
      <c r="L4606" s="34" t="s">
        <v>6</v>
      </c>
      <c r="M4606" s="12" t="s">
        <v>2</v>
      </c>
      <c r="N4606" s="73" t="str">
        <f t="shared" si="172"/>
        <v>602. Cuidado Continuo por una vida con bienestarEducativo 4_SAN_CRISTOBAL3_DICIEMBRE_2025</v>
      </c>
      <c r="O4606" s="8">
        <v>105404</v>
      </c>
      <c r="S4606" s="21">
        <v>0</v>
      </c>
    </row>
    <row r="4607" spans="2:19" ht="30" customHeight="1">
      <c r="B4607">
        <v>61</v>
      </c>
      <c r="C4607" t="s">
        <v>61</v>
      </c>
      <c r="D4607" t="s">
        <v>67</v>
      </c>
      <c r="E4607" s="89" t="str">
        <f t="shared" si="173"/>
        <v xml:space="preserve">612. Cuidado Continuo por una vida con bienestarEducativo </v>
      </c>
      <c r="F4607" t="s">
        <v>115</v>
      </c>
      <c r="G4607" t="s">
        <v>64</v>
      </c>
      <c r="H4607" t="s">
        <v>65</v>
      </c>
      <c r="I4607" t="s">
        <v>366</v>
      </c>
      <c r="J4607" t="s">
        <v>66</v>
      </c>
      <c r="K4607" t="s">
        <v>39</v>
      </c>
      <c r="L4607" s="34" t="s">
        <v>6</v>
      </c>
      <c r="M4607" s="12" t="s">
        <v>2</v>
      </c>
      <c r="N4607" s="73" t="str">
        <f t="shared" si="172"/>
        <v>612. Cuidado Continuo por una vida con bienestarEducativo 4_SAN_CRISTOBAL3_DICIEMBRE_2025</v>
      </c>
      <c r="O4607" s="8">
        <v>266747</v>
      </c>
      <c r="R4607" s="21">
        <v>7</v>
      </c>
      <c r="S4607" s="21">
        <v>1867229</v>
      </c>
    </row>
    <row r="4608" spans="2:19" ht="30" customHeight="1">
      <c r="B4608">
        <v>62</v>
      </c>
      <c r="C4608" t="s">
        <v>61</v>
      </c>
      <c r="D4608" t="s">
        <v>67</v>
      </c>
      <c r="E4608" s="89" t="str">
        <f t="shared" si="173"/>
        <v xml:space="preserve">622. Cuidado Continuo por una vida con bienestarEducativo </v>
      </c>
      <c r="F4608" t="s">
        <v>116</v>
      </c>
      <c r="G4608" t="s">
        <v>93</v>
      </c>
      <c r="H4608" t="s">
        <v>65</v>
      </c>
      <c r="I4608" t="s">
        <v>366</v>
      </c>
      <c r="J4608" t="s">
        <v>35</v>
      </c>
      <c r="K4608" t="s">
        <v>36</v>
      </c>
      <c r="L4608" s="34" t="s">
        <v>6</v>
      </c>
      <c r="M4608" s="12" t="s">
        <v>2</v>
      </c>
      <c r="N4608" s="73" t="str">
        <f t="shared" si="172"/>
        <v>622. Cuidado Continuo por una vida con bienestarEducativo 4_SAN_CRISTOBAL3_DICIEMBRE_2025</v>
      </c>
      <c r="O4608" s="8">
        <v>13610112</v>
      </c>
      <c r="R4608" s="21">
        <v>1</v>
      </c>
      <c r="S4608" s="21">
        <v>13610112</v>
      </c>
    </row>
    <row r="4609" spans="2:19" ht="30" customHeight="1">
      <c r="B4609">
        <v>63</v>
      </c>
      <c r="C4609" t="s">
        <v>61</v>
      </c>
      <c r="D4609" t="s">
        <v>67</v>
      </c>
      <c r="E4609" s="89" t="str">
        <f t="shared" si="173"/>
        <v xml:space="preserve">632. Cuidado Continuo por una vida con bienestarEducativo </v>
      </c>
      <c r="F4609" t="s">
        <v>117</v>
      </c>
      <c r="G4609" t="s">
        <v>93</v>
      </c>
      <c r="H4609" t="s">
        <v>65</v>
      </c>
      <c r="I4609" t="s">
        <v>366</v>
      </c>
      <c r="J4609" t="s">
        <v>66</v>
      </c>
      <c r="K4609" t="s">
        <v>39</v>
      </c>
      <c r="L4609" s="34" t="s">
        <v>6</v>
      </c>
      <c r="M4609" s="12" t="s">
        <v>2</v>
      </c>
      <c r="N4609" s="73" t="str">
        <f t="shared" si="172"/>
        <v>632. Cuidado Continuo por una vida con bienestarEducativo 4_SAN_CRISTOBAL3_DICIEMBRE_2025</v>
      </c>
      <c r="O4609" s="8">
        <v>105404</v>
      </c>
      <c r="R4609" s="21">
        <v>23</v>
      </c>
      <c r="S4609" s="21">
        <v>2424292</v>
      </c>
    </row>
    <row r="4610" spans="2:19" ht="30" customHeight="1">
      <c r="B4610">
        <v>64</v>
      </c>
      <c r="C4610" t="s">
        <v>61</v>
      </c>
      <c r="D4610" t="s">
        <v>67</v>
      </c>
      <c r="E4610" s="89" t="str">
        <f t="shared" si="173"/>
        <v xml:space="preserve">642. Cuidado Continuo por una vida con bienestarEducativo </v>
      </c>
      <c r="F4610" t="s">
        <v>118</v>
      </c>
      <c r="G4610" t="s">
        <v>85</v>
      </c>
      <c r="H4610" t="s">
        <v>65</v>
      </c>
      <c r="I4610" t="s">
        <v>366</v>
      </c>
      <c r="J4610" t="s">
        <v>66</v>
      </c>
      <c r="K4610" t="s">
        <v>39</v>
      </c>
      <c r="L4610" s="34" t="s">
        <v>6</v>
      </c>
      <c r="M4610" s="12" t="s">
        <v>2</v>
      </c>
      <c r="N4610" s="73" t="str">
        <f t="shared" si="172"/>
        <v>642. Cuidado Continuo por una vida con bienestarEducativo 4_SAN_CRISTOBAL3_DICIEMBRE_2025</v>
      </c>
      <c r="O4610" s="8">
        <v>137765</v>
      </c>
      <c r="R4610" s="21">
        <v>53</v>
      </c>
      <c r="S4610" s="21">
        <v>7301545</v>
      </c>
    </row>
    <row r="4611" spans="2:19" ht="30" customHeight="1">
      <c r="B4611">
        <v>65</v>
      </c>
      <c r="C4611" t="s">
        <v>61</v>
      </c>
      <c r="D4611" t="s">
        <v>67</v>
      </c>
      <c r="E4611" s="89" t="str">
        <f t="shared" si="173"/>
        <v xml:space="preserve">652. Cuidado Continuo por una vida con bienestarEducativo </v>
      </c>
      <c r="F4611" t="s">
        <v>119</v>
      </c>
      <c r="G4611" t="s">
        <v>85</v>
      </c>
      <c r="H4611" t="s">
        <v>65</v>
      </c>
      <c r="I4611" t="s">
        <v>366</v>
      </c>
      <c r="J4611" t="s">
        <v>66</v>
      </c>
      <c r="K4611" t="s">
        <v>39</v>
      </c>
      <c r="L4611" s="34" t="s">
        <v>6</v>
      </c>
      <c r="M4611" s="12" t="s">
        <v>2</v>
      </c>
      <c r="N4611" s="73" t="str">
        <f t="shared" si="172"/>
        <v>652. Cuidado Continuo por una vida con bienestarEducativo 4_SAN_CRISTOBAL3_DICIEMBRE_2025</v>
      </c>
      <c r="O4611" s="8">
        <v>105404</v>
      </c>
      <c r="R4611" s="21">
        <v>53</v>
      </c>
      <c r="S4611" s="21">
        <v>5586412</v>
      </c>
    </row>
    <row r="4612" spans="2:19" ht="30" customHeight="1">
      <c r="B4612">
        <v>66</v>
      </c>
      <c r="C4612" t="s">
        <v>61</v>
      </c>
      <c r="D4612" t="s">
        <v>67</v>
      </c>
      <c r="E4612" s="89" t="str">
        <f t="shared" si="173"/>
        <v xml:space="preserve">662. Cuidado Continuo por una vida con bienestarEducativo </v>
      </c>
      <c r="F4612" t="s">
        <v>120</v>
      </c>
      <c r="G4612" t="s">
        <v>85</v>
      </c>
      <c r="H4612" t="s">
        <v>65</v>
      </c>
      <c r="I4612" t="s">
        <v>366</v>
      </c>
      <c r="J4612" t="s">
        <v>94</v>
      </c>
      <c r="K4612" t="s">
        <v>39</v>
      </c>
      <c r="L4612" s="34" t="s">
        <v>6</v>
      </c>
      <c r="M4612" s="12" t="s">
        <v>2</v>
      </c>
      <c r="N4612" s="73" t="str">
        <f t="shared" si="172"/>
        <v>662. Cuidado Continuo por una vida con bienestarEducativo 4_SAN_CRISTOBAL3_DICIEMBRE_2025</v>
      </c>
      <c r="O4612" s="8">
        <v>199714</v>
      </c>
      <c r="R4612" s="21">
        <v>1</v>
      </c>
      <c r="S4612" s="21">
        <v>199714</v>
      </c>
    </row>
    <row r="4613" spans="2:19" ht="30" customHeight="1">
      <c r="B4613">
        <v>67</v>
      </c>
      <c r="C4613" t="s">
        <v>61</v>
      </c>
      <c r="D4613" t="s">
        <v>67</v>
      </c>
      <c r="E4613" s="89" t="str">
        <f t="shared" si="173"/>
        <v xml:space="preserve">672. Cuidado Continuo por una vida con bienestarEducativo </v>
      </c>
      <c r="F4613" t="s">
        <v>121</v>
      </c>
      <c r="G4613" t="s">
        <v>85</v>
      </c>
      <c r="H4613" t="s">
        <v>65</v>
      </c>
      <c r="I4613" t="s">
        <v>366</v>
      </c>
      <c r="J4613" t="s">
        <v>66</v>
      </c>
      <c r="K4613" t="s">
        <v>39</v>
      </c>
      <c r="L4613" s="34" t="s">
        <v>6</v>
      </c>
      <c r="M4613" s="12" t="s">
        <v>2</v>
      </c>
      <c r="N4613" s="73" t="str">
        <f t="shared" si="172"/>
        <v>672. Cuidado Continuo por una vida con bienestarEducativo 4_SAN_CRISTOBAL3_DICIEMBRE_2025</v>
      </c>
      <c r="O4613" s="8">
        <v>88916</v>
      </c>
      <c r="R4613" s="21">
        <v>26</v>
      </c>
      <c r="S4613" s="21">
        <v>2311816</v>
      </c>
    </row>
    <row r="4614" spans="2:19" ht="30" customHeight="1">
      <c r="B4614">
        <v>68</v>
      </c>
      <c r="C4614" t="s">
        <v>61</v>
      </c>
      <c r="D4614" t="s">
        <v>68</v>
      </c>
      <c r="E4614" s="89" t="str">
        <f t="shared" si="173"/>
        <v>682. Cuidado Continuo por una vida con bienestarInstitucional</v>
      </c>
      <c r="F4614" t="s">
        <v>122</v>
      </c>
      <c r="G4614" t="s">
        <v>85</v>
      </c>
      <c r="H4614" t="s">
        <v>65</v>
      </c>
      <c r="I4614" t="s">
        <v>366</v>
      </c>
      <c r="J4614" t="s">
        <v>66</v>
      </c>
      <c r="K4614" t="s">
        <v>39</v>
      </c>
      <c r="L4614" s="34" t="s">
        <v>6</v>
      </c>
      <c r="M4614" s="12" t="s">
        <v>2</v>
      </c>
      <c r="N4614" s="73" t="str">
        <f t="shared" ref="N4614:N4677" si="174">+E4614&amp;L4614&amp;M4614</f>
        <v>682. Cuidado Continuo por una vida con bienestarInstitucional4_SAN_CRISTOBAL3_DICIEMBRE_2025</v>
      </c>
      <c r="O4614" s="8">
        <v>105404</v>
      </c>
      <c r="R4614" s="21">
        <v>18</v>
      </c>
      <c r="S4614" s="21">
        <v>1897272</v>
      </c>
    </row>
    <row r="4615" spans="2:19" ht="30" customHeight="1">
      <c r="B4615">
        <v>69</v>
      </c>
      <c r="C4615" t="s">
        <v>61</v>
      </c>
      <c r="D4615" t="s">
        <v>68</v>
      </c>
      <c r="E4615" s="89" t="str">
        <f t="shared" si="173"/>
        <v>692. Cuidado Continuo por una vida con bienestarInstitucional</v>
      </c>
      <c r="F4615" t="s">
        <v>123</v>
      </c>
      <c r="G4615" t="s">
        <v>93</v>
      </c>
      <c r="H4615" t="s">
        <v>65</v>
      </c>
      <c r="I4615" t="s">
        <v>366</v>
      </c>
      <c r="J4615" t="s">
        <v>66</v>
      </c>
      <c r="K4615" t="s">
        <v>39</v>
      </c>
      <c r="L4615" s="34" t="s">
        <v>6</v>
      </c>
      <c r="M4615" s="12" t="s">
        <v>2</v>
      </c>
      <c r="N4615" s="73" t="str">
        <f t="shared" si="174"/>
        <v>692. Cuidado Continuo por una vida con bienestarInstitucional4_SAN_CRISTOBAL3_DICIEMBRE_2025</v>
      </c>
      <c r="O4615" s="8">
        <v>105404</v>
      </c>
      <c r="R4615" s="21">
        <v>34</v>
      </c>
      <c r="S4615" s="21">
        <v>3583736</v>
      </c>
    </row>
    <row r="4616" spans="2:19" ht="30" customHeight="1">
      <c r="B4616">
        <v>70</v>
      </c>
      <c r="C4616" t="s">
        <v>61</v>
      </c>
      <c r="D4616" t="s">
        <v>68</v>
      </c>
      <c r="E4616" s="89" t="str">
        <f t="shared" si="173"/>
        <v>702. Cuidado Continuo por una vida con bienestarInstitucional</v>
      </c>
      <c r="F4616" t="s">
        <v>124</v>
      </c>
      <c r="G4616" t="s">
        <v>64</v>
      </c>
      <c r="H4616" t="s">
        <v>65</v>
      </c>
      <c r="I4616" t="s">
        <v>366</v>
      </c>
      <c r="J4616" t="s">
        <v>66</v>
      </c>
      <c r="K4616" t="s">
        <v>39</v>
      </c>
      <c r="L4616" s="34" t="s">
        <v>6</v>
      </c>
      <c r="M4616" s="12" t="s">
        <v>2</v>
      </c>
      <c r="N4616" s="73" t="str">
        <f t="shared" si="174"/>
        <v>702. Cuidado Continuo por una vida con bienestarInstitucional4_SAN_CRISTOBAL3_DICIEMBRE_2025</v>
      </c>
      <c r="O4616" s="8">
        <v>74893</v>
      </c>
      <c r="R4616" s="21">
        <v>18</v>
      </c>
      <c r="S4616" s="21">
        <v>1348074</v>
      </c>
    </row>
    <row r="4617" spans="2:19" ht="30" customHeight="1">
      <c r="B4617">
        <v>71</v>
      </c>
      <c r="C4617" t="s">
        <v>61</v>
      </c>
      <c r="D4617" t="s">
        <v>73</v>
      </c>
      <c r="E4617" s="89" t="str">
        <f t="shared" si="173"/>
        <v>712. Cuidado Continuo por una vida con bienestarLaboral</v>
      </c>
      <c r="F4617" t="s">
        <v>125</v>
      </c>
      <c r="G4617" t="s">
        <v>85</v>
      </c>
      <c r="H4617" t="s">
        <v>65</v>
      </c>
      <c r="I4617" t="s">
        <v>366</v>
      </c>
      <c r="J4617" t="s">
        <v>126</v>
      </c>
      <c r="K4617" t="s">
        <v>39</v>
      </c>
      <c r="L4617" s="34" t="s">
        <v>6</v>
      </c>
      <c r="M4617" s="12" t="s">
        <v>2</v>
      </c>
      <c r="N4617" s="73" t="str">
        <f t="shared" si="174"/>
        <v>712. Cuidado Continuo por una vida con bienestarLaboral4_SAN_CRISTOBAL3_DICIEMBRE_2025</v>
      </c>
      <c r="O4617" s="8">
        <v>59965</v>
      </c>
      <c r="S4617" s="21">
        <v>0</v>
      </c>
    </row>
    <row r="4618" spans="2:19" ht="30" customHeight="1">
      <c r="B4618">
        <v>72</v>
      </c>
      <c r="C4618" t="s">
        <v>61</v>
      </c>
      <c r="D4618" t="s">
        <v>73</v>
      </c>
      <c r="E4618" s="89" t="str">
        <f t="shared" si="173"/>
        <v>722. Cuidado Continuo por una vida con bienestarLaboral</v>
      </c>
      <c r="F4618" t="s">
        <v>127</v>
      </c>
      <c r="G4618" t="s">
        <v>85</v>
      </c>
      <c r="H4618" t="s">
        <v>65</v>
      </c>
      <c r="I4618" t="s">
        <v>366</v>
      </c>
      <c r="J4618" t="s">
        <v>126</v>
      </c>
      <c r="K4618" t="s">
        <v>39</v>
      </c>
      <c r="L4618" s="34" t="s">
        <v>6</v>
      </c>
      <c r="M4618" s="12" t="s">
        <v>2</v>
      </c>
      <c r="N4618" s="73" t="str">
        <f t="shared" si="174"/>
        <v>722. Cuidado Continuo por una vida con bienestarLaboral4_SAN_CRISTOBAL3_DICIEMBRE_2025</v>
      </c>
      <c r="O4618" s="8">
        <v>99830</v>
      </c>
      <c r="S4618" s="21">
        <v>0</v>
      </c>
    </row>
    <row r="4619" spans="2:19" ht="30" customHeight="1">
      <c r="B4619">
        <v>73</v>
      </c>
      <c r="C4619" t="s">
        <v>61</v>
      </c>
      <c r="D4619" t="s">
        <v>73</v>
      </c>
      <c r="E4619" s="89" t="str">
        <f t="shared" si="173"/>
        <v>732. Cuidado Continuo por una vida con bienestarLaboral</v>
      </c>
      <c r="F4619" t="s">
        <v>128</v>
      </c>
      <c r="G4619" t="s">
        <v>85</v>
      </c>
      <c r="H4619" t="s">
        <v>65</v>
      </c>
      <c r="I4619" t="s">
        <v>366</v>
      </c>
      <c r="J4619" t="s">
        <v>129</v>
      </c>
      <c r="K4619" t="s">
        <v>39</v>
      </c>
      <c r="L4619" s="34" t="s">
        <v>6</v>
      </c>
      <c r="M4619" s="12" t="s">
        <v>2</v>
      </c>
      <c r="N4619" s="73" t="str">
        <f t="shared" si="174"/>
        <v>732. Cuidado Continuo por una vida con bienestarLaboral4_SAN_CRISTOBAL3_DICIEMBRE_2025</v>
      </c>
      <c r="O4619" s="8">
        <v>220671</v>
      </c>
      <c r="R4619" s="21">
        <v>34</v>
      </c>
      <c r="S4619" s="21">
        <v>7502814</v>
      </c>
    </row>
    <row r="4620" spans="2:19" ht="30" customHeight="1">
      <c r="B4620">
        <v>74</v>
      </c>
      <c r="C4620" t="s">
        <v>61</v>
      </c>
      <c r="D4620" t="s">
        <v>73</v>
      </c>
      <c r="E4620" s="89" t="str">
        <f t="shared" si="173"/>
        <v>742. Cuidado Continuo por una vida con bienestarLaboral</v>
      </c>
      <c r="F4620" t="s">
        <v>130</v>
      </c>
      <c r="G4620" t="s">
        <v>85</v>
      </c>
      <c r="H4620" t="s">
        <v>65</v>
      </c>
      <c r="I4620" t="s">
        <v>366</v>
      </c>
      <c r="J4620" t="s">
        <v>129</v>
      </c>
      <c r="K4620" t="s">
        <v>39</v>
      </c>
      <c r="L4620" s="34" t="s">
        <v>6</v>
      </c>
      <c r="M4620" s="12" t="s">
        <v>2</v>
      </c>
      <c r="N4620" s="73" t="str">
        <f t="shared" si="174"/>
        <v>742. Cuidado Continuo por una vida con bienestarLaboral4_SAN_CRISTOBAL3_DICIEMBRE_2025</v>
      </c>
      <c r="O4620" s="8">
        <v>367374</v>
      </c>
      <c r="R4620" s="21">
        <v>20</v>
      </c>
      <c r="S4620" s="21">
        <v>7347480</v>
      </c>
    </row>
    <row r="4621" spans="2:19" ht="30" customHeight="1">
      <c r="B4621">
        <v>75</v>
      </c>
      <c r="C4621" t="s">
        <v>61</v>
      </c>
      <c r="D4621" t="s">
        <v>73</v>
      </c>
      <c r="E4621" s="89" t="str">
        <f t="shared" si="173"/>
        <v>752. Cuidado Continuo por una vida con bienestarLaboral</v>
      </c>
      <c r="F4621" t="s">
        <v>131</v>
      </c>
      <c r="G4621" t="s">
        <v>85</v>
      </c>
      <c r="H4621" t="s">
        <v>65</v>
      </c>
      <c r="I4621" t="s">
        <v>366</v>
      </c>
      <c r="J4621" t="s">
        <v>132</v>
      </c>
      <c r="K4621" t="s">
        <v>39</v>
      </c>
      <c r="L4621" s="34" t="s">
        <v>6</v>
      </c>
      <c r="M4621" s="12" t="s">
        <v>2</v>
      </c>
      <c r="N4621" s="73" t="str">
        <f t="shared" si="174"/>
        <v>752. Cuidado Continuo por una vida con bienestarLaboral4_SAN_CRISTOBAL3_DICIEMBRE_2025</v>
      </c>
      <c r="O4621" s="8">
        <v>210809</v>
      </c>
      <c r="R4621" s="21">
        <v>14</v>
      </c>
      <c r="S4621" s="21">
        <v>2951326</v>
      </c>
    </row>
    <row r="4622" spans="2:19" ht="30" customHeight="1">
      <c r="B4622">
        <v>76</v>
      </c>
      <c r="C4622" t="s">
        <v>61</v>
      </c>
      <c r="D4622" t="s">
        <v>73</v>
      </c>
      <c r="E4622" s="89" t="str">
        <f t="shared" si="173"/>
        <v>762. Cuidado Continuo por una vida con bienestarLaboral</v>
      </c>
      <c r="F4622" t="s">
        <v>133</v>
      </c>
      <c r="G4622" t="s">
        <v>85</v>
      </c>
      <c r="H4622" t="s">
        <v>65</v>
      </c>
      <c r="I4622" t="s">
        <v>366</v>
      </c>
      <c r="J4622" t="s">
        <v>132</v>
      </c>
      <c r="K4622" t="s">
        <v>39</v>
      </c>
      <c r="L4622" s="34" t="s">
        <v>6</v>
      </c>
      <c r="M4622" s="12" t="s">
        <v>2</v>
      </c>
      <c r="N4622" s="73" t="str">
        <f t="shared" si="174"/>
        <v>762. Cuidado Continuo por una vida con bienestarLaboral4_SAN_CRISTOBAL3_DICIEMBRE_2025</v>
      </c>
      <c r="O4622" s="8">
        <v>55168</v>
      </c>
      <c r="R4622" s="21">
        <v>11</v>
      </c>
      <c r="S4622" s="21">
        <v>606848</v>
      </c>
    </row>
    <row r="4623" spans="2:19" ht="30" customHeight="1">
      <c r="B4623">
        <v>77</v>
      </c>
      <c r="C4623" t="s">
        <v>61</v>
      </c>
      <c r="D4623" t="s">
        <v>73</v>
      </c>
      <c r="E4623" s="89" t="str">
        <f t="shared" si="173"/>
        <v>772. Cuidado Continuo por una vida con bienestarLaboral</v>
      </c>
      <c r="F4623" t="s">
        <v>134</v>
      </c>
      <c r="G4623" t="s">
        <v>85</v>
      </c>
      <c r="H4623" t="s">
        <v>65</v>
      </c>
      <c r="I4623" t="s">
        <v>366</v>
      </c>
      <c r="J4623" t="s">
        <v>132</v>
      </c>
      <c r="K4623" t="s">
        <v>55</v>
      </c>
      <c r="L4623" s="34" t="s">
        <v>6</v>
      </c>
      <c r="M4623" s="12" t="s">
        <v>2</v>
      </c>
      <c r="N4623" s="73" t="str">
        <f t="shared" si="174"/>
        <v>772. Cuidado Continuo por una vida con bienestarLaboral4_SAN_CRISTOBAL3_DICIEMBRE_2025</v>
      </c>
      <c r="O4623" s="8">
        <v>91844</v>
      </c>
      <c r="S4623" s="21">
        <v>0</v>
      </c>
    </row>
    <row r="4624" spans="2:19" ht="30" customHeight="1">
      <c r="B4624">
        <v>78</v>
      </c>
      <c r="C4624" t="s">
        <v>61</v>
      </c>
      <c r="D4624" t="s">
        <v>73</v>
      </c>
      <c r="E4624" s="89" t="str">
        <f t="shared" si="173"/>
        <v>782. Cuidado Continuo por una vida con bienestarLaboral</v>
      </c>
      <c r="F4624" t="s">
        <v>135</v>
      </c>
      <c r="G4624" t="s">
        <v>85</v>
      </c>
      <c r="H4624" t="s">
        <v>65</v>
      </c>
      <c r="I4624" t="s">
        <v>366</v>
      </c>
      <c r="J4624" t="s">
        <v>132</v>
      </c>
      <c r="K4624" t="s">
        <v>55</v>
      </c>
      <c r="L4624" s="34" t="s">
        <v>6</v>
      </c>
      <c r="M4624" s="12" t="s">
        <v>2</v>
      </c>
      <c r="N4624" s="73" t="str">
        <f t="shared" si="174"/>
        <v>782. Cuidado Continuo por una vida con bienestarLaboral4_SAN_CRISTOBAL3_DICIEMBRE_2025</v>
      </c>
      <c r="O4624" s="8">
        <v>121585</v>
      </c>
      <c r="S4624" s="21">
        <v>0</v>
      </c>
    </row>
    <row r="4625" spans="2:19" ht="30" customHeight="1">
      <c r="B4625">
        <v>79</v>
      </c>
      <c r="C4625" t="s">
        <v>61</v>
      </c>
      <c r="D4625" t="s">
        <v>73</v>
      </c>
      <c r="E4625" s="89" t="str">
        <f t="shared" si="173"/>
        <v>792. Cuidado Continuo por una vida con bienestarLaboral</v>
      </c>
      <c r="F4625" t="s">
        <v>136</v>
      </c>
      <c r="G4625" t="s">
        <v>85</v>
      </c>
      <c r="H4625" t="s">
        <v>65</v>
      </c>
      <c r="I4625" t="s">
        <v>366</v>
      </c>
      <c r="J4625" t="s">
        <v>132</v>
      </c>
      <c r="K4625" t="s">
        <v>39</v>
      </c>
      <c r="L4625" s="34" t="s">
        <v>6</v>
      </c>
      <c r="M4625" s="12" t="s">
        <v>2</v>
      </c>
      <c r="N4625" s="73" t="str">
        <f t="shared" si="174"/>
        <v>792. Cuidado Continuo por una vida con bienestarLaboral4_SAN_CRISTOBAL3_DICIEMBRE_2025</v>
      </c>
      <c r="O4625" s="8">
        <v>125438</v>
      </c>
      <c r="S4625" s="21">
        <v>0</v>
      </c>
    </row>
    <row r="4626" spans="2:19" ht="30" customHeight="1">
      <c r="B4626">
        <v>80</v>
      </c>
      <c r="C4626" t="s">
        <v>61</v>
      </c>
      <c r="D4626" t="s">
        <v>73</v>
      </c>
      <c r="E4626" s="89" t="str">
        <f t="shared" si="173"/>
        <v>802. Cuidado Continuo por una vida con bienestarLaboral</v>
      </c>
      <c r="F4626" t="s">
        <v>137</v>
      </c>
      <c r="G4626" t="s">
        <v>85</v>
      </c>
      <c r="H4626" t="s">
        <v>65</v>
      </c>
      <c r="I4626" t="s">
        <v>366</v>
      </c>
      <c r="J4626" t="s">
        <v>138</v>
      </c>
      <c r="K4626" t="s">
        <v>36</v>
      </c>
      <c r="L4626" s="34" t="s">
        <v>6</v>
      </c>
      <c r="M4626" s="12" t="s">
        <v>2</v>
      </c>
      <c r="N4626" s="73" t="str">
        <f t="shared" si="174"/>
        <v>802. Cuidado Continuo por una vida con bienestarLaboral4_SAN_CRISTOBAL3_DICIEMBRE_2025</v>
      </c>
      <c r="O4626" s="8">
        <v>53781</v>
      </c>
      <c r="S4626" s="21">
        <v>0</v>
      </c>
    </row>
    <row r="4627" spans="2:19" ht="30" customHeight="1">
      <c r="B4627">
        <v>81</v>
      </c>
      <c r="C4627" t="s">
        <v>61</v>
      </c>
      <c r="D4627" t="s">
        <v>73</v>
      </c>
      <c r="E4627" s="89" t="str">
        <f t="shared" si="173"/>
        <v>812. Cuidado Continuo por una vida con bienestarLaboral</v>
      </c>
      <c r="F4627" t="s">
        <v>139</v>
      </c>
      <c r="G4627" t="s">
        <v>85</v>
      </c>
      <c r="H4627" t="s">
        <v>65</v>
      </c>
      <c r="I4627" t="s">
        <v>366</v>
      </c>
      <c r="J4627" t="s">
        <v>126</v>
      </c>
      <c r="K4627" t="s">
        <v>39</v>
      </c>
      <c r="L4627" s="34" t="s">
        <v>6</v>
      </c>
      <c r="M4627" s="12" t="s">
        <v>2</v>
      </c>
      <c r="N4627" s="73" t="str">
        <f t="shared" si="174"/>
        <v>812. Cuidado Continuo por una vida con bienestarLaboral4_SAN_CRISTOBAL3_DICIEMBRE_2025</v>
      </c>
      <c r="O4627" s="8">
        <v>82752</v>
      </c>
      <c r="S4627" s="21">
        <v>0</v>
      </c>
    </row>
    <row r="4628" spans="2:19" ht="30" customHeight="1">
      <c r="B4628">
        <v>82</v>
      </c>
      <c r="C4628" t="s">
        <v>61</v>
      </c>
      <c r="D4628" t="s">
        <v>73</v>
      </c>
      <c r="E4628" s="89" t="str">
        <f t="shared" ref="E4628:E4691" si="175">B4628&amp;C4628&amp;D4628</f>
        <v>822. Cuidado Continuo por una vida con bienestarLaboral</v>
      </c>
      <c r="F4628" t="s">
        <v>140</v>
      </c>
      <c r="G4628" t="s">
        <v>85</v>
      </c>
      <c r="H4628" t="s">
        <v>65</v>
      </c>
      <c r="I4628" t="s">
        <v>366</v>
      </c>
      <c r="J4628" t="s">
        <v>141</v>
      </c>
      <c r="K4628" t="s">
        <v>39</v>
      </c>
      <c r="L4628" s="34" t="s">
        <v>6</v>
      </c>
      <c r="M4628" s="12" t="s">
        <v>2</v>
      </c>
      <c r="N4628" s="73" t="str">
        <f t="shared" si="174"/>
        <v>822. Cuidado Continuo por una vida con bienestarLaboral4_SAN_CRISTOBAL3_DICIEMBRE_2025</v>
      </c>
      <c r="O4628" s="8">
        <v>281078</v>
      </c>
      <c r="R4628" s="21">
        <v>84</v>
      </c>
      <c r="S4628" s="21">
        <v>23610552</v>
      </c>
    </row>
    <row r="4629" spans="2:19" ht="30" customHeight="1">
      <c r="B4629">
        <v>83</v>
      </c>
      <c r="C4629" t="s">
        <v>61</v>
      </c>
      <c r="D4629" t="s">
        <v>73</v>
      </c>
      <c r="E4629" s="89" t="str">
        <f t="shared" si="175"/>
        <v>832. Cuidado Continuo por una vida con bienestarLaboral</v>
      </c>
      <c r="F4629" t="s">
        <v>142</v>
      </c>
      <c r="G4629" t="s">
        <v>85</v>
      </c>
      <c r="H4629" t="s">
        <v>65</v>
      </c>
      <c r="I4629" t="s">
        <v>366</v>
      </c>
      <c r="J4629" t="s">
        <v>132</v>
      </c>
      <c r="K4629" t="s">
        <v>39</v>
      </c>
      <c r="L4629" s="34" t="s">
        <v>6</v>
      </c>
      <c r="M4629" s="12" t="s">
        <v>2</v>
      </c>
      <c r="N4629" s="73" t="str">
        <f t="shared" si="174"/>
        <v>832. Cuidado Continuo por una vida con bienestarLaboral4_SAN_CRISTOBAL3_DICIEMBRE_2025</v>
      </c>
      <c r="O4629" s="8">
        <v>70270</v>
      </c>
      <c r="R4629" s="21">
        <v>8</v>
      </c>
      <c r="S4629" s="21">
        <v>562160</v>
      </c>
    </row>
    <row r="4630" spans="2:19" ht="30" customHeight="1">
      <c r="B4630">
        <v>84</v>
      </c>
      <c r="C4630" t="s">
        <v>61</v>
      </c>
      <c r="D4630" t="s">
        <v>73</v>
      </c>
      <c r="E4630" s="89" t="str">
        <f t="shared" si="175"/>
        <v>842. Cuidado Continuo por una vida con bienestarLaboral</v>
      </c>
      <c r="F4630" t="s">
        <v>143</v>
      </c>
      <c r="G4630" t="s">
        <v>85</v>
      </c>
      <c r="H4630" t="s">
        <v>65</v>
      </c>
      <c r="I4630" t="s">
        <v>366</v>
      </c>
      <c r="J4630" t="s">
        <v>132</v>
      </c>
      <c r="K4630" t="s">
        <v>39</v>
      </c>
      <c r="L4630" s="34" t="s">
        <v>6</v>
      </c>
      <c r="M4630" s="12" t="s">
        <v>2</v>
      </c>
      <c r="N4630" s="73" t="str">
        <f t="shared" si="174"/>
        <v>842. Cuidado Continuo por una vida con bienestarLaboral4_SAN_CRISTOBAL3_DICIEMBRE_2025</v>
      </c>
      <c r="O4630" s="8">
        <v>105404</v>
      </c>
      <c r="R4630" s="21">
        <v>32</v>
      </c>
      <c r="S4630" s="21">
        <v>3372928</v>
      </c>
    </row>
    <row r="4631" spans="2:19" ht="30" customHeight="1">
      <c r="B4631">
        <v>85</v>
      </c>
      <c r="C4631" t="s">
        <v>61</v>
      </c>
      <c r="D4631" t="s">
        <v>73</v>
      </c>
      <c r="E4631" s="89" t="str">
        <f t="shared" si="175"/>
        <v>852. Cuidado Continuo por una vida con bienestarLaboral</v>
      </c>
      <c r="F4631" t="s">
        <v>144</v>
      </c>
      <c r="G4631" t="s">
        <v>85</v>
      </c>
      <c r="H4631" t="s">
        <v>65</v>
      </c>
      <c r="I4631" t="s">
        <v>366</v>
      </c>
      <c r="J4631" t="s">
        <v>138</v>
      </c>
      <c r="K4631" t="s">
        <v>36</v>
      </c>
      <c r="L4631" s="34" t="s">
        <v>6</v>
      </c>
      <c r="M4631" s="12" t="s">
        <v>2</v>
      </c>
      <c r="N4631" s="73" t="str">
        <f t="shared" si="174"/>
        <v>852. Cuidado Continuo por una vida con bienestarLaboral4_SAN_CRISTOBAL3_DICIEMBRE_2025</v>
      </c>
      <c r="O4631" s="8">
        <v>35135</v>
      </c>
      <c r="S4631" s="21">
        <v>0</v>
      </c>
    </row>
    <row r="4632" spans="2:19" ht="30" customHeight="1">
      <c r="B4632">
        <v>87</v>
      </c>
      <c r="C4632" t="s">
        <v>145</v>
      </c>
      <c r="D4632" t="s">
        <v>62</v>
      </c>
      <c r="E4632" s="89" t="str">
        <f t="shared" si="175"/>
        <v>873. Cuidado Continuo por una vida con bienestar con enfoque diferencial étnicoComunitario</v>
      </c>
      <c r="F4632" t="s">
        <v>146</v>
      </c>
      <c r="G4632" t="s">
        <v>64</v>
      </c>
      <c r="H4632" t="s">
        <v>65</v>
      </c>
      <c r="I4632" t="s">
        <v>366</v>
      </c>
      <c r="J4632" t="s">
        <v>35</v>
      </c>
      <c r="K4632" t="s">
        <v>55</v>
      </c>
      <c r="L4632" s="34" t="s">
        <v>6</v>
      </c>
      <c r="M4632" s="12" t="s">
        <v>2</v>
      </c>
      <c r="N4632" s="73" t="str">
        <f t="shared" si="174"/>
        <v>873. Cuidado Continuo por una vida con bienestar con enfoque diferencial étnicoComunitario4_SAN_CRISTOBAL3_DICIEMBRE_2025</v>
      </c>
      <c r="O4632" s="8">
        <v>25814832</v>
      </c>
      <c r="S4632" s="21">
        <v>0</v>
      </c>
    </row>
    <row r="4633" spans="2:19" ht="30" customHeight="1">
      <c r="B4633">
        <v>88</v>
      </c>
      <c r="C4633" t="s">
        <v>145</v>
      </c>
      <c r="D4633" t="s">
        <v>62</v>
      </c>
      <c r="E4633" s="89" t="str">
        <f t="shared" si="175"/>
        <v>883. Cuidado Continuo por una vida con bienestar con enfoque diferencial étnicoComunitario</v>
      </c>
      <c r="F4633" t="s">
        <v>147</v>
      </c>
      <c r="G4633" t="s">
        <v>64</v>
      </c>
      <c r="H4633" t="s">
        <v>65</v>
      </c>
      <c r="I4633" t="s">
        <v>366</v>
      </c>
      <c r="J4633" t="s">
        <v>35</v>
      </c>
      <c r="K4633" t="s">
        <v>55</v>
      </c>
      <c r="L4633" s="34" t="s">
        <v>6</v>
      </c>
      <c r="M4633" s="12" t="s">
        <v>2</v>
      </c>
      <c r="N4633" s="73" t="str">
        <f t="shared" si="174"/>
        <v>883. Cuidado Continuo por una vida con bienestar con enfoque diferencial étnicoComunitario4_SAN_CRISTOBAL3_DICIEMBRE_2025</v>
      </c>
      <c r="O4633" s="8">
        <v>19848080</v>
      </c>
      <c r="S4633" s="21">
        <v>0</v>
      </c>
    </row>
    <row r="4634" spans="2:19" ht="30" customHeight="1">
      <c r="B4634">
        <v>89</v>
      </c>
      <c r="C4634" t="s">
        <v>145</v>
      </c>
      <c r="D4634" t="s">
        <v>62</v>
      </c>
      <c r="E4634" s="89" t="str">
        <f t="shared" si="175"/>
        <v>893. Cuidado Continuo por una vida con bienestar con enfoque diferencial étnicoComunitario</v>
      </c>
      <c r="F4634" t="s">
        <v>148</v>
      </c>
      <c r="G4634" t="s">
        <v>64</v>
      </c>
      <c r="H4634" t="s">
        <v>65</v>
      </c>
      <c r="I4634" t="s">
        <v>366</v>
      </c>
      <c r="J4634" t="s">
        <v>35</v>
      </c>
      <c r="K4634" t="s">
        <v>55</v>
      </c>
      <c r="L4634" s="34" t="s">
        <v>6</v>
      </c>
      <c r="M4634" s="12" t="s">
        <v>2</v>
      </c>
      <c r="N4634" s="73" t="str">
        <f t="shared" si="174"/>
        <v>893. Cuidado Continuo por una vida con bienestar con enfoque diferencial étnicoComunitario4_SAN_CRISTOBAL3_DICIEMBRE_2025</v>
      </c>
      <c r="O4634" s="8">
        <v>33729408</v>
      </c>
      <c r="R4634" s="21">
        <v>0.61</v>
      </c>
      <c r="S4634" s="21">
        <v>20574938.879999999</v>
      </c>
    </row>
    <row r="4635" spans="2:19" ht="30" customHeight="1">
      <c r="B4635">
        <v>90</v>
      </c>
      <c r="C4635" t="s">
        <v>145</v>
      </c>
      <c r="D4635" t="s">
        <v>62</v>
      </c>
      <c r="E4635" s="89" t="str">
        <f t="shared" si="175"/>
        <v>903. Cuidado Continuo por una vida con bienestar con enfoque diferencial étnicoComunitario</v>
      </c>
      <c r="F4635" t="s">
        <v>149</v>
      </c>
      <c r="G4635" t="s">
        <v>64</v>
      </c>
      <c r="H4635" t="s">
        <v>65</v>
      </c>
      <c r="I4635" t="s">
        <v>366</v>
      </c>
      <c r="J4635" t="s">
        <v>35</v>
      </c>
      <c r="K4635" t="s">
        <v>55</v>
      </c>
      <c r="L4635" s="34" t="s">
        <v>6</v>
      </c>
      <c r="M4635" s="12" t="s">
        <v>2</v>
      </c>
      <c r="N4635" s="73" t="str">
        <f t="shared" si="174"/>
        <v>903. Cuidado Continuo por una vida con bienestar con enfoque diferencial étnicoComunitario4_SAN_CRISTOBAL3_DICIEMBRE_2025</v>
      </c>
      <c r="O4635" s="8">
        <v>11243136</v>
      </c>
      <c r="S4635" s="21">
        <v>0</v>
      </c>
    </row>
    <row r="4636" spans="2:19" ht="30" customHeight="1">
      <c r="B4636">
        <v>91</v>
      </c>
      <c r="C4636" t="s">
        <v>145</v>
      </c>
      <c r="D4636" t="s">
        <v>62</v>
      </c>
      <c r="E4636" s="89" t="str">
        <f t="shared" si="175"/>
        <v>913. Cuidado Continuo por una vida con bienestar con enfoque diferencial étnicoComunitario</v>
      </c>
      <c r="F4636" t="s">
        <v>150</v>
      </c>
      <c r="G4636" t="s">
        <v>64</v>
      </c>
      <c r="H4636" t="s">
        <v>65</v>
      </c>
      <c r="I4636" t="s">
        <v>366</v>
      </c>
      <c r="J4636" t="s">
        <v>35</v>
      </c>
      <c r="K4636" t="s">
        <v>55</v>
      </c>
      <c r="L4636" s="34" t="s">
        <v>6</v>
      </c>
      <c r="M4636" s="12" t="s">
        <v>2</v>
      </c>
      <c r="N4636" s="73" t="str">
        <f t="shared" si="174"/>
        <v>913. Cuidado Continuo por una vida con bienestar con enfoque diferencial étnicoComunitario4_SAN_CRISTOBAL3_DICIEMBRE_2025</v>
      </c>
      <c r="O4636" s="8">
        <v>19305648</v>
      </c>
      <c r="S4636" s="21">
        <v>0</v>
      </c>
    </row>
    <row r="4637" spans="2:19" ht="30" customHeight="1">
      <c r="B4637">
        <v>92</v>
      </c>
      <c r="C4637" t="s">
        <v>151</v>
      </c>
      <c r="D4637" t="s">
        <v>62</v>
      </c>
      <c r="E4637" s="89" t="str">
        <f t="shared" si="175"/>
        <v>924. Cuidado Continuo por una vida con bienestar con enfoque GéneroComunitario</v>
      </c>
      <c r="F4637" t="s">
        <v>152</v>
      </c>
      <c r="G4637" t="s">
        <v>64</v>
      </c>
      <c r="H4637" t="s">
        <v>65</v>
      </c>
      <c r="I4637" t="s">
        <v>366</v>
      </c>
      <c r="J4637" t="s">
        <v>66</v>
      </c>
      <c r="K4637" t="s">
        <v>39</v>
      </c>
      <c r="L4637" s="34" t="s">
        <v>6</v>
      </c>
      <c r="M4637" s="12" t="s">
        <v>2</v>
      </c>
      <c r="N4637" s="73" t="str">
        <f t="shared" si="174"/>
        <v>924. Cuidado Continuo por una vida con bienestar con enfoque GéneroComunitario4_SAN_CRISTOBAL3_DICIEMBRE_2025</v>
      </c>
      <c r="O4637" s="8">
        <v>372151</v>
      </c>
      <c r="R4637" s="21">
        <v>13</v>
      </c>
      <c r="S4637" s="21">
        <v>4837963</v>
      </c>
    </row>
    <row r="4638" spans="2:19" ht="30" customHeight="1">
      <c r="B4638">
        <v>93</v>
      </c>
      <c r="C4638" t="s">
        <v>151</v>
      </c>
      <c r="D4638" t="s">
        <v>62</v>
      </c>
      <c r="E4638" s="89" t="str">
        <f t="shared" si="175"/>
        <v>934. Cuidado Continuo por una vida con bienestar con enfoque GéneroComunitario</v>
      </c>
      <c r="F4638" t="s">
        <v>153</v>
      </c>
      <c r="G4638" t="s">
        <v>85</v>
      </c>
      <c r="H4638" t="s">
        <v>65</v>
      </c>
      <c r="I4638" t="s">
        <v>366</v>
      </c>
      <c r="J4638" t="s">
        <v>66</v>
      </c>
      <c r="K4638" t="s">
        <v>39</v>
      </c>
      <c r="L4638" s="34" t="s">
        <v>6</v>
      </c>
      <c r="M4638" s="12" t="s">
        <v>2</v>
      </c>
      <c r="N4638" s="73" t="str">
        <f t="shared" si="174"/>
        <v>934. Cuidado Continuo por una vida con bienestar con enfoque GéneroComunitario4_SAN_CRISTOBAL3_DICIEMBRE_2025</v>
      </c>
      <c r="O4638" s="8">
        <v>372151</v>
      </c>
      <c r="R4638" s="21">
        <v>6</v>
      </c>
      <c r="S4638" s="21">
        <v>2232906</v>
      </c>
    </row>
    <row r="4639" spans="2:19" ht="30" customHeight="1">
      <c r="B4639">
        <v>94</v>
      </c>
      <c r="C4639" t="s">
        <v>151</v>
      </c>
      <c r="D4639" t="s">
        <v>62</v>
      </c>
      <c r="E4639" s="89" t="str">
        <f t="shared" si="175"/>
        <v>944. Cuidado Continuo por una vida con bienestar con enfoque GéneroComunitario</v>
      </c>
      <c r="F4639" t="s">
        <v>154</v>
      </c>
      <c r="G4639" t="s">
        <v>64</v>
      </c>
      <c r="H4639" t="s">
        <v>65</v>
      </c>
      <c r="I4639" t="s">
        <v>366</v>
      </c>
      <c r="J4639" t="s">
        <v>66</v>
      </c>
      <c r="K4639" t="s">
        <v>39</v>
      </c>
      <c r="L4639" s="34" t="s">
        <v>6</v>
      </c>
      <c r="M4639" s="12" t="s">
        <v>2</v>
      </c>
      <c r="N4639" s="73" t="str">
        <f t="shared" si="174"/>
        <v>944. Cuidado Continuo por una vida con bienestar con enfoque GéneroComunitario4_SAN_CRISTOBAL3_DICIEMBRE_2025</v>
      </c>
      <c r="O4639" s="8">
        <v>372151</v>
      </c>
      <c r="R4639" s="21">
        <v>2</v>
      </c>
      <c r="S4639" s="21">
        <v>744302</v>
      </c>
    </row>
    <row r="4640" spans="2:19" ht="30" customHeight="1">
      <c r="B4640">
        <v>95</v>
      </c>
      <c r="C4640" t="s">
        <v>151</v>
      </c>
      <c r="D4640" t="s">
        <v>62</v>
      </c>
      <c r="E4640" s="89" t="str">
        <f t="shared" si="175"/>
        <v>954. Cuidado Continuo por una vida con bienestar con enfoque GéneroComunitario</v>
      </c>
      <c r="F4640" t="s">
        <v>155</v>
      </c>
      <c r="G4640" t="s">
        <v>85</v>
      </c>
      <c r="H4640" t="s">
        <v>65</v>
      </c>
      <c r="I4640" t="s">
        <v>366</v>
      </c>
      <c r="J4640" t="s">
        <v>66</v>
      </c>
      <c r="K4640" t="s">
        <v>39</v>
      </c>
      <c r="L4640" s="34" t="s">
        <v>6</v>
      </c>
      <c r="M4640" s="12" t="s">
        <v>2</v>
      </c>
      <c r="N4640" s="73" t="str">
        <f t="shared" si="174"/>
        <v>954. Cuidado Continuo por una vida con bienestar con enfoque GéneroComunitario4_SAN_CRISTOBAL3_DICIEMBRE_2025</v>
      </c>
      <c r="O4640" s="8">
        <v>70270</v>
      </c>
      <c r="R4640" s="21">
        <v>16</v>
      </c>
      <c r="S4640" s="21">
        <v>1124320</v>
      </c>
    </row>
    <row r="4641" spans="2:19" ht="30" customHeight="1">
      <c r="B4641">
        <v>96</v>
      </c>
      <c r="C4641" t="s">
        <v>151</v>
      </c>
      <c r="D4641" t="s">
        <v>62</v>
      </c>
      <c r="E4641" s="89" t="str">
        <f t="shared" si="175"/>
        <v>964. Cuidado Continuo por una vida con bienestar con enfoque GéneroComunitario</v>
      </c>
      <c r="F4641" t="s">
        <v>156</v>
      </c>
      <c r="G4641" t="s">
        <v>85</v>
      </c>
      <c r="H4641" t="s">
        <v>65</v>
      </c>
      <c r="I4641" t="s">
        <v>366</v>
      </c>
      <c r="J4641" t="s">
        <v>66</v>
      </c>
      <c r="K4641" t="s">
        <v>39</v>
      </c>
      <c r="L4641" s="34" t="s">
        <v>6</v>
      </c>
      <c r="M4641" s="12" t="s">
        <v>2</v>
      </c>
      <c r="N4641" s="73" t="str">
        <f t="shared" si="174"/>
        <v>964. Cuidado Continuo por una vida con bienestar con enfoque GéneroComunitario4_SAN_CRISTOBAL3_DICIEMBRE_2025</v>
      </c>
      <c r="O4641" s="8">
        <v>70270</v>
      </c>
      <c r="R4641" s="21">
        <v>15</v>
      </c>
      <c r="S4641" s="21">
        <v>1054050</v>
      </c>
    </row>
    <row r="4642" spans="2:19" ht="30" customHeight="1">
      <c r="B4642">
        <v>97</v>
      </c>
      <c r="C4642" t="s">
        <v>151</v>
      </c>
      <c r="D4642" t="s">
        <v>62</v>
      </c>
      <c r="E4642" s="89" t="str">
        <f t="shared" si="175"/>
        <v>974. Cuidado Continuo por una vida con bienestar con enfoque GéneroComunitario</v>
      </c>
      <c r="F4642" t="s">
        <v>157</v>
      </c>
      <c r="G4642" t="s">
        <v>64</v>
      </c>
      <c r="H4642" t="s">
        <v>65</v>
      </c>
      <c r="I4642" t="s">
        <v>366</v>
      </c>
      <c r="J4642" t="s">
        <v>66</v>
      </c>
      <c r="K4642" t="s">
        <v>39</v>
      </c>
      <c r="L4642" s="34" t="s">
        <v>6</v>
      </c>
      <c r="M4642" s="12" t="s">
        <v>2</v>
      </c>
      <c r="N4642" s="73" t="str">
        <f t="shared" si="174"/>
        <v>974. Cuidado Continuo por una vida con bienestar con enfoque GéneroComunitario4_SAN_CRISTOBAL3_DICIEMBRE_2025</v>
      </c>
      <c r="O4642" s="8">
        <v>215123</v>
      </c>
      <c r="R4642" s="21">
        <v>2</v>
      </c>
      <c r="S4642" s="21">
        <v>430246</v>
      </c>
    </row>
    <row r="4643" spans="2:19" ht="30" customHeight="1">
      <c r="B4643">
        <v>98</v>
      </c>
      <c r="C4643" t="s">
        <v>151</v>
      </c>
      <c r="D4643" t="s">
        <v>62</v>
      </c>
      <c r="E4643" s="89" t="str">
        <f t="shared" si="175"/>
        <v>984. Cuidado Continuo por una vida con bienestar con enfoque GéneroComunitario</v>
      </c>
      <c r="F4643" t="s">
        <v>158</v>
      </c>
      <c r="G4643" t="s">
        <v>85</v>
      </c>
      <c r="H4643" t="s">
        <v>65</v>
      </c>
      <c r="I4643" t="s">
        <v>366</v>
      </c>
      <c r="J4643" t="s">
        <v>66</v>
      </c>
      <c r="K4643" t="s">
        <v>39</v>
      </c>
      <c r="L4643" s="34" t="s">
        <v>6</v>
      </c>
      <c r="M4643" s="12" t="s">
        <v>2</v>
      </c>
      <c r="N4643" s="73" t="str">
        <f t="shared" si="174"/>
        <v>984. Cuidado Continuo por una vida con bienestar con enfoque GéneroComunitario4_SAN_CRISTOBAL3_DICIEMBRE_2025</v>
      </c>
      <c r="O4643" s="8">
        <v>161342</v>
      </c>
      <c r="R4643" s="21">
        <v>7</v>
      </c>
      <c r="S4643" s="21">
        <v>1129394</v>
      </c>
    </row>
    <row r="4644" spans="2:19" ht="30" customHeight="1">
      <c r="B4644">
        <v>99</v>
      </c>
      <c r="C4644" t="s">
        <v>151</v>
      </c>
      <c r="D4644" t="s">
        <v>62</v>
      </c>
      <c r="E4644" s="89" t="str">
        <f t="shared" si="175"/>
        <v>994. Cuidado Continuo por una vida con bienestar con enfoque GéneroComunitario</v>
      </c>
      <c r="F4644" t="s">
        <v>159</v>
      </c>
      <c r="G4644" t="s">
        <v>85</v>
      </c>
      <c r="H4644" t="s">
        <v>65</v>
      </c>
      <c r="I4644" t="s">
        <v>366</v>
      </c>
      <c r="J4644" t="s">
        <v>35</v>
      </c>
      <c r="K4644" t="s">
        <v>55</v>
      </c>
      <c r="L4644" s="34" t="s">
        <v>6</v>
      </c>
      <c r="M4644" s="12" t="s">
        <v>2</v>
      </c>
      <c r="N4644" s="73" t="str">
        <f t="shared" si="174"/>
        <v>994. Cuidado Continuo por una vida con bienestar con enfoque GéneroComunitario4_SAN_CRISTOBAL3_DICIEMBRE_2025</v>
      </c>
      <c r="O4644" s="8">
        <v>5621568</v>
      </c>
      <c r="S4644" s="21">
        <v>0</v>
      </c>
    </row>
    <row r="4645" spans="2:19" ht="30" customHeight="1">
      <c r="B4645">
        <v>100</v>
      </c>
      <c r="C4645" t="s">
        <v>151</v>
      </c>
      <c r="D4645" t="s">
        <v>62</v>
      </c>
      <c r="E4645" s="89" t="str">
        <f t="shared" si="175"/>
        <v>1004. Cuidado Continuo por una vida con bienestar con enfoque GéneroComunitario</v>
      </c>
      <c r="F4645" t="s">
        <v>160</v>
      </c>
      <c r="G4645" t="s">
        <v>93</v>
      </c>
      <c r="H4645" t="s">
        <v>65</v>
      </c>
      <c r="I4645" t="s">
        <v>366</v>
      </c>
      <c r="J4645" t="s">
        <v>94</v>
      </c>
      <c r="K4645" t="s">
        <v>39</v>
      </c>
      <c r="L4645" s="34" t="s">
        <v>6</v>
      </c>
      <c r="M4645" s="12" t="s">
        <v>2</v>
      </c>
      <c r="N4645" s="73" t="str">
        <f t="shared" si="174"/>
        <v>1004. Cuidado Continuo por una vida con bienestar con enfoque GéneroComunitario4_SAN_CRISTOBAL3_DICIEMBRE_2025</v>
      </c>
      <c r="O4645" s="8">
        <v>199714</v>
      </c>
      <c r="R4645" s="21">
        <v>7</v>
      </c>
      <c r="S4645" s="21">
        <v>1397998</v>
      </c>
    </row>
    <row r="4646" spans="2:19" ht="30" customHeight="1">
      <c r="B4646">
        <v>101</v>
      </c>
      <c r="C4646" t="s">
        <v>161</v>
      </c>
      <c r="D4646" t="s">
        <v>62</v>
      </c>
      <c r="E4646" s="89" t="str">
        <f t="shared" si="175"/>
        <v>1015. Cuidado Continuo por una vida con bienestar con enfoque Población para formas extremas de exclusión:Comunitario</v>
      </c>
      <c r="F4646" t="s">
        <v>162</v>
      </c>
      <c r="G4646" t="s">
        <v>64</v>
      </c>
      <c r="H4646" t="s">
        <v>65</v>
      </c>
      <c r="I4646" t="s">
        <v>366</v>
      </c>
      <c r="J4646" t="s">
        <v>66</v>
      </c>
      <c r="K4646" t="s">
        <v>55</v>
      </c>
      <c r="L4646" s="34" t="s">
        <v>6</v>
      </c>
      <c r="M4646" s="12" t="s">
        <v>2</v>
      </c>
      <c r="N4646" s="73" t="str">
        <f t="shared" si="174"/>
        <v>1015. Cuidado Continuo por una vida con bienestar con enfoque Población para formas extremas de exclusión:Comunitario4_SAN_CRISTOBAL3_DICIEMBRE_2025</v>
      </c>
      <c r="O4646" s="8">
        <v>322686</v>
      </c>
      <c r="S4646" s="21">
        <v>0</v>
      </c>
    </row>
    <row r="4647" spans="2:19" ht="30" customHeight="1">
      <c r="B4647">
        <v>102</v>
      </c>
      <c r="C4647" t="s">
        <v>161</v>
      </c>
      <c r="D4647" t="s">
        <v>62</v>
      </c>
      <c r="E4647" s="89" t="str">
        <f t="shared" si="175"/>
        <v>1025. Cuidado Continuo por una vida con bienestar con enfoque Población para formas extremas de exclusión:Comunitario</v>
      </c>
      <c r="F4647" t="s">
        <v>163</v>
      </c>
      <c r="G4647" t="s">
        <v>85</v>
      </c>
      <c r="H4647" t="s">
        <v>65</v>
      </c>
      <c r="I4647" t="s">
        <v>366</v>
      </c>
      <c r="J4647" t="s">
        <v>66</v>
      </c>
      <c r="K4647" t="s">
        <v>55</v>
      </c>
      <c r="L4647" s="34" t="s">
        <v>6</v>
      </c>
      <c r="M4647" s="12" t="s">
        <v>2</v>
      </c>
      <c r="N4647" s="73" t="str">
        <f t="shared" si="174"/>
        <v>1025. Cuidado Continuo por una vida con bienestar con enfoque Población para formas extremas de exclusión:Comunitario4_SAN_CRISTOBAL3_DICIEMBRE_2025</v>
      </c>
      <c r="O4647" s="8">
        <v>322686</v>
      </c>
      <c r="S4647" s="21">
        <v>0</v>
      </c>
    </row>
    <row r="4648" spans="2:19" ht="30" customHeight="1">
      <c r="B4648">
        <v>103</v>
      </c>
      <c r="C4648" t="s">
        <v>161</v>
      </c>
      <c r="D4648" t="s">
        <v>62</v>
      </c>
      <c r="E4648" s="89" t="str">
        <f t="shared" si="175"/>
        <v>1035. Cuidado Continuo por una vida con bienestar con enfoque Población para formas extremas de exclusión:Comunitario</v>
      </c>
      <c r="F4648" t="s">
        <v>164</v>
      </c>
      <c r="G4648" t="s">
        <v>93</v>
      </c>
      <c r="H4648" t="s">
        <v>65</v>
      </c>
      <c r="I4648" t="s">
        <v>366</v>
      </c>
      <c r="J4648" t="s">
        <v>66</v>
      </c>
      <c r="K4648" t="s">
        <v>55</v>
      </c>
      <c r="L4648" s="34" t="s">
        <v>6</v>
      </c>
      <c r="M4648" s="12" t="s">
        <v>2</v>
      </c>
      <c r="N4648" s="73" t="str">
        <f t="shared" si="174"/>
        <v>1035. Cuidado Continuo por una vida con bienestar con enfoque Población para formas extremas de exclusión:Comunitario4_SAN_CRISTOBAL3_DICIEMBRE_2025</v>
      </c>
      <c r="O4648" s="8">
        <v>53781</v>
      </c>
      <c r="S4648" s="21">
        <v>0</v>
      </c>
    </row>
    <row r="4649" spans="2:19" ht="30" customHeight="1">
      <c r="B4649">
        <v>104</v>
      </c>
      <c r="C4649" t="s">
        <v>161</v>
      </c>
      <c r="D4649" t="s">
        <v>62</v>
      </c>
      <c r="E4649" s="89" t="str">
        <f t="shared" si="175"/>
        <v>1045. Cuidado Continuo por una vida con bienestar con enfoque Población para formas extremas de exclusión:Comunitario</v>
      </c>
      <c r="F4649" t="s">
        <v>165</v>
      </c>
      <c r="G4649" t="s">
        <v>64</v>
      </c>
      <c r="H4649" t="s">
        <v>65</v>
      </c>
      <c r="I4649" t="s">
        <v>366</v>
      </c>
      <c r="J4649" t="s">
        <v>66</v>
      </c>
      <c r="K4649" t="s">
        <v>55</v>
      </c>
      <c r="L4649" s="34" t="s">
        <v>6</v>
      </c>
      <c r="M4649" s="12" t="s">
        <v>2</v>
      </c>
      <c r="N4649" s="73" t="str">
        <f t="shared" si="174"/>
        <v>1045. Cuidado Continuo por una vida con bienestar con enfoque Población para formas extremas de exclusión:Comunitario4_SAN_CRISTOBAL3_DICIEMBRE_2025</v>
      </c>
      <c r="O4649" s="8">
        <v>210809</v>
      </c>
      <c r="S4649" s="21">
        <v>0</v>
      </c>
    </row>
    <row r="4650" spans="2:19" ht="30" customHeight="1">
      <c r="B4650">
        <v>105</v>
      </c>
      <c r="C4650" t="s">
        <v>161</v>
      </c>
      <c r="D4650" t="s">
        <v>62</v>
      </c>
      <c r="E4650" s="89" t="str">
        <f t="shared" si="175"/>
        <v>1055. Cuidado Continuo por una vida con bienestar con enfoque Población para formas extremas de exclusión:Comunitario</v>
      </c>
      <c r="F4650" t="s">
        <v>166</v>
      </c>
      <c r="G4650" t="s">
        <v>93</v>
      </c>
      <c r="H4650" t="s">
        <v>65</v>
      </c>
      <c r="I4650" t="s">
        <v>366</v>
      </c>
      <c r="J4650" t="s">
        <v>94</v>
      </c>
      <c r="K4650" t="s">
        <v>55</v>
      </c>
      <c r="L4650" s="34" t="s">
        <v>6</v>
      </c>
      <c r="M4650" s="12" t="s">
        <v>2</v>
      </c>
      <c r="N4650" s="73" t="str">
        <f t="shared" si="174"/>
        <v>1055. Cuidado Continuo por una vida con bienestar con enfoque Población para formas extremas de exclusión:Comunitario4_SAN_CRISTOBAL3_DICIEMBRE_2025</v>
      </c>
      <c r="O4650" s="8">
        <v>281078</v>
      </c>
      <c r="S4650" s="21">
        <v>0</v>
      </c>
    </row>
    <row r="4651" spans="2:19" ht="30" customHeight="1">
      <c r="B4651">
        <v>106</v>
      </c>
      <c r="C4651" t="s">
        <v>161</v>
      </c>
      <c r="D4651" t="s">
        <v>62</v>
      </c>
      <c r="E4651" s="89" t="str">
        <f t="shared" si="175"/>
        <v>1065. Cuidado Continuo por una vida con bienestar con enfoque Población para formas extremas de exclusión:Comunitario</v>
      </c>
      <c r="F4651" t="s">
        <v>167</v>
      </c>
      <c r="G4651" t="s">
        <v>64</v>
      </c>
      <c r="H4651" t="s">
        <v>65</v>
      </c>
      <c r="I4651" t="s">
        <v>366</v>
      </c>
      <c r="J4651" t="s">
        <v>66</v>
      </c>
      <c r="K4651" t="s">
        <v>39</v>
      </c>
      <c r="L4651" s="34" t="s">
        <v>6</v>
      </c>
      <c r="M4651" s="12" t="s">
        <v>2</v>
      </c>
      <c r="N4651" s="73" t="str">
        <f t="shared" si="174"/>
        <v>1065. Cuidado Continuo por una vida con bienestar con enfoque Población para formas extremas de exclusión:Comunitario4_SAN_CRISTOBAL3_DICIEMBRE_2025</v>
      </c>
      <c r="O4651" s="8">
        <v>210809</v>
      </c>
      <c r="R4651" s="21">
        <v>4</v>
      </c>
      <c r="S4651" s="21">
        <v>843236</v>
      </c>
    </row>
    <row r="4652" spans="2:19" ht="30" customHeight="1">
      <c r="B4652">
        <v>107</v>
      </c>
      <c r="C4652" t="s">
        <v>161</v>
      </c>
      <c r="D4652" t="s">
        <v>62</v>
      </c>
      <c r="E4652" s="89" t="str">
        <f t="shared" si="175"/>
        <v>1075. Cuidado Continuo por una vida con bienestar con enfoque Población para formas extremas de exclusión:Comunitario</v>
      </c>
      <c r="F4652" t="s">
        <v>168</v>
      </c>
      <c r="G4652" t="s">
        <v>85</v>
      </c>
      <c r="H4652" t="s">
        <v>65</v>
      </c>
      <c r="I4652" t="s">
        <v>366</v>
      </c>
      <c r="J4652" t="s">
        <v>66</v>
      </c>
      <c r="K4652" t="s">
        <v>39</v>
      </c>
      <c r="L4652" s="34" t="s">
        <v>6</v>
      </c>
      <c r="M4652" s="12" t="s">
        <v>2</v>
      </c>
      <c r="N4652" s="73" t="str">
        <f t="shared" si="174"/>
        <v>1075. Cuidado Continuo por una vida con bienestar con enfoque Población para formas extremas de exclusión:Comunitario4_SAN_CRISTOBAL3_DICIEMBRE_2025</v>
      </c>
      <c r="O4652" s="8">
        <v>55938</v>
      </c>
      <c r="R4652" s="21">
        <v>10</v>
      </c>
      <c r="S4652" s="21">
        <v>559380</v>
      </c>
    </row>
    <row r="4653" spans="2:19" ht="30" customHeight="1">
      <c r="B4653">
        <v>108</v>
      </c>
      <c r="C4653" t="s">
        <v>161</v>
      </c>
      <c r="D4653" t="s">
        <v>62</v>
      </c>
      <c r="E4653" s="89" t="str">
        <f t="shared" si="175"/>
        <v>1085. Cuidado Continuo por una vida con bienestar con enfoque Población para formas extremas de exclusión:Comunitario</v>
      </c>
      <c r="F4653" t="s">
        <v>169</v>
      </c>
      <c r="G4653" t="s">
        <v>85</v>
      </c>
      <c r="H4653" t="s">
        <v>65</v>
      </c>
      <c r="I4653" t="s">
        <v>366</v>
      </c>
      <c r="J4653" t="s">
        <v>66</v>
      </c>
      <c r="K4653" t="s">
        <v>39</v>
      </c>
      <c r="L4653" s="34" t="s">
        <v>6</v>
      </c>
      <c r="M4653" s="12" t="s">
        <v>2</v>
      </c>
      <c r="N4653" s="73" t="str">
        <f t="shared" si="174"/>
        <v>1085. Cuidado Continuo por una vida con bienestar con enfoque Población para formas extremas de exclusión:Comunitario4_SAN_CRISTOBAL3_DICIEMBRE_2025</v>
      </c>
      <c r="O4653" s="8">
        <v>210809</v>
      </c>
      <c r="R4653" s="21">
        <v>12</v>
      </c>
      <c r="S4653" s="21">
        <v>2529708</v>
      </c>
    </row>
    <row r="4654" spans="2:19" ht="30" customHeight="1">
      <c r="B4654">
        <v>109</v>
      </c>
      <c r="C4654" t="s">
        <v>161</v>
      </c>
      <c r="D4654" t="s">
        <v>62</v>
      </c>
      <c r="E4654" s="89" t="str">
        <f t="shared" si="175"/>
        <v>1095. Cuidado Continuo por una vida con bienestar con enfoque Población para formas extremas de exclusión:Comunitario</v>
      </c>
      <c r="F4654" t="s">
        <v>170</v>
      </c>
      <c r="G4654" t="s">
        <v>93</v>
      </c>
      <c r="H4654" t="s">
        <v>65</v>
      </c>
      <c r="I4654" t="s">
        <v>366</v>
      </c>
      <c r="J4654" t="s">
        <v>94</v>
      </c>
      <c r="K4654" t="s">
        <v>39</v>
      </c>
      <c r="L4654" s="34" t="s">
        <v>6</v>
      </c>
      <c r="M4654" s="12" t="s">
        <v>2</v>
      </c>
      <c r="N4654" s="73" t="str">
        <f t="shared" si="174"/>
        <v>1095. Cuidado Continuo por una vida con bienestar con enfoque Población para formas extremas de exclusión:Comunitario4_SAN_CRISTOBAL3_DICIEMBRE_2025</v>
      </c>
      <c r="O4654" s="8">
        <v>199714</v>
      </c>
      <c r="R4654" s="21">
        <v>0</v>
      </c>
      <c r="S4654" s="21">
        <v>0</v>
      </c>
    </row>
    <row r="4655" spans="2:19" ht="30" customHeight="1">
      <c r="B4655">
        <v>110</v>
      </c>
      <c r="C4655" t="s">
        <v>161</v>
      </c>
      <c r="D4655" t="s">
        <v>73</v>
      </c>
      <c r="E4655" s="89" t="str">
        <f t="shared" si="175"/>
        <v>1105. Cuidado Continuo por una vida con bienestar con enfoque Población para formas extremas de exclusión:Laboral</v>
      </c>
      <c r="F4655" t="s">
        <v>171</v>
      </c>
      <c r="G4655" t="s">
        <v>64</v>
      </c>
      <c r="H4655" t="s">
        <v>65</v>
      </c>
      <c r="I4655" t="s">
        <v>366</v>
      </c>
      <c r="J4655" t="s">
        <v>66</v>
      </c>
      <c r="K4655" t="s">
        <v>39</v>
      </c>
      <c r="L4655" s="34" t="s">
        <v>6</v>
      </c>
      <c r="M4655" s="12" t="s">
        <v>2</v>
      </c>
      <c r="N4655" s="73" t="str">
        <f t="shared" si="174"/>
        <v>1105. Cuidado Continuo por una vida con bienestar con enfoque Población para formas extremas de exclusión:Laboral4_SAN_CRISTOBAL3_DICIEMBRE_2025</v>
      </c>
      <c r="O4655" s="8">
        <v>316213</v>
      </c>
      <c r="S4655" s="21">
        <v>0</v>
      </c>
    </row>
    <row r="4656" spans="2:19" ht="30" customHeight="1">
      <c r="B4656">
        <v>111</v>
      </c>
      <c r="C4656" t="s">
        <v>161</v>
      </c>
      <c r="D4656" t="s">
        <v>73</v>
      </c>
      <c r="E4656" s="89" t="str">
        <f t="shared" si="175"/>
        <v>1115. Cuidado Continuo por una vida con bienestar con enfoque Población para formas extremas de exclusión:Laboral</v>
      </c>
      <c r="F4656" t="s">
        <v>172</v>
      </c>
      <c r="G4656" t="s">
        <v>85</v>
      </c>
      <c r="H4656" t="s">
        <v>65</v>
      </c>
      <c r="I4656" t="s">
        <v>366</v>
      </c>
      <c r="J4656" t="s">
        <v>173</v>
      </c>
      <c r="K4656" t="s">
        <v>39</v>
      </c>
      <c r="L4656" s="34" t="s">
        <v>6</v>
      </c>
      <c r="M4656" s="12" t="s">
        <v>2</v>
      </c>
      <c r="N4656" s="73" t="str">
        <f t="shared" si="174"/>
        <v>1115. Cuidado Continuo por una vida con bienestar con enfoque Población para formas extremas de exclusión:Laboral4_SAN_CRISTOBAL3_DICIEMBRE_2025</v>
      </c>
      <c r="O4656" s="8">
        <v>421618</v>
      </c>
      <c r="S4656" s="21">
        <v>0</v>
      </c>
    </row>
    <row r="4657" spans="2:19" ht="30" customHeight="1">
      <c r="B4657">
        <v>112</v>
      </c>
      <c r="C4657" t="s">
        <v>161</v>
      </c>
      <c r="D4657" t="s">
        <v>73</v>
      </c>
      <c r="E4657" s="89" t="str">
        <f t="shared" si="175"/>
        <v>1125. Cuidado Continuo por una vida con bienestar con enfoque Población para formas extremas de exclusión:Laboral</v>
      </c>
      <c r="F4657" t="s">
        <v>174</v>
      </c>
      <c r="G4657" t="s">
        <v>64</v>
      </c>
      <c r="H4657" t="s">
        <v>65</v>
      </c>
      <c r="I4657" t="s">
        <v>366</v>
      </c>
      <c r="J4657" t="s">
        <v>66</v>
      </c>
      <c r="K4657" t="s">
        <v>39</v>
      </c>
      <c r="L4657" s="34" t="s">
        <v>6</v>
      </c>
      <c r="M4657" s="12" t="s">
        <v>2</v>
      </c>
      <c r="N4657" s="73" t="str">
        <f t="shared" si="174"/>
        <v>1125. Cuidado Continuo por una vida con bienestar con enfoque Población para formas extremas de exclusión:Laboral4_SAN_CRISTOBAL3_DICIEMBRE_2025</v>
      </c>
      <c r="O4657" s="8">
        <v>140539</v>
      </c>
      <c r="S4657" s="21">
        <v>0</v>
      </c>
    </row>
    <row r="4658" spans="2:19" ht="30" customHeight="1">
      <c r="B4658">
        <v>113</v>
      </c>
      <c r="C4658" t="s">
        <v>161</v>
      </c>
      <c r="D4658" t="s">
        <v>73</v>
      </c>
      <c r="E4658" s="89" t="str">
        <f t="shared" si="175"/>
        <v>1135. Cuidado Continuo por una vida con bienestar con enfoque Población para formas extremas de exclusión:Laboral</v>
      </c>
      <c r="F4658" t="s">
        <v>175</v>
      </c>
      <c r="G4658" t="s">
        <v>85</v>
      </c>
      <c r="H4658" t="s">
        <v>65</v>
      </c>
      <c r="I4658" t="s">
        <v>366</v>
      </c>
      <c r="J4658" t="s">
        <v>132</v>
      </c>
      <c r="K4658" t="s">
        <v>39</v>
      </c>
      <c r="L4658" s="34" t="s">
        <v>6</v>
      </c>
      <c r="M4658" s="12" t="s">
        <v>2</v>
      </c>
      <c r="N4658" s="73" t="str">
        <f t="shared" si="174"/>
        <v>1135. Cuidado Continuo por una vida con bienestar con enfoque Población para formas extremas de exclusión:Laboral4_SAN_CRISTOBAL3_DICIEMBRE_2025</v>
      </c>
      <c r="O4658" s="8">
        <v>70270</v>
      </c>
      <c r="S4658" s="21">
        <v>0</v>
      </c>
    </row>
    <row r="4659" spans="2:19" ht="30" customHeight="1">
      <c r="B4659">
        <v>114</v>
      </c>
      <c r="C4659" t="s">
        <v>161</v>
      </c>
      <c r="D4659" t="s">
        <v>73</v>
      </c>
      <c r="E4659" s="89" t="str">
        <f t="shared" si="175"/>
        <v>1145. Cuidado Continuo por una vida con bienestar con enfoque Población para formas extremas de exclusión:Laboral</v>
      </c>
      <c r="F4659" t="s">
        <v>176</v>
      </c>
      <c r="G4659" t="s">
        <v>93</v>
      </c>
      <c r="H4659" t="s">
        <v>65</v>
      </c>
      <c r="I4659" t="s">
        <v>366</v>
      </c>
      <c r="J4659" t="s">
        <v>177</v>
      </c>
      <c r="K4659" t="s">
        <v>39</v>
      </c>
      <c r="L4659" s="34" t="s">
        <v>6</v>
      </c>
      <c r="M4659" s="12" t="s">
        <v>2</v>
      </c>
      <c r="N4659" s="73" t="str">
        <f t="shared" si="174"/>
        <v>1145. Cuidado Continuo por una vida con bienestar con enfoque Población para formas extremas de exclusión:Laboral4_SAN_CRISTOBAL3_DICIEMBRE_2025</v>
      </c>
      <c r="O4659" s="8">
        <v>19971</v>
      </c>
      <c r="S4659" s="21">
        <v>0</v>
      </c>
    </row>
    <row r="4660" spans="2:19" ht="30" customHeight="1">
      <c r="B4660">
        <v>115</v>
      </c>
      <c r="C4660" t="s">
        <v>161</v>
      </c>
      <c r="D4660" t="s">
        <v>73</v>
      </c>
      <c r="E4660" s="89" t="str">
        <f t="shared" si="175"/>
        <v>1155. Cuidado Continuo por una vida con bienestar con enfoque Población para formas extremas de exclusión:Laboral</v>
      </c>
      <c r="F4660" t="s">
        <v>178</v>
      </c>
      <c r="G4660" t="s">
        <v>85</v>
      </c>
      <c r="H4660" t="s">
        <v>65</v>
      </c>
      <c r="I4660" t="s">
        <v>366</v>
      </c>
      <c r="J4660" t="s">
        <v>179</v>
      </c>
      <c r="K4660" t="s">
        <v>39</v>
      </c>
      <c r="L4660" s="34" t="s">
        <v>6</v>
      </c>
      <c r="M4660" s="12" t="s">
        <v>2</v>
      </c>
      <c r="N4660" s="73" t="str">
        <f t="shared" si="174"/>
        <v>1155. Cuidado Continuo por una vida con bienestar con enfoque Población para formas extremas de exclusión:Laboral4_SAN_CRISTOBAL3_DICIEMBRE_2025</v>
      </c>
      <c r="O4660" s="8">
        <v>70270</v>
      </c>
      <c r="S4660" s="21">
        <v>0</v>
      </c>
    </row>
    <row r="4661" spans="2:19" ht="30" customHeight="1">
      <c r="B4661">
        <v>116</v>
      </c>
      <c r="C4661" t="s">
        <v>180</v>
      </c>
      <c r="D4661" t="s">
        <v>67</v>
      </c>
      <c r="E4661" s="89" t="str">
        <f t="shared" si="175"/>
        <v xml:space="preserve">1166. Cuidado Continuo por una vida con bienestar para la población migrante internacional de BogotáEducativo </v>
      </c>
      <c r="F4661" t="s">
        <v>181</v>
      </c>
      <c r="G4661" t="s">
        <v>64</v>
      </c>
      <c r="H4661" t="s">
        <v>65</v>
      </c>
      <c r="I4661" t="s">
        <v>366</v>
      </c>
      <c r="J4661" t="s">
        <v>66</v>
      </c>
      <c r="K4661" t="s">
        <v>39</v>
      </c>
      <c r="L4661" s="34" t="s">
        <v>6</v>
      </c>
      <c r="M4661" s="12" t="s">
        <v>2</v>
      </c>
      <c r="N4661" s="73" t="str">
        <f t="shared" si="174"/>
        <v>1166. Cuidado Continuo por una vida con bienestar para la población migrante internacional de BogotáEducativo 4_SAN_CRISTOBAL3_DICIEMBRE_2025</v>
      </c>
      <c r="O4661" s="8">
        <v>105404</v>
      </c>
      <c r="S4661" s="21">
        <v>0</v>
      </c>
    </row>
    <row r="4662" spans="2:19" ht="30" customHeight="1">
      <c r="B4662">
        <v>117</v>
      </c>
      <c r="C4662" t="s">
        <v>182</v>
      </c>
      <c r="D4662" t="s">
        <v>67</v>
      </c>
      <c r="E4662" s="89" t="str">
        <f t="shared" si="175"/>
        <v xml:space="preserve">1177. Cuidado Continuo por una vida con bienestar para la población con discapacidadEducativo </v>
      </c>
      <c r="F4662" t="s">
        <v>183</v>
      </c>
      <c r="G4662" t="s">
        <v>64</v>
      </c>
      <c r="H4662" t="s">
        <v>65</v>
      </c>
      <c r="I4662" t="s">
        <v>366</v>
      </c>
      <c r="J4662" t="s">
        <v>66</v>
      </c>
      <c r="K4662" t="s">
        <v>39</v>
      </c>
      <c r="L4662" s="34" t="s">
        <v>6</v>
      </c>
      <c r="M4662" s="12" t="s">
        <v>2</v>
      </c>
      <c r="N4662" s="73" t="str">
        <f t="shared" si="174"/>
        <v>1177. Cuidado Continuo por una vida con bienestar para la población con discapacidadEducativo 4_SAN_CRISTOBAL3_DICIEMBRE_2025</v>
      </c>
      <c r="O4662" s="8">
        <v>161342</v>
      </c>
      <c r="R4662" s="21">
        <v>9</v>
      </c>
      <c r="S4662" s="21">
        <v>1452078</v>
      </c>
    </row>
    <row r="4663" spans="2:19" ht="30" customHeight="1">
      <c r="B4663">
        <v>117</v>
      </c>
      <c r="C4663" t="s">
        <v>182</v>
      </c>
      <c r="D4663" t="s">
        <v>73</v>
      </c>
      <c r="E4663" s="89" t="str">
        <f t="shared" si="175"/>
        <v>1177. Cuidado Continuo por una vida con bienestar para la población con discapacidadLaboral</v>
      </c>
      <c r="F4663" t="s">
        <v>183</v>
      </c>
      <c r="G4663" t="s">
        <v>64</v>
      </c>
      <c r="H4663" t="s">
        <v>65</v>
      </c>
      <c r="I4663" t="s">
        <v>366</v>
      </c>
      <c r="J4663" t="s">
        <v>66</v>
      </c>
      <c r="K4663" t="s">
        <v>36</v>
      </c>
      <c r="L4663" s="34" t="s">
        <v>6</v>
      </c>
      <c r="M4663" s="12" t="s">
        <v>2</v>
      </c>
      <c r="N4663" s="73" t="str">
        <f t="shared" si="174"/>
        <v>1177. Cuidado Continuo por una vida con bienestar para la población con discapacidadLaboral4_SAN_CRISTOBAL3_DICIEMBRE_2025</v>
      </c>
      <c r="O4663" s="8">
        <v>161342</v>
      </c>
      <c r="S4663" s="21">
        <v>0</v>
      </c>
    </row>
    <row r="4664" spans="2:19" ht="30" customHeight="1">
      <c r="B4664">
        <v>118</v>
      </c>
      <c r="C4664" t="s">
        <v>182</v>
      </c>
      <c r="D4664" t="s">
        <v>62</v>
      </c>
      <c r="E4664" s="89" t="str">
        <f t="shared" si="175"/>
        <v>1187. Cuidado Continuo por una vida con bienestar para la población con discapacidadComunitario</v>
      </c>
      <c r="F4664" t="s">
        <v>184</v>
      </c>
      <c r="G4664" t="s">
        <v>64</v>
      </c>
      <c r="H4664" t="s">
        <v>65</v>
      </c>
      <c r="I4664" t="s">
        <v>366</v>
      </c>
      <c r="J4664" t="s">
        <v>83</v>
      </c>
      <c r="K4664" t="s">
        <v>39</v>
      </c>
      <c r="L4664" s="34" t="s">
        <v>6</v>
      </c>
      <c r="M4664" s="12" t="s">
        <v>2</v>
      </c>
      <c r="N4664" s="73" t="str">
        <f t="shared" si="174"/>
        <v>1187. Cuidado Continuo por una vida con bienestar para la población con discapacidadComunitario4_SAN_CRISTOBAL3_DICIEMBRE_2025</v>
      </c>
      <c r="O4664" s="8">
        <v>992404</v>
      </c>
      <c r="R4664" s="21">
        <v>4</v>
      </c>
      <c r="S4664" s="21">
        <v>3969616</v>
      </c>
    </row>
    <row r="4665" spans="2:19" ht="30" customHeight="1">
      <c r="B4665">
        <v>119</v>
      </c>
      <c r="C4665" t="s">
        <v>182</v>
      </c>
      <c r="D4665" t="s">
        <v>62</v>
      </c>
      <c r="E4665" s="89" t="str">
        <f t="shared" si="175"/>
        <v>1197. Cuidado Continuo por una vida con bienestar para la población con discapacidadComunitario</v>
      </c>
      <c r="F4665" t="s">
        <v>185</v>
      </c>
      <c r="G4665" t="s">
        <v>64</v>
      </c>
      <c r="H4665" t="s">
        <v>65</v>
      </c>
      <c r="I4665" t="s">
        <v>366</v>
      </c>
      <c r="J4665" t="s">
        <v>66</v>
      </c>
      <c r="K4665" t="s">
        <v>39</v>
      </c>
      <c r="L4665" s="34" t="s">
        <v>6</v>
      </c>
      <c r="M4665" s="12" t="s">
        <v>2</v>
      </c>
      <c r="N4665" s="73" t="str">
        <f t="shared" si="174"/>
        <v>1197. Cuidado Continuo por una vida con bienestar para la población con discapacidadComunitario4_SAN_CRISTOBAL3_DICIEMBRE_2025</v>
      </c>
      <c r="O4665" s="8">
        <v>355662</v>
      </c>
      <c r="R4665" s="21">
        <v>8</v>
      </c>
      <c r="S4665" s="21">
        <v>2845296</v>
      </c>
    </row>
    <row r="4666" spans="2:19" ht="30" customHeight="1">
      <c r="B4666">
        <v>120</v>
      </c>
      <c r="C4666" t="s">
        <v>182</v>
      </c>
      <c r="D4666" t="s">
        <v>62</v>
      </c>
      <c r="E4666" s="89" t="str">
        <f t="shared" si="175"/>
        <v>1207. Cuidado Continuo por una vida con bienestar para la población con discapacidadComunitario</v>
      </c>
      <c r="F4666" t="s">
        <v>186</v>
      </c>
      <c r="G4666" t="s">
        <v>64</v>
      </c>
      <c r="H4666" t="s">
        <v>65</v>
      </c>
      <c r="I4666" t="s">
        <v>366</v>
      </c>
      <c r="J4666" t="s">
        <v>187</v>
      </c>
      <c r="K4666" t="s">
        <v>39</v>
      </c>
      <c r="L4666" s="34" t="s">
        <v>6</v>
      </c>
      <c r="M4666" s="12" t="s">
        <v>2</v>
      </c>
      <c r="N4666" s="73" t="str">
        <f t="shared" si="174"/>
        <v>1207. Cuidado Continuo por una vida con bienestar para la población con discapacidadComunitario4_SAN_CRISTOBAL3_DICIEMBRE_2025</v>
      </c>
      <c r="O4666" s="8">
        <v>1422652</v>
      </c>
      <c r="R4666" s="21">
        <v>1</v>
      </c>
      <c r="S4666" s="21">
        <v>1422652</v>
      </c>
    </row>
    <row r="4667" spans="2:19" ht="30" customHeight="1">
      <c r="B4667">
        <v>121</v>
      </c>
      <c r="C4667" t="s">
        <v>182</v>
      </c>
      <c r="D4667" t="s">
        <v>62</v>
      </c>
      <c r="E4667" s="89" t="str">
        <f t="shared" si="175"/>
        <v>1217. Cuidado Continuo por una vida con bienestar para la población con discapacidadComunitario</v>
      </c>
      <c r="F4667" t="s">
        <v>188</v>
      </c>
      <c r="G4667" t="s">
        <v>93</v>
      </c>
      <c r="H4667" t="s">
        <v>65</v>
      </c>
      <c r="I4667" t="s">
        <v>366</v>
      </c>
      <c r="J4667" t="s">
        <v>132</v>
      </c>
      <c r="K4667" t="s">
        <v>39</v>
      </c>
      <c r="L4667" s="34" t="s">
        <v>6</v>
      </c>
      <c r="M4667" s="12" t="s">
        <v>2</v>
      </c>
      <c r="N4667" s="73" t="str">
        <f t="shared" si="174"/>
        <v>1217. Cuidado Continuo por una vida con bienestar para la población con discapacidadComunitario4_SAN_CRISTOBAL3_DICIEMBRE_2025</v>
      </c>
      <c r="O4667" s="8">
        <v>35135</v>
      </c>
      <c r="R4667" s="21">
        <v>8</v>
      </c>
      <c r="S4667" s="21">
        <v>281080</v>
      </c>
    </row>
    <row r="4668" spans="2:19" ht="30" customHeight="1">
      <c r="B4668">
        <v>122</v>
      </c>
      <c r="C4668" t="s">
        <v>182</v>
      </c>
      <c r="D4668" t="s">
        <v>62</v>
      </c>
      <c r="E4668" s="89" t="str">
        <f t="shared" si="175"/>
        <v>1227. Cuidado Continuo por una vida con bienestar para la población con discapacidadComunitario</v>
      </c>
      <c r="F4668" t="s">
        <v>189</v>
      </c>
      <c r="G4668" t="s">
        <v>85</v>
      </c>
      <c r="H4668" t="s">
        <v>65</v>
      </c>
      <c r="I4668" t="s">
        <v>366</v>
      </c>
      <c r="J4668" t="s">
        <v>190</v>
      </c>
      <c r="K4668" t="s">
        <v>39</v>
      </c>
      <c r="L4668" s="34" t="s">
        <v>6</v>
      </c>
      <c r="M4668" s="12" t="s">
        <v>2</v>
      </c>
      <c r="N4668" s="73" t="str">
        <f t="shared" si="174"/>
        <v>1227. Cuidado Continuo por una vida con bienestar para la población con discapacidadComunitario4_SAN_CRISTOBAL3_DICIEMBRE_2025</v>
      </c>
      <c r="O4668" s="8">
        <v>53781</v>
      </c>
      <c r="R4668" s="21">
        <v>7</v>
      </c>
      <c r="S4668" s="21">
        <v>376467</v>
      </c>
    </row>
    <row r="4669" spans="2:19" ht="30" customHeight="1">
      <c r="B4669">
        <v>123</v>
      </c>
      <c r="C4669" t="s">
        <v>182</v>
      </c>
      <c r="D4669" t="s">
        <v>68</v>
      </c>
      <c r="E4669" s="89" t="str">
        <f t="shared" si="175"/>
        <v>1237. Cuidado Continuo por una vida con bienestar para la población con discapacidadInstitucional</v>
      </c>
      <c r="F4669" t="s">
        <v>191</v>
      </c>
      <c r="G4669" t="s">
        <v>64</v>
      </c>
      <c r="H4669" t="s">
        <v>65</v>
      </c>
      <c r="I4669" t="s">
        <v>366</v>
      </c>
      <c r="J4669" t="s">
        <v>66</v>
      </c>
      <c r="K4669" t="s">
        <v>39</v>
      </c>
      <c r="L4669" s="34" t="s">
        <v>6</v>
      </c>
      <c r="M4669" s="12" t="s">
        <v>2</v>
      </c>
      <c r="N4669" s="73" t="str">
        <f t="shared" si="174"/>
        <v>1237. Cuidado Continuo por una vida con bienestar para la población con discapacidadInstitucional4_SAN_CRISTOBAL3_DICIEMBRE_2025</v>
      </c>
      <c r="O4669" s="8">
        <v>266747</v>
      </c>
      <c r="R4669" s="21">
        <v>6</v>
      </c>
      <c r="S4669" s="21">
        <v>1600482</v>
      </c>
    </row>
    <row r="4670" spans="2:19" ht="30" customHeight="1">
      <c r="B4670">
        <v>124</v>
      </c>
      <c r="C4670" t="s">
        <v>182</v>
      </c>
      <c r="D4670" t="s">
        <v>62</v>
      </c>
      <c r="E4670" s="89" t="str">
        <f t="shared" si="175"/>
        <v>1247. Cuidado Continuo por una vida con bienestar para la población con discapacidadComunitario</v>
      </c>
      <c r="F4670" t="s">
        <v>192</v>
      </c>
      <c r="G4670" t="s">
        <v>64</v>
      </c>
      <c r="H4670" t="s">
        <v>65</v>
      </c>
      <c r="I4670" t="s">
        <v>366</v>
      </c>
      <c r="J4670" t="s">
        <v>193</v>
      </c>
      <c r="K4670" t="s">
        <v>39</v>
      </c>
      <c r="L4670" s="34" t="s">
        <v>6</v>
      </c>
      <c r="M4670" s="12" t="s">
        <v>2</v>
      </c>
      <c r="N4670" s="73" t="str">
        <f t="shared" si="174"/>
        <v>1247. Cuidado Continuo por una vida con bienestar para la población con discapacidadComunitario4_SAN_CRISTOBAL3_DICIEMBRE_2025</v>
      </c>
      <c r="O4670" s="8">
        <v>851865</v>
      </c>
      <c r="R4670" s="21">
        <v>1</v>
      </c>
      <c r="S4670" s="21">
        <v>851865</v>
      </c>
    </row>
    <row r="4671" spans="2:19" ht="30" customHeight="1">
      <c r="B4671">
        <v>125</v>
      </c>
      <c r="C4671" t="s">
        <v>182</v>
      </c>
      <c r="D4671" t="s">
        <v>62</v>
      </c>
      <c r="E4671" s="89" t="str">
        <f t="shared" si="175"/>
        <v>1257. Cuidado Continuo por una vida con bienestar para la población con discapacidadComunitario</v>
      </c>
      <c r="F4671" t="s">
        <v>194</v>
      </c>
      <c r="G4671" t="s">
        <v>64</v>
      </c>
      <c r="H4671" t="s">
        <v>65</v>
      </c>
      <c r="I4671" t="s">
        <v>366</v>
      </c>
      <c r="J4671" t="s">
        <v>35</v>
      </c>
      <c r="K4671" t="s">
        <v>55</v>
      </c>
      <c r="L4671" s="34" t="s">
        <v>6</v>
      </c>
      <c r="M4671" s="12" t="s">
        <v>2</v>
      </c>
      <c r="N4671" s="73" t="str">
        <f t="shared" si="174"/>
        <v>1257. Cuidado Continuo por una vida con bienestar para la población con discapacidadComunitario4_SAN_CRISTOBAL3_DICIEMBRE_2025</v>
      </c>
      <c r="O4671" s="8">
        <v>12879544</v>
      </c>
      <c r="S4671" s="21">
        <v>0</v>
      </c>
    </row>
    <row r="4672" spans="2:19" ht="30" customHeight="1">
      <c r="B4672">
        <v>126</v>
      </c>
      <c r="C4672" t="s">
        <v>195</v>
      </c>
      <c r="D4672" t="s">
        <v>62</v>
      </c>
      <c r="E4672" s="89" t="str">
        <f t="shared" si="175"/>
        <v>1268. Cuidado Continuo por una vida con bienestar para la ruralidad de BogotáComunitario</v>
      </c>
      <c r="F4672" t="s">
        <v>196</v>
      </c>
      <c r="G4672" t="s">
        <v>64</v>
      </c>
      <c r="H4672" t="s">
        <v>65</v>
      </c>
      <c r="I4672" t="s">
        <v>366</v>
      </c>
      <c r="J4672" t="s">
        <v>66</v>
      </c>
      <c r="K4672" t="s">
        <v>55</v>
      </c>
      <c r="L4672" s="34" t="s">
        <v>6</v>
      </c>
      <c r="M4672" s="12" t="s">
        <v>2</v>
      </c>
      <c r="N4672" s="73" t="str">
        <f t="shared" si="174"/>
        <v>1268. Cuidado Continuo por una vida con bienestar para la ruralidad de BogotáComunitario4_SAN_CRISTOBAL3_DICIEMBRE_2025</v>
      </c>
      <c r="O4672" s="8">
        <v>175674</v>
      </c>
      <c r="S4672" s="21">
        <v>0</v>
      </c>
    </row>
    <row r="4673" spans="2:19" ht="30" customHeight="1">
      <c r="B4673">
        <v>127</v>
      </c>
      <c r="C4673" t="s">
        <v>195</v>
      </c>
      <c r="D4673" t="s">
        <v>62</v>
      </c>
      <c r="E4673" s="89" t="str">
        <f t="shared" si="175"/>
        <v>1278. Cuidado Continuo por una vida con bienestar para la ruralidad de BogotáComunitario</v>
      </c>
      <c r="F4673" t="s">
        <v>197</v>
      </c>
      <c r="G4673" t="s">
        <v>64</v>
      </c>
      <c r="H4673" t="s">
        <v>65</v>
      </c>
      <c r="I4673" t="s">
        <v>366</v>
      </c>
      <c r="J4673" t="s">
        <v>66</v>
      </c>
      <c r="K4673" t="s">
        <v>39</v>
      </c>
      <c r="L4673" s="34" t="s">
        <v>6</v>
      </c>
      <c r="M4673" s="12" t="s">
        <v>2</v>
      </c>
      <c r="N4673" s="73" t="str">
        <f t="shared" si="174"/>
        <v>1278. Cuidado Continuo por una vida con bienestar para la ruralidad de BogotáComunitario4_SAN_CRISTOBAL3_DICIEMBRE_2025</v>
      </c>
      <c r="O4673" s="8">
        <v>468320</v>
      </c>
      <c r="S4673" s="21">
        <v>0</v>
      </c>
    </row>
    <row r="4674" spans="2:19" ht="30" customHeight="1">
      <c r="B4674">
        <v>127</v>
      </c>
      <c r="C4674" t="s">
        <v>195</v>
      </c>
      <c r="D4674" t="s">
        <v>67</v>
      </c>
      <c r="E4674" s="89" t="str">
        <f t="shared" si="175"/>
        <v xml:space="preserve">1278. Cuidado Continuo por una vida con bienestar para la ruralidad de BogotáEducativo </v>
      </c>
      <c r="F4674" t="s">
        <v>197</v>
      </c>
      <c r="G4674" t="s">
        <v>64</v>
      </c>
      <c r="H4674" t="s">
        <v>65</v>
      </c>
      <c r="I4674" t="s">
        <v>366</v>
      </c>
      <c r="J4674" t="s">
        <v>66</v>
      </c>
      <c r="K4674" t="s">
        <v>39</v>
      </c>
      <c r="L4674" s="34" t="s">
        <v>6</v>
      </c>
      <c r="M4674" s="12" t="s">
        <v>2</v>
      </c>
      <c r="N4674" s="73" t="str">
        <f t="shared" si="174"/>
        <v>1278. Cuidado Continuo por una vida con bienestar para la ruralidad de BogotáEducativo 4_SAN_CRISTOBAL3_DICIEMBRE_2025</v>
      </c>
      <c r="O4674" s="8">
        <v>468320</v>
      </c>
      <c r="S4674" s="21">
        <v>0</v>
      </c>
    </row>
    <row r="4675" spans="2:19" ht="30" customHeight="1">
      <c r="B4675">
        <v>127</v>
      </c>
      <c r="C4675" t="s">
        <v>195</v>
      </c>
      <c r="D4675" t="s">
        <v>68</v>
      </c>
      <c r="E4675" s="89" t="str">
        <f t="shared" si="175"/>
        <v>1278. Cuidado Continuo por una vida con bienestar para la ruralidad de BogotáInstitucional</v>
      </c>
      <c r="F4675" t="s">
        <v>197</v>
      </c>
      <c r="G4675" t="s">
        <v>64</v>
      </c>
      <c r="H4675" t="s">
        <v>65</v>
      </c>
      <c r="I4675" t="s">
        <v>366</v>
      </c>
      <c r="J4675" t="s">
        <v>66</v>
      </c>
      <c r="K4675" t="s">
        <v>39</v>
      </c>
      <c r="L4675" s="34" t="s">
        <v>6</v>
      </c>
      <c r="M4675" s="12" t="s">
        <v>2</v>
      </c>
      <c r="N4675" s="73" t="str">
        <f t="shared" si="174"/>
        <v>1278. Cuidado Continuo por una vida con bienestar para la ruralidad de BogotáInstitucional4_SAN_CRISTOBAL3_DICIEMBRE_2025</v>
      </c>
      <c r="O4675" s="8">
        <v>468320</v>
      </c>
      <c r="S4675" s="21">
        <v>0</v>
      </c>
    </row>
    <row r="4676" spans="2:19" ht="30" customHeight="1">
      <c r="B4676">
        <v>128</v>
      </c>
      <c r="C4676" t="s">
        <v>195</v>
      </c>
      <c r="D4676" t="s">
        <v>62</v>
      </c>
      <c r="E4676" s="89" t="str">
        <f t="shared" si="175"/>
        <v>1288. Cuidado Continuo por una vida con bienestar para la ruralidad de BogotáComunitario</v>
      </c>
      <c r="F4676" t="s">
        <v>198</v>
      </c>
      <c r="G4676" t="s">
        <v>64</v>
      </c>
      <c r="H4676" t="s">
        <v>65</v>
      </c>
      <c r="I4676" t="s">
        <v>366</v>
      </c>
      <c r="J4676" t="s">
        <v>66</v>
      </c>
      <c r="K4676" t="s">
        <v>55</v>
      </c>
      <c r="L4676" s="34" t="s">
        <v>6</v>
      </c>
      <c r="M4676" s="12" t="s">
        <v>2</v>
      </c>
      <c r="N4676" s="73" t="str">
        <f t="shared" si="174"/>
        <v>1288. Cuidado Continuo por una vida con bienestar para la ruralidad de BogotáComunitario4_SAN_CRISTOBAL3_DICIEMBRE_2025</v>
      </c>
      <c r="O4676" s="8">
        <v>140539</v>
      </c>
      <c r="S4676" s="21">
        <v>0</v>
      </c>
    </row>
    <row r="4677" spans="2:19" ht="30" customHeight="1">
      <c r="B4677">
        <v>128</v>
      </c>
      <c r="C4677" t="s">
        <v>195</v>
      </c>
      <c r="D4677" t="s">
        <v>67</v>
      </c>
      <c r="E4677" s="89" t="str">
        <f t="shared" si="175"/>
        <v xml:space="preserve">1288. Cuidado Continuo por una vida con bienestar para la ruralidad de BogotáEducativo </v>
      </c>
      <c r="F4677" t="s">
        <v>198</v>
      </c>
      <c r="G4677" t="s">
        <v>64</v>
      </c>
      <c r="H4677" t="s">
        <v>65</v>
      </c>
      <c r="I4677" t="s">
        <v>366</v>
      </c>
      <c r="J4677" t="s">
        <v>66</v>
      </c>
      <c r="K4677" t="s">
        <v>55</v>
      </c>
      <c r="L4677" s="34" t="s">
        <v>6</v>
      </c>
      <c r="M4677" s="12" t="s">
        <v>2</v>
      </c>
      <c r="N4677" s="73" t="str">
        <f t="shared" si="174"/>
        <v>1288. Cuidado Continuo por una vida con bienestar para la ruralidad de BogotáEducativo 4_SAN_CRISTOBAL3_DICIEMBRE_2025</v>
      </c>
      <c r="O4677" s="8">
        <v>140539</v>
      </c>
      <c r="S4677" s="21">
        <v>0</v>
      </c>
    </row>
    <row r="4678" spans="2:19" ht="30" customHeight="1">
      <c r="B4678">
        <v>129</v>
      </c>
      <c r="C4678" t="s">
        <v>195</v>
      </c>
      <c r="D4678" t="s">
        <v>62</v>
      </c>
      <c r="E4678" s="89" t="str">
        <f t="shared" si="175"/>
        <v>1298. Cuidado Continuo por una vida con bienestar para la ruralidad de BogotáComunitario</v>
      </c>
      <c r="F4678" t="s">
        <v>199</v>
      </c>
      <c r="G4678" t="s">
        <v>64</v>
      </c>
      <c r="H4678" t="s">
        <v>65</v>
      </c>
      <c r="I4678" t="s">
        <v>366</v>
      </c>
      <c r="J4678" t="s">
        <v>66</v>
      </c>
      <c r="K4678" t="s">
        <v>39</v>
      </c>
      <c r="L4678" s="34" t="s">
        <v>6</v>
      </c>
      <c r="M4678" s="12" t="s">
        <v>2</v>
      </c>
      <c r="N4678" s="73" t="str">
        <f t="shared" ref="N4678:N4741" si="176">+E4678&amp;L4678&amp;M4678</f>
        <v>1298. Cuidado Continuo por una vida con bienestar para la ruralidad de BogotáComunitario4_SAN_CRISTOBAL3_DICIEMBRE_2025</v>
      </c>
      <c r="O4678" s="8">
        <v>175674</v>
      </c>
      <c r="S4678" s="21">
        <v>0</v>
      </c>
    </row>
    <row r="4679" spans="2:19" ht="30" customHeight="1">
      <c r="B4679">
        <v>130</v>
      </c>
      <c r="C4679" t="s">
        <v>195</v>
      </c>
      <c r="D4679" t="s">
        <v>62</v>
      </c>
      <c r="E4679" s="89" t="str">
        <f t="shared" si="175"/>
        <v>1308. Cuidado Continuo por una vida con bienestar para la ruralidad de BogotáComunitario</v>
      </c>
      <c r="F4679" t="s">
        <v>200</v>
      </c>
      <c r="G4679" t="s">
        <v>64</v>
      </c>
      <c r="H4679" t="s">
        <v>65</v>
      </c>
      <c r="I4679" t="s">
        <v>366</v>
      </c>
      <c r="J4679" t="s">
        <v>66</v>
      </c>
      <c r="K4679" t="s">
        <v>55</v>
      </c>
      <c r="L4679" s="34" t="s">
        <v>6</v>
      </c>
      <c r="M4679" s="12" t="s">
        <v>2</v>
      </c>
      <c r="N4679" s="73" t="str">
        <f t="shared" si="176"/>
        <v>1308. Cuidado Continuo por una vida con bienestar para la ruralidad de BogotáComunitario4_SAN_CRISTOBAL3_DICIEMBRE_2025</v>
      </c>
      <c r="O4679" s="8">
        <v>140539</v>
      </c>
      <c r="S4679" s="21">
        <v>0</v>
      </c>
    </row>
    <row r="4680" spans="2:19" ht="30" customHeight="1">
      <c r="B4680">
        <v>131</v>
      </c>
      <c r="C4680" t="s">
        <v>195</v>
      </c>
      <c r="D4680" t="s">
        <v>73</v>
      </c>
      <c r="E4680" s="89" t="str">
        <f t="shared" si="175"/>
        <v>1318. Cuidado Continuo por una vida con bienestar para la ruralidad de BogotáLaboral</v>
      </c>
      <c r="F4680" t="s">
        <v>201</v>
      </c>
      <c r="G4680" t="s">
        <v>85</v>
      </c>
      <c r="H4680" t="s">
        <v>65</v>
      </c>
      <c r="I4680" t="s">
        <v>366</v>
      </c>
      <c r="J4680" t="s">
        <v>129</v>
      </c>
      <c r="K4680" t="s">
        <v>39</v>
      </c>
      <c r="L4680" s="34" t="s">
        <v>6</v>
      </c>
      <c r="M4680" s="12" t="s">
        <v>2</v>
      </c>
      <c r="N4680" s="73" t="str">
        <f t="shared" si="176"/>
        <v>1318. Cuidado Continuo por una vida con bienestar para la ruralidad de BogotáLaboral4_SAN_CRISTOBAL3_DICIEMBRE_2025</v>
      </c>
      <c r="O4680" s="8">
        <v>940787</v>
      </c>
      <c r="S4680" s="21">
        <v>0</v>
      </c>
    </row>
    <row r="4681" spans="2:19" ht="30" customHeight="1">
      <c r="B4681">
        <v>132</v>
      </c>
      <c r="C4681" t="s">
        <v>195</v>
      </c>
      <c r="D4681" t="s">
        <v>73</v>
      </c>
      <c r="E4681" s="89" t="str">
        <f t="shared" si="175"/>
        <v>1328. Cuidado Continuo por una vida con bienestar para la ruralidad de BogotáLaboral</v>
      </c>
      <c r="F4681" t="s">
        <v>202</v>
      </c>
      <c r="G4681" t="s">
        <v>85</v>
      </c>
      <c r="H4681" t="s">
        <v>65</v>
      </c>
      <c r="I4681" t="s">
        <v>366</v>
      </c>
      <c r="J4681" t="s">
        <v>203</v>
      </c>
      <c r="K4681" t="s">
        <v>55</v>
      </c>
      <c r="L4681" s="34" t="s">
        <v>6</v>
      </c>
      <c r="M4681" s="12" t="s">
        <v>2</v>
      </c>
      <c r="N4681" s="73" t="str">
        <f t="shared" si="176"/>
        <v>1328. Cuidado Continuo por una vida con bienestar para la ruralidad de BogotáLaboral4_SAN_CRISTOBAL3_DICIEMBRE_2025</v>
      </c>
      <c r="O4681" s="8">
        <v>250875</v>
      </c>
      <c r="S4681" s="21">
        <v>0</v>
      </c>
    </row>
    <row r="4682" spans="2:19" ht="30" customHeight="1">
      <c r="B4682">
        <v>133</v>
      </c>
      <c r="C4682" t="s">
        <v>195</v>
      </c>
      <c r="D4682" t="s">
        <v>73</v>
      </c>
      <c r="E4682" s="89" t="str">
        <f t="shared" si="175"/>
        <v>1338. Cuidado Continuo por una vida con bienestar para la ruralidad de BogotáLaboral</v>
      </c>
      <c r="F4682" t="s">
        <v>204</v>
      </c>
      <c r="G4682" t="s">
        <v>85</v>
      </c>
      <c r="H4682" t="s">
        <v>65</v>
      </c>
      <c r="I4682" t="s">
        <v>366</v>
      </c>
      <c r="J4682" t="s">
        <v>203</v>
      </c>
      <c r="K4682" t="s">
        <v>55</v>
      </c>
      <c r="L4682" s="34" t="s">
        <v>6</v>
      </c>
      <c r="M4682" s="12" t="s">
        <v>2</v>
      </c>
      <c r="N4682" s="73" t="str">
        <f t="shared" si="176"/>
        <v>1338. Cuidado Continuo por una vida con bienestar para la ruralidad de BogotáLaboral4_SAN_CRISTOBAL3_DICIEMBRE_2025</v>
      </c>
      <c r="O4682" s="8">
        <v>183687</v>
      </c>
      <c r="S4682" s="21">
        <v>0</v>
      </c>
    </row>
    <row r="4683" spans="2:19" ht="30" customHeight="1">
      <c r="B4683">
        <v>134</v>
      </c>
      <c r="C4683" t="s">
        <v>195</v>
      </c>
      <c r="D4683" t="s">
        <v>73</v>
      </c>
      <c r="E4683" s="89" t="str">
        <f t="shared" si="175"/>
        <v>1348. Cuidado Continuo por una vida con bienestar para la ruralidad de BogotáLaboral</v>
      </c>
      <c r="F4683" t="s">
        <v>205</v>
      </c>
      <c r="G4683" t="s">
        <v>85</v>
      </c>
      <c r="H4683" t="s">
        <v>65</v>
      </c>
      <c r="I4683" t="s">
        <v>366</v>
      </c>
      <c r="J4683" t="s">
        <v>126</v>
      </c>
      <c r="K4683" t="s">
        <v>55</v>
      </c>
      <c r="L4683" s="34" t="s">
        <v>6</v>
      </c>
      <c r="M4683" s="12" t="s">
        <v>2</v>
      </c>
      <c r="N4683" s="73" t="str">
        <f t="shared" si="176"/>
        <v>1348. Cuidado Continuo por una vida con bienestar para la ruralidad de BogotáLaboral4_SAN_CRISTOBAL3_DICIEMBRE_2025</v>
      </c>
      <c r="O4683" s="8">
        <v>110336</v>
      </c>
      <c r="S4683" s="21">
        <v>0</v>
      </c>
    </row>
    <row r="4684" spans="2:19" ht="30" customHeight="1">
      <c r="B4684">
        <v>135</v>
      </c>
      <c r="C4684" t="s">
        <v>195</v>
      </c>
      <c r="D4684" t="s">
        <v>73</v>
      </c>
      <c r="E4684" s="89" t="str">
        <f t="shared" si="175"/>
        <v>1358. Cuidado Continuo por una vida con bienestar para la ruralidad de BogotáLaboral</v>
      </c>
      <c r="F4684" t="s">
        <v>206</v>
      </c>
      <c r="G4684" t="s">
        <v>85</v>
      </c>
      <c r="H4684" t="s">
        <v>65</v>
      </c>
      <c r="I4684" t="s">
        <v>366</v>
      </c>
      <c r="J4684" t="s">
        <v>126</v>
      </c>
      <c r="K4684" t="s">
        <v>39</v>
      </c>
      <c r="L4684" s="34" t="s">
        <v>6</v>
      </c>
      <c r="M4684" s="12" t="s">
        <v>2</v>
      </c>
      <c r="N4684" s="73" t="str">
        <f t="shared" si="176"/>
        <v>1358. Cuidado Continuo por una vida con bienestar para la ruralidad de BogotáLaboral4_SAN_CRISTOBAL3_DICIEMBRE_2025</v>
      </c>
      <c r="O4684" s="8">
        <v>137922</v>
      </c>
      <c r="S4684" s="21">
        <v>0</v>
      </c>
    </row>
    <row r="4685" spans="2:19" ht="30" customHeight="1">
      <c r="B4685">
        <v>86</v>
      </c>
      <c r="C4685" t="s">
        <v>207</v>
      </c>
      <c r="D4685" t="s">
        <v>208</v>
      </c>
      <c r="E4685" s="89" t="str">
        <f t="shared" si="175"/>
        <v>869. Gestión de Programas Estrategias y Planes para el BienestarGestión Integral Estrategias y Programas</v>
      </c>
      <c r="F4685" t="s">
        <v>209</v>
      </c>
      <c r="G4685" t="s">
        <v>210</v>
      </c>
      <c r="H4685" t="s">
        <v>65</v>
      </c>
      <c r="I4685" t="s">
        <v>366</v>
      </c>
      <c r="J4685" t="s">
        <v>193</v>
      </c>
      <c r="K4685" t="s">
        <v>36</v>
      </c>
      <c r="L4685" s="34" t="s">
        <v>6</v>
      </c>
      <c r="M4685" s="12" t="s">
        <v>2</v>
      </c>
      <c r="N4685" s="73" t="str">
        <f t="shared" si="176"/>
        <v>869. Gestión de Programas Estrategias y Planes para el BienestarGestión Integral Estrategias y Programas4_SAN_CRISTOBAL3_DICIEMBRE_2025</v>
      </c>
      <c r="O4685" s="8">
        <v>73474880</v>
      </c>
      <c r="S4685" s="21">
        <v>0</v>
      </c>
    </row>
    <row r="4686" spans="2:19" ht="30" customHeight="1">
      <c r="B4686">
        <v>136</v>
      </c>
      <c r="C4686" t="s">
        <v>207</v>
      </c>
      <c r="D4686" t="s">
        <v>208</v>
      </c>
      <c r="E4686" s="89" t="str">
        <f t="shared" si="175"/>
        <v>1369. Gestión de Programas Estrategias y Planes para el BienestarGestión Integral Estrategias y Programas</v>
      </c>
      <c r="F4686" t="s">
        <v>211</v>
      </c>
      <c r="G4686" t="s">
        <v>212</v>
      </c>
      <c r="H4686" t="s">
        <v>44</v>
      </c>
      <c r="I4686" t="s">
        <v>366</v>
      </c>
      <c r="J4686" t="s">
        <v>35</v>
      </c>
      <c r="K4686" t="s">
        <v>36</v>
      </c>
      <c r="L4686" s="34" t="s">
        <v>6</v>
      </c>
      <c r="M4686" s="12" t="s">
        <v>2</v>
      </c>
      <c r="N4686" s="73" t="str">
        <f t="shared" si="176"/>
        <v>1369. Gestión de Programas Estrategias y Planes para el BienestarGestión Integral Estrategias y Programas4_SAN_CRISTOBAL3_DICIEMBRE_2025</v>
      </c>
      <c r="O4686" s="8">
        <v>5621568</v>
      </c>
      <c r="S4686" s="21">
        <v>0</v>
      </c>
    </row>
    <row r="4687" spans="2:19" ht="30" customHeight="1">
      <c r="B4687">
        <v>137</v>
      </c>
      <c r="C4687" t="s">
        <v>207</v>
      </c>
      <c r="D4687" t="s">
        <v>208</v>
      </c>
      <c r="E4687" s="89" t="str">
        <f t="shared" si="175"/>
        <v>1379. Gestión de Programas Estrategias y Planes para el BienestarGestión Integral Estrategias y Programas</v>
      </c>
      <c r="F4687" t="s">
        <v>213</v>
      </c>
      <c r="G4687" t="s">
        <v>212</v>
      </c>
      <c r="H4687" t="s">
        <v>44</v>
      </c>
      <c r="I4687" t="s">
        <v>366</v>
      </c>
      <c r="J4687" t="s">
        <v>35</v>
      </c>
      <c r="K4687" t="s">
        <v>36</v>
      </c>
      <c r="L4687" s="34" t="s">
        <v>6</v>
      </c>
      <c r="M4687" s="12" t="s">
        <v>2</v>
      </c>
      <c r="N4687" s="73" t="str">
        <f t="shared" si="176"/>
        <v>1379. Gestión de Programas Estrategias y Planes para el BienestarGestión Integral Estrategias y Programas4_SAN_CRISTOBAL3_DICIEMBRE_2025</v>
      </c>
      <c r="O4687" s="8">
        <v>3994272</v>
      </c>
      <c r="S4687" s="21">
        <v>0</v>
      </c>
    </row>
    <row r="4688" spans="2:19" ht="30" customHeight="1">
      <c r="B4688">
        <v>138</v>
      </c>
      <c r="C4688" t="s">
        <v>207</v>
      </c>
      <c r="D4688" t="s">
        <v>208</v>
      </c>
      <c r="E4688" s="89" t="str">
        <f t="shared" si="175"/>
        <v>1389. Gestión de Programas Estrategias y Planes para el BienestarGestión Integral Estrategias y Programas</v>
      </c>
      <c r="F4688" t="s">
        <v>214</v>
      </c>
      <c r="G4688" t="s">
        <v>212</v>
      </c>
      <c r="H4688" t="s">
        <v>44</v>
      </c>
      <c r="I4688" t="s">
        <v>366</v>
      </c>
      <c r="J4688" t="s">
        <v>35</v>
      </c>
      <c r="K4688" t="s">
        <v>36</v>
      </c>
      <c r="L4688" s="34" t="s">
        <v>6</v>
      </c>
      <c r="M4688" s="12" t="s">
        <v>2</v>
      </c>
      <c r="N4688" s="73" t="str">
        <f t="shared" si="176"/>
        <v>1389. Gestión de Programas Estrategias y Planes para el BienestarGestión Integral Estrategias y Programas4_SAN_CRISTOBAL3_DICIEMBRE_2025</v>
      </c>
      <c r="O4688" s="8">
        <v>12969056</v>
      </c>
      <c r="S4688" s="21">
        <v>0</v>
      </c>
    </row>
    <row r="4689" spans="2:19" ht="30" customHeight="1">
      <c r="B4689">
        <v>139</v>
      </c>
      <c r="C4689" t="s">
        <v>207</v>
      </c>
      <c r="D4689" t="s">
        <v>208</v>
      </c>
      <c r="E4689" s="89" t="str">
        <f t="shared" si="175"/>
        <v>1399. Gestión de Programas Estrategias y Planes para el BienestarGestión Integral Estrategias y Programas</v>
      </c>
      <c r="F4689" t="s">
        <v>215</v>
      </c>
      <c r="G4689" t="s">
        <v>212</v>
      </c>
      <c r="H4689" t="s">
        <v>44</v>
      </c>
      <c r="I4689" t="s">
        <v>366</v>
      </c>
      <c r="J4689" t="s">
        <v>35</v>
      </c>
      <c r="K4689" t="s">
        <v>36</v>
      </c>
      <c r="L4689" s="34" t="s">
        <v>6</v>
      </c>
      <c r="M4689" s="12" t="s">
        <v>2</v>
      </c>
      <c r="N4689" s="73" t="str">
        <f t="shared" si="176"/>
        <v>1399. Gestión de Programas Estrategias y Planes para el BienestarGestión Integral Estrategias y Programas4_SAN_CRISTOBAL3_DICIEMBRE_2025</v>
      </c>
      <c r="O4689" s="8">
        <v>3994272</v>
      </c>
      <c r="S4689" s="21">
        <v>0</v>
      </c>
    </row>
    <row r="4690" spans="2:19" ht="30" customHeight="1">
      <c r="B4690">
        <v>140</v>
      </c>
      <c r="C4690" t="s">
        <v>207</v>
      </c>
      <c r="D4690" t="s">
        <v>208</v>
      </c>
      <c r="E4690" s="89" t="str">
        <f t="shared" si="175"/>
        <v>1409. Gestión de Programas Estrategias y Planes para el BienestarGestión Integral Estrategias y Programas</v>
      </c>
      <c r="F4690" t="s">
        <v>216</v>
      </c>
      <c r="G4690" t="s">
        <v>212</v>
      </c>
      <c r="H4690" t="s">
        <v>44</v>
      </c>
      <c r="I4690" t="s">
        <v>366</v>
      </c>
      <c r="J4690" t="s">
        <v>35</v>
      </c>
      <c r="K4690" t="s">
        <v>36</v>
      </c>
      <c r="L4690" s="34" t="s">
        <v>6</v>
      </c>
      <c r="M4690" s="12" t="s">
        <v>2</v>
      </c>
      <c r="N4690" s="73" t="str">
        <f t="shared" si="176"/>
        <v>1409. Gestión de Programas Estrategias y Planes para el BienestarGestión Integral Estrategias y Programas4_SAN_CRISTOBAL3_DICIEMBRE_2025</v>
      </c>
      <c r="O4690" s="8">
        <v>5621568</v>
      </c>
      <c r="S4690" s="21">
        <v>0</v>
      </c>
    </row>
    <row r="4691" spans="2:19" ht="30" customHeight="1">
      <c r="B4691">
        <v>141</v>
      </c>
      <c r="C4691" t="s">
        <v>207</v>
      </c>
      <c r="D4691" t="s">
        <v>208</v>
      </c>
      <c r="E4691" s="89" t="str">
        <f t="shared" si="175"/>
        <v>1419. Gestión de Programas Estrategias y Planes para el BienestarGestión Integral Estrategias y Programas</v>
      </c>
      <c r="F4691" t="s">
        <v>217</v>
      </c>
      <c r="G4691" t="s">
        <v>212</v>
      </c>
      <c r="H4691" t="s">
        <v>44</v>
      </c>
      <c r="I4691" t="s">
        <v>366</v>
      </c>
      <c r="J4691" t="s">
        <v>35</v>
      </c>
      <c r="K4691" t="s">
        <v>36</v>
      </c>
      <c r="L4691" s="34" t="s">
        <v>6</v>
      </c>
      <c r="M4691" s="12" t="s">
        <v>2</v>
      </c>
      <c r="N4691" s="73" t="str">
        <f t="shared" si="176"/>
        <v>1419. Gestión de Programas Estrategias y Planes para el BienestarGestión Integral Estrategias y Programas4_SAN_CRISTOBAL3_DICIEMBRE_2025</v>
      </c>
      <c r="O4691" s="8">
        <v>3994272</v>
      </c>
      <c r="S4691" s="21">
        <v>0</v>
      </c>
    </row>
    <row r="4692" spans="2:19" ht="30" customHeight="1">
      <c r="B4692">
        <v>142</v>
      </c>
      <c r="C4692" t="s">
        <v>207</v>
      </c>
      <c r="D4692" t="s">
        <v>208</v>
      </c>
      <c r="E4692" s="89" t="str">
        <f t="shared" ref="E4692:E4755" si="177">B4692&amp;C4692&amp;D4692</f>
        <v>1429. Gestión de Programas Estrategias y Planes para el BienestarGestión Integral Estrategias y Programas</v>
      </c>
      <c r="F4692" t="s">
        <v>218</v>
      </c>
      <c r="G4692" t="s">
        <v>212</v>
      </c>
      <c r="H4692" t="s">
        <v>44</v>
      </c>
      <c r="I4692" t="s">
        <v>366</v>
      </c>
      <c r="J4692" t="s">
        <v>35</v>
      </c>
      <c r="K4692" t="s">
        <v>55</v>
      </c>
      <c r="L4692" s="34" t="s">
        <v>6</v>
      </c>
      <c r="M4692" s="12" t="s">
        <v>2</v>
      </c>
      <c r="N4692" s="73" t="str">
        <f t="shared" si="176"/>
        <v>1429. Gestión de Programas Estrategias y Planes para el BienestarGestión Integral Estrategias y Programas4_SAN_CRISTOBAL3_DICIEMBRE_2025</v>
      </c>
      <c r="O4692" s="8">
        <v>3994272</v>
      </c>
      <c r="S4692" s="21">
        <v>0</v>
      </c>
    </row>
    <row r="4693" spans="2:19" ht="30" customHeight="1">
      <c r="B4693">
        <v>143</v>
      </c>
      <c r="C4693" t="s">
        <v>207</v>
      </c>
      <c r="D4693" t="s">
        <v>208</v>
      </c>
      <c r="E4693" s="89" t="str">
        <f t="shared" si="177"/>
        <v>1439. Gestión de Programas Estrategias y Planes para el BienestarGestión Integral Estrategias y Programas</v>
      </c>
      <c r="F4693" t="s">
        <v>219</v>
      </c>
      <c r="G4693" t="s">
        <v>220</v>
      </c>
      <c r="H4693" t="s">
        <v>44</v>
      </c>
      <c r="I4693" t="s">
        <v>366</v>
      </c>
      <c r="J4693" t="s">
        <v>35</v>
      </c>
      <c r="K4693" t="s">
        <v>36</v>
      </c>
      <c r="L4693" s="34" t="s">
        <v>6</v>
      </c>
      <c r="M4693" s="12" t="s">
        <v>2</v>
      </c>
      <c r="N4693" s="73" t="str">
        <f t="shared" si="176"/>
        <v>1439. Gestión de Programas Estrategias y Planes para el BienestarGestión Integral Estrategias y Programas4_SAN_CRISTOBAL3_DICIEMBRE_2025</v>
      </c>
      <c r="O4693" s="8">
        <v>7508288</v>
      </c>
      <c r="S4693" s="21">
        <v>0</v>
      </c>
    </row>
    <row r="4694" spans="2:19" ht="30" customHeight="1">
      <c r="B4694">
        <v>144</v>
      </c>
      <c r="C4694" t="s">
        <v>207</v>
      </c>
      <c r="D4694" t="s">
        <v>208</v>
      </c>
      <c r="E4694" s="89" t="str">
        <f t="shared" si="177"/>
        <v>1449. Gestión de Programas Estrategias y Planes para el BienestarGestión Integral Estrategias y Programas</v>
      </c>
      <c r="F4694" t="s">
        <v>221</v>
      </c>
      <c r="G4694" t="s">
        <v>220</v>
      </c>
      <c r="H4694" t="s">
        <v>44</v>
      </c>
      <c r="I4694" t="s">
        <v>366</v>
      </c>
      <c r="J4694" t="s">
        <v>35</v>
      </c>
      <c r="K4694" t="s">
        <v>36</v>
      </c>
      <c r="L4694" s="34" t="s">
        <v>6</v>
      </c>
      <c r="M4694" s="12" t="s">
        <v>2</v>
      </c>
      <c r="N4694" s="73" t="str">
        <f t="shared" si="176"/>
        <v>1449. Gestión de Programas Estrategias y Planes para el BienestarGestión Integral Estrategias y Programas4_SAN_CRISTOBAL3_DICIEMBRE_2025</v>
      </c>
      <c r="O4694" s="8">
        <v>7508288</v>
      </c>
      <c r="S4694" s="21">
        <v>0</v>
      </c>
    </row>
    <row r="4695" spans="2:19" ht="30" customHeight="1">
      <c r="B4695">
        <v>145</v>
      </c>
      <c r="C4695" t="s">
        <v>207</v>
      </c>
      <c r="D4695" t="s">
        <v>208</v>
      </c>
      <c r="E4695" s="89" t="str">
        <f t="shared" si="177"/>
        <v>1459. Gestión de Programas Estrategias y Planes para el BienestarGestión Integral Estrategias y Programas</v>
      </c>
      <c r="F4695" t="s">
        <v>222</v>
      </c>
      <c r="G4695" t="s">
        <v>220</v>
      </c>
      <c r="H4695" t="s">
        <v>44</v>
      </c>
      <c r="I4695" t="s">
        <v>366</v>
      </c>
      <c r="J4695" t="s">
        <v>35</v>
      </c>
      <c r="K4695" t="s">
        <v>36</v>
      </c>
      <c r="L4695" s="34" t="s">
        <v>6</v>
      </c>
      <c r="M4695" s="12" t="s">
        <v>2</v>
      </c>
      <c r="N4695" s="73" t="str">
        <f t="shared" si="176"/>
        <v>1459. Gestión de Programas Estrategias y Planes para el BienestarGestión Integral Estrategias y Programas4_SAN_CRISTOBAL3_DICIEMBRE_2025</v>
      </c>
      <c r="O4695" s="8">
        <v>5299968</v>
      </c>
      <c r="S4695" s="21">
        <v>0</v>
      </c>
    </row>
    <row r="4696" spans="2:19" ht="30" customHeight="1">
      <c r="B4696">
        <v>146</v>
      </c>
      <c r="C4696" t="s">
        <v>207</v>
      </c>
      <c r="D4696" t="s">
        <v>208</v>
      </c>
      <c r="E4696" s="89" t="str">
        <f t="shared" si="177"/>
        <v>1469. Gestión de Programas Estrategias y Planes para el BienestarGestión Integral Estrategias y Programas</v>
      </c>
      <c r="F4696" t="s">
        <v>223</v>
      </c>
      <c r="G4696" t="s">
        <v>220</v>
      </c>
      <c r="H4696" t="s">
        <v>44</v>
      </c>
      <c r="I4696" t="s">
        <v>366</v>
      </c>
      <c r="J4696" t="s">
        <v>66</v>
      </c>
      <c r="K4696" t="s">
        <v>55</v>
      </c>
      <c r="L4696" s="34" t="s">
        <v>6</v>
      </c>
      <c r="M4696" s="12" t="s">
        <v>2</v>
      </c>
      <c r="N4696" s="73" t="str">
        <f t="shared" si="176"/>
        <v>1469. Gestión de Programas Estrategias y Planes para el BienestarGestión Integral Estrategias y Programas4_SAN_CRISTOBAL3_DICIEMBRE_2025</v>
      </c>
      <c r="O4696" s="8">
        <v>122208</v>
      </c>
      <c r="S4696" s="21">
        <v>0</v>
      </c>
    </row>
    <row r="4697" spans="2:19" ht="30" customHeight="1">
      <c r="B4697">
        <v>147</v>
      </c>
      <c r="C4697" t="s">
        <v>207</v>
      </c>
      <c r="D4697" t="s">
        <v>208</v>
      </c>
      <c r="E4697" s="89" t="str">
        <f t="shared" si="177"/>
        <v>1479. Gestión de Programas Estrategias y Planes para el BienestarGestión Integral Estrategias y Programas</v>
      </c>
      <c r="F4697" t="s">
        <v>224</v>
      </c>
      <c r="G4697" t="s">
        <v>220</v>
      </c>
      <c r="H4697" t="s">
        <v>44</v>
      </c>
      <c r="I4697" t="s">
        <v>366</v>
      </c>
      <c r="J4697" t="s">
        <v>190</v>
      </c>
      <c r="K4697" t="s">
        <v>55</v>
      </c>
      <c r="L4697" s="34" t="s">
        <v>6</v>
      </c>
      <c r="M4697" s="12" t="s">
        <v>2</v>
      </c>
      <c r="N4697" s="73" t="str">
        <f t="shared" si="176"/>
        <v>1479. Gestión de Programas Estrategias y Planes para el BienestarGestión Integral Estrategias y Programas4_SAN_CRISTOBAL3_DICIEMBRE_2025</v>
      </c>
      <c r="O4697" s="8">
        <v>30552</v>
      </c>
      <c r="S4697" s="21">
        <v>0</v>
      </c>
    </row>
    <row r="4698" spans="2:19" ht="30" customHeight="1">
      <c r="B4698">
        <v>148</v>
      </c>
      <c r="C4698" t="s">
        <v>207</v>
      </c>
      <c r="D4698" t="s">
        <v>208</v>
      </c>
      <c r="E4698" s="89" t="str">
        <f t="shared" si="177"/>
        <v>1489. Gestión de Programas Estrategias y Planes para el BienestarGestión Integral Estrategias y Programas</v>
      </c>
      <c r="F4698" t="s">
        <v>225</v>
      </c>
      <c r="G4698" t="s">
        <v>220</v>
      </c>
      <c r="H4698" t="s">
        <v>44</v>
      </c>
      <c r="I4698" t="s">
        <v>366</v>
      </c>
      <c r="J4698" t="s">
        <v>66</v>
      </c>
      <c r="K4698" t="s">
        <v>55</v>
      </c>
      <c r="L4698" s="34" t="s">
        <v>6</v>
      </c>
      <c r="M4698" s="12" t="s">
        <v>2</v>
      </c>
      <c r="N4698" s="73" t="str">
        <f t="shared" si="176"/>
        <v>1489. Gestión de Programas Estrategias y Planes para el BienestarGestión Integral Estrategias y Programas4_SAN_CRISTOBAL3_DICIEMBRE_2025</v>
      </c>
      <c r="O4698" s="8">
        <v>122208</v>
      </c>
      <c r="S4698" s="21">
        <v>0</v>
      </c>
    </row>
    <row r="4699" spans="2:19" ht="30" customHeight="1">
      <c r="B4699">
        <v>149</v>
      </c>
      <c r="C4699" t="s">
        <v>207</v>
      </c>
      <c r="D4699" t="s">
        <v>208</v>
      </c>
      <c r="E4699" s="89" t="str">
        <f t="shared" si="177"/>
        <v>1499. Gestión de Programas Estrategias y Planes para el BienestarGestión Integral Estrategias y Programas</v>
      </c>
      <c r="F4699" t="s">
        <v>226</v>
      </c>
      <c r="G4699" t="s">
        <v>220</v>
      </c>
      <c r="H4699" t="s">
        <v>44</v>
      </c>
      <c r="I4699" t="s">
        <v>366</v>
      </c>
      <c r="J4699" t="s">
        <v>35</v>
      </c>
      <c r="K4699" t="s">
        <v>36</v>
      </c>
      <c r="L4699" s="34" t="s">
        <v>6</v>
      </c>
      <c r="M4699" s="12" t="s">
        <v>2</v>
      </c>
      <c r="N4699" s="73" t="str">
        <f t="shared" si="176"/>
        <v>1499. Gestión de Programas Estrategias y Planes para el BienestarGestión Integral Estrategias y Programas4_SAN_CRISTOBAL3_DICIEMBRE_2025</v>
      </c>
      <c r="O4699" s="8">
        <v>3665168</v>
      </c>
      <c r="S4699" s="21">
        <v>0</v>
      </c>
    </row>
    <row r="4700" spans="2:19" ht="30" customHeight="1">
      <c r="B4700">
        <v>150</v>
      </c>
      <c r="C4700" t="s">
        <v>207</v>
      </c>
      <c r="D4700" t="s">
        <v>208</v>
      </c>
      <c r="E4700" s="89" t="str">
        <f t="shared" si="177"/>
        <v>1509. Gestión de Programas Estrategias y Planes para el BienestarGestión Integral Estrategias y Programas</v>
      </c>
      <c r="F4700" t="s">
        <v>227</v>
      </c>
      <c r="G4700" t="s">
        <v>220</v>
      </c>
      <c r="H4700" t="s">
        <v>44</v>
      </c>
      <c r="I4700" t="s">
        <v>366</v>
      </c>
      <c r="J4700" t="s">
        <v>35</v>
      </c>
      <c r="K4700" t="s">
        <v>36</v>
      </c>
      <c r="L4700" s="34" t="s">
        <v>6</v>
      </c>
      <c r="M4700" s="12" t="s">
        <v>2</v>
      </c>
      <c r="N4700" s="73" t="str">
        <f t="shared" si="176"/>
        <v>1509. Gestión de Programas Estrategias y Planes para el BienestarGestión Integral Estrategias y Programas4_SAN_CRISTOBAL3_DICIEMBRE_2025</v>
      </c>
      <c r="O4700" s="8">
        <v>1057260</v>
      </c>
      <c r="S4700" s="21">
        <v>0</v>
      </c>
    </row>
    <row r="4701" spans="2:19" ht="30" customHeight="1">
      <c r="B4701">
        <v>151</v>
      </c>
      <c r="C4701" t="s">
        <v>207</v>
      </c>
      <c r="D4701" t="s">
        <v>208</v>
      </c>
      <c r="E4701" s="89" t="str">
        <f t="shared" si="177"/>
        <v>1519. Gestión de Programas Estrategias y Planes para el BienestarGestión Integral Estrategias y Programas</v>
      </c>
      <c r="F4701" t="s">
        <v>228</v>
      </c>
      <c r="G4701" t="s">
        <v>220</v>
      </c>
      <c r="H4701" t="s">
        <v>44</v>
      </c>
      <c r="I4701" t="s">
        <v>366</v>
      </c>
      <c r="J4701" t="s">
        <v>35</v>
      </c>
      <c r="K4701" t="s">
        <v>36</v>
      </c>
      <c r="L4701" s="34" t="s">
        <v>6</v>
      </c>
      <c r="M4701" s="12" t="s">
        <v>2</v>
      </c>
      <c r="N4701" s="73" t="str">
        <f t="shared" si="176"/>
        <v>1519. Gestión de Programas Estrategias y Planes para el BienestarGestión Integral Estrategias y Programas4_SAN_CRISTOBAL3_DICIEMBRE_2025</v>
      </c>
      <c r="O4701" s="8">
        <v>1409680</v>
      </c>
      <c r="S4701" s="21">
        <v>0</v>
      </c>
    </row>
    <row r="4702" spans="2:19" ht="30" customHeight="1">
      <c r="B4702">
        <v>152</v>
      </c>
      <c r="C4702" t="s">
        <v>207</v>
      </c>
      <c r="D4702" t="s">
        <v>208</v>
      </c>
      <c r="E4702" s="89" t="str">
        <f t="shared" si="177"/>
        <v>1529. Gestión de Programas Estrategias y Planes para el BienestarGestión Integral Estrategias y Programas</v>
      </c>
      <c r="F4702" t="s">
        <v>229</v>
      </c>
      <c r="G4702" t="s">
        <v>220</v>
      </c>
      <c r="H4702" t="s">
        <v>44</v>
      </c>
      <c r="I4702" t="s">
        <v>366</v>
      </c>
      <c r="J4702" t="s">
        <v>35</v>
      </c>
      <c r="K4702" t="s">
        <v>36</v>
      </c>
      <c r="L4702" s="34" t="s">
        <v>6</v>
      </c>
      <c r="M4702" s="12" t="s">
        <v>2</v>
      </c>
      <c r="N4702" s="73" t="str">
        <f t="shared" si="176"/>
        <v>1529. Gestión de Programas Estrategias y Planes para el BienestarGestión Integral Estrategias y Programas4_SAN_CRISTOBAL3_DICIEMBRE_2025</v>
      </c>
      <c r="O4702" s="8">
        <v>352420</v>
      </c>
      <c r="S4702" s="21">
        <v>0</v>
      </c>
    </row>
    <row r="4703" spans="2:19" ht="30" customHeight="1">
      <c r="B4703">
        <v>153</v>
      </c>
      <c r="C4703" t="s">
        <v>207</v>
      </c>
      <c r="D4703" t="s">
        <v>208</v>
      </c>
      <c r="E4703" s="89" t="str">
        <f t="shared" si="177"/>
        <v>1539. Gestión de Programas Estrategias y Planes para el BienestarGestión Integral Estrategias y Programas</v>
      </c>
      <c r="F4703" t="s">
        <v>230</v>
      </c>
      <c r="G4703" t="s">
        <v>210</v>
      </c>
      <c r="H4703" t="s">
        <v>44</v>
      </c>
      <c r="I4703" t="s">
        <v>366</v>
      </c>
      <c r="J4703" t="s">
        <v>35</v>
      </c>
      <c r="K4703" t="s">
        <v>36</v>
      </c>
      <c r="L4703" s="34" t="s">
        <v>6</v>
      </c>
      <c r="M4703" s="12" t="s">
        <v>2</v>
      </c>
      <c r="N4703" s="73" t="str">
        <f t="shared" si="176"/>
        <v>1539. Gestión de Programas Estrategias y Planes para el BienestarGestión Integral Estrategias y Programas4_SAN_CRISTOBAL3_DICIEMBRE_2025</v>
      </c>
      <c r="O4703" s="8">
        <v>7347488</v>
      </c>
      <c r="S4703" s="21">
        <v>0</v>
      </c>
    </row>
    <row r="4704" spans="2:19" ht="30" customHeight="1">
      <c r="B4704">
        <v>154</v>
      </c>
      <c r="C4704" t="s">
        <v>207</v>
      </c>
      <c r="D4704" t="s">
        <v>208</v>
      </c>
      <c r="E4704" s="89" t="str">
        <f t="shared" si="177"/>
        <v>1549. Gestión de Programas Estrategias y Planes para el BienestarGestión Integral Estrategias y Programas</v>
      </c>
      <c r="F4704" t="s">
        <v>231</v>
      </c>
      <c r="G4704" t="s">
        <v>210</v>
      </c>
      <c r="H4704" t="s">
        <v>44</v>
      </c>
      <c r="I4704" t="s">
        <v>366</v>
      </c>
      <c r="J4704" t="s">
        <v>35</v>
      </c>
      <c r="K4704" t="s">
        <v>36</v>
      </c>
      <c r="L4704" s="34" t="s">
        <v>6</v>
      </c>
      <c r="M4704" s="12" t="s">
        <v>2</v>
      </c>
      <c r="N4704" s="73" t="str">
        <f t="shared" si="176"/>
        <v>1549. Gestión de Programas Estrategias y Planes para el BienestarGestión Integral Estrategias y Programas4_SAN_CRISTOBAL3_DICIEMBRE_2025</v>
      </c>
      <c r="O4704" s="8">
        <v>7347488</v>
      </c>
      <c r="S4704" s="21">
        <v>0</v>
      </c>
    </row>
    <row r="4705" spans="2:19" ht="30" customHeight="1">
      <c r="B4705">
        <v>155</v>
      </c>
      <c r="C4705" t="s">
        <v>207</v>
      </c>
      <c r="D4705" t="s">
        <v>208</v>
      </c>
      <c r="E4705" s="89" t="str">
        <f t="shared" si="177"/>
        <v>1559. Gestión de Programas Estrategias y Planes para el BienestarGestión Integral Estrategias y Programas</v>
      </c>
      <c r="F4705" t="s">
        <v>232</v>
      </c>
      <c r="G4705" t="s">
        <v>210</v>
      </c>
      <c r="H4705" t="s">
        <v>44</v>
      </c>
      <c r="I4705" t="s">
        <v>366</v>
      </c>
      <c r="J4705" t="s">
        <v>35</v>
      </c>
      <c r="K4705" t="s">
        <v>36</v>
      </c>
      <c r="L4705" s="34" t="s">
        <v>6</v>
      </c>
      <c r="M4705" s="12" t="s">
        <v>2</v>
      </c>
      <c r="N4705" s="73" t="str">
        <f t="shared" si="176"/>
        <v>1559. Gestión de Programas Estrategias y Planes para el BienestarGestión Integral Estrategias y Programas4_SAN_CRISTOBAL3_DICIEMBRE_2025</v>
      </c>
      <c r="O4705" s="8">
        <v>7347488</v>
      </c>
      <c r="S4705" s="21">
        <v>0</v>
      </c>
    </row>
    <row r="4706" spans="2:19" ht="30" customHeight="1">
      <c r="B4706">
        <v>156</v>
      </c>
      <c r="C4706" t="s">
        <v>207</v>
      </c>
      <c r="D4706" t="s">
        <v>208</v>
      </c>
      <c r="E4706" s="89" t="str">
        <f t="shared" si="177"/>
        <v>1569. Gestión de Programas Estrategias y Planes para el BienestarGestión Integral Estrategias y Programas</v>
      </c>
      <c r="F4706" t="s">
        <v>233</v>
      </c>
      <c r="G4706" t="s">
        <v>210</v>
      </c>
      <c r="H4706" t="s">
        <v>44</v>
      </c>
      <c r="I4706" t="s">
        <v>366</v>
      </c>
      <c r="J4706" t="s">
        <v>35</v>
      </c>
      <c r="K4706" t="s">
        <v>36</v>
      </c>
      <c r="L4706" s="34" t="s">
        <v>6</v>
      </c>
      <c r="M4706" s="12" t="s">
        <v>2</v>
      </c>
      <c r="N4706" s="73" t="str">
        <f t="shared" si="176"/>
        <v>1569. Gestión de Programas Estrategias y Planes para el BienestarGestión Integral Estrategias y Programas4_SAN_CRISTOBAL3_DICIEMBRE_2025</v>
      </c>
      <c r="O4706" s="8">
        <v>13832016</v>
      </c>
      <c r="S4706" s="21">
        <v>0</v>
      </c>
    </row>
    <row r="4707" spans="2:19" ht="30" customHeight="1">
      <c r="B4707">
        <v>157</v>
      </c>
      <c r="C4707" t="s">
        <v>207</v>
      </c>
      <c r="D4707" t="s">
        <v>208</v>
      </c>
      <c r="E4707" s="89" t="str">
        <f t="shared" si="177"/>
        <v>1579. Gestión de Programas Estrategias y Planes para el BienestarGestión Integral Estrategias y Programas</v>
      </c>
      <c r="F4707" t="s">
        <v>234</v>
      </c>
      <c r="G4707" t="s">
        <v>210</v>
      </c>
      <c r="H4707" t="s">
        <v>44</v>
      </c>
      <c r="I4707" t="s">
        <v>366</v>
      </c>
      <c r="J4707" t="s">
        <v>35</v>
      </c>
      <c r="K4707" t="s">
        <v>36</v>
      </c>
      <c r="L4707" s="34" t="s">
        <v>6</v>
      </c>
      <c r="M4707" s="12" t="s">
        <v>2</v>
      </c>
      <c r="N4707" s="73" t="str">
        <f t="shared" si="176"/>
        <v>1579. Gestión de Programas Estrategias y Planes para el BienestarGestión Integral Estrategias y Programas4_SAN_CRISTOBAL3_DICIEMBRE_2025</v>
      </c>
      <c r="O4707" s="8">
        <v>13832016</v>
      </c>
      <c r="S4707" s="21">
        <v>0</v>
      </c>
    </row>
    <row r="4708" spans="2:19" ht="30" customHeight="1">
      <c r="B4708">
        <v>158</v>
      </c>
      <c r="C4708" t="s">
        <v>207</v>
      </c>
      <c r="D4708" t="s">
        <v>208</v>
      </c>
      <c r="E4708" s="89" t="str">
        <f t="shared" si="177"/>
        <v>1589. Gestión de Programas Estrategias y Planes para el BienestarGestión Integral Estrategias y Programas</v>
      </c>
      <c r="F4708" t="s">
        <v>235</v>
      </c>
      <c r="G4708" t="s">
        <v>210</v>
      </c>
      <c r="H4708" t="s">
        <v>44</v>
      </c>
      <c r="I4708" t="s">
        <v>366</v>
      </c>
      <c r="J4708" t="s">
        <v>66</v>
      </c>
      <c r="K4708" t="s">
        <v>36</v>
      </c>
      <c r="L4708" s="34" t="s">
        <v>6</v>
      </c>
      <c r="M4708" s="12" t="s">
        <v>2</v>
      </c>
      <c r="N4708" s="73" t="str">
        <f t="shared" si="176"/>
        <v>1589. Gestión de Programas Estrategias y Planes para el BienestarGestión Integral Estrategias y Programas4_SAN_CRISTOBAL3_DICIEMBRE_2025</v>
      </c>
      <c r="O4708" s="8">
        <v>2114520</v>
      </c>
      <c r="S4708" s="21">
        <v>0</v>
      </c>
    </row>
    <row r="4709" spans="2:19" ht="30" customHeight="1">
      <c r="B4709">
        <v>159</v>
      </c>
      <c r="C4709" t="s">
        <v>207</v>
      </c>
      <c r="D4709" t="s">
        <v>208</v>
      </c>
      <c r="E4709" s="89" t="str">
        <f t="shared" si="177"/>
        <v>1599. Gestión de Programas Estrategias y Planes para el BienestarGestión Integral Estrategias y Programas</v>
      </c>
      <c r="F4709" t="s">
        <v>236</v>
      </c>
      <c r="G4709" t="s">
        <v>210</v>
      </c>
      <c r="H4709" t="s">
        <v>44</v>
      </c>
      <c r="I4709" t="s">
        <v>366</v>
      </c>
      <c r="J4709" t="s">
        <v>35</v>
      </c>
      <c r="K4709" t="s">
        <v>36</v>
      </c>
      <c r="L4709" s="34" t="s">
        <v>6</v>
      </c>
      <c r="M4709" s="12" t="s">
        <v>2</v>
      </c>
      <c r="N4709" s="73" t="str">
        <f t="shared" si="176"/>
        <v>1599. Gestión de Programas Estrategias y Planes para el BienestarGestión Integral Estrategias y Programas4_SAN_CRISTOBAL3_DICIEMBRE_2025</v>
      </c>
      <c r="O4709" s="8">
        <v>4370008</v>
      </c>
      <c r="S4709" s="21">
        <v>0</v>
      </c>
    </row>
    <row r="4710" spans="2:19" ht="30" customHeight="1">
      <c r="B4710">
        <v>160</v>
      </c>
      <c r="C4710" t="s">
        <v>207</v>
      </c>
      <c r="D4710" t="s">
        <v>208</v>
      </c>
      <c r="E4710" s="89" t="str">
        <f t="shared" si="177"/>
        <v>1609. Gestión de Programas Estrategias y Planes para el BienestarGestión Integral Estrategias y Programas</v>
      </c>
      <c r="F4710" t="s">
        <v>237</v>
      </c>
      <c r="G4710" t="s">
        <v>210</v>
      </c>
      <c r="H4710" t="s">
        <v>44</v>
      </c>
      <c r="I4710" t="s">
        <v>366</v>
      </c>
      <c r="J4710" t="s">
        <v>35</v>
      </c>
      <c r="K4710" t="s">
        <v>36</v>
      </c>
      <c r="L4710" s="34" t="s">
        <v>6</v>
      </c>
      <c r="M4710" s="12" t="s">
        <v>2</v>
      </c>
      <c r="N4710" s="73" t="str">
        <f t="shared" si="176"/>
        <v>1609. Gestión de Programas Estrategias y Planes para el BienestarGestión Integral Estrategias y Programas4_SAN_CRISTOBAL3_DICIEMBRE_2025</v>
      </c>
      <c r="O4710" s="8">
        <v>3994272</v>
      </c>
      <c r="S4710" s="21">
        <v>0</v>
      </c>
    </row>
    <row r="4711" spans="2:19" ht="30" customHeight="1">
      <c r="B4711">
        <v>161</v>
      </c>
      <c r="C4711" t="s">
        <v>207</v>
      </c>
      <c r="D4711" t="s">
        <v>208</v>
      </c>
      <c r="E4711" s="89" t="str">
        <f t="shared" si="177"/>
        <v>1619. Gestión de Programas Estrategias y Planes para el BienestarGestión Integral Estrategias y Programas</v>
      </c>
      <c r="F4711" t="s">
        <v>238</v>
      </c>
      <c r="G4711" t="s">
        <v>212</v>
      </c>
      <c r="H4711" t="s">
        <v>44</v>
      </c>
      <c r="I4711" t="s">
        <v>366</v>
      </c>
      <c r="J4711" t="s">
        <v>35</v>
      </c>
      <c r="K4711" t="s">
        <v>36</v>
      </c>
      <c r="L4711" s="34" t="s">
        <v>6</v>
      </c>
      <c r="M4711" s="12" t="s">
        <v>2</v>
      </c>
      <c r="N4711" s="73" t="str">
        <f t="shared" si="176"/>
        <v>1619. Gestión de Programas Estrategias y Planes para el BienestarGestión Integral Estrategias y Programas4_SAN_CRISTOBAL3_DICIEMBRE_2025</v>
      </c>
      <c r="O4711" s="8">
        <v>7347488</v>
      </c>
      <c r="S4711" s="21">
        <v>0</v>
      </c>
    </row>
    <row r="4712" spans="2:19" ht="30" customHeight="1">
      <c r="B4712">
        <v>162</v>
      </c>
      <c r="C4712" t="s">
        <v>207</v>
      </c>
      <c r="D4712" t="s">
        <v>208</v>
      </c>
      <c r="E4712" s="89" t="str">
        <f t="shared" si="177"/>
        <v>1629. Gestión de Programas Estrategias y Planes para el BienestarGestión Integral Estrategias y Programas</v>
      </c>
      <c r="F4712" t="s">
        <v>239</v>
      </c>
      <c r="G4712" t="s">
        <v>212</v>
      </c>
      <c r="H4712" t="s">
        <v>44</v>
      </c>
      <c r="I4712" t="s">
        <v>366</v>
      </c>
      <c r="J4712" t="s">
        <v>35</v>
      </c>
      <c r="K4712" t="s">
        <v>36</v>
      </c>
      <c r="L4712" s="34" t="s">
        <v>6</v>
      </c>
      <c r="M4712" s="12" t="s">
        <v>2</v>
      </c>
      <c r="N4712" s="73" t="str">
        <f t="shared" si="176"/>
        <v>1629. Gestión de Programas Estrategias y Planes para el BienestarGestión Integral Estrategias y Programas4_SAN_CRISTOBAL3_DICIEMBRE_2025</v>
      </c>
      <c r="O4712" s="8">
        <v>10478800</v>
      </c>
      <c r="S4712" s="21">
        <v>0</v>
      </c>
    </row>
    <row r="4713" spans="2:19" ht="30" customHeight="1">
      <c r="B4713">
        <v>163</v>
      </c>
      <c r="C4713" t="s">
        <v>207</v>
      </c>
      <c r="D4713" t="s">
        <v>208</v>
      </c>
      <c r="E4713" s="89" t="str">
        <f t="shared" si="177"/>
        <v>1639. Gestión de Programas Estrategias y Planes para el BienestarGestión Integral Estrategias y Programas</v>
      </c>
      <c r="F4713" t="s">
        <v>240</v>
      </c>
      <c r="G4713" t="s">
        <v>212</v>
      </c>
      <c r="H4713" t="s">
        <v>44</v>
      </c>
      <c r="I4713" t="s">
        <v>366</v>
      </c>
      <c r="J4713" t="s">
        <v>35</v>
      </c>
      <c r="K4713" t="s">
        <v>36</v>
      </c>
      <c r="L4713" s="34" t="s">
        <v>6</v>
      </c>
      <c r="M4713" s="12" t="s">
        <v>2</v>
      </c>
      <c r="N4713" s="73" t="str">
        <f t="shared" si="176"/>
        <v>1639. Gestión de Programas Estrategias y Planes para el BienestarGestión Integral Estrategias y Programas4_SAN_CRISTOBAL3_DICIEMBRE_2025</v>
      </c>
      <c r="O4713" s="8">
        <v>3994272</v>
      </c>
      <c r="S4713" s="21">
        <v>0</v>
      </c>
    </row>
    <row r="4714" spans="2:19" ht="30" customHeight="1">
      <c r="B4714">
        <v>164</v>
      </c>
      <c r="C4714" t="s">
        <v>207</v>
      </c>
      <c r="D4714" t="s">
        <v>208</v>
      </c>
      <c r="E4714" s="89" t="str">
        <f t="shared" si="177"/>
        <v>1649. Gestión de Programas Estrategias y Planes para el BienestarGestión Integral Estrategias y Programas</v>
      </c>
      <c r="F4714" t="s">
        <v>241</v>
      </c>
      <c r="G4714" t="s">
        <v>212</v>
      </c>
      <c r="H4714" t="s">
        <v>44</v>
      </c>
      <c r="I4714" t="s">
        <v>366</v>
      </c>
      <c r="J4714" t="s">
        <v>35</v>
      </c>
      <c r="K4714" t="s">
        <v>36</v>
      </c>
      <c r="L4714" s="34" t="s">
        <v>6</v>
      </c>
      <c r="M4714" s="12" t="s">
        <v>2</v>
      </c>
      <c r="N4714" s="73" t="str">
        <f t="shared" si="176"/>
        <v>1649. Gestión de Programas Estrategias y Planes para el BienestarGestión Integral Estrategias y Programas4_SAN_CRISTOBAL3_DICIEMBRE_2025</v>
      </c>
      <c r="O4714" s="8">
        <v>6484528</v>
      </c>
      <c r="S4714" s="21">
        <v>0</v>
      </c>
    </row>
    <row r="4715" spans="2:19" ht="30" customHeight="1">
      <c r="B4715">
        <v>165</v>
      </c>
      <c r="C4715" t="s">
        <v>207</v>
      </c>
      <c r="D4715" t="s">
        <v>208</v>
      </c>
      <c r="E4715" s="89" t="str">
        <f t="shared" si="177"/>
        <v>1659. Gestión de Programas Estrategias y Planes para el BienestarGestión Integral Estrategias y Programas</v>
      </c>
      <c r="F4715" t="s">
        <v>242</v>
      </c>
      <c r="G4715" t="s">
        <v>212</v>
      </c>
      <c r="H4715" t="s">
        <v>44</v>
      </c>
      <c r="I4715" t="s">
        <v>366</v>
      </c>
      <c r="J4715" t="s">
        <v>35</v>
      </c>
      <c r="K4715" t="s">
        <v>36</v>
      </c>
      <c r="L4715" s="34" t="s">
        <v>6</v>
      </c>
      <c r="M4715" s="12" t="s">
        <v>2</v>
      </c>
      <c r="N4715" s="73" t="str">
        <f t="shared" si="176"/>
        <v>1659. Gestión de Programas Estrategias y Planes para el BienestarGestión Integral Estrategias y Programas4_SAN_CRISTOBAL3_DICIEMBRE_2025</v>
      </c>
      <c r="O4715" s="8">
        <v>3994272</v>
      </c>
      <c r="S4715" s="21">
        <v>0</v>
      </c>
    </row>
    <row r="4716" spans="2:19" ht="30" customHeight="1">
      <c r="B4716">
        <v>166</v>
      </c>
      <c r="C4716" t="s">
        <v>207</v>
      </c>
      <c r="D4716" t="s">
        <v>208</v>
      </c>
      <c r="E4716" s="89" t="str">
        <f t="shared" si="177"/>
        <v>1669. Gestión de Programas Estrategias y Planes para el BienestarGestión Integral Estrategias y Programas</v>
      </c>
      <c r="F4716" t="s">
        <v>243</v>
      </c>
      <c r="G4716" t="s">
        <v>212</v>
      </c>
      <c r="H4716" t="s">
        <v>44</v>
      </c>
      <c r="I4716" t="s">
        <v>366</v>
      </c>
      <c r="J4716" t="s">
        <v>35</v>
      </c>
      <c r="K4716" t="s">
        <v>36</v>
      </c>
      <c r="L4716" s="34" t="s">
        <v>6</v>
      </c>
      <c r="M4716" s="12" t="s">
        <v>2</v>
      </c>
      <c r="N4716" s="73" t="str">
        <f t="shared" si="176"/>
        <v>1669. Gestión de Programas Estrategias y Planes para el BienestarGestión Integral Estrategias y Programas4_SAN_CRISTOBAL3_DICIEMBRE_2025</v>
      </c>
      <c r="O4716" s="8">
        <v>2983376</v>
      </c>
      <c r="S4716" s="21">
        <v>0</v>
      </c>
    </row>
    <row r="4717" spans="2:19" ht="30" customHeight="1">
      <c r="B4717">
        <v>167</v>
      </c>
      <c r="C4717" t="s">
        <v>207</v>
      </c>
      <c r="D4717" t="s">
        <v>208</v>
      </c>
      <c r="E4717" s="89" t="str">
        <f t="shared" si="177"/>
        <v>1679. Gestión de Programas Estrategias y Planes para el BienestarGestión Integral Estrategias y Programas</v>
      </c>
      <c r="F4717" t="s">
        <v>244</v>
      </c>
      <c r="G4717" t="s">
        <v>212</v>
      </c>
      <c r="H4717" t="s">
        <v>44</v>
      </c>
      <c r="I4717" t="s">
        <v>366</v>
      </c>
      <c r="J4717" t="s">
        <v>35</v>
      </c>
      <c r="K4717" t="s">
        <v>36</v>
      </c>
      <c r="L4717" s="34" t="s">
        <v>6</v>
      </c>
      <c r="M4717" s="12" t="s">
        <v>2</v>
      </c>
      <c r="N4717" s="73" t="str">
        <f t="shared" si="176"/>
        <v>1679. Gestión de Programas Estrategias y Planes para el BienestarGestión Integral Estrategias y Programas4_SAN_CRISTOBAL3_DICIEMBRE_2025</v>
      </c>
      <c r="O4717" s="8">
        <v>6484528</v>
      </c>
      <c r="S4717" s="21">
        <v>0</v>
      </c>
    </row>
    <row r="4718" spans="2:19" ht="30" customHeight="1">
      <c r="B4718">
        <v>168</v>
      </c>
      <c r="C4718" t="s">
        <v>207</v>
      </c>
      <c r="D4718" t="s">
        <v>208</v>
      </c>
      <c r="E4718" s="89" t="str">
        <f t="shared" si="177"/>
        <v>1689. Gestión de Programas Estrategias y Planes para el BienestarGestión Integral Estrategias y Programas</v>
      </c>
      <c r="F4718" t="s">
        <v>245</v>
      </c>
      <c r="G4718" t="s">
        <v>212</v>
      </c>
      <c r="H4718" t="s">
        <v>44</v>
      </c>
      <c r="I4718" t="s">
        <v>366</v>
      </c>
      <c r="J4718" t="s">
        <v>35</v>
      </c>
      <c r="K4718" t="s">
        <v>36</v>
      </c>
      <c r="L4718" s="34" t="s">
        <v>6</v>
      </c>
      <c r="M4718" s="12" t="s">
        <v>2</v>
      </c>
      <c r="N4718" s="73" t="str">
        <f t="shared" si="176"/>
        <v>1689. Gestión de Programas Estrategias y Planes para el BienestarGestión Integral Estrategias y Programas4_SAN_CRISTOBAL3_DICIEMBRE_2025</v>
      </c>
      <c r="O4718" s="8">
        <v>3994272</v>
      </c>
      <c r="S4718" s="21">
        <v>0</v>
      </c>
    </row>
    <row r="4719" spans="2:19" ht="30" customHeight="1">
      <c r="B4719">
        <v>169</v>
      </c>
      <c r="C4719" t="s">
        <v>207</v>
      </c>
      <c r="D4719" t="s">
        <v>208</v>
      </c>
      <c r="E4719" s="89" t="str">
        <f t="shared" si="177"/>
        <v>1699. Gestión de Programas Estrategias y Planes para el BienestarGestión Integral Estrategias y Programas</v>
      </c>
      <c r="F4719" t="s">
        <v>246</v>
      </c>
      <c r="G4719" t="s">
        <v>212</v>
      </c>
      <c r="H4719" t="s">
        <v>44</v>
      </c>
      <c r="I4719" t="s">
        <v>366</v>
      </c>
      <c r="J4719" t="s">
        <v>35</v>
      </c>
      <c r="K4719" t="s">
        <v>36</v>
      </c>
      <c r="L4719" s="34" t="s">
        <v>6</v>
      </c>
      <c r="M4719" s="12" t="s">
        <v>2</v>
      </c>
      <c r="N4719" s="73" t="str">
        <f t="shared" si="176"/>
        <v>1699. Gestión de Programas Estrategias y Planes para el BienestarGestión Integral Estrategias y Programas4_SAN_CRISTOBAL3_DICIEMBRE_2025</v>
      </c>
      <c r="O4719" s="8">
        <v>3994272</v>
      </c>
      <c r="S4719" s="21">
        <v>0</v>
      </c>
    </row>
    <row r="4720" spans="2:19" ht="30" customHeight="1">
      <c r="B4720">
        <v>170</v>
      </c>
      <c r="C4720" t="s">
        <v>207</v>
      </c>
      <c r="D4720" t="s">
        <v>208</v>
      </c>
      <c r="E4720" s="89" t="str">
        <f t="shared" si="177"/>
        <v>1709. Gestión de Programas Estrategias y Planes para el BienestarGestión Integral Estrategias y Programas</v>
      </c>
      <c r="F4720" t="s">
        <v>247</v>
      </c>
      <c r="G4720" t="s">
        <v>212</v>
      </c>
      <c r="H4720" t="s">
        <v>44</v>
      </c>
      <c r="I4720" t="s">
        <v>366</v>
      </c>
      <c r="J4720" t="s">
        <v>248</v>
      </c>
      <c r="K4720" t="s">
        <v>36</v>
      </c>
      <c r="L4720" s="34" t="s">
        <v>6</v>
      </c>
      <c r="M4720" s="12" t="s">
        <v>2</v>
      </c>
      <c r="N4720" s="73" t="str">
        <f t="shared" si="176"/>
        <v>1709. Gestión de Programas Estrategias y Planes para el BienestarGestión Integral Estrategias y Programas4_SAN_CRISTOBAL3_DICIEMBRE_2025</v>
      </c>
      <c r="O4720" s="8">
        <v>19450000</v>
      </c>
      <c r="S4720" s="21">
        <v>0</v>
      </c>
    </row>
    <row r="4721" spans="2:19" ht="30" customHeight="1">
      <c r="B4721">
        <v>171</v>
      </c>
      <c r="C4721" t="s">
        <v>207</v>
      </c>
      <c r="D4721" t="s">
        <v>208</v>
      </c>
      <c r="E4721" s="89" t="str">
        <f t="shared" si="177"/>
        <v>1719. Gestión de Programas Estrategias y Planes para el BienestarGestión Integral Estrategias y Programas</v>
      </c>
      <c r="F4721" t="s">
        <v>249</v>
      </c>
      <c r="G4721" t="s">
        <v>212</v>
      </c>
      <c r="H4721" t="s">
        <v>44</v>
      </c>
      <c r="I4721" t="s">
        <v>366</v>
      </c>
      <c r="J4721" t="s">
        <v>250</v>
      </c>
      <c r="K4721" t="s">
        <v>36</v>
      </c>
      <c r="L4721" s="34" t="s">
        <v>6</v>
      </c>
      <c r="M4721" s="12" t="s">
        <v>2</v>
      </c>
      <c r="N4721" s="73" t="str">
        <f t="shared" si="176"/>
        <v>1719. Gestión de Programas Estrategias y Planes para el BienestarGestión Integral Estrategias y Programas4_SAN_CRISTOBAL3_DICIEMBRE_2025</v>
      </c>
      <c r="O4721" s="8">
        <v>3994272</v>
      </c>
      <c r="S4721" s="21">
        <v>0</v>
      </c>
    </row>
    <row r="4722" spans="2:19" ht="30" customHeight="1">
      <c r="B4722">
        <v>172</v>
      </c>
      <c r="C4722" t="s">
        <v>207</v>
      </c>
      <c r="D4722" t="s">
        <v>208</v>
      </c>
      <c r="E4722" s="89" t="str">
        <f t="shared" si="177"/>
        <v>1729. Gestión de Programas Estrategias y Planes para el BienestarGestión Integral Estrategias y Programas</v>
      </c>
      <c r="F4722" t="s">
        <v>251</v>
      </c>
      <c r="G4722" t="s">
        <v>212</v>
      </c>
      <c r="H4722" t="s">
        <v>44</v>
      </c>
      <c r="I4722" t="s">
        <v>366</v>
      </c>
      <c r="J4722" t="s">
        <v>35</v>
      </c>
      <c r="K4722" t="s">
        <v>36</v>
      </c>
      <c r="L4722" s="34" t="s">
        <v>6</v>
      </c>
      <c r="M4722" s="12" t="s">
        <v>2</v>
      </c>
      <c r="N4722" s="73" t="str">
        <f t="shared" si="176"/>
        <v>1729. Gestión de Programas Estrategias y Planes para el BienestarGestión Integral Estrategias y Programas4_SAN_CRISTOBAL3_DICIEMBRE_2025</v>
      </c>
      <c r="O4722" s="8">
        <v>9985680</v>
      </c>
      <c r="S4722" s="21">
        <v>0</v>
      </c>
    </row>
    <row r="4723" spans="2:19" ht="30" customHeight="1">
      <c r="B4723">
        <v>173</v>
      </c>
      <c r="C4723" t="s">
        <v>207</v>
      </c>
      <c r="D4723" t="s">
        <v>208</v>
      </c>
      <c r="E4723" s="89" t="str">
        <f t="shared" si="177"/>
        <v>1739. Gestión de Programas Estrategias y Planes para el BienestarGestión Integral Estrategias y Programas</v>
      </c>
      <c r="F4723" t="s">
        <v>252</v>
      </c>
      <c r="G4723" t="s">
        <v>212</v>
      </c>
      <c r="H4723" t="s">
        <v>44</v>
      </c>
      <c r="I4723" t="s">
        <v>366</v>
      </c>
      <c r="J4723" t="s">
        <v>35</v>
      </c>
      <c r="K4723" t="s">
        <v>36</v>
      </c>
      <c r="L4723" s="34" t="s">
        <v>6</v>
      </c>
      <c r="M4723" s="12" t="s">
        <v>2</v>
      </c>
      <c r="N4723" s="73" t="str">
        <f t="shared" si="176"/>
        <v>1739. Gestión de Programas Estrategias y Planes para el BienestarGestión Integral Estrategias y Programas4_SAN_CRISTOBAL3_DICIEMBRE_2025</v>
      </c>
      <c r="O4723" s="8">
        <v>2983376</v>
      </c>
      <c r="S4723" s="21">
        <v>0</v>
      </c>
    </row>
    <row r="4724" spans="2:19" ht="30" customHeight="1">
      <c r="B4724">
        <v>174</v>
      </c>
      <c r="C4724" t="s">
        <v>253</v>
      </c>
      <c r="D4724" t="s">
        <v>254</v>
      </c>
      <c r="E4724" s="89" t="str">
        <f t="shared" si="177"/>
        <v>17410. Proceso integral e integrado de la Vigilancia de la Salud PúblicaVigilancia en salud pública</v>
      </c>
      <c r="F4724" t="s">
        <v>255</v>
      </c>
      <c r="G4724" t="s">
        <v>256</v>
      </c>
      <c r="H4724" t="s">
        <v>44</v>
      </c>
      <c r="I4724" t="s">
        <v>366</v>
      </c>
      <c r="J4724" t="s">
        <v>35</v>
      </c>
      <c r="K4724" t="s">
        <v>36</v>
      </c>
      <c r="L4724" s="34" t="s">
        <v>6</v>
      </c>
      <c r="M4724" s="12" t="s">
        <v>2</v>
      </c>
      <c r="N4724" s="73" t="str">
        <f t="shared" si="176"/>
        <v>17410. Proceso integral e integrado de la Vigilancia de la Salud PúblicaVigilancia en salud pública4_SAN_CRISTOBAL3_DICIEMBRE_2025</v>
      </c>
      <c r="O4724" s="8">
        <v>37920928</v>
      </c>
      <c r="R4724" s="21">
        <v>0</v>
      </c>
      <c r="S4724" s="21">
        <v>0</v>
      </c>
    </row>
    <row r="4725" spans="2:19" ht="30" customHeight="1">
      <c r="B4725">
        <v>175</v>
      </c>
      <c r="C4725" t="s">
        <v>253</v>
      </c>
      <c r="D4725" t="s">
        <v>254</v>
      </c>
      <c r="E4725" s="89" t="str">
        <f t="shared" si="177"/>
        <v>17510. Proceso integral e integrado de la Vigilancia de la Salud PúblicaVigilancia en salud pública</v>
      </c>
      <c r="F4725" t="s">
        <v>257</v>
      </c>
      <c r="G4725" t="s">
        <v>256</v>
      </c>
      <c r="H4725" t="s">
        <v>44</v>
      </c>
      <c r="I4725" t="s">
        <v>366</v>
      </c>
      <c r="J4725" t="s">
        <v>35</v>
      </c>
      <c r="K4725" t="s">
        <v>36</v>
      </c>
      <c r="L4725" s="34" t="s">
        <v>6</v>
      </c>
      <c r="M4725" s="12" t="s">
        <v>2</v>
      </c>
      <c r="N4725" s="73" t="str">
        <f t="shared" si="176"/>
        <v>17510. Proceso integral e integrado de la Vigilancia de la Salud PúblicaVigilancia en salud pública4_SAN_CRISTOBAL3_DICIEMBRE_2025</v>
      </c>
      <c r="O4725" s="8">
        <v>26899696</v>
      </c>
      <c r="R4725" s="21">
        <v>0</v>
      </c>
      <c r="S4725" s="21">
        <v>0</v>
      </c>
    </row>
    <row r="4726" spans="2:19" ht="30" customHeight="1">
      <c r="B4726">
        <v>176</v>
      </c>
      <c r="C4726" t="s">
        <v>253</v>
      </c>
      <c r="D4726" t="s">
        <v>254</v>
      </c>
      <c r="E4726" s="89" t="str">
        <f t="shared" si="177"/>
        <v>17610. Proceso integral e integrado de la Vigilancia de la Salud PúblicaVigilancia en salud pública</v>
      </c>
      <c r="F4726" t="s">
        <v>258</v>
      </c>
      <c r="G4726" t="s">
        <v>256</v>
      </c>
      <c r="H4726" t="s">
        <v>44</v>
      </c>
      <c r="I4726" t="s">
        <v>366</v>
      </c>
      <c r="J4726" t="s">
        <v>35</v>
      </c>
      <c r="K4726" t="s">
        <v>55</v>
      </c>
      <c r="L4726" s="34" t="s">
        <v>6</v>
      </c>
      <c r="M4726" s="12" t="s">
        <v>2</v>
      </c>
      <c r="N4726" s="73" t="str">
        <f t="shared" si="176"/>
        <v>17610. Proceso integral e integrado de la Vigilancia de la Salud PúblicaVigilancia en salud pública4_SAN_CRISTOBAL3_DICIEMBRE_2025</v>
      </c>
      <c r="O4726" s="8">
        <v>28206464</v>
      </c>
      <c r="R4726" s="21">
        <v>0</v>
      </c>
      <c r="S4726" s="21">
        <v>0</v>
      </c>
    </row>
    <row r="4727" spans="2:19" ht="30" customHeight="1">
      <c r="B4727">
        <v>177</v>
      </c>
      <c r="C4727" t="s">
        <v>253</v>
      </c>
      <c r="D4727" t="s">
        <v>254</v>
      </c>
      <c r="E4727" s="89" t="str">
        <f t="shared" si="177"/>
        <v>17710. Proceso integral e integrado de la Vigilancia de la Salud PúblicaVigilancia en salud pública</v>
      </c>
      <c r="F4727" t="s">
        <v>259</v>
      </c>
      <c r="G4727" t="s">
        <v>256</v>
      </c>
      <c r="H4727" t="s">
        <v>44</v>
      </c>
      <c r="I4727" t="s">
        <v>366</v>
      </c>
      <c r="J4727" t="s">
        <v>35</v>
      </c>
      <c r="K4727" t="s">
        <v>55</v>
      </c>
      <c r="L4727" s="34" t="s">
        <v>6</v>
      </c>
      <c r="M4727" s="12" t="s">
        <v>2</v>
      </c>
      <c r="N4727" s="73" t="str">
        <f t="shared" si="176"/>
        <v>17710. Proceso integral e integrado de la Vigilancia de la Salud PúblicaVigilancia en salud pública4_SAN_CRISTOBAL3_DICIEMBRE_2025</v>
      </c>
      <c r="O4727" s="8">
        <v>37181248</v>
      </c>
      <c r="R4727" s="21">
        <v>0</v>
      </c>
      <c r="S4727" s="21">
        <v>0</v>
      </c>
    </row>
    <row r="4728" spans="2:19" ht="30" customHeight="1">
      <c r="B4728">
        <v>178</v>
      </c>
      <c r="C4728" t="s">
        <v>253</v>
      </c>
      <c r="D4728" t="s">
        <v>254</v>
      </c>
      <c r="E4728" s="89" t="str">
        <f t="shared" si="177"/>
        <v>17810. Proceso integral e integrado de la Vigilancia de la Salud PúblicaVigilancia en salud pública</v>
      </c>
      <c r="F4728" t="s">
        <v>260</v>
      </c>
      <c r="G4728" t="s">
        <v>256</v>
      </c>
      <c r="H4728" t="s">
        <v>44</v>
      </c>
      <c r="I4728" t="s">
        <v>366</v>
      </c>
      <c r="J4728" t="s">
        <v>35</v>
      </c>
      <c r="K4728" t="s">
        <v>36</v>
      </c>
      <c r="L4728" s="34" t="s">
        <v>6</v>
      </c>
      <c r="M4728" s="12" t="s">
        <v>2</v>
      </c>
      <c r="N4728" s="73" t="str">
        <f t="shared" si="176"/>
        <v>17810. Proceso integral e integrado de la Vigilancia de la Salud PúblicaVigilancia en salud pública4_SAN_CRISTOBAL3_DICIEMBRE_2025</v>
      </c>
      <c r="O4728" s="8">
        <v>7347488</v>
      </c>
      <c r="R4728" s="21">
        <v>0</v>
      </c>
      <c r="S4728" s="21">
        <v>0</v>
      </c>
    </row>
    <row r="4729" spans="2:19" ht="30" customHeight="1">
      <c r="B4729">
        <v>179</v>
      </c>
      <c r="C4729" t="s">
        <v>253</v>
      </c>
      <c r="D4729" t="s">
        <v>254</v>
      </c>
      <c r="E4729" s="89" t="str">
        <f t="shared" si="177"/>
        <v>17910. Proceso integral e integrado de la Vigilancia de la Salud PúblicaVigilancia en salud pública</v>
      </c>
      <c r="F4729" t="s">
        <v>261</v>
      </c>
      <c r="G4729" t="s">
        <v>256</v>
      </c>
      <c r="H4729" t="s">
        <v>44</v>
      </c>
      <c r="I4729" t="s">
        <v>366</v>
      </c>
      <c r="J4729" t="s">
        <v>35</v>
      </c>
      <c r="K4729" t="s">
        <v>36</v>
      </c>
      <c r="L4729" s="34" t="s">
        <v>6</v>
      </c>
      <c r="M4729" s="12" t="s">
        <v>2</v>
      </c>
      <c r="N4729" s="73" t="str">
        <f t="shared" si="176"/>
        <v>17910. Proceso integral e integrado de la Vigilancia de la Salud PúblicaVigilancia en salud pública4_SAN_CRISTOBAL3_DICIEMBRE_2025</v>
      </c>
      <c r="O4729" s="8">
        <v>3673744</v>
      </c>
      <c r="R4729" s="21">
        <v>0</v>
      </c>
      <c r="S4729" s="21">
        <v>0</v>
      </c>
    </row>
    <row r="4730" spans="2:19" ht="30" customHeight="1">
      <c r="B4730">
        <v>180</v>
      </c>
      <c r="C4730" t="s">
        <v>253</v>
      </c>
      <c r="D4730" t="s">
        <v>254</v>
      </c>
      <c r="E4730" s="89" t="str">
        <f t="shared" si="177"/>
        <v>18010. Proceso integral e integrado de la Vigilancia de la Salud PúblicaVigilancia en salud pública</v>
      </c>
      <c r="F4730" t="s">
        <v>262</v>
      </c>
      <c r="G4730" t="s">
        <v>256</v>
      </c>
      <c r="H4730" t="s">
        <v>44</v>
      </c>
      <c r="I4730" t="s">
        <v>366</v>
      </c>
      <c r="J4730" t="s">
        <v>35</v>
      </c>
      <c r="K4730" t="s">
        <v>36</v>
      </c>
      <c r="L4730" s="34" t="s">
        <v>6</v>
      </c>
      <c r="M4730" s="12" t="s">
        <v>2</v>
      </c>
      <c r="N4730" s="73" t="str">
        <f t="shared" si="176"/>
        <v>18010. Proceso integral e integrado de la Vigilancia de la Salud PúblicaVigilancia en salud pública4_SAN_CRISTOBAL3_DICIEMBRE_2025</v>
      </c>
      <c r="O4730" s="8">
        <v>3673744</v>
      </c>
      <c r="R4730" s="21">
        <v>0</v>
      </c>
      <c r="S4730" s="21">
        <v>0</v>
      </c>
    </row>
    <row r="4731" spans="2:19" ht="30" customHeight="1">
      <c r="B4731">
        <v>181</v>
      </c>
      <c r="C4731" t="s">
        <v>253</v>
      </c>
      <c r="D4731" t="s">
        <v>254</v>
      </c>
      <c r="E4731" s="89" t="str">
        <f t="shared" si="177"/>
        <v>18110. Proceso integral e integrado de la Vigilancia de la Salud PúblicaVigilancia en salud pública</v>
      </c>
      <c r="F4731" t="s">
        <v>263</v>
      </c>
      <c r="G4731" t="s">
        <v>256</v>
      </c>
      <c r="H4731" t="s">
        <v>44</v>
      </c>
      <c r="I4731" t="s">
        <v>366</v>
      </c>
      <c r="J4731" t="s">
        <v>35</v>
      </c>
      <c r="K4731" t="s">
        <v>36</v>
      </c>
      <c r="L4731" s="34" t="s">
        <v>6</v>
      </c>
      <c r="M4731" s="12" t="s">
        <v>2</v>
      </c>
      <c r="N4731" s="73" t="str">
        <f t="shared" si="176"/>
        <v>18110. Proceso integral e integrado de la Vigilancia de la Salud PúblicaVigilancia en salud pública4_SAN_CRISTOBAL3_DICIEMBRE_2025</v>
      </c>
      <c r="O4731" s="8">
        <v>87405520</v>
      </c>
      <c r="R4731" s="21">
        <v>0</v>
      </c>
      <c r="S4731" s="21">
        <v>0</v>
      </c>
    </row>
    <row r="4732" spans="2:19" ht="30" customHeight="1">
      <c r="B4732">
        <v>182</v>
      </c>
      <c r="C4732" t="s">
        <v>253</v>
      </c>
      <c r="D4732" t="s">
        <v>254</v>
      </c>
      <c r="E4732" s="89" t="str">
        <f t="shared" si="177"/>
        <v>18210. Proceso integral e integrado de la Vigilancia de la Salud PúblicaVigilancia en salud pública</v>
      </c>
      <c r="F4732" t="s">
        <v>264</v>
      </c>
      <c r="G4732" t="s">
        <v>256</v>
      </c>
      <c r="H4732" t="s">
        <v>44</v>
      </c>
      <c r="I4732" t="s">
        <v>366</v>
      </c>
      <c r="J4732" t="s">
        <v>35</v>
      </c>
      <c r="K4732" t="s">
        <v>36</v>
      </c>
      <c r="L4732" s="34" t="s">
        <v>6</v>
      </c>
      <c r="M4732" s="12" t="s">
        <v>2</v>
      </c>
      <c r="N4732" s="73" t="str">
        <f t="shared" si="176"/>
        <v>18210. Proceso integral e integrado de la Vigilancia de la Salud PúblicaVigilancia en salud pública4_SAN_CRISTOBAL3_DICIEMBRE_2025</v>
      </c>
      <c r="O4732" s="8">
        <v>17288787</v>
      </c>
      <c r="R4732" s="21">
        <v>0</v>
      </c>
      <c r="S4732" s="21">
        <v>0</v>
      </c>
    </row>
    <row r="4733" spans="2:19" ht="30" customHeight="1">
      <c r="B4733">
        <v>183</v>
      </c>
      <c r="C4733" t="s">
        <v>253</v>
      </c>
      <c r="D4733" t="s">
        <v>254</v>
      </c>
      <c r="E4733" s="89" t="str">
        <f t="shared" si="177"/>
        <v>18310. Proceso integral e integrado de la Vigilancia de la Salud PúblicaVigilancia en salud pública</v>
      </c>
      <c r="F4733" t="s">
        <v>265</v>
      </c>
      <c r="G4733" t="s">
        <v>256</v>
      </c>
      <c r="H4733" t="s">
        <v>44</v>
      </c>
      <c r="I4733" t="s">
        <v>366</v>
      </c>
      <c r="J4733" t="s">
        <v>35</v>
      </c>
      <c r="K4733" t="s">
        <v>36</v>
      </c>
      <c r="L4733" s="34" t="s">
        <v>6</v>
      </c>
      <c r="M4733" s="12" t="s">
        <v>2</v>
      </c>
      <c r="N4733" s="73" t="str">
        <f t="shared" si="176"/>
        <v>18310. Proceso integral e integrado de la Vigilancia de la Salud PúblicaVigilancia en salud pública4_SAN_CRISTOBAL3_DICIEMBRE_2025</v>
      </c>
      <c r="O4733" s="8">
        <v>61146880</v>
      </c>
      <c r="R4733" s="21">
        <v>0</v>
      </c>
      <c r="S4733" s="21">
        <v>0</v>
      </c>
    </row>
    <row r="4734" spans="2:19" ht="30" customHeight="1">
      <c r="B4734">
        <v>184</v>
      </c>
      <c r="C4734" t="s">
        <v>253</v>
      </c>
      <c r="D4734" t="s">
        <v>254</v>
      </c>
      <c r="E4734" s="89" t="str">
        <f t="shared" si="177"/>
        <v>18410. Proceso integral e integrado de la Vigilancia de la Salud PúblicaVigilancia en salud pública</v>
      </c>
      <c r="F4734" t="s">
        <v>266</v>
      </c>
      <c r="G4734" t="s">
        <v>256</v>
      </c>
      <c r="H4734" t="s">
        <v>44</v>
      </c>
      <c r="I4734" t="s">
        <v>366</v>
      </c>
      <c r="J4734" t="s">
        <v>35</v>
      </c>
      <c r="K4734" t="s">
        <v>36</v>
      </c>
      <c r="L4734" s="34" t="s">
        <v>6</v>
      </c>
      <c r="M4734" s="12" t="s">
        <v>2</v>
      </c>
      <c r="N4734" s="73" t="str">
        <f t="shared" si="176"/>
        <v>18410. Proceso integral e integrado de la Vigilancia de la Salud PúblicaVigilancia en salud pública4_SAN_CRISTOBAL3_DICIEMBRE_2025</v>
      </c>
      <c r="O4734" s="8">
        <v>9941299</v>
      </c>
      <c r="R4734" s="21">
        <v>0</v>
      </c>
      <c r="S4734" s="21">
        <v>0</v>
      </c>
    </row>
    <row r="4735" spans="2:19" ht="30" customHeight="1">
      <c r="B4735">
        <v>185</v>
      </c>
      <c r="C4735" t="s">
        <v>253</v>
      </c>
      <c r="D4735" t="s">
        <v>254</v>
      </c>
      <c r="E4735" s="89" t="str">
        <f t="shared" si="177"/>
        <v>18510. Proceso integral e integrado de la Vigilancia de la Salud PúblicaVigilancia en salud pública</v>
      </c>
      <c r="F4735" t="s">
        <v>267</v>
      </c>
      <c r="G4735" t="s">
        <v>256</v>
      </c>
      <c r="H4735" t="s">
        <v>44</v>
      </c>
      <c r="I4735" t="s">
        <v>366</v>
      </c>
      <c r="J4735" t="s">
        <v>35</v>
      </c>
      <c r="K4735" t="s">
        <v>36</v>
      </c>
      <c r="L4735" s="34" t="s">
        <v>6</v>
      </c>
      <c r="M4735" s="12" t="s">
        <v>2</v>
      </c>
      <c r="N4735" s="73" t="str">
        <f t="shared" si="176"/>
        <v>18510. Proceso integral e integrado de la Vigilancia de la Salud PúblicaVigilancia en salud pública4_SAN_CRISTOBAL3_DICIEMBRE_2025</v>
      </c>
      <c r="O4735" s="8">
        <v>40189280</v>
      </c>
      <c r="R4735" s="21">
        <v>0</v>
      </c>
      <c r="S4735" s="21">
        <v>0</v>
      </c>
    </row>
    <row r="4736" spans="2:19" ht="30" customHeight="1">
      <c r="B4736">
        <v>186</v>
      </c>
      <c r="C4736" t="s">
        <v>253</v>
      </c>
      <c r="D4736" t="s">
        <v>254</v>
      </c>
      <c r="E4736" s="89" t="str">
        <f t="shared" si="177"/>
        <v>18610. Proceso integral e integrado de la Vigilancia de la Salud PúblicaVigilancia en salud pública</v>
      </c>
      <c r="F4736" t="s">
        <v>268</v>
      </c>
      <c r="G4736" t="s">
        <v>256</v>
      </c>
      <c r="H4736" t="s">
        <v>44</v>
      </c>
      <c r="I4736" t="s">
        <v>366</v>
      </c>
      <c r="J4736" t="s">
        <v>35</v>
      </c>
      <c r="K4736" t="s">
        <v>55</v>
      </c>
      <c r="L4736" s="34" t="s">
        <v>6</v>
      </c>
      <c r="M4736" s="12" t="s">
        <v>2</v>
      </c>
      <c r="N4736" s="73" t="str">
        <f t="shared" si="176"/>
        <v>18610. Proceso integral e integrado de la Vigilancia de la Salud PúblicaVigilancia en salud pública4_SAN_CRISTOBAL3_DICIEMBRE_2025</v>
      </c>
      <c r="O4736" s="8">
        <v>7347488</v>
      </c>
      <c r="R4736" s="21">
        <v>0</v>
      </c>
      <c r="S4736" s="21">
        <v>0</v>
      </c>
    </row>
    <row r="4737" spans="2:19" ht="30" customHeight="1">
      <c r="B4737">
        <v>187</v>
      </c>
      <c r="C4737" t="s">
        <v>253</v>
      </c>
      <c r="D4737" t="s">
        <v>254</v>
      </c>
      <c r="E4737" s="89" t="str">
        <f t="shared" si="177"/>
        <v>18710. Proceso integral e integrado de la Vigilancia de la Salud PúblicaVigilancia en salud pública</v>
      </c>
      <c r="F4737" t="s">
        <v>269</v>
      </c>
      <c r="G4737" t="s">
        <v>270</v>
      </c>
      <c r="H4737" t="s">
        <v>44</v>
      </c>
      <c r="I4737" t="s">
        <v>366</v>
      </c>
      <c r="J4737" t="s">
        <v>35</v>
      </c>
      <c r="K4737" t="s">
        <v>36</v>
      </c>
      <c r="L4737" s="34" t="s">
        <v>6</v>
      </c>
      <c r="M4737" s="12" t="s">
        <v>2</v>
      </c>
      <c r="N4737" s="73" t="str">
        <f t="shared" si="176"/>
        <v>18710. Proceso integral e integrado de la Vigilancia de la Salud PúblicaVigilancia en salud pública4_SAN_CRISTOBAL3_DICIEMBRE_2025</v>
      </c>
      <c r="O4737" s="8">
        <v>3994272</v>
      </c>
      <c r="R4737" s="21">
        <v>0</v>
      </c>
      <c r="S4737" s="21">
        <v>0</v>
      </c>
    </row>
    <row r="4738" spans="2:19" ht="30" customHeight="1">
      <c r="B4738">
        <v>188</v>
      </c>
      <c r="C4738" t="s">
        <v>253</v>
      </c>
      <c r="D4738" t="s">
        <v>254</v>
      </c>
      <c r="E4738" s="89" t="str">
        <f t="shared" si="177"/>
        <v>18810. Proceso integral e integrado de la Vigilancia de la Salud PúblicaVigilancia en salud pública</v>
      </c>
      <c r="F4738" t="s">
        <v>271</v>
      </c>
      <c r="G4738" t="s">
        <v>270</v>
      </c>
      <c r="H4738" t="s">
        <v>44</v>
      </c>
      <c r="I4738" t="s">
        <v>366</v>
      </c>
      <c r="J4738" t="s">
        <v>35</v>
      </c>
      <c r="K4738" t="s">
        <v>36</v>
      </c>
      <c r="L4738" s="34" t="s">
        <v>6</v>
      </c>
      <c r="M4738" s="12" t="s">
        <v>2</v>
      </c>
      <c r="N4738" s="73" t="str">
        <f t="shared" si="176"/>
        <v>18810. Proceso integral e integrado de la Vigilancia de la Salud PúblicaVigilancia en salud pública4_SAN_CRISTOBAL3_DICIEMBRE_2025</v>
      </c>
      <c r="O4738" s="8">
        <v>33280669</v>
      </c>
      <c r="R4738" s="21">
        <v>0</v>
      </c>
      <c r="S4738" s="21">
        <v>0</v>
      </c>
    </row>
    <row r="4739" spans="2:19" ht="30" customHeight="1">
      <c r="B4739">
        <v>189</v>
      </c>
      <c r="C4739" t="s">
        <v>253</v>
      </c>
      <c r="D4739" t="s">
        <v>254</v>
      </c>
      <c r="E4739" s="89" t="str">
        <f t="shared" si="177"/>
        <v>18910. Proceso integral e integrado de la Vigilancia de la Salud PúblicaVigilancia en salud pública</v>
      </c>
      <c r="F4739" t="s">
        <v>272</v>
      </c>
      <c r="G4739" t="s">
        <v>270</v>
      </c>
      <c r="H4739" t="s">
        <v>44</v>
      </c>
      <c r="I4739" t="s">
        <v>366</v>
      </c>
      <c r="J4739" t="s">
        <v>35</v>
      </c>
      <c r="K4739" t="s">
        <v>36</v>
      </c>
      <c r="L4739" s="34" t="s">
        <v>6</v>
      </c>
      <c r="M4739" s="12" t="s">
        <v>2</v>
      </c>
      <c r="N4739" s="73" t="str">
        <f t="shared" si="176"/>
        <v>18910. Proceso integral e integrado de la Vigilancia de la Salud PúblicaVigilancia en salud pública4_SAN_CRISTOBAL3_DICIEMBRE_2025</v>
      </c>
      <c r="O4739" s="8">
        <v>25933181</v>
      </c>
      <c r="R4739" s="21">
        <v>0</v>
      </c>
      <c r="S4739" s="21">
        <v>0</v>
      </c>
    </row>
    <row r="4740" spans="2:19" ht="30" customHeight="1">
      <c r="B4740">
        <v>190</v>
      </c>
      <c r="C4740" t="s">
        <v>253</v>
      </c>
      <c r="D4740" t="s">
        <v>254</v>
      </c>
      <c r="E4740" s="89" t="str">
        <f t="shared" si="177"/>
        <v>19010. Proceso integral e integrado de la Vigilancia de la Salud PúblicaVigilancia en salud pública</v>
      </c>
      <c r="F4740" t="s">
        <v>273</v>
      </c>
      <c r="G4740" t="s">
        <v>270</v>
      </c>
      <c r="H4740" t="s">
        <v>44</v>
      </c>
      <c r="I4740" t="s">
        <v>366</v>
      </c>
      <c r="J4740" t="s">
        <v>35</v>
      </c>
      <c r="K4740" t="s">
        <v>36</v>
      </c>
      <c r="L4740" s="34" t="s">
        <v>6</v>
      </c>
      <c r="M4740" s="12" t="s">
        <v>2</v>
      </c>
      <c r="N4740" s="73" t="str">
        <f t="shared" si="176"/>
        <v>19010. Proceso integral e integrado de la Vigilancia de la Salud PúblicaVigilancia en salud pública4_SAN_CRISTOBAL3_DICIEMBRE_2025</v>
      </c>
      <c r="O4740" s="8">
        <v>8432352</v>
      </c>
      <c r="R4740" s="21">
        <v>0</v>
      </c>
      <c r="S4740" s="21">
        <v>0</v>
      </c>
    </row>
    <row r="4741" spans="2:19" ht="30" customHeight="1">
      <c r="B4741">
        <v>191</v>
      </c>
      <c r="C4741" t="s">
        <v>253</v>
      </c>
      <c r="D4741" t="s">
        <v>254</v>
      </c>
      <c r="E4741" s="89" t="str">
        <f t="shared" si="177"/>
        <v>19110. Proceso integral e integrado de la Vigilancia de la Salud PúblicaVigilancia en salud pública</v>
      </c>
      <c r="F4741" t="s">
        <v>274</v>
      </c>
      <c r="G4741" t="s">
        <v>256</v>
      </c>
      <c r="H4741" t="s">
        <v>44</v>
      </c>
      <c r="I4741" t="s">
        <v>366</v>
      </c>
      <c r="J4741" t="s">
        <v>35</v>
      </c>
      <c r="K4741" t="s">
        <v>36</v>
      </c>
      <c r="L4741" s="34" t="s">
        <v>6</v>
      </c>
      <c r="M4741" s="12" t="s">
        <v>2</v>
      </c>
      <c r="N4741" s="73" t="str">
        <f t="shared" si="176"/>
        <v>19110. Proceso integral e integrado de la Vigilancia de la Salud PúblicaVigilancia en salud pública4_SAN_CRISTOBAL3_DICIEMBRE_2025</v>
      </c>
      <c r="O4741" s="8">
        <v>7347488</v>
      </c>
      <c r="R4741" s="21">
        <v>0</v>
      </c>
      <c r="S4741" s="21">
        <v>0</v>
      </c>
    </row>
    <row r="4742" spans="2:19" ht="30" customHeight="1">
      <c r="B4742">
        <v>192</v>
      </c>
      <c r="C4742" t="s">
        <v>253</v>
      </c>
      <c r="D4742" t="s">
        <v>254</v>
      </c>
      <c r="E4742" s="89" t="str">
        <f t="shared" si="177"/>
        <v>19210. Proceso integral e integrado de la Vigilancia de la Salud PúblicaVigilancia en salud pública</v>
      </c>
      <c r="F4742" t="s">
        <v>275</v>
      </c>
      <c r="G4742" t="s">
        <v>256</v>
      </c>
      <c r="H4742" t="s">
        <v>44</v>
      </c>
      <c r="I4742" t="s">
        <v>366</v>
      </c>
      <c r="J4742" t="s">
        <v>35</v>
      </c>
      <c r="K4742" t="s">
        <v>36</v>
      </c>
      <c r="L4742" s="34" t="s">
        <v>6</v>
      </c>
      <c r="M4742" s="12" t="s">
        <v>2</v>
      </c>
      <c r="N4742" s="73" t="str">
        <f t="shared" ref="N4742:N4805" si="178">+E4742&amp;L4742&amp;M4742</f>
        <v>19210. Proceso integral e integrado de la Vigilancia de la Salud PúblicaVigilancia en salud pública4_SAN_CRISTOBAL3_DICIEMBRE_2025</v>
      </c>
      <c r="O4742" s="8">
        <v>3673744</v>
      </c>
      <c r="R4742" s="21">
        <v>0</v>
      </c>
      <c r="S4742" s="21">
        <v>0</v>
      </c>
    </row>
    <row r="4743" spans="2:19" ht="30" customHeight="1">
      <c r="B4743">
        <v>193</v>
      </c>
      <c r="C4743" t="s">
        <v>253</v>
      </c>
      <c r="D4743" t="s">
        <v>254</v>
      </c>
      <c r="E4743" s="89" t="str">
        <f t="shared" si="177"/>
        <v>19310. Proceso integral e integrado de la Vigilancia de la Salud PúblicaVigilancia en salud pública</v>
      </c>
      <c r="F4743" t="s">
        <v>276</v>
      </c>
      <c r="G4743" t="s">
        <v>270</v>
      </c>
      <c r="H4743" t="s">
        <v>44</v>
      </c>
      <c r="I4743" t="s">
        <v>366</v>
      </c>
      <c r="J4743" t="s">
        <v>35</v>
      </c>
      <c r="K4743" t="s">
        <v>36</v>
      </c>
      <c r="L4743" s="34" t="s">
        <v>6</v>
      </c>
      <c r="M4743" s="12" t="s">
        <v>2</v>
      </c>
      <c r="N4743" s="73" t="str">
        <f t="shared" si="178"/>
        <v>19310. Proceso integral e integrado de la Vigilancia de la Salud PúblicaVigilancia en salud pública4_SAN_CRISTOBAL3_DICIEMBRE_2025</v>
      </c>
      <c r="O4743" s="8">
        <v>42556256</v>
      </c>
      <c r="R4743" s="21">
        <v>0</v>
      </c>
      <c r="S4743" s="21">
        <v>0</v>
      </c>
    </row>
    <row r="4744" spans="2:19" ht="30" customHeight="1">
      <c r="B4744">
        <v>194</v>
      </c>
      <c r="C4744" t="s">
        <v>253</v>
      </c>
      <c r="D4744" t="s">
        <v>254</v>
      </c>
      <c r="E4744" s="89" t="str">
        <f t="shared" si="177"/>
        <v>19410. Proceso integral e integrado de la Vigilancia de la Salud PúblicaVigilancia en salud pública</v>
      </c>
      <c r="F4744" t="s">
        <v>277</v>
      </c>
      <c r="G4744" t="s">
        <v>270</v>
      </c>
      <c r="H4744" t="s">
        <v>44</v>
      </c>
      <c r="I4744" t="s">
        <v>366</v>
      </c>
      <c r="J4744" t="s">
        <v>35</v>
      </c>
      <c r="K4744" t="s">
        <v>36</v>
      </c>
      <c r="L4744" s="34" t="s">
        <v>6</v>
      </c>
      <c r="M4744" s="12" t="s">
        <v>2</v>
      </c>
      <c r="N4744" s="73" t="str">
        <f t="shared" si="178"/>
        <v>19410. Proceso integral e integrado de la Vigilancia de la Salud PúblicaVigilancia en salud pública4_SAN_CRISTOBAL3_DICIEMBRE_2025</v>
      </c>
      <c r="O4744" s="8">
        <v>38561984</v>
      </c>
      <c r="R4744" s="21">
        <v>0</v>
      </c>
      <c r="S4744" s="21">
        <v>0</v>
      </c>
    </row>
    <row r="4745" spans="2:19" ht="30" customHeight="1">
      <c r="B4745">
        <v>195</v>
      </c>
      <c r="C4745" t="s">
        <v>253</v>
      </c>
      <c r="D4745" t="s">
        <v>254</v>
      </c>
      <c r="E4745" s="89" t="str">
        <f t="shared" si="177"/>
        <v>19510. Proceso integral e integrado de la Vigilancia de la Salud PúblicaVigilancia en salud pública</v>
      </c>
      <c r="F4745" t="s">
        <v>278</v>
      </c>
      <c r="G4745" t="s">
        <v>256</v>
      </c>
      <c r="H4745" t="s">
        <v>44</v>
      </c>
      <c r="I4745" t="s">
        <v>366</v>
      </c>
      <c r="J4745" t="s">
        <v>35</v>
      </c>
      <c r="K4745" t="s">
        <v>36</v>
      </c>
      <c r="L4745" s="34" t="s">
        <v>6</v>
      </c>
      <c r="M4745" s="12" t="s">
        <v>2</v>
      </c>
      <c r="N4745" s="73" t="str">
        <f t="shared" si="178"/>
        <v>19510. Proceso integral e integrado de la Vigilancia de la Salud PúblicaVigilancia en salud pública4_SAN_CRISTOBAL3_DICIEMBRE_2025</v>
      </c>
      <c r="O4745" s="8">
        <v>125967504</v>
      </c>
      <c r="R4745" s="21">
        <v>0</v>
      </c>
      <c r="S4745" s="21">
        <v>0</v>
      </c>
    </row>
    <row r="4746" spans="2:19" ht="30" customHeight="1">
      <c r="B4746">
        <v>196</v>
      </c>
      <c r="C4746" t="s">
        <v>253</v>
      </c>
      <c r="D4746" t="s">
        <v>254</v>
      </c>
      <c r="E4746" s="89" t="str">
        <f t="shared" si="177"/>
        <v>19610. Proceso integral e integrado de la Vigilancia de la Salud PúblicaVigilancia en salud pública</v>
      </c>
      <c r="F4746" t="s">
        <v>279</v>
      </c>
      <c r="G4746" t="s">
        <v>256</v>
      </c>
      <c r="H4746" t="s">
        <v>44</v>
      </c>
      <c r="I4746" t="s">
        <v>366</v>
      </c>
      <c r="J4746" t="s">
        <v>35</v>
      </c>
      <c r="K4746" t="s">
        <v>36</v>
      </c>
      <c r="L4746" s="34" t="s">
        <v>6</v>
      </c>
      <c r="M4746" s="12" t="s">
        <v>2</v>
      </c>
      <c r="N4746" s="73" t="str">
        <f t="shared" si="178"/>
        <v>19610. Proceso integral e integrado de la Vigilancia de la Salud PúblicaVigilancia en salud pública4_SAN_CRISTOBAL3_DICIEMBRE_2025</v>
      </c>
      <c r="O4746" s="8">
        <v>59199056</v>
      </c>
      <c r="R4746" s="21">
        <v>0</v>
      </c>
      <c r="S4746" s="21">
        <v>0</v>
      </c>
    </row>
    <row r="4747" spans="2:19" ht="30" customHeight="1">
      <c r="B4747">
        <v>197</v>
      </c>
      <c r="C4747" t="s">
        <v>253</v>
      </c>
      <c r="D4747" t="s">
        <v>254</v>
      </c>
      <c r="E4747" s="89" t="str">
        <f t="shared" si="177"/>
        <v>19710. Proceso integral e integrado de la Vigilancia de la Salud PúblicaVigilancia en salud pública</v>
      </c>
      <c r="F4747" t="s">
        <v>280</v>
      </c>
      <c r="G4747" t="s">
        <v>256</v>
      </c>
      <c r="H4747" t="s">
        <v>44</v>
      </c>
      <c r="I4747" t="s">
        <v>366</v>
      </c>
      <c r="J4747" t="s">
        <v>35</v>
      </c>
      <c r="K4747" t="s">
        <v>36</v>
      </c>
      <c r="L4747" s="34" t="s">
        <v>6</v>
      </c>
      <c r="M4747" s="12" t="s">
        <v>2</v>
      </c>
      <c r="N4747" s="73" t="str">
        <f t="shared" si="178"/>
        <v>19710. Proceso integral e integrado de la Vigilancia de la Salud PúblicaVigilancia en salud pública4_SAN_CRISTOBAL3_DICIEMBRE_2025</v>
      </c>
      <c r="O4747" s="8">
        <v>34888240</v>
      </c>
      <c r="R4747" s="21">
        <v>0</v>
      </c>
      <c r="S4747" s="21">
        <v>0</v>
      </c>
    </row>
    <row r="4748" spans="2:19" ht="30" customHeight="1">
      <c r="B4748">
        <v>198</v>
      </c>
      <c r="C4748" t="s">
        <v>253</v>
      </c>
      <c r="D4748" t="s">
        <v>254</v>
      </c>
      <c r="E4748" s="89" t="str">
        <f t="shared" si="177"/>
        <v>19810. Proceso integral e integrado de la Vigilancia de la Salud PúblicaVigilancia en salud pública</v>
      </c>
      <c r="F4748" t="s">
        <v>281</v>
      </c>
      <c r="G4748" t="s">
        <v>256</v>
      </c>
      <c r="H4748" t="s">
        <v>44</v>
      </c>
      <c r="I4748" t="s">
        <v>366</v>
      </c>
      <c r="J4748" t="s">
        <v>35</v>
      </c>
      <c r="K4748" t="s">
        <v>36</v>
      </c>
      <c r="L4748" s="34" t="s">
        <v>6</v>
      </c>
      <c r="M4748" s="12" t="s">
        <v>2</v>
      </c>
      <c r="N4748" s="73" t="str">
        <f t="shared" si="178"/>
        <v>19810. Proceso integral e integrado de la Vigilancia de la Salud PúblicaVigilancia en salud pública4_SAN_CRISTOBAL3_DICIEMBRE_2025</v>
      </c>
      <c r="O4748" s="8">
        <v>73252976</v>
      </c>
      <c r="R4748" s="21">
        <v>0</v>
      </c>
      <c r="S4748" s="21">
        <v>0</v>
      </c>
    </row>
    <row r="4749" spans="2:19" ht="30" customHeight="1">
      <c r="B4749">
        <v>199</v>
      </c>
      <c r="C4749" t="s">
        <v>253</v>
      </c>
      <c r="D4749" t="s">
        <v>254</v>
      </c>
      <c r="E4749" s="89" t="str">
        <f t="shared" si="177"/>
        <v>19910. Proceso integral e integrado de la Vigilancia de la Salud PúblicaVigilancia en salud pública</v>
      </c>
      <c r="F4749" t="s">
        <v>282</v>
      </c>
      <c r="G4749" t="s">
        <v>256</v>
      </c>
      <c r="H4749" t="s">
        <v>44</v>
      </c>
      <c r="I4749" t="s">
        <v>366</v>
      </c>
      <c r="J4749" t="s">
        <v>35</v>
      </c>
      <c r="K4749" t="s">
        <v>36</v>
      </c>
      <c r="L4749" s="34" t="s">
        <v>6</v>
      </c>
      <c r="M4749" s="12" t="s">
        <v>2</v>
      </c>
      <c r="N4749" s="73" t="str">
        <f t="shared" si="178"/>
        <v>19910. Proceso integral e integrado de la Vigilancia de la Salud PúblicaVigilancia en salud pública4_SAN_CRISTOBAL3_DICIEMBRE_2025</v>
      </c>
      <c r="O4749" s="8">
        <v>67631408</v>
      </c>
      <c r="R4749" s="21">
        <v>0</v>
      </c>
      <c r="S4749" s="21">
        <v>0</v>
      </c>
    </row>
    <row r="4750" spans="2:19" ht="30" customHeight="1">
      <c r="B4750">
        <v>200</v>
      </c>
      <c r="C4750" t="s">
        <v>253</v>
      </c>
      <c r="D4750" t="s">
        <v>254</v>
      </c>
      <c r="E4750" s="89" t="str">
        <f t="shared" si="177"/>
        <v>20010. Proceso integral e integrado de la Vigilancia de la Salud PúblicaVigilancia en salud pública</v>
      </c>
      <c r="F4750" t="s">
        <v>283</v>
      </c>
      <c r="G4750" t="s">
        <v>256</v>
      </c>
      <c r="H4750" t="s">
        <v>44</v>
      </c>
      <c r="I4750" t="s">
        <v>366</v>
      </c>
      <c r="J4750" t="s">
        <v>35</v>
      </c>
      <c r="K4750" t="s">
        <v>36</v>
      </c>
      <c r="L4750" s="34" t="s">
        <v>6</v>
      </c>
      <c r="M4750" s="12" t="s">
        <v>2</v>
      </c>
      <c r="N4750" s="73" t="str">
        <f t="shared" si="178"/>
        <v>20010. Proceso integral e integrado de la Vigilancia de la Salud PúblicaVigilancia en salud pública4_SAN_CRISTOBAL3_DICIEMBRE_2025</v>
      </c>
      <c r="O4750" s="8">
        <v>62009840</v>
      </c>
      <c r="R4750" s="21">
        <v>0</v>
      </c>
      <c r="S4750" s="21">
        <v>0</v>
      </c>
    </row>
    <row r="4751" spans="2:19" ht="30" customHeight="1">
      <c r="B4751">
        <v>201</v>
      </c>
      <c r="C4751" t="s">
        <v>253</v>
      </c>
      <c r="D4751" t="s">
        <v>254</v>
      </c>
      <c r="E4751" s="89" t="str">
        <f t="shared" si="177"/>
        <v>20110. Proceso integral e integrado de la Vigilancia de la Salud PúblicaVigilancia en salud pública</v>
      </c>
      <c r="F4751" t="s">
        <v>284</v>
      </c>
      <c r="G4751" t="s">
        <v>270</v>
      </c>
      <c r="H4751" t="s">
        <v>44</v>
      </c>
      <c r="I4751" t="s">
        <v>366</v>
      </c>
      <c r="J4751" t="s">
        <v>285</v>
      </c>
      <c r="K4751" t="s">
        <v>36</v>
      </c>
      <c r="L4751" s="34" t="s">
        <v>6</v>
      </c>
      <c r="M4751" s="12" t="s">
        <v>2</v>
      </c>
      <c r="N4751" s="73" t="str">
        <f t="shared" si="178"/>
        <v>20110. Proceso integral e integrado de la Vigilancia de la Salud PúblicaVigilancia en salud pública4_SAN_CRISTOBAL3_DICIEMBRE_2025</v>
      </c>
      <c r="O4751" s="8">
        <v>152760</v>
      </c>
      <c r="R4751" s="21">
        <v>0</v>
      </c>
      <c r="S4751" s="21">
        <v>0</v>
      </c>
    </row>
    <row r="4752" spans="2:19" ht="30" customHeight="1">
      <c r="B4752">
        <v>202</v>
      </c>
      <c r="C4752" t="s">
        <v>253</v>
      </c>
      <c r="D4752" t="s">
        <v>254</v>
      </c>
      <c r="E4752" s="89" t="str">
        <f t="shared" si="177"/>
        <v>20210. Proceso integral e integrado de la Vigilancia de la Salud PúblicaVigilancia en salud pública</v>
      </c>
      <c r="F4752" t="s">
        <v>286</v>
      </c>
      <c r="G4752" t="s">
        <v>256</v>
      </c>
      <c r="H4752" t="s">
        <v>44</v>
      </c>
      <c r="I4752" t="s">
        <v>366</v>
      </c>
      <c r="J4752" t="s">
        <v>35</v>
      </c>
      <c r="K4752" t="s">
        <v>36</v>
      </c>
      <c r="L4752" s="34" t="s">
        <v>6</v>
      </c>
      <c r="M4752" s="12" t="s">
        <v>2</v>
      </c>
      <c r="N4752" s="73" t="str">
        <f t="shared" si="178"/>
        <v>20210. Proceso integral e integrado de la Vigilancia de la Salud PúblicaVigilancia en salud pública4_SAN_CRISTOBAL3_DICIEMBRE_2025</v>
      </c>
      <c r="O4752" s="8">
        <v>41150864</v>
      </c>
      <c r="R4752" s="21">
        <v>0</v>
      </c>
      <c r="S4752" s="21">
        <v>0</v>
      </c>
    </row>
    <row r="4753" spans="2:19" ht="30" customHeight="1">
      <c r="B4753">
        <v>203</v>
      </c>
      <c r="C4753" t="s">
        <v>253</v>
      </c>
      <c r="D4753" t="s">
        <v>254</v>
      </c>
      <c r="E4753" s="89" t="str">
        <f t="shared" si="177"/>
        <v>20310. Proceso integral e integrado de la Vigilancia de la Salud PúblicaVigilancia en salud pública</v>
      </c>
      <c r="F4753" t="s">
        <v>287</v>
      </c>
      <c r="G4753" t="s">
        <v>256</v>
      </c>
      <c r="H4753" t="s">
        <v>44</v>
      </c>
      <c r="I4753" t="s">
        <v>366</v>
      </c>
      <c r="J4753" t="s">
        <v>35</v>
      </c>
      <c r="K4753" t="s">
        <v>36</v>
      </c>
      <c r="L4753" s="34" t="s">
        <v>6</v>
      </c>
      <c r="M4753" s="12" t="s">
        <v>2</v>
      </c>
      <c r="N4753" s="73" t="str">
        <f t="shared" si="178"/>
        <v>20310. Proceso integral e integrado de la Vigilancia de la Salud PúblicaVigilancia en salud pública4_SAN_CRISTOBAL3_DICIEMBRE_2025</v>
      </c>
      <c r="O4753" s="8">
        <v>37156592</v>
      </c>
      <c r="R4753" s="21">
        <v>0</v>
      </c>
      <c r="S4753" s="21">
        <v>0</v>
      </c>
    </row>
    <row r="4754" spans="2:19" ht="30" customHeight="1">
      <c r="B4754">
        <v>204</v>
      </c>
      <c r="C4754" t="s">
        <v>253</v>
      </c>
      <c r="D4754" t="s">
        <v>254</v>
      </c>
      <c r="E4754" s="89" t="str">
        <f t="shared" si="177"/>
        <v>20410. Proceso integral e integrado de la Vigilancia de la Salud PúblicaVigilancia en salud pública</v>
      </c>
      <c r="F4754" t="s">
        <v>288</v>
      </c>
      <c r="G4754" t="s">
        <v>256</v>
      </c>
      <c r="H4754" t="s">
        <v>44</v>
      </c>
      <c r="I4754" t="s">
        <v>366</v>
      </c>
      <c r="J4754" t="s">
        <v>35</v>
      </c>
      <c r="K4754" t="s">
        <v>36</v>
      </c>
      <c r="L4754" s="34" t="s">
        <v>6</v>
      </c>
      <c r="M4754" s="12" t="s">
        <v>2</v>
      </c>
      <c r="N4754" s="73" t="str">
        <f t="shared" si="178"/>
        <v>20410. Proceso integral e integrado de la Vigilancia de la Salud PúblicaVigilancia en salud pública4_SAN_CRISTOBAL3_DICIEMBRE_2025</v>
      </c>
      <c r="O4754" s="8">
        <v>33162320</v>
      </c>
      <c r="R4754" s="21">
        <v>0</v>
      </c>
      <c r="S4754" s="21">
        <v>0</v>
      </c>
    </row>
    <row r="4755" spans="2:19" ht="30" customHeight="1">
      <c r="B4755">
        <v>205</v>
      </c>
      <c r="C4755" t="s">
        <v>253</v>
      </c>
      <c r="D4755" t="s">
        <v>254</v>
      </c>
      <c r="E4755" s="89" t="str">
        <f t="shared" si="177"/>
        <v>20510. Proceso integral e integrado de la Vigilancia de la Salud PúblicaVigilancia en salud pública</v>
      </c>
      <c r="F4755" t="s">
        <v>289</v>
      </c>
      <c r="G4755" t="s">
        <v>256</v>
      </c>
      <c r="H4755" t="s">
        <v>44</v>
      </c>
      <c r="I4755" t="s">
        <v>366</v>
      </c>
      <c r="J4755" t="s">
        <v>35</v>
      </c>
      <c r="K4755" t="s">
        <v>36</v>
      </c>
      <c r="L4755" s="34" t="s">
        <v>6</v>
      </c>
      <c r="M4755" s="12" t="s">
        <v>2</v>
      </c>
      <c r="N4755" s="73" t="str">
        <f t="shared" si="178"/>
        <v>20510. Proceso integral e integrado de la Vigilancia de la Salud PúblicaVigilancia en salud pública4_SAN_CRISTOBAL3_DICIEMBRE_2025</v>
      </c>
      <c r="O4755" s="8">
        <v>11243136</v>
      </c>
      <c r="R4755" s="21">
        <v>0</v>
      </c>
      <c r="S4755" s="21">
        <v>0</v>
      </c>
    </row>
    <row r="4756" spans="2:19" ht="30" customHeight="1">
      <c r="B4756">
        <v>206</v>
      </c>
      <c r="C4756" t="s">
        <v>253</v>
      </c>
      <c r="D4756" t="s">
        <v>254</v>
      </c>
      <c r="E4756" s="89" t="str">
        <f t="shared" ref="E4756:E4819" si="179">B4756&amp;C4756&amp;D4756</f>
        <v>20610. Proceso integral e integrado de la Vigilancia de la Salud PúblicaVigilancia en salud pública</v>
      </c>
      <c r="F4756" t="s">
        <v>290</v>
      </c>
      <c r="G4756" t="s">
        <v>256</v>
      </c>
      <c r="H4756" t="s">
        <v>44</v>
      </c>
      <c r="I4756" t="s">
        <v>366</v>
      </c>
      <c r="J4756" t="s">
        <v>35</v>
      </c>
      <c r="K4756" t="s">
        <v>36</v>
      </c>
      <c r="L4756" s="34" t="s">
        <v>6</v>
      </c>
      <c r="M4756" s="12" t="s">
        <v>2</v>
      </c>
      <c r="N4756" s="73" t="str">
        <f t="shared" si="178"/>
        <v>20610. Proceso integral e integrado de la Vigilancia de la Salud PúblicaVigilancia en salud pública4_SAN_CRISTOBAL3_DICIEMBRE_2025</v>
      </c>
      <c r="O4756" s="8">
        <v>7347488</v>
      </c>
      <c r="R4756" s="21">
        <v>0</v>
      </c>
      <c r="S4756" s="21">
        <v>0</v>
      </c>
    </row>
    <row r="4757" spans="2:19" ht="30" customHeight="1">
      <c r="B4757">
        <v>207</v>
      </c>
      <c r="C4757" t="s">
        <v>253</v>
      </c>
      <c r="D4757" t="s">
        <v>254</v>
      </c>
      <c r="E4757" s="89" t="str">
        <f t="shared" si="179"/>
        <v>20710. Proceso integral e integrado de la Vigilancia de la Salud PúblicaVigilancia en salud pública</v>
      </c>
      <c r="F4757" t="s">
        <v>291</v>
      </c>
      <c r="G4757" t="s">
        <v>256</v>
      </c>
      <c r="H4757" t="s">
        <v>44</v>
      </c>
      <c r="I4757" t="s">
        <v>366</v>
      </c>
      <c r="J4757" t="s">
        <v>35</v>
      </c>
      <c r="K4757" t="s">
        <v>36</v>
      </c>
      <c r="L4757" s="34" t="s">
        <v>6</v>
      </c>
      <c r="M4757" s="12" t="s">
        <v>2</v>
      </c>
      <c r="N4757" s="73" t="str">
        <f t="shared" si="178"/>
        <v>20710. Proceso integral e integrado de la Vigilancia de la Salud PúblicaVigilancia en salud pública4_SAN_CRISTOBAL3_DICIEMBRE_2025</v>
      </c>
      <c r="O4757" s="8">
        <v>8210448</v>
      </c>
      <c r="R4757" s="21">
        <v>0</v>
      </c>
      <c r="S4757" s="21">
        <v>0</v>
      </c>
    </row>
    <row r="4758" spans="2:19" ht="30" customHeight="1">
      <c r="B4758">
        <v>208</v>
      </c>
      <c r="C4758" t="s">
        <v>253</v>
      </c>
      <c r="D4758" t="s">
        <v>254</v>
      </c>
      <c r="E4758" s="89" t="str">
        <f t="shared" si="179"/>
        <v>20810. Proceso integral e integrado de la Vigilancia de la Salud PúblicaVigilancia en salud pública</v>
      </c>
      <c r="F4758" t="s">
        <v>292</v>
      </c>
      <c r="G4758" t="s">
        <v>270</v>
      </c>
      <c r="H4758" t="s">
        <v>44</v>
      </c>
      <c r="I4758" t="s">
        <v>366</v>
      </c>
      <c r="J4758" t="s">
        <v>35</v>
      </c>
      <c r="K4758" t="s">
        <v>36</v>
      </c>
      <c r="L4758" s="34" t="s">
        <v>6</v>
      </c>
      <c r="M4758" s="12" t="s">
        <v>2</v>
      </c>
      <c r="N4758" s="73" t="str">
        <f t="shared" si="178"/>
        <v>20810. Proceso integral e integrado de la Vigilancia de la Salud PúblicaVigilancia en salud pública4_SAN_CRISTOBAL3_DICIEMBRE_2025</v>
      </c>
      <c r="O4758" s="8">
        <v>12969056</v>
      </c>
      <c r="R4758" s="21">
        <v>0</v>
      </c>
      <c r="S4758" s="21">
        <v>0</v>
      </c>
    </row>
    <row r="4759" spans="2:19" ht="30" customHeight="1">
      <c r="B4759">
        <v>209</v>
      </c>
      <c r="C4759" t="s">
        <v>253</v>
      </c>
      <c r="D4759" t="s">
        <v>254</v>
      </c>
      <c r="E4759" s="89" t="str">
        <f t="shared" si="179"/>
        <v>20910. Proceso integral e integrado de la Vigilancia de la Salud PúblicaVigilancia en salud pública</v>
      </c>
      <c r="F4759" t="s">
        <v>293</v>
      </c>
      <c r="G4759" t="s">
        <v>270</v>
      </c>
      <c r="H4759" t="s">
        <v>44</v>
      </c>
      <c r="I4759" t="s">
        <v>366</v>
      </c>
      <c r="J4759" t="s">
        <v>35</v>
      </c>
      <c r="K4759" t="s">
        <v>36</v>
      </c>
      <c r="L4759" s="34" t="s">
        <v>6</v>
      </c>
      <c r="M4759" s="12" t="s">
        <v>2</v>
      </c>
      <c r="N4759" s="73" t="str">
        <f t="shared" si="178"/>
        <v>20910. Proceso integral e integrado de la Vigilancia de la Salud PúblicaVigilancia en salud pública4_SAN_CRISTOBAL3_DICIEMBRE_2025</v>
      </c>
      <c r="O4759" s="8">
        <v>7988544</v>
      </c>
      <c r="R4759" s="21">
        <v>0</v>
      </c>
      <c r="S4759" s="21">
        <v>0</v>
      </c>
    </row>
    <row r="4760" spans="2:19" ht="30" customHeight="1">
      <c r="B4760">
        <v>210</v>
      </c>
      <c r="C4760" t="s">
        <v>253</v>
      </c>
      <c r="D4760" t="s">
        <v>254</v>
      </c>
      <c r="E4760" s="89" t="str">
        <f t="shared" si="179"/>
        <v>21010. Proceso integral e integrado de la Vigilancia de la Salud PúblicaVigilancia en salud pública</v>
      </c>
      <c r="F4760" t="s">
        <v>294</v>
      </c>
      <c r="G4760" t="s">
        <v>270</v>
      </c>
      <c r="H4760" t="s">
        <v>44</v>
      </c>
      <c r="I4760" t="s">
        <v>366</v>
      </c>
      <c r="J4760" t="s">
        <v>35</v>
      </c>
      <c r="K4760" t="s">
        <v>55</v>
      </c>
      <c r="L4760" s="34" t="s">
        <v>6</v>
      </c>
      <c r="M4760" s="12" t="s">
        <v>2</v>
      </c>
      <c r="N4760" s="73" t="str">
        <f t="shared" si="178"/>
        <v>21010. Proceso integral e integrado de la Vigilancia de la Salud PúblicaVigilancia en salud pública4_SAN_CRISTOBAL3_DICIEMBRE_2025</v>
      </c>
      <c r="O4760" s="8">
        <v>70836688</v>
      </c>
      <c r="R4760" s="21">
        <v>0</v>
      </c>
      <c r="S4760" s="21">
        <v>0</v>
      </c>
    </row>
    <row r="4761" spans="2:19" ht="30" customHeight="1">
      <c r="B4761">
        <v>211</v>
      </c>
      <c r="C4761" t="s">
        <v>253</v>
      </c>
      <c r="D4761" t="s">
        <v>254</v>
      </c>
      <c r="E4761" s="89" t="str">
        <f t="shared" si="179"/>
        <v>21110. Proceso integral e integrado de la Vigilancia de la Salud PúblicaVigilancia en salud pública</v>
      </c>
      <c r="F4761" t="s">
        <v>295</v>
      </c>
      <c r="G4761" t="s">
        <v>270</v>
      </c>
      <c r="H4761" t="s">
        <v>44</v>
      </c>
      <c r="I4761" t="s">
        <v>366</v>
      </c>
      <c r="J4761" t="s">
        <v>35</v>
      </c>
      <c r="K4761" t="s">
        <v>55</v>
      </c>
      <c r="L4761" s="34" t="s">
        <v>6</v>
      </c>
      <c r="M4761" s="12" t="s">
        <v>2</v>
      </c>
      <c r="N4761" s="73" t="str">
        <f t="shared" si="178"/>
        <v>21110. Proceso integral e integrado de la Vigilancia de la Salud PúblicaVigilancia en salud pública4_SAN_CRISTOBAL3_DICIEMBRE_2025</v>
      </c>
      <c r="O4761" s="8">
        <v>25938112</v>
      </c>
      <c r="R4761" s="21">
        <v>0</v>
      </c>
      <c r="S4761" s="21">
        <v>0</v>
      </c>
    </row>
    <row r="4762" spans="2:19" ht="30" customHeight="1">
      <c r="B4762">
        <v>212</v>
      </c>
      <c r="C4762" t="s">
        <v>253</v>
      </c>
      <c r="D4762" t="s">
        <v>254</v>
      </c>
      <c r="E4762" s="89" t="str">
        <f t="shared" si="179"/>
        <v>21210. Proceso integral e integrado de la Vigilancia de la Salud PúblicaVigilancia en salud pública</v>
      </c>
      <c r="F4762" t="s">
        <v>296</v>
      </c>
      <c r="G4762" t="s">
        <v>270</v>
      </c>
      <c r="H4762" t="s">
        <v>44</v>
      </c>
      <c r="I4762" t="s">
        <v>366</v>
      </c>
      <c r="J4762" t="s">
        <v>35</v>
      </c>
      <c r="K4762" t="s">
        <v>55</v>
      </c>
      <c r="L4762" s="34" t="s">
        <v>6</v>
      </c>
      <c r="M4762" s="12" t="s">
        <v>2</v>
      </c>
      <c r="N4762" s="73" t="str">
        <f t="shared" si="178"/>
        <v>21210. Proceso integral e integrado de la Vigilancia de la Salud PúblicaVigilancia en salud pública4_SAN_CRISTOBAL3_DICIEMBRE_2025</v>
      </c>
      <c r="O4762" s="8">
        <v>100000000</v>
      </c>
      <c r="R4762" s="21">
        <v>0</v>
      </c>
      <c r="S4762" s="21">
        <v>0</v>
      </c>
    </row>
    <row r="4763" spans="2:19" ht="30" customHeight="1">
      <c r="B4763">
        <v>213</v>
      </c>
      <c r="C4763" t="s">
        <v>253</v>
      </c>
      <c r="D4763" t="s">
        <v>254</v>
      </c>
      <c r="E4763" s="89" t="str">
        <f t="shared" si="179"/>
        <v>21310. Proceso integral e integrado de la Vigilancia de la Salud PúblicaVigilancia en salud pública</v>
      </c>
      <c r="F4763" t="s">
        <v>297</v>
      </c>
      <c r="G4763" t="s">
        <v>256</v>
      </c>
      <c r="H4763" t="s">
        <v>44</v>
      </c>
      <c r="I4763" t="s">
        <v>366</v>
      </c>
      <c r="J4763" t="s">
        <v>35</v>
      </c>
      <c r="K4763" t="s">
        <v>36</v>
      </c>
      <c r="L4763" s="34" t="s">
        <v>6</v>
      </c>
      <c r="M4763" s="12" t="s">
        <v>2</v>
      </c>
      <c r="N4763" s="73" t="str">
        <f t="shared" si="178"/>
        <v>21310. Proceso integral e integrado de la Vigilancia de la Salud PúblicaVigilancia en salud pública4_SAN_CRISTOBAL3_DICIEMBRE_2025</v>
      </c>
      <c r="O4763" s="8">
        <v>92953120</v>
      </c>
      <c r="R4763" s="21">
        <v>0</v>
      </c>
      <c r="S4763" s="21">
        <v>0</v>
      </c>
    </row>
    <row r="4764" spans="2:19" ht="30" customHeight="1">
      <c r="B4764">
        <v>214</v>
      </c>
      <c r="C4764" t="s">
        <v>253</v>
      </c>
      <c r="D4764" t="s">
        <v>254</v>
      </c>
      <c r="E4764" s="89" t="str">
        <f t="shared" si="179"/>
        <v>21410. Proceso integral e integrado de la Vigilancia de la Salud PúblicaVigilancia en salud pública</v>
      </c>
      <c r="F4764" t="s">
        <v>298</v>
      </c>
      <c r="G4764" t="s">
        <v>256</v>
      </c>
      <c r="H4764" t="s">
        <v>44</v>
      </c>
      <c r="I4764" t="s">
        <v>366</v>
      </c>
      <c r="J4764" t="s">
        <v>35</v>
      </c>
      <c r="K4764" t="s">
        <v>36</v>
      </c>
      <c r="L4764" s="34" t="s">
        <v>6</v>
      </c>
      <c r="M4764" s="12" t="s">
        <v>2</v>
      </c>
      <c r="N4764" s="73" t="str">
        <f t="shared" si="178"/>
        <v>21410. Proceso integral e integrado de la Vigilancia de la Salud PúblicaVigilancia en salud pública4_SAN_CRISTOBAL3_DICIEMBRE_2025</v>
      </c>
      <c r="O4764" s="8">
        <v>72587264</v>
      </c>
      <c r="R4764" s="21">
        <v>0</v>
      </c>
      <c r="S4764" s="21">
        <v>0</v>
      </c>
    </row>
    <row r="4765" spans="2:19" ht="30" customHeight="1">
      <c r="B4765">
        <v>215</v>
      </c>
      <c r="C4765" t="s">
        <v>253</v>
      </c>
      <c r="D4765" t="s">
        <v>254</v>
      </c>
      <c r="E4765" s="89" t="str">
        <f t="shared" si="179"/>
        <v>21510. Proceso integral e integrado de la Vigilancia de la Salud PúblicaVigilancia en salud pública</v>
      </c>
      <c r="F4765" t="s">
        <v>299</v>
      </c>
      <c r="G4765" t="s">
        <v>270</v>
      </c>
      <c r="H4765" t="s">
        <v>44</v>
      </c>
      <c r="I4765" t="s">
        <v>366</v>
      </c>
      <c r="J4765" t="s">
        <v>300</v>
      </c>
      <c r="K4765" t="s">
        <v>36</v>
      </c>
      <c r="L4765" s="34" t="s">
        <v>6</v>
      </c>
      <c r="M4765" s="12" t="s">
        <v>2</v>
      </c>
      <c r="N4765" s="73" t="str">
        <f t="shared" si="178"/>
        <v>21510. Proceso integral e integrado de la Vigilancia de la Salud PúblicaVigilancia en salud pública4_SAN_CRISTOBAL3_DICIEMBRE_2025</v>
      </c>
      <c r="O4765" s="8">
        <v>211452</v>
      </c>
      <c r="R4765" s="21">
        <v>0</v>
      </c>
      <c r="S4765" s="21">
        <v>0</v>
      </c>
    </row>
    <row r="4766" spans="2:19" ht="30" customHeight="1">
      <c r="B4766">
        <v>216</v>
      </c>
      <c r="C4766" t="s">
        <v>253</v>
      </c>
      <c r="D4766" t="s">
        <v>254</v>
      </c>
      <c r="E4766" s="89" t="str">
        <f t="shared" si="179"/>
        <v>21610. Proceso integral e integrado de la Vigilancia de la Salud PúblicaVigilancia en salud pública</v>
      </c>
      <c r="F4766" t="s">
        <v>301</v>
      </c>
      <c r="G4766" t="s">
        <v>256</v>
      </c>
      <c r="H4766" t="s">
        <v>44</v>
      </c>
      <c r="I4766" t="s">
        <v>366</v>
      </c>
      <c r="J4766" t="s">
        <v>35</v>
      </c>
      <c r="K4766" t="s">
        <v>55</v>
      </c>
      <c r="L4766" s="34" t="s">
        <v>6</v>
      </c>
      <c r="M4766" s="12" t="s">
        <v>2</v>
      </c>
      <c r="N4766" s="73" t="str">
        <f t="shared" si="178"/>
        <v>21610. Proceso integral e integrado de la Vigilancia de la Salud PúblicaVigilancia en salud pública4_SAN_CRISTOBAL3_DICIEMBRE_2025</v>
      </c>
      <c r="O4766" s="8">
        <v>30252912</v>
      </c>
      <c r="R4766" s="21">
        <v>0</v>
      </c>
      <c r="S4766" s="21">
        <v>0</v>
      </c>
    </row>
    <row r="4767" spans="2:19" ht="30" customHeight="1">
      <c r="B4767">
        <v>217</v>
      </c>
      <c r="C4767" t="s">
        <v>253</v>
      </c>
      <c r="D4767" t="s">
        <v>254</v>
      </c>
      <c r="E4767" s="89" t="str">
        <f t="shared" si="179"/>
        <v>21710. Proceso integral e integrado de la Vigilancia de la Salud PúblicaVigilancia en salud pública</v>
      </c>
      <c r="F4767" t="s">
        <v>302</v>
      </c>
      <c r="G4767" t="s">
        <v>256</v>
      </c>
      <c r="H4767" t="s">
        <v>44</v>
      </c>
      <c r="I4767" t="s">
        <v>366</v>
      </c>
      <c r="J4767" t="s">
        <v>35</v>
      </c>
      <c r="K4767" t="s">
        <v>36</v>
      </c>
      <c r="L4767" s="34" t="s">
        <v>6</v>
      </c>
      <c r="M4767" s="12" t="s">
        <v>2</v>
      </c>
      <c r="N4767" s="73" t="str">
        <f t="shared" si="178"/>
        <v>21710. Proceso integral e integrado de la Vigilancia de la Salud PúblicaVigilancia en salud pública4_SAN_CRISTOBAL3_DICIEMBRE_2025</v>
      </c>
      <c r="O4767" s="8">
        <v>3994272</v>
      </c>
      <c r="R4767" s="21">
        <v>0</v>
      </c>
      <c r="S4767" s="21">
        <v>0</v>
      </c>
    </row>
    <row r="4768" spans="2:19" ht="30" customHeight="1">
      <c r="B4768">
        <v>218</v>
      </c>
      <c r="C4768" t="s">
        <v>253</v>
      </c>
      <c r="D4768" t="s">
        <v>254</v>
      </c>
      <c r="E4768" s="89" t="str">
        <f t="shared" si="179"/>
        <v>21810. Proceso integral e integrado de la Vigilancia de la Salud PúblicaVigilancia en salud pública</v>
      </c>
      <c r="F4768" t="s">
        <v>303</v>
      </c>
      <c r="G4768" t="s">
        <v>256</v>
      </c>
      <c r="H4768" t="s">
        <v>44</v>
      </c>
      <c r="I4768" t="s">
        <v>366</v>
      </c>
      <c r="J4768" t="s">
        <v>35</v>
      </c>
      <c r="K4768" t="s">
        <v>36</v>
      </c>
      <c r="L4768" s="34" t="s">
        <v>6</v>
      </c>
      <c r="M4768" s="12" t="s">
        <v>2</v>
      </c>
      <c r="N4768" s="73" t="str">
        <f t="shared" si="178"/>
        <v>21810. Proceso integral e integrado de la Vigilancia de la Salud PúblicaVigilancia en salud pública4_SAN_CRISTOBAL3_DICIEMBRE_2025</v>
      </c>
      <c r="O4768" s="8">
        <v>7347488</v>
      </c>
      <c r="R4768" s="21">
        <v>0</v>
      </c>
      <c r="S4768" s="21">
        <v>0</v>
      </c>
    </row>
    <row r="4769" spans="2:19" ht="30" customHeight="1">
      <c r="B4769">
        <v>219</v>
      </c>
      <c r="C4769" t="s">
        <v>253</v>
      </c>
      <c r="D4769" t="s">
        <v>254</v>
      </c>
      <c r="E4769" s="89" t="str">
        <f t="shared" si="179"/>
        <v>21910. Proceso integral e integrado de la Vigilancia de la Salud PúblicaVigilancia en salud pública</v>
      </c>
      <c r="F4769" t="s">
        <v>304</v>
      </c>
      <c r="G4769" t="s">
        <v>256</v>
      </c>
      <c r="H4769" t="s">
        <v>44</v>
      </c>
      <c r="I4769" t="s">
        <v>366</v>
      </c>
      <c r="J4769" t="s">
        <v>35</v>
      </c>
      <c r="K4769" t="s">
        <v>36</v>
      </c>
      <c r="L4769" s="34" t="s">
        <v>6</v>
      </c>
      <c r="M4769" s="12" t="s">
        <v>2</v>
      </c>
      <c r="N4769" s="73" t="str">
        <f t="shared" si="178"/>
        <v>21910. Proceso integral e integrado de la Vigilancia de la Salud PúblicaVigilancia en salud pública4_SAN_CRISTOBAL3_DICIEMBRE_2025</v>
      </c>
      <c r="O4769" s="8">
        <v>6484528</v>
      </c>
      <c r="R4769" s="21">
        <v>0</v>
      </c>
      <c r="S4769" s="21">
        <v>0</v>
      </c>
    </row>
    <row r="4770" spans="2:19" ht="30" customHeight="1">
      <c r="B4770">
        <v>220</v>
      </c>
      <c r="C4770" t="s">
        <v>253</v>
      </c>
      <c r="D4770" t="s">
        <v>254</v>
      </c>
      <c r="E4770" s="89" t="str">
        <f t="shared" si="179"/>
        <v>22010. Proceso integral e integrado de la Vigilancia de la Salud PúblicaVigilancia en salud pública</v>
      </c>
      <c r="F4770" t="s">
        <v>305</v>
      </c>
      <c r="G4770" t="s">
        <v>256</v>
      </c>
      <c r="H4770" t="s">
        <v>44</v>
      </c>
      <c r="I4770" t="s">
        <v>366</v>
      </c>
      <c r="J4770" t="s">
        <v>35</v>
      </c>
      <c r="K4770" t="s">
        <v>36</v>
      </c>
      <c r="L4770" s="34" t="s">
        <v>6</v>
      </c>
      <c r="M4770" s="12" t="s">
        <v>2</v>
      </c>
      <c r="N4770" s="73" t="str">
        <f t="shared" si="178"/>
        <v>22010. Proceso integral e integrado de la Vigilancia de la Salud PúblicaVigilancia en salud pública4_SAN_CRISTOBAL3_DICIEMBRE_2025</v>
      </c>
      <c r="O4770" s="8">
        <v>5621568</v>
      </c>
      <c r="R4770" s="21">
        <v>0</v>
      </c>
      <c r="S4770" s="21">
        <v>0</v>
      </c>
    </row>
    <row r="4771" spans="2:19" ht="30" customHeight="1">
      <c r="B4771">
        <v>221</v>
      </c>
      <c r="C4771" t="s">
        <v>253</v>
      </c>
      <c r="D4771" t="s">
        <v>254</v>
      </c>
      <c r="E4771" s="89" t="str">
        <f t="shared" si="179"/>
        <v>22110. Proceso integral e integrado de la Vigilancia de la Salud PúblicaVigilancia en salud pública</v>
      </c>
      <c r="F4771" t="s">
        <v>306</v>
      </c>
      <c r="G4771" t="s">
        <v>270</v>
      </c>
      <c r="H4771" t="s">
        <v>44</v>
      </c>
      <c r="I4771" t="s">
        <v>366</v>
      </c>
      <c r="J4771" t="s">
        <v>35</v>
      </c>
      <c r="K4771" t="s">
        <v>55</v>
      </c>
      <c r="L4771" s="34" t="s">
        <v>6</v>
      </c>
      <c r="M4771" s="12" t="s">
        <v>2</v>
      </c>
      <c r="N4771" s="73" t="str">
        <f t="shared" si="178"/>
        <v>22110. Proceso integral e integrado de la Vigilancia de la Salud PúblicaVigilancia en salud pública4_SAN_CRISTOBAL3_DICIEMBRE_2025</v>
      </c>
      <c r="O4771" s="8">
        <v>149094832</v>
      </c>
      <c r="R4771" s="21">
        <v>0</v>
      </c>
      <c r="S4771" s="21">
        <v>0</v>
      </c>
    </row>
    <row r="4772" spans="2:19" ht="30" customHeight="1">
      <c r="B4772">
        <v>222</v>
      </c>
      <c r="C4772" t="s">
        <v>253</v>
      </c>
      <c r="D4772" t="s">
        <v>254</v>
      </c>
      <c r="E4772" s="89" t="str">
        <f t="shared" si="179"/>
        <v>22210. Proceso integral e integrado de la Vigilancia de la Salud PúblicaVigilancia en salud pública</v>
      </c>
      <c r="F4772" t="s">
        <v>307</v>
      </c>
      <c r="G4772" t="s">
        <v>256</v>
      </c>
      <c r="H4772" t="s">
        <v>44</v>
      </c>
      <c r="I4772" t="s">
        <v>366</v>
      </c>
      <c r="J4772" t="s">
        <v>35</v>
      </c>
      <c r="K4772" t="s">
        <v>36</v>
      </c>
      <c r="L4772" s="34" t="s">
        <v>6</v>
      </c>
      <c r="M4772" s="12" t="s">
        <v>2</v>
      </c>
      <c r="N4772" s="73" t="str">
        <f t="shared" si="178"/>
        <v>22210. Proceso integral e integrado de la Vigilancia de la Salud PúblicaVigilancia en salud pública4_SAN_CRISTOBAL3_DICIEMBRE_2025</v>
      </c>
      <c r="O4772" s="8">
        <v>18590624</v>
      </c>
      <c r="R4772" s="21">
        <v>0</v>
      </c>
      <c r="S4772" s="21">
        <v>0</v>
      </c>
    </row>
    <row r="4773" spans="2:19" ht="30" customHeight="1">
      <c r="B4773">
        <v>223</v>
      </c>
      <c r="C4773" t="s">
        <v>253</v>
      </c>
      <c r="D4773" t="s">
        <v>254</v>
      </c>
      <c r="E4773" s="89" t="str">
        <f t="shared" si="179"/>
        <v>22310. Proceso integral e integrado de la Vigilancia de la Salud PúblicaVigilancia en salud pública</v>
      </c>
      <c r="F4773" t="s">
        <v>308</v>
      </c>
      <c r="G4773" t="s">
        <v>256</v>
      </c>
      <c r="H4773" t="s">
        <v>44</v>
      </c>
      <c r="I4773" t="s">
        <v>366</v>
      </c>
      <c r="J4773" t="s">
        <v>35</v>
      </c>
      <c r="K4773" t="s">
        <v>36</v>
      </c>
      <c r="L4773" s="34" t="s">
        <v>6</v>
      </c>
      <c r="M4773" s="12" t="s">
        <v>2</v>
      </c>
      <c r="N4773" s="73" t="str">
        <f t="shared" si="178"/>
        <v>22310. Proceso integral e integrado de la Vigilancia de la Salud PúblicaVigilancia en salud pública4_SAN_CRISTOBAL3_DICIEMBRE_2025</v>
      </c>
      <c r="O4773" s="8">
        <v>29488576</v>
      </c>
      <c r="R4773" s="21">
        <v>0</v>
      </c>
      <c r="S4773" s="21">
        <v>0</v>
      </c>
    </row>
    <row r="4774" spans="2:19" ht="30" customHeight="1">
      <c r="B4774">
        <v>224</v>
      </c>
      <c r="C4774" t="s">
        <v>253</v>
      </c>
      <c r="D4774" t="s">
        <v>254</v>
      </c>
      <c r="E4774" s="89" t="str">
        <f t="shared" si="179"/>
        <v>22410. Proceso integral e integrado de la Vigilancia de la Salud PúblicaVigilancia en salud pública</v>
      </c>
      <c r="F4774" t="s">
        <v>309</v>
      </c>
      <c r="G4774" t="s">
        <v>270</v>
      </c>
      <c r="H4774" t="s">
        <v>44</v>
      </c>
      <c r="I4774" t="s">
        <v>366</v>
      </c>
      <c r="J4774" t="s">
        <v>35</v>
      </c>
      <c r="K4774" t="s">
        <v>36</v>
      </c>
      <c r="L4774" s="34" t="s">
        <v>6</v>
      </c>
      <c r="M4774" s="12" t="s">
        <v>2</v>
      </c>
      <c r="N4774" s="73" t="str">
        <f t="shared" si="178"/>
        <v>22410. Proceso integral e integrado de la Vigilancia de la Salud PúblicaVigilancia en salud pública4_SAN_CRISTOBAL3_DICIEMBRE_2025</v>
      </c>
      <c r="O4774" s="8">
        <v>3994272</v>
      </c>
      <c r="R4774" s="21">
        <v>0</v>
      </c>
      <c r="S4774" s="21">
        <v>0</v>
      </c>
    </row>
    <row r="4775" spans="2:19" ht="30" customHeight="1">
      <c r="B4775">
        <v>225</v>
      </c>
      <c r="C4775" t="s">
        <v>253</v>
      </c>
      <c r="D4775" t="s">
        <v>254</v>
      </c>
      <c r="E4775" s="89" t="str">
        <f t="shared" si="179"/>
        <v>22510. Proceso integral e integrado de la Vigilancia de la Salud PúblicaVigilancia en salud pública</v>
      </c>
      <c r="F4775" t="s">
        <v>310</v>
      </c>
      <c r="G4775" t="s">
        <v>256</v>
      </c>
      <c r="H4775" t="s">
        <v>44</v>
      </c>
      <c r="I4775" t="s">
        <v>366</v>
      </c>
      <c r="J4775" t="s">
        <v>35</v>
      </c>
      <c r="K4775" t="s">
        <v>36</v>
      </c>
      <c r="L4775" s="34" t="s">
        <v>6</v>
      </c>
      <c r="M4775" s="12" t="s">
        <v>2</v>
      </c>
      <c r="N4775" s="73" t="str">
        <f t="shared" si="178"/>
        <v>22510. Proceso integral e integrado de la Vigilancia de la Salud PúblicaVigilancia en salud pública4_SAN_CRISTOBAL3_DICIEMBRE_2025</v>
      </c>
      <c r="O4775" s="8">
        <v>7347488</v>
      </c>
      <c r="R4775" s="21">
        <v>0</v>
      </c>
      <c r="S4775" s="21">
        <v>0</v>
      </c>
    </row>
    <row r="4776" spans="2:19" ht="30" customHeight="1">
      <c r="B4776">
        <v>226</v>
      </c>
      <c r="C4776" t="s">
        <v>253</v>
      </c>
      <c r="D4776" t="s">
        <v>254</v>
      </c>
      <c r="E4776" s="89" t="str">
        <f t="shared" si="179"/>
        <v>22610. Proceso integral e integrado de la Vigilancia de la Salud PúblicaVigilancia en salud pública</v>
      </c>
      <c r="F4776" t="s">
        <v>311</v>
      </c>
      <c r="G4776" t="s">
        <v>256</v>
      </c>
      <c r="H4776" t="s">
        <v>44</v>
      </c>
      <c r="I4776" t="s">
        <v>366</v>
      </c>
      <c r="J4776" t="s">
        <v>35</v>
      </c>
      <c r="K4776" t="s">
        <v>55</v>
      </c>
      <c r="L4776" s="34" t="s">
        <v>6</v>
      </c>
      <c r="M4776" s="12" t="s">
        <v>2</v>
      </c>
      <c r="N4776" s="73" t="str">
        <f t="shared" si="178"/>
        <v>22610. Proceso integral e integrado de la Vigilancia de la Salud PúblicaVigilancia en salud pública4_SAN_CRISTOBAL3_DICIEMBRE_2025</v>
      </c>
      <c r="O4776" s="8">
        <v>95295440</v>
      </c>
      <c r="R4776" s="21">
        <v>0</v>
      </c>
      <c r="S4776" s="21">
        <v>0</v>
      </c>
    </row>
    <row r="4777" spans="2:19" ht="30" customHeight="1">
      <c r="B4777">
        <v>227</v>
      </c>
      <c r="C4777" t="s">
        <v>253</v>
      </c>
      <c r="D4777" t="s">
        <v>254</v>
      </c>
      <c r="E4777" s="89" t="str">
        <f t="shared" si="179"/>
        <v>22710. Proceso integral e integrado de la Vigilancia de la Salud PúblicaVigilancia en salud pública</v>
      </c>
      <c r="F4777" t="s">
        <v>312</v>
      </c>
      <c r="G4777" t="s">
        <v>256</v>
      </c>
      <c r="H4777" t="s">
        <v>44</v>
      </c>
      <c r="I4777" t="s">
        <v>366</v>
      </c>
      <c r="J4777" t="s">
        <v>35</v>
      </c>
      <c r="K4777" t="s">
        <v>55</v>
      </c>
      <c r="L4777" s="34" t="s">
        <v>6</v>
      </c>
      <c r="M4777" s="12" t="s">
        <v>2</v>
      </c>
      <c r="N4777" s="73" t="str">
        <f t="shared" si="178"/>
        <v>22710. Proceso integral e integrado de la Vigilancia de la Salud PúblicaVigilancia en salud pública4_SAN_CRISTOBAL3_DICIEMBRE_2025</v>
      </c>
      <c r="O4777" s="8">
        <v>53602144</v>
      </c>
      <c r="R4777" s="21">
        <v>0</v>
      </c>
      <c r="S4777" s="21">
        <v>0</v>
      </c>
    </row>
    <row r="4778" spans="2:19" ht="30" customHeight="1">
      <c r="B4778">
        <v>228</v>
      </c>
      <c r="C4778" t="s">
        <v>253</v>
      </c>
      <c r="D4778" t="s">
        <v>254</v>
      </c>
      <c r="E4778" s="89" t="str">
        <f t="shared" si="179"/>
        <v>22810. Proceso integral e integrado de la Vigilancia de la Salud PúblicaVigilancia en salud pública</v>
      </c>
      <c r="F4778" t="s">
        <v>313</v>
      </c>
      <c r="G4778" t="s">
        <v>270</v>
      </c>
      <c r="H4778" t="s">
        <v>44</v>
      </c>
      <c r="I4778" t="s">
        <v>366</v>
      </c>
      <c r="J4778" t="s">
        <v>35</v>
      </c>
      <c r="K4778" t="s">
        <v>39</v>
      </c>
      <c r="L4778" s="34" t="s">
        <v>6</v>
      </c>
      <c r="M4778" s="12" t="s">
        <v>2</v>
      </c>
      <c r="N4778" s="73" t="str">
        <f t="shared" si="178"/>
        <v>22810. Proceso integral e integrado de la Vigilancia de la Salud PúblicaVigilancia en salud pública4_SAN_CRISTOBAL3_DICIEMBRE_2025</v>
      </c>
      <c r="O4778" s="8">
        <v>3513480</v>
      </c>
      <c r="R4778" s="21">
        <v>0</v>
      </c>
      <c r="S4778" s="21">
        <v>0</v>
      </c>
    </row>
    <row r="4779" spans="2:19" ht="30" customHeight="1">
      <c r="B4779">
        <v>229</v>
      </c>
      <c r="C4779" t="s">
        <v>253</v>
      </c>
      <c r="D4779" t="s">
        <v>254</v>
      </c>
      <c r="E4779" s="89" t="str">
        <f t="shared" si="179"/>
        <v>22910. Proceso integral e integrado de la Vigilancia de la Salud PúblicaVigilancia en salud pública</v>
      </c>
      <c r="F4779" t="s">
        <v>314</v>
      </c>
      <c r="G4779" t="s">
        <v>270</v>
      </c>
      <c r="H4779" t="s">
        <v>44</v>
      </c>
      <c r="I4779" t="s">
        <v>366</v>
      </c>
      <c r="J4779" t="s">
        <v>315</v>
      </c>
      <c r="K4779" t="s">
        <v>36</v>
      </c>
      <c r="L4779" s="34" t="s">
        <v>6</v>
      </c>
      <c r="M4779" s="12" t="s">
        <v>2</v>
      </c>
      <c r="N4779" s="73" t="str">
        <f t="shared" si="178"/>
        <v>22910. Proceso integral e integrado de la Vigilancia de la Salud PúblicaVigilancia en salud pública4_SAN_CRISTOBAL3_DICIEMBRE_2025</v>
      </c>
      <c r="O4779" s="8">
        <v>281936</v>
      </c>
      <c r="R4779" s="21">
        <v>0</v>
      </c>
      <c r="S4779" s="21">
        <v>0</v>
      </c>
    </row>
    <row r="4780" spans="2:19" ht="30" customHeight="1">
      <c r="B4780">
        <v>230</v>
      </c>
      <c r="C4780" t="s">
        <v>253</v>
      </c>
      <c r="D4780" t="s">
        <v>254</v>
      </c>
      <c r="E4780" s="89" t="str">
        <f t="shared" si="179"/>
        <v>23010. Proceso integral e integrado de la Vigilancia de la Salud PúblicaVigilancia en salud pública</v>
      </c>
      <c r="F4780" t="s">
        <v>316</v>
      </c>
      <c r="G4780" t="s">
        <v>270</v>
      </c>
      <c r="H4780" t="s">
        <v>44</v>
      </c>
      <c r="I4780" t="s">
        <v>366</v>
      </c>
      <c r="J4780" t="s">
        <v>315</v>
      </c>
      <c r="K4780" t="s">
        <v>36</v>
      </c>
      <c r="L4780" s="34" t="s">
        <v>6</v>
      </c>
      <c r="M4780" s="12" t="s">
        <v>2</v>
      </c>
      <c r="N4780" s="73" t="str">
        <f t="shared" si="178"/>
        <v>23010. Proceso integral e integrado de la Vigilancia de la Salud PúblicaVigilancia en salud pública4_SAN_CRISTOBAL3_DICIEMBRE_2025</v>
      </c>
      <c r="O4780" s="8">
        <v>244416</v>
      </c>
      <c r="R4780" s="21">
        <v>0</v>
      </c>
      <c r="S4780" s="21">
        <v>0</v>
      </c>
    </row>
    <row r="4781" spans="2:19" ht="30" customHeight="1">
      <c r="B4781">
        <v>231</v>
      </c>
      <c r="C4781" t="s">
        <v>317</v>
      </c>
      <c r="D4781" t="s">
        <v>254</v>
      </c>
      <c r="E4781" s="89" t="str">
        <f t="shared" si="179"/>
        <v>23111. Proceso integral e integrado de la Vigilancia basada en ComunidadVigilancia en salud pública</v>
      </c>
      <c r="F4781" t="s">
        <v>318</v>
      </c>
      <c r="G4781" t="s">
        <v>318</v>
      </c>
      <c r="H4781" t="s">
        <v>44</v>
      </c>
      <c r="I4781" t="s">
        <v>366</v>
      </c>
      <c r="J4781" t="s">
        <v>35</v>
      </c>
      <c r="K4781" t="s">
        <v>36</v>
      </c>
      <c r="L4781" s="34" t="s">
        <v>6</v>
      </c>
      <c r="M4781" s="12" t="s">
        <v>2</v>
      </c>
      <c r="N4781" s="73" t="str">
        <f t="shared" si="178"/>
        <v>23111. Proceso integral e integrado de la Vigilancia basada en ComunidadVigilancia en salud pública4_SAN_CRISTOBAL3_DICIEMBRE_2025</v>
      </c>
      <c r="O4781" s="8">
        <v>25173776</v>
      </c>
      <c r="S4781" s="21">
        <v>0</v>
      </c>
    </row>
    <row r="4782" spans="2:19" ht="30" customHeight="1">
      <c r="B4782">
        <v>232</v>
      </c>
      <c r="C4782" t="s">
        <v>317</v>
      </c>
      <c r="D4782" t="s">
        <v>254</v>
      </c>
      <c r="E4782" s="89" t="str">
        <f t="shared" si="179"/>
        <v>23211. Proceso integral e integrado de la Vigilancia basada en ComunidadVigilancia en salud pública</v>
      </c>
      <c r="F4782" t="s">
        <v>319</v>
      </c>
      <c r="G4782" t="s">
        <v>319</v>
      </c>
      <c r="H4782" t="s">
        <v>44</v>
      </c>
      <c r="I4782" t="s">
        <v>366</v>
      </c>
      <c r="J4782" t="s">
        <v>35</v>
      </c>
      <c r="K4782" t="s">
        <v>39</v>
      </c>
      <c r="L4782" s="34" t="s">
        <v>6</v>
      </c>
      <c r="M4782" s="12" t="s">
        <v>2</v>
      </c>
      <c r="N4782" s="73" t="str">
        <f t="shared" si="178"/>
        <v>23211. Proceso integral e integrado de la Vigilancia basada en ComunidadVigilancia en salud pública4_SAN_CRISTOBAL3_DICIEMBRE_2025</v>
      </c>
      <c r="O4782" s="8">
        <v>5621568</v>
      </c>
      <c r="R4782" s="21">
        <v>1</v>
      </c>
      <c r="S4782" s="21">
        <v>5621568</v>
      </c>
    </row>
    <row r="4783" spans="2:19" ht="30" customHeight="1">
      <c r="B4783">
        <v>233</v>
      </c>
      <c r="C4783" t="s">
        <v>317</v>
      </c>
      <c r="D4783" t="s">
        <v>254</v>
      </c>
      <c r="E4783" s="89" t="str">
        <f t="shared" si="179"/>
        <v>23311. Proceso integral e integrado de la Vigilancia basada en ComunidadVigilancia en salud pública</v>
      </c>
      <c r="F4783" t="s">
        <v>320</v>
      </c>
      <c r="G4783" t="s">
        <v>319</v>
      </c>
      <c r="H4783" t="s">
        <v>44</v>
      </c>
      <c r="I4783" t="s">
        <v>366</v>
      </c>
      <c r="J4783" t="s">
        <v>35</v>
      </c>
      <c r="K4783" t="s">
        <v>39</v>
      </c>
      <c r="L4783" s="34" t="s">
        <v>6</v>
      </c>
      <c r="M4783" s="12" t="s">
        <v>2</v>
      </c>
      <c r="N4783" s="73" t="str">
        <f t="shared" si="178"/>
        <v>23311. Proceso integral e integrado de la Vigilancia basada en ComunidadVigilancia en salud pública4_SAN_CRISTOBAL3_DICIEMBRE_2025</v>
      </c>
      <c r="O4783" s="8">
        <v>7026960</v>
      </c>
      <c r="S4783" s="21">
        <v>0</v>
      </c>
    </row>
    <row r="4784" spans="2:19" ht="30" customHeight="1">
      <c r="B4784">
        <v>234</v>
      </c>
      <c r="C4784" t="s">
        <v>321</v>
      </c>
      <c r="D4784" t="s">
        <v>322</v>
      </c>
      <c r="E4784" s="89" t="str">
        <f t="shared" si="179"/>
        <v>23413. Proceso integral e integrado de gestión y análisis de políticas para el bienestarAnálisis de Politicas</v>
      </c>
      <c r="F4784" t="s">
        <v>323</v>
      </c>
      <c r="G4784" t="s">
        <v>324</v>
      </c>
      <c r="H4784" t="s">
        <v>44</v>
      </c>
      <c r="I4784" t="s">
        <v>366</v>
      </c>
      <c r="J4784" t="s">
        <v>35</v>
      </c>
      <c r="K4784" t="s">
        <v>39</v>
      </c>
      <c r="L4784" s="34" t="s">
        <v>6</v>
      </c>
      <c r="M4784" s="12" t="s">
        <v>2</v>
      </c>
      <c r="N4784" s="73" t="str">
        <f t="shared" si="178"/>
        <v>23413. Proceso integral e integrado de gestión y análisis de políticas para el bienestarAnálisis de Politicas4_SAN_CRISTOBAL3_DICIEMBRE_2025</v>
      </c>
      <c r="O4784" s="8">
        <v>24853248</v>
      </c>
      <c r="R4784" s="21">
        <v>1</v>
      </c>
      <c r="S4784" s="21">
        <v>24853248</v>
      </c>
    </row>
    <row r="4785" spans="2:19" ht="30" customHeight="1">
      <c r="B4785">
        <v>235</v>
      </c>
      <c r="C4785" t="s">
        <v>321</v>
      </c>
      <c r="D4785" t="s">
        <v>322</v>
      </c>
      <c r="E4785" s="89" t="str">
        <f t="shared" si="179"/>
        <v>23513. Proceso integral e integrado de gestión y análisis de políticas para el bienestarAnálisis de Politicas</v>
      </c>
      <c r="F4785" t="s">
        <v>325</v>
      </c>
      <c r="G4785" t="s">
        <v>324</v>
      </c>
      <c r="H4785" t="s">
        <v>44</v>
      </c>
      <c r="I4785" t="s">
        <v>366</v>
      </c>
      <c r="J4785" t="s">
        <v>35</v>
      </c>
      <c r="K4785" t="s">
        <v>36</v>
      </c>
      <c r="L4785" s="34" t="s">
        <v>6</v>
      </c>
      <c r="M4785" s="12" t="s">
        <v>2</v>
      </c>
      <c r="N4785" s="73" t="str">
        <f t="shared" si="178"/>
        <v>23513. Proceso integral e integrado de gestión y análisis de políticas para el bienestarAnálisis de Politicas4_SAN_CRISTOBAL3_DICIEMBRE_2025</v>
      </c>
      <c r="O4785" s="8">
        <v>7332480</v>
      </c>
      <c r="S4785" s="21">
        <v>0</v>
      </c>
    </row>
    <row r="4786" spans="2:19" ht="30" customHeight="1">
      <c r="B4786">
        <v>236</v>
      </c>
      <c r="C4786" t="s">
        <v>321</v>
      </c>
      <c r="D4786" t="s">
        <v>322</v>
      </c>
      <c r="E4786" s="89" t="str">
        <f t="shared" si="179"/>
        <v>23613. Proceso integral e integrado de gestión y análisis de políticas para el bienestarAnálisis de Politicas</v>
      </c>
      <c r="F4786" t="s">
        <v>326</v>
      </c>
      <c r="G4786" t="s">
        <v>324</v>
      </c>
      <c r="H4786" t="s">
        <v>44</v>
      </c>
      <c r="I4786" t="s">
        <v>366</v>
      </c>
      <c r="J4786" t="s">
        <v>35</v>
      </c>
      <c r="K4786" t="s">
        <v>55</v>
      </c>
      <c r="L4786" s="34" t="s">
        <v>6</v>
      </c>
      <c r="M4786" s="12" t="s">
        <v>2</v>
      </c>
      <c r="N4786" s="73" t="str">
        <f t="shared" si="178"/>
        <v>23613. Proceso integral e integrado de gestión y análisis de políticas para el bienestarAnálisis de Politicas4_SAN_CRISTOBAL3_DICIEMBRE_2025</v>
      </c>
      <c r="O4786" s="8">
        <v>7332480</v>
      </c>
      <c r="S4786" s="21">
        <v>0</v>
      </c>
    </row>
    <row r="4787" spans="2:19" ht="30" customHeight="1">
      <c r="B4787">
        <v>237</v>
      </c>
      <c r="C4787" t="s">
        <v>321</v>
      </c>
      <c r="D4787" t="s">
        <v>322</v>
      </c>
      <c r="E4787" s="89" t="str">
        <f t="shared" si="179"/>
        <v>23713. Proceso integral e integrado de gestión y análisis de políticas para el bienestarAnálisis de Politicas</v>
      </c>
      <c r="F4787" t="s">
        <v>327</v>
      </c>
      <c r="G4787" t="s">
        <v>324</v>
      </c>
      <c r="H4787" t="s">
        <v>44</v>
      </c>
      <c r="I4787" t="s">
        <v>366</v>
      </c>
      <c r="J4787" t="s">
        <v>35</v>
      </c>
      <c r="K4787" t="s">
        <v>39</v>
      </c>
      <c r="L4787" s="34" t="s">
        <v>6</v>
      </c>
      <c r="M4787" s="12" t="s">
        <v>2</v>
      </c>
      <c r="N4787" s="73" t="str">
        <f t="shared" si="178"/>
        <v>23713. Proceso integral e integrado de gestión y análisis de políticas para el bienestarAnálisis de Politicas4_SAN_CRISTOBAL3_DICIEMBRE_2025</v>
      </c>
      <c r="O4787" s="8">
        <v>22914000</v>
      </c>
      <c r="S4787" s="21">
        <v>0</v>
      </c>
    </row>
    <row r="4788" spans="2:19" ht="30" customHeight="1">
      <c r="B4788">
        <v>238</v>
      </c>
      <c r="C4788" t="s">
        <v>321</v>
      </c>
      <c r="D4788" t="s">
        <v>322</v>
      </c>
      <c r="E4788" s="89" t="str">
        <f t="shared" si="179"/>
        <v>23813. Proceso integral e integrado de gestión y análisis de políticas para el bienestarAnálisis de Politicas</v>
      </c>
      <c r="F4788" t="s">
        <v>328</v>
      </c>
      <c r="G4788" t="s">
        <v>324</v>
      </c>
      <c r="H4788" t="s">
        <v>44</v>
      </c>
      <c r="I4788" t="s">
        <v>366</v>
      </c>
      <c r="J4788" t="s">
        <v>35</v>
      </c>
      <c r="K4788" t="s">
        <v>55</v>
      </c>
      <c r="L4788" s="34" t="s">
        <v>6</v>
      </c>
      <c r="M4788" s="12" t="s">
        <v>2</v>
      </c>
      <c r="N4788" s="73" t="str">
        <f t="shared" si="178"/>
        <v>23813. Proceso integral e integrado de gestión y análisis de políticas para el bienestarAnálisis de Politicas4_SAN_CRISTOBAL3_DICIEMBRE_2025</v>
      </c>
      <c r="O4788" s="8">
        <v>29329920</v>
      </c>
      <c r="S4788" s="21">
        <v>0</v>
      </c>
    </row>
    <row r="4789" spans="2:19" ht="30" customHeight="1">
      <c r="B4789">
        <v>239</v>
      </c>
      <c r="C4789" t="s">
        <v>321</v>
      </c>
      <c r="D4789" t="s">
        <v>322</v>
      </c>
      <c r="E4789" s="89" t="str">
        <f t="shared" si="179"/>
        <v>23913. Proceso integral e integrado de gestión y análisis de políticas para el bienestarAnálisis de Politicas</v>
      </c>
      <c r="F4789" t="s">
        <v>329</v>
      </c>
      <c r="G4789" t="s">
        <v>330</v>
      </c>
      <c r="H4789" t="s">
        <v>44</v>
      </c>
      <c r="I4789" t="s">
        <v>366</v>
      </c>
      <c r="J4789" t="s">
        <v>35</v>
      </c>
      <c r="K4789" t="s">
        <v>39</v>
      </c>
      <c r="L4789" s="34" t="s">
        <v>6</v>
      </c>
      <c r="M4789" s="12" t="s">
        <v>2</v>
      </c>
      <c r="N4789" s="73" t="str">
        <f t="shared" si="178"/>
        <v>23913. Proceso integral e integrado de gestión y análisis de políticas para el bienestarAnálisis de Politicas4_SAN_CRISTOBAL3_DICIEMBRE_2025</v>
      </c>
      <c r="O4789" s="8">
        <v>17086608</v>
      </c>
      <c r="R4789" s="21">
        <v>1</v>
      </c>
      <c r="S4789" s="21">
        <v>17086608</v>
      </c>
    </row>
    <row r="4790" spans="2:19" ht="30" customHeight="1">
      <c r="B4790">
        <v>240</v>
      </c>
      <c r="C4790" t="s">
        <v>321</v>
      </c>
      <c r="D4790" t="s">
        <v>322</v>
      </c>
      <c r="E4790" s="89" t="str">
        <f t="shared" si="179"/>
        <v>24013. Proceso integral e integrado de gestión y análisis de políticas para el bienestarAnálisis de Politicas</v>
      </c>
      <c r="F4790" t="s">
        <v>331</v>
      </c>
      <c r="G4790" t="s">
        <v>330</v>
      </c>
      <c r="H4790" t="s">
        <v>44</v>
      </c>
      <c r="I4790" t="s">
        <v>366</v>
      </c>
      <c r="J4790" t="s">
        <v>35</v>
      </c>
      <c r="K4790" t="s">
        <v>36</v>
      </c>
      <c r="L4790" s="34" t="s">
        <v>6</v>
      </c>
      <c r="M4790" s="12" t="s">
        <v>2</v>
      </c>
      <c r="N4790" s="73" t="str">
        <f t="shared" si="178"/>
        <v>24013. Proceso integral e integrado de gestión y análisis de políticas para el bienestarAnálisis de Politicas4_SAN_CRISTOBAL3_DICIEMBRE_2025</v>
      </c>
      <c r="O4790" s="8">
        <v>3910656</v>
      </c>
      <c r="S4790" s="21">
        <v>0</v>
      </c>
    </row>
    <row r="4791" spans="2:19" ht="30" customHeight="1">
      <c r="B4791">
        <v>241</v>
      </c>
      <c r="C4791" t="s">
        <v>321</v>
      </c>
      <c r="D4791" t="s">
        <v>322</v>
      </c>
      <c r="E4791" s="89" t="str">
        <f t="shared" si="179"/>
        <v>24113. Proceso integral e integrado de gestión y análisis de políticas para el bienestarAnálisis de Politicas</v>
      </c>
      <c r="F4791" t="s">
        <v>332</v>
      </c>
      <c r="G4791" t="s">
        <v>330</v>
      </c>
      <c r="H4791" t="s">
        <v>44</v>
      </c>
      <c r="I4791" t="s">
        <v>366</v>
      </c>
      <c r="J4791" t="s">
        <v>35</v>
      </c>
      <c r="K4791" t="s">
        <v>55</v>
      </c>
      <c r="L4791" s="34" t="s">
        <v>6</v>
      </c>
      <c r="M4791" s="12" t="s">
        <v>2</v>
      </c>
      <c r="N4791" s="73" t="str">
        <f t="shared" si="178"/>
        <v>24113. Proceso integral e integrado de gestión y análisis de políticas para el bienestarAnálisis de Politicas4_SAN_CRISTOBAL3_DICIEMBRE_2025</v>
      </c>
      <c r="O4791" s="8">
        <v>3910656</v>
      </c>
      <c r="S4791" s="21">
        <v>0</v>
      </c>
    </row>
    <row r="4792" spans="2:19" ht="30" customHeight="1">
      <c r="B4792">
        <v>242</v>
      </c>
      <c r="C4792" t="s">
        <v>321</v>
      </c>
      <c r="D4792" t="s">
        <v>322</v>
      </c>
      <c r="E4792" s="89" t="str">
        <f t="shared" si="179"/>
        <v>24213. Proceso integral e integrado de gestión y análisis de políticas para el bienestarAnálisis de Politicas</v>
      </c>
      <c r="F4792" t="s">
        <v>333</v>
      </c>
      <c r="G4792" t="s">
        <v>330</v>
      </c>
      <c r="H4792" t="s">
        <v>44</v>
      </c>
      <c r="I4792" t="s">
        <v>366</v>
      </c>
      <c r="J4792" t="s">
        <v>35</v>
      </c>
      <c r="K4792" t="s">
        <v>39</v>
      </c>
      <c r="L4792" s="34" t="s">
        <v>6</v>
      </c>
      <c r="M4792" s="12" t="s">
        <v>2</v>
      </c>
      <c r="N4792" s="73" t="str">
        <f t="shared" si="178"/>
        <v>24213. Proceso integral e integrado de gestión y análisis de políticas para el bienestarAnálisis de Politicas4_SAN_CRISTOBAL3_DICIEMBRE_2025</v>
      </c>
      <c r="O4792" s="8">
        <v>12220800</v>
      </c>
      <c r="S4792" s="21">
        <v>0</v>
      </c>
    </row>
    <row r="4793" spans="2:19" ht="30" customHeight="1">
      <c r="B4793">
        <v>243</v>
      </c>
      <c r="C4793" t="s">
        <v>321</v>
      </c>
      <c r="D4793" t="s">
        <v>322</v>
      </c>
      <c r="E4793" s="89" t="str">
        <f t="shared" si="179"/>
        <v>24313. Proceso integral e integrado de gestión y análisis de políticas para el bienestarAnálisis de Politicas</v>
      </c>
      <c r="F4793" t="s">
        <v>334</v>
      </c>
      <c r="G4793" t="s">
        <v>330</v>
      </c>
      <c r="H4793" t="s">
        <v>44</v>
      </c>
      <c r="I4793" t="s">
        <v>366</v>
      </c>
      <c r="J4793" t="s">
        <v>58</v>
      </c>
      <c r="K4793" t="s">
        <v>55</v>
      </c>
      <c r="L4793" s="34" t="s">
        <v>6</v>
      </c>
      <c r="M4793" s="12" t="s">
        <v>2</v>
      </c>
      <c r="N4793" s="73" t="str">
        <f t="shared" si="178"/>
        <v>24313. Proceso integral e integrado de gestión y análisis de políticas para el bienestarAnálisis de Politicas4_SAN_CRISTOBAL3_DICIEMBRE_2025</v>
      </c>
      <c r="O4793" s="8">
        <v>15642624</v>
      </c>
      <c r="S4793" s="21">
        <v>0</v>
      </c>
    </row>
    <row r="4794" spans="2:19" ht="30" customHeight="1">
      <c r="B4794">
        <v>244</v>
      </c>
      <c r="C4794" t="s">
        <v>321</v>
      </c>
      <c r="D4794" t="s">
        <v>322</v>
      </c>
      <c r="E4794" s="89" t="str">
        <f t="shared" si="179"/>
        <v>24413. Proceso integral e integrado de gestión y análisis de políticas para el bienestarAnálisis de Politicas</v>
      </c>
      <c r="F4794" t="s">
        <v>335</v>
      </c>
      <c r="G4794" t="s">
        <v>336</v>
      </c>
      <c r="H4794" t="s">
        <v>44</v>
      </c>
      <c r="I4794" t="s">
        <v>366</v>
      </c>
      <c r="J4794" t="s">
        <v>58</v>
      </c>
      <c r="K4794" t="s">
        <v>36</v>
      </c>
      <c r="L4794" s="34" t="s">
        <v>6</v>
      </c>
      <c r="M4794" s="12" t="s">
        <v>2</v>
      </c>
      <c r="N4794" s="73" t="str">
        <f t="shared" si="178"/>
        <v>24413. Proceso integral e integrado de gestión y análisis de políticas para el bienestarAnálisis de Politicas4_SAN_CRISTOBAL3_DICIEMBRE_2025</v>
      </c>
      <c r="O4794" s="8">
        <v>20316544</v>
      </c>
      <c r="S4794" s="21">
        <v>0</v>
      </c>
    </row>
    <row r="4795" spans="2:19" ht="30" customHeight="1">
      <c r="B4795">
        <v>245</v>
      </c>
      <c r="C4795" t="s">
        <v>321</v>
      </c>
      <c r="D4795" t="s">
        <v>322</v>
      </c>
      <c r="E4795" s="89" t="str">
        <f t="shared" si="179"/>
        <v>24513. Proceso integral e integrado de gestión y análisis de políticas para el bienestarAnálisis de Politicas</v>
      </c>
      <c r="F4795" t="s">
        <v>337</v>
      </c>
      <c r="G4795" t="s">
        <v>336</v>
      </c>
      <c r="H4795" t="s">
        <v>44</v>
      </c>
      <c r="I4795" t="s">
        <v>366</v>
      </c>
      <c r="J4795" t="s">
        <v>58</v>
      </c>
      <c r="K4795" t="s">
        <v>55</v>
      </c>
      <c r="L4795" s="34" t="s">
        <v>6</v>
      </c>
      <c r="M4795" s="12" t="s">
        <v>2</v>
      </c>
      <c r="N4795" s="73" t="str">
        <f t="shared" si="178"/>
        <v>24513. Proceso integral e integrado de gestión y análisis de políticas para el bienestarAnálisis de Politicas4_SAN_CRISTOBAL3_DICIEMBRE_2025</v>
      </c>
      <c r="O4795" s="8">
        <v>24729968</v>
      </c>
      <c r="S4795" s="21">
        <v>0</v>
      </c>
    </row>
    <row r="4796" spans="2:19" ht="30" customHeight="1">
      <c r="B4796">
        <v>246</v>
      </c>
      <c r="C4796" t="s">
        <v>321</v>
      </c>
      <c r="D4796" t="s">
        <v>322</v>
      </c>
      <c r="E4796" s="89" t="str">
        <f t="shared" si="179"/>
        <v>24613. Proceso integral e integrado de gestión y análisis de políticas para el bienestarAnálisis de Politicas</v>
      </c>
      <c r="F4796" t="s">
        <v>338</v>
      </c>
      <c r="G4796" t="s">
        <v>324</v>
      </c>
      <c r="H4796" t="s">
        <v>44</v>
      </c>
      <c r="I4796" t="s">
        <v>366</v>
      </c>
      <c r="J4796" t="s">
        <v>339</v>
      </c>
      <c r="K4796" t="s">
        <v>55</v>
      </c>
      <c r="L4796" s="34" t="s">
        <v>6</v>
      </c>
      <c r="M4796" s="12" t="s">
        <v>2</v>
      </c>
      <c r="N4796" s="73" t="str">
        <f t="shared" si="178"/>
        <v>24613. Proceso integral e integrado de gestión y análisis de políticas para el bienestarAnálisis de Politicas4_SAN_CRISTOBAL3_DICIEMBRE_2025</v>
      </c>
      <c r="O4796" s="8">
        <v>67458816</v>
      </c>
      <c r="S4796" s="21">
        <v>0</v>
      </c>
    </row>
    <row r="4797" spans="2:19" ht="30" customHeight="1">
      <c r="B4797">
        <v>1</v>
      </c>
      <c r="C4797" t="s">
        <v>29</v>
      </c>
      <c r="D4797" t="s">
        <v>30</v>
      </c>
      <c r="E4797" s="89" t="str">
        <f t="shared" si="179"/>
        <v>11. Gestión Territorial para la Atención Primaria Social de los procesos de Gestión de la Salud Pública (GSP) y el Plan de Salud Pública de Intervenciones Colectivas (PSPIC)Gestión Territorial</v>
      </c>
      <c r="F4797" t="s">
        <v>31</v>
      </c>
      <c r="G4797" t="s">
        <v>32</v>
      </c>
      <c r="H4797" t="s">
        <v>33</v>
      </c>
      <c r="I4797" t="s">
        <v>366</v>
      </c>
      <c r="J4797" t="s">
        <v>35</v>
      </c>
      <c r="K4797" t="s">
        <v>36</v>
      </c>
      <c r="L4797" s="34" t="s">
        <v>7</v>
      </c>
      <c r="M4797" s="12" t="s">
        <v>2</v>
      </c>
      <c r="N4797" s="73" t="str">
        <f t="shared" si="178"/>
        <v>11. Gestión Territorial para la Atención Primaria Social de los procesos de Gestión de la Salud Pública (GSP) y el Plan de Salud Pública de Intervenciones Colectivas (PSPIC)Gestión Territorial5_RAFAEL_URIBE3_DICIEMBRE_2025</v>
      </c>
      <c r="O4797" s="8">
        <v>30277568</v>
      </c>
      <c r="S4797" s="21">
        <v>0</v>
      </c>
    </row>
    <row r="4798" spans="2:19" ht="30" customHeight="1">
      <c r="B4798">
        <v>3</v>
      </c>
      <c r="C4798" t="s">
        <v>29</v>
      </c>
      <c r="D4798" t="s">
        <v>30</v>
      </c>
      <c r="E4798" s="89" t="str">
        <f t="shared" si="179"/>
        <v>31. Gestión Territorial para la Atención Primaria Social de los procesos de Gestión de la Salud Pública (GSP) y el Plan de Salud Pública de Intervenciones Colectivas (PSPIC)Gestión Territorial</v>
      </c>
      <c r="F4798" t="s">
        <v>37</v>
      </c>
      <c r="G4798" t="s">
        <v>32</v>
      </c>
      <c r="H4798" t="s">
        <v>38</v>
      </c>
      <c r="I4798" t="s">
        <v>366</v>
      </c>
      <c r="J4798" t="s">
        <v>35</v>
      </c>
      <c r="K4798" t="s">
        <v>39</v>
      </c>
      <c r="L4798" s="34" t="s">
        <v>7</v>
      </c>
      <c r="M4798" s="12" t="s">
        <v>2</v>
      </c>
      <c r="N4798" s="73" t="str">
        <f t="shared" si="178"/>
        <v>31. Gestión Territorial para la Atención Primaria Social de los procesos de Gestión de la Salud Pública (GSP) y el Plan de Salud Pública de Intervenciones Colectivas (PSPIC)Gestión Territorial5_RAFAEL_URIBE3_DICIEMBRE_2025</v>
      </c>
      <c r="O4798" s="8">
        <v>12204720</v>
      </c>
      <c r="R4798" s="21">
        <v>1</v>
      </c>
      <c r="S4798" s="21">
        <v>12204720</v>
      </c>
    </row>
    <row r="4799" spans="2:19" ht="30" customHeight="1">
      <c r="B4799">
        <v>4</v>
      </c>
      <c r="C4799" t="s">
        <v>29</v>
      </c>
      <c r="D4799" t="s">
        <v>30</v>
      </c>
      <c r="E4799" s="89" t="str">
        <f t="shared" si="179"/>
        <v>41. Gestión Territorial para la Atención Primaria Social de los procesos de Gestión de la Salud Pública (GSP) y el Plan de Salud Pública de Intervenciones Colectivas (PSPIC)Gestión Territorial</v>
      </c>
      <c r="F4799" t="s">
        <v>40</v>
      </c>
      <c r="G4799" t="s">
        <v>32</v>
      </c>
      <c r="H4799" t="s">
        <v>38</v>
      </c>
      <c r="I4799" t="s">
        <v>366</v>
      </c>
      <c r="J4799" t="s">
        <v>35</v>
      </c>
      <c r="K4799" t="s">
        <v>39</v>
      </c>
      <c r="L4799" s="34" t="s">
        <v>7</v>
      </c>
      <c r="M4799" s="12" t="s">
        <v>2</v>
      </c>
      <c r="N4799" s="73" t="str">
        <f t="shared" si="178"/>
        <v>41. Gestión Territorial para la Atención Primaria Social de los procesos de Gestión de la Salud Pública (GSP) y el Plan de Salud Pública de Intervenciones Colectivas (PSPIC)Gestión Territorial5_RAFAEL_URIBE3_DICIEMBRE_2025</v>
      </c>
      <c r="O4799" s="8">
        <v>6484528</v>
      </c>
      <c r="R4799" s="21">
        <v>1</v>
      </c>
      <c r="S4799" s="21">
        <v>6484528</v>
      </c>
    </row>
    <row r="4800" spans="2:19" ht="30" customHeight="1">
      <c r="B4800">
        <v>5</v>
      </c>
      <c r="C4800" t="s">
        <v>29</v>
      </c>
      <c r="D4800" t="s">
        <v>30</v>
      </c>
      <c r="E4800" s="89" t="str">
        <f t="shared" si="179"/>
        <v>51. Gestión Territorial para la Atención Primaria Social de los procesos de Gestión de la Salud Pública (GSP) y el Plan de Salud Pública de Intervenciones Colectivas (PSPIC)Gestión Territorial</v>
      </c>
      <c r="F4800" t="s">
        <v>41</v>
      </c>
      <c r="G4800" t="s">
        <v>32</v>
      </c>
      <c r="H4800" t="s">
        <v>38</v>
      </c>
      <c r="I4800" t="s">
        <v>366</v>
      </c>
      <c r="J4800" t="s">
        <v>35</v>
      </c>
      <c r="K4800" t="s">
        <v>39</v>
      </c>
      <c r="L4800" s="34" t="s">
        <v>7</v>
      </c>
      <c r="M4800" s="12" t="s">
        <v>2</v>
      </c>
      <c r="N4800" s="73" t="str">
        <f t="shared" si="178"/>
        <v>51. Gestión Territorial para la Atención Primaria Social de los procesos de Gestión de la Salud Pública (GSP) y el Plan de Salud Pública de Intervenciones Colectivas (PSPIC)Gestión Territorial5_RAFAEL_URIBE3_DICIEMBRE_2025</v>
      </c>
      <c r="O4800" s="8">
        <v>5621568</v>
      </c>
      <c r="R4800" s="21">
        <v>1</v>
      </c>
      <c r="S4800" s="21">
        <v>5621568</v>
      </c>
    </row>
    <row r="4801" spans="2:19" ht="30" customHeight="1">
      <c r="B4801">
        <v>6</v>
      </c>
      <c r="C4801" t="s">
        <v>29</v>
      </c>
      <c r="D4801" t="s">
        <v>30</v>
      </c>
      <c r="E4801" s="89" t="str">
        <f t="shared" si="179"/>
        <v>61. Gestión Territorial para la Atención Primaria Social de los procesos de Gestión de la Salud Pública (GSP) y el Plan de Salud Pública de Intervenciones Colectivas (PSPIC)Gestión Territorial</v>
      </c>
      <c r="F4801" t="s">
        <v>42</v>
      </c>
      <c r="G4801" t="s">
        <v>32</v>
      </c>
      <c r="H4801" t="s">
        <v>38</v>
      </c>
      <c r="I4801" t="s">
        <v>366</v>
      </c>
      <c r="J4801" t="s">
        <v>35</v>
      </c>
      <c r="K4801" t="s">
        <v>39</v>
      </c>
      <c r="L4801" s="34" t="s">
        <v>7</v>
      </c>
      <c r="M4801" s="12" t="s">
        <v>2</v>
      </c>
      <c r="N4801" s="73" t="str">
        <f t="shared" si="178"/>
        <v>61. Gestión Territorial para la Atención Primaria Social de los procesos de Gestión de la Salud Pública (GSP) y el Plan de Salud Pública de Intervenciones Colectivas (PSPIC)Gestión Territorial5_RAFAEL_URIBE3_DICIEMBRE_2025</v>
      </c>
      <c r="O4801" s="8">
        <v>15132712</v>
      </c>
      <c r="S4801" s="21">
        <v>0</v>
      </c>
    </row>
    <row r="4802" spans="2:19" ht="30" customHeight="1">
      <c r="B4802">
        <v>7</v>
      </c>
      <c r="C4802" t="s">
        <v>29</v>
      </c>
      <c r="D4802" t="s">
        <v>30</v>
      </c>
      <c r="E4802" s="89" t="str">
        <f t="shared" si="179"/>
        <v>71. Gestión Territorial para la Atención Primaria Social de los procesos de Gestión de la Salud Pública (GSP) y el Plan de Salud Pública de Intervenciones Colectivas (PSPIC)Gestión Territorial</v>
      </c>
      <c r="F4802" t="s">
        <v>43</v>
      </c>
      <c r="G4802" t="s">
        <v>32</v>
      </c>
      <c r="H4802" t="s">
        <v>44</v>
      </c>
      <c r="I4802" t="s">
        <v>366</v>
      </c>
      <c r="J4802" t="s">
        <v>35</v>
      </c>
      <c r="K4802" t="s">
        <v>36</v>
      </c>
      <c r="L4802" s="34" t="s">
        <v>7</v>
      </c>
      <c r="M4802" s="12" t="s">
        <v>2</v>
      </c>
      <c r="N4802" s="73" t="str">
        <f t="shared" si="178"/>
        <v>71. Gestión Territorial para la Atención Primaria Social de los procesos de Gestión de la Salud Pública (GSP) y el Plan de Salud Pública de Intervenciones Colectivas (PSPIC)Gestión Territorial5_RAFAEL_URIBE3_DICIEMBRE_2025</v>
      </c>
      <c r="O4802" s="8">
        <v>25617584</v>
      </c>
      <c r="S4802" s="21">
        <v>0</v>
      </c>
    </row>
    <row r="4803" spans="2:19" ht="30" customHeight="1">
      <c r="B4803">
        <v>8</v>
      </c>
      <c r="C4803" t="s">
        <v>29</v>
      </c>
      <c r="D4803" t="s">
        <v>30</v>
      </c>
      <c r="E4803" s="89" t="str">
        <f t="shared" si="179"/>
        <v>81. Gestión Territorial para la Atención Primaria Social de los procesos de Gestión de la Salud Pública (GSP) y el Plan de Salud Pública de Intervenciones Colectivas (PSPIC)Gestión Territorial</v>
      </c>
      <c r="F4803" t="s">
        <v>45</v>
      </c>
      <c r="G4803" t="s">
        <v>32</v>
      </c>
      <c r="H4803" t="s">
        <v>44</v>
      </c>
      <c r="I4803" t="s">
        <v>366</v>
      </c>
      <c r="J4803" t="s">
        <v>35</v>
      </c>
      <c r="K4803" t="s">
        <v>36</v>
      </c>
      <c r="L4803" s="34" t="s">
        <v>7</v>
      </c>
      <c r="M4803" s="12" t="s">
        <v>2</v>
      </c>
      <c r="N4803" s="73" t="str">
        <f t="shared" si="178"/>
        <v>81. Gestión Territorial para la Atención Primaria Social de los procesos de Gestión de la Salud Pública (GSP) y el Plan de Salud Pública de Intervenciones Colectivas (PSPIC)Gestión Territorial5_RAFAEL_URIBE3_DICIEMBRE_2025</v>
      </c>
      <c r="O4803" s="8">
        <v>9098064</v>
      </c>
      <c r="S4803" s="21">
        <v>0</v>
      </c>
    </row>
    <row r="4804" spans="2:19" ht="30" customHeight="1">
      <c r="B4804">
        <v>9</v>
      </c>
      <c r="C4804" t="s">
        <v>29</v>
      </c>
      <c r="D4804" t="s">
        <v>30</v>
      </c>
      <c r="E4804" s="89" t="str">
        <f t="shared" si="179"/>
        <v>91. Gestión Territorial para la Atención Primaria Social de los procesos de Gestión de la Salud Pública (GSP) y el Plan de Salud Pública de Intervenciones Colectivas (PSPIC)Gestión Territorial</v>
      </c>
      <c r="F4804" t="s">
        <v>46</v>
      </c>
      <c r="G4804" t="s">
        <v>32</v>
      </c>
      <c r="H4804" t="s">
        <v>44</v>
      </c>
      <c r="I4804" t="s">
        <v>366</v>
      </c>
      <c r="J4804" t="s">
        <v>35</v>
      </c>
      <c r="K4804" t="s">
        <v>36</v>
      </c>
      <c r="L4804" s="34" t="s">
        <v>7</v>
      </c>
      <c r="M4804" s="12" t="s">
        <v>2</v>
      </c>
      <c r="N4804" s="73" t="str">
        <f t="shared" si="178"/>
        <v>91. Gestión Territorial para la Atención Primaria Social de los procesos de Gestión de la Salud Pública (GSP) y el Plan de Salud Pública de Intervenciones Colectivas (PSPIC)Gestión Territorial5_RAFAEL_URIBE3_DICIEMBRE_2025</v>
      </c>
      <c r="O4804" s="8">
        <v>28674928</v>
      </c>
      <c r="S4804" s="21">
        <v>0</v>
      </c>
    </row>
    <row r="4805" spans="2:19" ht="30" customHeight="1">
      <c r="B4805">
        <v>10</v>
      </c>
      <c r="C4805" t="s">
        <v>29</v>
      </c>
      <c r="D4805" t="s">
        <v>30</v>
      </c>
      <c r="E4805" s="89" t="str">
        <f t="shared" si="179"/>
        <v>101. Gestión Territorial para la Atención Primaria Social de los procesos de Gestión de la Salud Pública (GSP) y el Plan de Salud Pública de Intervenciones Colectivas (PSPIC)Gestión Territorial</v>
      </c>
      <c r="F4805" t="s">
        <v>47</v>
      </c>
      <c r="G4805" t="s">
        <v>32</v>
      </c>
      <c r="H4805" t="s">
        <v>44</v>
      </c>
      <c r="I4805" t="s">
        <v>366</v>
      </c>
      <c r="J4805" t="s">
        <v>35</v>
      </c>
      <c r="K4805" t="s">
        <v>36</v>
      </c>
      <c r="L4805" s="34" t="s">
        <v>7</v>
      </c>
      <c r="M4805" s="12" t="s">
        <v>2</v>
      </c>
      <c r="N4805" s="73" t="str">
        <f t="shared" si="178"/>
        <v>101. Gestión Territorial para la Atención Primaria Social de los procesos de Gestión de la Salud Pública (GSP) y el Plan de Salud Pública de Intervenciones Colectivas (PSPIC)Gestión Territorial5_RAFAEL_URIBE3_DICIEMBRE_2025</v>
      </c>
      <c r="O4805" s="8">
        <v>13092336</v>
      </c>
      <c r="S4805" s="21">
        <v>0</v>
      </c>
    </row>
    <row r="4806" spans="2:19" ht="30" customHeight="1">
      <c r="B4806">
        <v>11</v>
      </c>
      <c r="C4806" t="s">
        <v>29</v>
      </c>
      <c r="D4806" t="s">
        <v>30</v>
      </c>
      <c r="E4806" s="89" t="str">
        <f t="shared" si="179"/>
        <v>111. Gestión Territorial para la Atención Primaria Social de los procesos de Gestión de la Salud Pública (GSP) y el Plan de Salud Pública de Intervenciones Colectivas (PSPIC)Gestión Territorial</v>
      </c>
      <c r="F4806" t="s">
        <v>48</v>
      </c>
      <c r="G4806" t="s">
        <v>32</v>
      </c>
      <c r="H4806" t="s">
        <v>44</v>
      </c>
      <c r="I4806" t="s">
        <v>366</v>
      </c>
      <c r="J4806" t="s">
        <v>35</v>
      </c>
      <c r="K4806" t="s">
        <v>36</v>
      </c>
      <c r="L4806" s="34" t="s">
        <v>7</v>
      </c>
      <c r="M4806" s="12" t="s">
        <v>2</v>
      </c>
      <c r="N4806" s="73" t="str">
        <f t="shared" ref="N4806:N4869" si="180">+E4806&amp;L4806&amp;M4806</f>
        <v>111. Gestión Territorial para la Atención Primaria Social de los procesos de Gestión de la Salud Pública (GSP) y el Plan de Salud Pública de Intervenciones Colectivas (PSPIC)Gestión Territorial5_RAFAEL_URIBE3_DICIEMBRE_2025</v>
      </c>
      <c r="O4806" s="8">
        <v>29389952</v>
      </c>
      <c r="S4806" s="21">
        <v>0</v>
      </c>
    </row>
    <row r="4807" spans="2:19" ht="30" customHeight="1">
      <c r="B4807">
        <v>12</v>
      </c>
      <c r="C4807" t="s">
        <v>29</v>
      </c>
      <c r="D4807" t="s">
        <v>30</v>
      </c>
      <c r="E4807" s="89" t="str">
        <f t="shared" si="179"/>
        <v>121. Gestión Territorial para la Atención Primaria Social de los procesos de Gestión de la Salud Pública (GSP) y el Plan de Salud Pública de Intervenciones Colectivas (PSPIC)Gestión Territorial</v>
      </c>
      <c r="F4807" t="s">
        <v>49</v>
      </c>
      <c r="G4807" t="s">
        <v>50</v>
      </c>
      <c r="H4807" t="s">
        <v>44</v>
      </c>
      <c r="I4807" t="s">
        <v>366</v>
      </c>
      <c r="J4807" t="s">
        <v>35</v>
      </c>
      <c r="K4807" t="s">
        <v>36</v>
      </c>
      <c r="L4807" s="34" t="s">
        <v>7</v>
      </c>
      <c r="M4807" s="12" t="s">
        <v>2</v>
      </c>
      <c r="N4807" s="73" t="str">
        <f t="shared" si="180"/>
        <v>121. Gestión Territorial para la Atención Primaria Social de los procesos de Gestión de la Salud Pública (GSP) y el Plan de Salud Pública de Intervenciones Colectivas (PSPIC)Gestión Territorial5_RAFAEL_URIBE3_DICIEMBRE_2025</v>
      </c>
      <c r="O4807" s="8">
        <v>100029392</v>
      </c>
      <c r="S4807" s="21">
        <v>0</v>
      </c>
    </row>
    <row r="4808" spans="2:19" ht="30" customHeight="1">
      <c r="B4808">
        <v>13</v>
      </c>
      <c r="C4808" t="s">
        <v>29</v>
      </c>
      <c r="D4808" t="s">
        <v>30</v>
      </c>
      <c r="E4808" s="89" t="str">
        <f t="shared" si="179"/>
        <v>131. Gestión Territorial para la Atención Primaria Social de los procesos de Gestión de la Salud Pública (GSP) y el Plan de Salud Pública de Intervenciones Colectivas (PSPIC)Gestión Territorial</v>
      </c>
      <c r="F4808" t="s">
        <v>51</v>
      </c>
      <c r="G4808" t="s">
        <v>50</v>
      </c>
      <c r="H4808" t="s">
        <v>44</v>
      </c>
      <c r="I4808" t="s">
        <v>366</v>
      </c>
      <c r="J4808" t="s">
        <v>35</v>
      </c>
      <c r="K4808" t="s">
        <v>36</v>
      </c>
      <c r="L4808" s="34" t="s">
        <v>7</v>
      </c>
      <c r="M4808" s="12" t="s">
        <v>2</v>
      </c>
      <c r="N4808" s="73" t="str">
        <f t="shared" si="180"/>
        <v>131. Gestión Territorial para la Atención Primaria Social de los procesos de Gestión de la Salud Pública (GSP) y el Plan de Salud Pública de Intervenciones Colectivas (PSPIC)Gestión Territorial5_RAFAEL_URIBE3_DICIEMBRE_2025</v>
      </c>
      <c r="O4808" s="8">
        <v>29833760</v>
      </c>
      <c r="S4808" s="21">
        <v>0</v>
      </c>
    </row>
    <row r="4809" spans="2:19" ht="30" customHeight="1">
      <c r="B4809">
        <v>14</v>
      </c>
      <c r="C4809" t="s">
        <v>29</v>
      </c>
      <c r="D4809" t="s">
        <v>30</v>
      </c>
      <c r="E4809" s="89" t="str">
        <f t="shared" si="179"/>
        <v>141. Gestión Territorial para la Atención Primaria Social de los procesos de Gestión de la Salud Pública (GSP) y el Plan de Salud Pública de Intervenciones Colectivas (PSPIC)Gestión Territorial</v>
      </c>
      <c r="F4809" t="s">
        <v>52</v>
      </c>
      <c r="G4809" t="s">
        <v>50</v>
      </c>
      <c r="H4809" t="s">
        <v>44</v>
      </c>
      <c r="I4809" t="s">
        <v>366</v>
      </c>
      <c r="J4809" t="s">
        <v>35</v>
      </c>
      <c r="K4809" t="s">
        <v>36</v>
      </c>
      <c r="L4809" s="34" t="s">
        <v>7</v>
      </c>
      <c r="M4809" s="12" t="s">
        <v>2</v>
      </c>
      <c r="N4809" s="73" t="str">
        <f t="shared" si="180"/>
        <v>141. Gestión Territorial para la Atención Primaria Social de los procesos de Gestión de la Salud Pública (GSP) y el Plan de Salud Pública de Intervenciones Colectivas (PSPIC)Gestión Territorial5_RAFAEL_URIBE3_DICIEMBRE_2025</v>
      </c>
      <c r="O4809" s="8">
        <v>54021296</v>
      </c>
      <c r="S4809" s="21">
        <v>0</v>
      </c>
    </row>
    <row r="4810" spans="2:19" ht="30" customHeight="1">
      <c r="B4810">
        <v>15</v>
      </c>
      <c r="C4810" t="s">
        <v>29</v>
      </c>
      <c r="D4810" t="s">
        <v>30</v>
      </c>
      <c r="E4810" s="89" t="str">
        <f t="shared" si="179"/>
        <v>151. Gestión Territorial para la Atención Primaria Social de los procesos de Gestión de la Salud Pública (GSP) y el Plan de Salud Pública de Intervenciones Colectivas (PSPIC)Gestión Territorial</v>
      </c>
      <c r="F4810" t="s">
        <v>53</v>
      </c>
      <c r="G4810" t="s">
        <v>50</v>
      </c>
      <c r="H4810" t="s">
        <v>44</v>
      </c>
      <c r="I4810" t="s">
        <v>366</v>
      </c>
      <c r="J4810" t="s">
        <v>35</v>
      </c>
      <c r="K4810" t="s">
        <v>36</v>
      </c>
      <c r="L4810" s="34" t="s">
        <v>7</v>
      </c>
      <c r="M4810" s="12" t="s">
        <v>2</v>
      </c>
      <c r="N4810" s="73" t="str">
        <f t="shared" si="180"/>
        <v>151. Gestión Territorial para la Atención Primaria Social de los procesos de Gestión de la Salud Pública (GSP) y el Plan de Salud Pública de Intervenciones Colectivas (PSPIC)Gestión Territorial5_RAFAEL_URIBE3_DICIEMBRE_2025</v>
      </c>
      <c r="O4810" s="8">
        <v>5621568</v>
      </c>
      <c r="S4810" s="21">
        <v>0</v>
      </c>
    </row>
    <row r="4811" spans="2:19" ht="30" customHeight="1">
      <c r="B4811">
        <v>16</v>
      </c>
      <c r="C4811" t="s">
        <v>29</v>
      </c>
      <c r="D4811" t="s">
        <v>30</v>
      </c>
      <c r="E4811" s="89" t="str">
        <f t="shared" si="179"/>
        <v>161. Gestión Territorial para la Atención Primaria Social de los procesos de Gestión de la Salud Pública (GSP) y el Plan de Salud Pública de Intervenciones Colectivas (PSPIC)Gestión Territorial</v>
      </c>
      <c r="F4811" t="s">
        <v>54</v>
      </c>
      <c r="G4811" t="s">
        <v>50</v>
      </c>
      <c r="H4811" t="s">
        <v>44</v>
      </c>
      <c r="I4811" t="s">
        <v>366</v>
      </c>
      <c r="J4811" t="s">
        <v>35</v>
      </c>
      <c r="K4811" t="s">
        <v>55</v>
      </c>
      <c r="L4811" s="34" t="s">
        <v>7</v>
      </c>
      <c r="M4811" s="12" t="s">
        <v>2</v>
      </c>
      <c r="N4811" s="73" t="str">
        <f t="shared" si="180"/>
        <v>161. Gestión Territorial para la Atención Primaria Social de los procesos de Gestión de la Salud Pública (GSP) y el Plan de Salud Pública de Intervenciones Colectivas (PSPIC)Gestión Territorial5_RAFAEL_URIBE3_DICIEMBRE_2025</v>
      </c>
      <c r="O4811" s="8">
        <v>3994272</v>
      </c>
      <c r="S4811" s="21">
        <v>0</v>
      </c>
    </row>
    <row r="4812" spans="2:19" ht="30" customHeight="1">
      <c r="B4812">
        <v>17</v>
      </c>
      <c r="C4812" t="s">
        <v>29</v>
      </c>
      <c r="D4812" t="s">
        <v>30</v>
      </c>
      <c r="E4812" s="89" t="str">
        <f t="shared" si="179"/>
        <v>171. Gestión Territorial para la Atención Primaria Social de los procesos de Gestión de la Salud Pública (GSP) y el Plan de Salud Pública de Intervenciones Colectivas (PSPIC)Gestión Territorial</v>
      </c>
      <c r="F4812" t="s">
        <v>56</v>
      </c>
      <c r="G4812" t="s">
        <v>57</v>
      </c>
      <c r="H4812" t="s">
        <v>44</v>
      </c>
      <c r="I4812" t="s">
        <v>366</v>
      </c>
      <c r="J4812" t="s">
        <v>58</v>
      </c>
      <c r="K4812" t="s">
        <v>55</v>
      </c>
      <c r="L4812" s="34" t="s">
        <v>7</v>
      </c>
      <c r="M4812" s="12" t="s">
        <v>2</v>
      </c>
      <c r="N4812" s="73" t="str">
        <f t="shared" si="180"/>
        <v>171. Gestión Territorial para la Atención Primaria Social de los procesos de Gestión de la Salud Pública (GSP) y el Plan de Salud Pública de Intervenciones Colectivas (PSPIC)Gestión Territorial5_RAFAEL_URIBE3_DICIEMBRE_2025</v>
      </c>
      <c r="O4812" s="8">
        <v>5621568</v>
      </c>
      <c r="S4812" s="21">
        <v>0</v>
      </c>
    </row>
    <row r="4813" spans="2:19" ht="30" customHeight="1">
      <c r="B4813">
        <v>18</v>
      </c>
      <c r="C4813" t="s">
        <v>29</v>
      </c>
      <c r="D4813" t="s">
        <v>30</v>
      </c>
      <c r="E4813" s="89" t="str">
        <f t="shared" si="179"/>
        <v>181. Gestión Territorial para la Atención Primaria Social de los procesos de Gestión de la Salud Pública (GSP) y el Plan de Salud Pública de Intervenciones Colectivas (PSPIC)Gestión Territorial</v>
      </c>
      <c r="F4813" t="s">
        <v>59</v>
      </c>
      <c r="G4813" t="s">
        <v>57</v>
      </c>
      <c r="H4813" t="s">
        <v>44</v>
      </c>
      <c r="I4813" t="s">
        <v>366</v>
      </c>
      <c r="J4813" t="s">
        <v>58</v>
      </c>
      <c r="K4813" t="s">
        <v>36</v>
      </c>
      <c r="L4813" s="34" t="s">
        <v>7</v>
      </c>
      <c r="M4813" s="12" t="s">
        <v>2</v>
      </c>
      <c r="N4813" s="73" t="str">
        <f t="shared" si="180"/>
        <v>181. Gestión Territorial para la Atención Primaria Social de los procesos de Gestión de la Salud Pública (GSP) y el Plan de Salud Pública de Intervenciones Colectivas (PSPIC)Gestión Territorial5_RAFAEL_URIBE3_DICIEMBRE_2025</v>
      </c>
      <c r="O4813" s="8">
        <v>32422640</v>
      </c>
      <c r="S4813" s="21">
        <v>0</v>
      </c>
    </row>
    <row r="4814" spans="2:19" ht="30" customHeight="1">
      <c r="B4814">
        <v>19</v>
      </c>
      <c r="C4814" t="s">
        <v>29</v>
      </c>
      <c r="D4814" t="s">
        <v>30</v>
      </c>
      <c r="E4814" s="89" t="str">
        <f t="shared" si="179"/>
        <v>191. Gestión Territorial para la Atención Primaria Social de los procesos de Gestión de la Salud Pública (GSP) y el Plan de Salud Pública de Intervenciones Colectivas (PSPIC)Gestión Territorial</v>
      </c>
      <c r="F4814" t="s">
        <v>60</v>
      </c>
      <c r="G4814" t="s">
        <v>57</v>
      </c>
      <c r="H4814" t="s">
        <v>44</v>
      </c>
      <c r="I4814" t="s">
        <v>366</v>
      </c>
      <c r="J4814" t="s">
        <v>58</v>
      </c>
      <c r="K4814" t="s">
        <v>36</v>
      </c>
      <c r="L4814" s="34" t="s">
        <v>7</v>
      </c>
      <c r="M4814" s="12" t="s">
        <v>2</v>
      </c>
      <c r="N4814" s="73" t="str">
        <f t="shared" si="180"/>
        <v>191. Gestión Territorial para la Atención Primaria Social de los procesos de Gestión de la Salud Pública (GSP) y el Plan de Salud Pública de Intervenciones Colectivas (PSPIC)Gestión Territorial5_RAFAEL_URIBE3_DICIEMBRE_2025</v>
      </c>
      <c r="O4814" s="8">
        <v>20316544</v>
      </c>
      <c r="S4814" s="21">
        <v>0</v>
      </c>
    </row>
    <row r="4815" spans="2:19" ht="30" customHeight="1">
      <c r="B4815">
        <v>20</v>
      </c>
      <c r="C4815" t="s">
        <v>61</v>
      </c>
      <c r="D4815" t="s">
        <v>62</v>
      </c>
      <c r="E4815" s="89" t="str">
        <f t="shared" si="179"/>
        <v>202. Cuidado Continuo por una vida con bienestarComunitario</v>
      </c>
      <c r="F4815" t="s">
        <v>63</v>
      </c>
      <c r="G4815" t="s">
        <v>64</v>
      </c>
      <c r="H4815" t="s">
        <v>65</v>
      </c>
      <c r="I4815" t="s">
        <v>366</v>
      </c>
      <c r="J4815" t="s">
        <v>66</v>
      </c>
      <c r="K4815" t="s">
        <v>39</v>
      </c>
      <c r="L4815" s="34" t="s">
        <v>7</v>
      </c>
      <c r="M4815" s="12" t="s">
        <v>2</v>
      </c>
      <c r="N4815" s="73" t="str">
        <f t="shared" si="180"/>
        <v>202. Cuidado Continuo por una vida con bienestarComunitario5_RAFAEL_URIBE3_DICIEMBRE_2025</v>
      </c>
      <c r="O4815" s="8">
        <v>105404</v>
      </c>
      <c r="R4815" s="21">
        <v>37</v>
      </c>
      <c r="S4815" s="21">
        <v>3899948</v>
      </c>
    </row>
    <row r="4816" spans="2:19" ht="30" customHeight="1">
      <c r="B4816">
        <v>20</v>
      </c>
      <c r="C4816" t="s">
        <v>61</v>
      </c>
      <c r="D4816" t="s">
        <v>67</v>
      </c>
      <c r="E4816" s="89" t="str">
        <f t="shared" si="179"/>
        <v xml:space="preserve">202. Cuidado Continuo por una vida con bienestarEducativo </v>
      </c>
      <c r="F4816" t="s">
        <v>63</v>
      </c>
      <c r="G4816" t="s">
        <v>64</v>
      </c>
      <c r="H4816" t="s">
        <v>65</v>
      </c>
      <c r="I4816" t="s">
        <v>366</v>
      </c>
      <c r="J4816" t="s">
        <v>66</v>
      </c>
      <c r="K4816" t="s">
        <v>39</v>
      </c>
      <c r="L4816" s="34" t="s">
        <v>7</v>
      </c>
      <c r="M4816" s="12" t="s">
        <v>2</v>
      </c>
      <c r="N4816" s="73" t="str">
        <f t="shared" si="180"/>
        <v>202. Cuidado Continuo por una vida con bienestarEducativo 5_RAFAEL_URIBE3_DICIEMBRE_2025</v>
      </c>
      <c r="O4816" s="8">
        <v>105404</v>
      </c>
      <c r="S4816" s="21">
        <v>0</v>
      </c>
    </row>
    <row r="4817" spans="2:19" ht="30" customHeight="1">
      <c r="B4817">
        <v>20</v>
      </c>
      <c r="C4817" t="s">
        <v>61</v>
      </c>
      <c r="D4817" t="s">
        <v>68</v>
      </c>
      <c r="E4817" s="89" t="str">
        <f t="shared" si="179"/>
        <v>202. Cuidado Continuo por una vida con bienestarInstitucional</v>
      </c>
      <c r="F4817" t="s">
        <v>63</v>
      </c>
      <c r="G4817" t="s">
        <v>64</v>
      </c>
      <c r="H4817" t="s">
        <v>65</v>
      </c>
      <c r="I4817" t="s">
        <v>366</v>
      </c>
      <c r="J4817" t="s">
        <v>66</v>
      </c>
      <c r="K4817" t="s">
        <v>39</v>
      </c>
      <c r="L4817" s="34" t="s">
        <v>7</v>
      </c>
      <c r="M4817" s="12" t="s">
        <v>2</v>
      </c>
      <c r="N4817" s="73" t="str">
        <f t="shared" si="180"/>
        <v>202. Cuidado Continuo por una vida con bienestarInstitucional5_RAFAEL_URIBE3_DICIEMBRE_2025</v>
      </c>
      <c r="O4817" s="8">
        <v>105404</v>
      </c>
      <c r="R4817" s="21">
        <v>227</v>
      </c>
      <c r="S4817" s="21">
        <v>23926708</v>
      </c>
    </row>
    <row r="4818" spans="2:19" ht="30" customHeight="1">
      <c r="B4818">
        <v>21</v>
      </c>
      <c r="C4818" t="s">
        <v>61</v>
      </c>
      <c r="D4818" t="s">
        <v>62</v>
      </c>
      <c r="E4818" s="89" t="str">
        <f t="shared" si="179"/>
        <v>212. Cuidado Continuo por una vida con bienestarComunitario</v>
      </c>
      <c r="F4818" t="s">
        <v>69</v>
      </c>
      <c r="G4818" t="s">
        <v>64</v>
      </c>
      <c r="H4818" t="s">
        <v>65</v>
      </c>
      <c r="I4818" t="s">
        <v>366</v>
      </c>
      <c r="J4818" t="s">
        <v>66</v>
      </c>
      <c r="K4818" t="s">
        <v>39</v>
      </c>
      <c r="L4818" s="34" t="s">
        <v>7</v>
      </c>
      <c r="M4818" s="12" t="s">
        <v>2</v>
      </c>
      <c r="N4818" s="73" t="str">
        <f t="shared" si="180"/>
        <v>212. Cuidado Continuo por una vida con bienestarComunitario5_RAFAEL_URIBE3_DICIEMBRE_2025</v>
      </c>
      <c r="O4818" s="8">
        <v>55938</v>
      </c>
      <c r="R4818" s="21">
        <v>30</v>
      </c>
      <c r="S4818" s="21">
        <v>1678140</v>
      </c>
    </row>
    <row r="4819" spans="2:19" ht="30" customHeight="1">
      <c r="B4819">
        <v>22</v>
      </c>
      <c r="C4819" t="s">
        <v>61</v>
      </c>
      <c r="D4819" t="s">
        <v>62</v>
      </c>
      <c r="E4819" s="89" t="str">
        <f t="shared" si="179"/>
        <v>222. Cuidado Continuo por una vida con bienestarComunitario</v>
      </c>
      <c r="F4819" t="s">
        <v>70</v>
      </c>
      <c r="G4819" t="s">
        <v>64</v>
      </c>
      <c r="H4819" t="s">
        <v>65</v>
      </c>
      <c r="I4819" t="s">
        <v>366</v>
      </c>
      <c r="J4819" t="s">
        <v>66</v>
      </c>
      <c r="K4819" t="s">
        <v>55</v>
      </c>
      <c r="L4819" s="34" t="s">
        <v>7</v>
      </c>
      <c r="M4819" s="12" t="s">
        <v>2</v>
      </c>
      <c r="N4819" s="73" t="str">
        <f t="shared" si="180"/>
        <v>222. Cuidado Continuo por una vida con bienestarComunitario5_RAFAEL_URIBE3_DICIEMBRE_2025</v>
      </c>
      <c r="O4819" s="8">
        <v>105404</v>
      </c>
      <c r="S4819" s="21">
        <v>0</v>
      </c>
    </row>
    <row r="4820" spans="2:19" ht="30" customHeight="1">
      <c r="B4820">
        <v>23</v>
      </c>
      <c r="C4820" t="s">
        <v>61</v>
      </c>
      <c r="D4820" t="s">
        <v>62</v>
      </c>
      <c r="E4820" s="89" t="str">
        <f t="shared" ref="E4820:E4883" si="181">B4820&amp;C4820&amp;D4820</f>
        <v>232. Cuidado Continuo por una vida con bienestarComunitario</v>
      </c>
      <c r="F4820" t="s">
        <v>71</v>
      </c>
      <c r="G4820" t="s">
        <v>64</v>
      </c>
      <c r="H4820" t="s">
        <v>65</v>
      </c>
      <c r="I4820" t="s">
        <v>366</v>
      </c>
      <c r="J4820" t="s">
        <v>66</v>
      </c>
      <c r="K4820" t="s">
        <v>55</v>
      </c>
      <c r="L4820" s="34" t="s">
        <v>7</v>
      </c>
      <c r="M4820" s="12" t="s">
        <v>2</v>
      </c>
      <c r="N4820" s="73" t="str">
        <f t="shared" si="180"/>
        <v>232. Cuidado Continuo por una vida con bienestarComunitario5_RAFAEL_URIBE3_DICIEMBRE_2025</v>
      </c>
      <c r="O4820" s="8">
        <v>55938</v>
      </c>
      <c r="S4820" s="21">
        <v>0</v>
      </c>
    </row>
    <row r="4821" spans="2:19" ht="30" customHeight="1">
      <c r="B4821">
        <v>24</v>
      </c>
      <c r="C4821" t="s">
        <v>61</v>
      </c>
      <c r="D4821" t="s">
        <v>67</v>
      </c>
      <c r="E4821" s="89" t="str">
        <f t="shared" si="181"/>
        <v xml:space="preserve">242. Cuidado Continuo por una vida con bienestarEducativo </v>
      </c>
      <c r="F4821" t="s">
        <v>72</v>
      </c>
      <c r="G4821" t="s">
        <v>64</v>
      </c>
      <c r="H4821" t="s">
        <v>65</v>
      </c>
      <c r="I4821" t="s">
        <v>366</v>
      </c>
      <c r="J4821" t="s">
        <v>66</v>
      </c>
      <c r="K4821" t="s">
        <v>39</v>
      </c>
      <c r="L4821" s="34" t="s">
        <v>7</v>
      </c>
      <c r="M4821" s="12" t="s">
        <v>2</v>
      </c>
      <c r="N4821" s="73" t="str">
        <f t="shared" si="180"/>
        <v>242. Cuidado Continuo por una vida con bienestarEducativo 5_RAFAEL_URIBE3_DICIEMBRE_2025</v>
      </c>
      <c r="O4821" s="8">
        <v>180297</v>
      </c>
      <c r="S4821" s="21">
        <v>0</v>
      </c>
    </row>
    <row r="4822" spans="2:19" ht="30" customHeight="1">
      <c r="B4822">
        <v>25</v>
      </c>
      <c r="C4822" t="s">
        <v>61</v>
      </c>
      <c r="D4822" t="s">
        <v>73</v>
      </c>
      <c r="E4822" s="89" t="str">
        <f t="shared" si="181"/>
        <v>252. Cuidado Continuo por una vida con bienestarLaboral</v>
      </c>
      <c r="F4822" t="s">
        <v>74</v>
      </c>
      <c r="G4822" t="s">
        <v>64</v>
      </c>
      <c r="H4822" t="s">
        <v>65</v>
      </c>
      <c r="I4822" t="s">
        <v>366</v>
      </c>
      <c r="J4822" t="s">
        <v>66</v>
      </c>
      <c r="K4822" t="s">
        <v>39</v>
      </c>
      <c r="L4822" s="34" t="s">
        <v>7</v>
      </c>
      <c r="M4822" s="12" t="s">
        <v>2</v>
      </c>
      <c r="N4822" s="73" t="str">
        <f t="shared" si="180"/>
        <v>252. Cuidado Continuo por una vida con bienestarLaboral5_RAFAEL_URIBE3_DICIEMBRE_2025</v>
      </c>
      <c r="O4822" s="8">
        <v>210809</v>
      </c>
      <c r="R4822" s="21">
        <v>3</v>
      </c>
      <c r="S4822" s="21">
        <v>632427</v>
      </c>
    </row>
    <row r="4823" spans="2:19" ht="30" customHeight="1">
      <c r="B4823">
        <v>26</v>
      </c>
      <c r="C4823" t="s">
        <v>61</v>
      </c>
      <c r="D4823" t="s">
        <v>62</v>
      </c>
      <c r="E4823" s="89" t="str">
        <f t="shared" si="181"/>
        <v>262. Cuidado Continuo por una vida con bienestarComunitario</v>
      </c>
      <c r="F4823" t="s">
        <v>75</v>
      </c>
      <c r="G4823" t="s">
        <v>64</v>
      </c>
      <c r="H4823" t="s">
        <v>65</v>
      </c>
      <c r="I4823" t="s">
        <v>366</v>
      </c>
      <c r="J4823" t="s">
        <v>66</v>
      </c>
      <c r="K4823" t="s">
        <v>39</v>
      </c>
      <c r="L4823" s="34" t="s">
        <v>7</v>
      </c>
      <c r="M4823" s="12" t="s">
        <v>2</v>
      </c>
      <c r="N4823" s="73" t="str">
        <f t="shared" si="180"/>
        <v>262. Cuidado Continuo por una vida con bienestarComunitario5_RAFAEL_URIBE3_DICIEMBRE_2025</v>
      </c>
      <c r="O4823" s="8">
        <v>140539</v>
      </c>
      <c r="R4823" s="21">
        <v>82</v>
      </c>
      <c r="S4823" s="21">
        <v>11524198</v>
      </c>
    </row>
    <row r="4824" spans="2:19" ht="30" customHeight="1">
      <c r="B4824">
        <v>27</v>
      </c>
      <c r="C4824" t="s">
        <v>61</v>
      </c>
      <c r="D4824" t="s">
        <v>62</v>
      </c>
      <c r="E4824" s="89" t="str">
        <f t="shared" si="181"/>
        <v>272. Cuidado Continuo por una vida con bienestarComunitario</v>
      </c>
      <c r="F4824" t="s">
        <v>76</v>
      </c>
      <c r="G4824" t="s">
        <v>64</v>
      </c>
      <c r="H4824" t="s">
        <v>65</v>
      </c>
      <c r="I4824" t="s">
        <v>366</v>
      </c>
      <c r="J4824" t="s">
        <v>66</v>
      </c>
      <c r="K4824" t="s">
        <v>39</v>
      </c>
      <c r="L4824" s="34" t="s">
        <v>7</v>
      </c>
      <c r="M4824" s="12" t="s">
        <v>2</v>
      </c>
      <c r="N4824" s="73" t="str">
        <f t="shared" si="180"/>
        <v>272. Cuidado Continuo por una vida con bienestarComunitario5_RAFAEL_URIBE3_DICIEMBRE_2025</v>
      </c>
      <c r="O4824" s="8">
        <v>74584</v>
      </c>
      <c r="R4824" s="21">
        <v>56</v>
      </c>
      <c r="S4824" s="21">
        <v>4176704</v>
      </c>
    </row>
    <row r="4825" spans="2:19" ht="30" customHeight="1">
      <c r="B4825">
        <v>28</v>
      </c>
      <c r="C4825" t="s">
        <v>61</v>
      </c>
      <c r="D4825" t="s">
        <v>62</v>
      </c>
      <c r="E4825" s="89" t="str">
        <f t="shared" si="181"/>
        <v>282. Cuidado Continuo por una vida con bienestarComunitario</v>
      </c>
      <c r="F4825" t="s">
        <v>77</v>
      </c>
      <c r="G4825" t="s">
        <v>64</v>
      </c>
      <c r="H4825" t="s">
        <v>65</v>
      </c>
      <c r="I4825" t="s">
        <v>366</v>
      </c>
      <c r="J4825" t="s">
        <v>66</v>
      </c>
      <c r="K4825" t="s">
        <v>39</v>
      </c>
      <c r="L4825" s="34" t="s">
        <v>7</v>
      </c>
      <c r="M4825" s="12" t="s">
        <v>2</v>
      </c>
      <c r="N4825" s="73" t="str">
        <f t="shared" si="180"/>
        <v>282. Cuidado Continuo por una vida con bienestarComunitario5_RAFAEL_URIBE3_DICIEMBRE_2025</v>
      </c>
      <c r="O4825" s="8">
        <v>215123</v>
      </c>
      <c r="R4825" s="21">
        <v>32</v>
      </c>
      <c r="S4825" s="21">
        <v>6883936</v>
      </c>
    </row>
    <row r="4826" spans="2:19" ht="30" customHeight="1">
      <c r="B4826">
        <v>29</v>
      </c>
      <c r="C4826" t="s">
        <v>61</v>
      </c>
      <c r="D4826" t="s">
        <v>62</v>
      </c>
      <c r="E4826" s="89" t="str">
        <f t="shared" si="181"/>
        <v>292. Cuidado Continuo por una vida con bienestarComunitario</v>
      </c>
      <c r="F4826" t="s">
        <v>78</v>
      </c>
      <c r="G4826" t="s">
        <v>64</v>
      </c>
      <c r="H4826" t="s">
        <v>65</v>
      </c>
      <c r="I4826" t="s">
        <v>366</v>
      </c>
      <c r="J4826" t="s">
        <v>66</v>
      </c>
      <c r="K4826" t="s">
        <v>55</v>
      </c>
      <c r="L4826" s="34" t="s">
        <v>7</v>
      </c>
      <c r="M4826" s="12" t="s">
        <v>2</v>
      </c>
      <c r="N4826" s="73" t="str">
        <f t="shared" si="180"/>
        <v>292. Cuidado Continuo por una vida con bienestarComunitario5_RAFAEL_URIBE3_DICIEMBRE_2025</v>
      </c>
      <c r="O4826" s="8">
        <v>140539</v>
      </c>
      <c r="S4826" s="21">
        <v>0</v>
      </c>
    </row>
    <row r="4827" spans="2:19" ht="30" customHeight="1">
      <c r="B4827">
        <v>30</v>
      </c>
      <c r="C4827" t="s">
        <v>61</v>
      </c>
      <c r="D4827" t="s">
        <v>62</v>
      </c>
      <c r="E4827" s="89" t="str">
        <f t="shared" si="181"/>
        <v>302. Cuidado Continuo por una vida con bienestarComunitario</v>
      </c>
      <c r="F4827" t="s">
        <v>79</v>
      </c>
      <c r="G4827" t="s">
        <v>64</v>
      </c>
      <c r="H4827" t="s">
        <v>65</v>
      </c>
      <c r="I4827" t="s">
        <v>366</v>
      </c>
      <c r="J4827" t="s">
        <v>66</v>
      </c>
      <c r="K4827" t="s">
        <v>55</v>
      </c>
      <c r="L4827" s="34" t="s">
        <v>7</v>
      </c>
      <c r="M4827" s="12" t="s">
        <v>2</v>
      </c>
      <c r="N4827" s="73" t="str">
        <f t="shared" si="180"/>
        <v>302. Cuidado Continuo por una vida con bienestarComunitario5_RAFAEL_URIBE3_DICIEMBRE_2025</v>
      </c>
      <c r="O4827" s="8">
        <v>74584</v>
      </c>
      <c r="S4827" s="21">
        <v>0</v>
      </c>
    </row>
    <row r="4828" spans="2:19" ht="30" customHeight="1">
      <c r="B4828">
        <v>31</v>
      </c>
      <c r="C4828" t="s">
        <v>61</v>
      </c>
      <c r="D4828" t="s">
        <v>62</v>
      </c>
      <c r="E4828" s="89" t="str">
        <f t="shared" si="181"/>
        <v>312. Cuidado Continuo por una vida con bienestarComunitario</v>
      </c>
      <c r="F4828" t="s">
        <v>80</v>
      </c>
      <c r="G4828" t="s">
        <v>64</v>
      </c>
      <c r="H4828" t="s">
        <v>65</v>
      </c>
      <c r="I4828" t="s">
        <v>366</v>
      </c>
      <c r="J4828" t="s">
        <v>66</v>
      </c>
      <c r="K4828" t="s">
        <v>39</v>
      </c>
      <c r="L4828" s="34" t="s">
        <v>7</v>
      </c>
      <c r="M4828" s="12" t="s">
        <v>2</v>
      </c>
      <c r="N4828" s="73" t="str">
        <f t="shared" si="180"/>
        <v>312. Cuidado Continuo por una vida con bienestarComunitario5_RAFAEL_URIBE3_DICIEMBRE_2025</v>
      </c>
      <c r="O4828" s="8">
        <v>215123</v>
      </c>
      <c r="R4828" s="21">
        <v>8</v>
      </c>
      <c r="S4828" s="21">
        <v>1720984</v>
      </c>
    </row>
    <row r="4829" spans="2:19" ht="30" customHeight="1">
      <c r="B4829">
        <v>31</v>
      </c>
      <c r="C4829" t="s">
        <v>61</v>
      </c>
      <c r="D4829" t="s">
        <v>67</v>
      </c>
      <c r="E4829" s="89" t="str">
        <f t="shared" si="181"/>
        <v xml:space="preserve">312. Cuidado Continuo por una vida con bienestarEducativo </v>
      </c>
      <c r="F4829" t="s">
        <v>80</v>
      </c>
      <c r="G4829" t="s">
        <v>64</v>
      </c>
      <c r="H4829" t="s">
        <v>65</v>
      </c>
      <c r="I4829" t="s">
        <v>366</v>
      </c>
      <c r="J4829" t="s">
        <v>66</v>
      </c>
      <c r="K4829" t="s">
        <v>39</v>
      </c>
      <c r="L4829" s="34" t="s">
        <v>7</v>
      </c>
      <c r="M4829" s="12" t="s">
        <v>2</v>
      </c>
      <c r="N4829" s="73" t="str">
        <f t="shared" si="180"/>
        <v>312. Cuidado Continuo por una vida con bienestarEducativo 5_RAFAEL_URIBE3_DICIEMBRE_2025</v>
      </c>
      <c r="O4829" s="8">
        <v>215123</v>
      </c>
      <c r="R4829" s="21">
        <v>4</v>
      </c>
      <c r="S4829" s="21">
        <v>860492</v>
      </c>
    </row>
    <row r="4830" spans="2:19" ht="30" customHeight="1">
      <c r="B4830">
        <v>31</v>
      </c>
      <c r="C4830" t="s">
        <v>61</v>
      </c>
      <c r="D4830" t="s">
        <v>73</v>
      </c>
      <c r="E4830" s="89" t="str">
        <f t="shared" si="181"/>
        <v>312. Cuidado Continuo por una vida con bienestarLaboral</v>
      </c>
      <c r="F4830" t="s">
        <v>80</v>
      </c>
      <c r="G4830" t="s">
        <v>64</v>
      </c>
      <c r="H4830" t="s">
        <v>65</v>
      </c>
      <c r="I4830" t="s">
        <v>366</v>
      </c>
      <c r="J4830" t="s">
        <v>66</v>
      </c>
      <c r="K4830" t="s">
        <v>39</v>
      </c>
      <c r="L4830" s="34" t="s">
        <v>7</v>
      </c>
      <c r="M4830" s="12" t="s">
        <v>2</v>
      </c>
      <c r="N4830" s="73" t="str">
        <f t="shared" si="180"/>
        <v>312. Cuidado Continuo por una vida con bienestarLaboral5_RAFAEL_URIBE3_DICIEMBRE_2025</v>
      </c>
      <c r="O4830" s="8">
        <v>215123</v>
      </c>
      <c r="S4830" s="21">
        <v>0</v>
      </c>
    </row>
    <row r="4831" spans="2:19" ht="30" customHeight="1">
      <c r="B4831">
        <v>31</v>
      </c>
      <c r="C4831" t="s">
        <v>61</v>
      </c>
      <c r="D4831" t="s">
        <v>68</v>
      </c>
      <c r="E4831" s="89" t="str">
        <f t="shared" si="181"/>
        <v>312. Cuidado Continuo por una vida con bienestarInstitucional</v>
      </c>
      <c r="F4831" t="s">
        <v>80</v>
      </c>
      <c r="G4831" t="s">
        <v>64</v>
      </c>
      <c r="H4831" t="s">
        <v>65</v>
      </c>
      <c r="I4831" t="s">
        <v>366</v>
      </c>
      <c r="J4831" t="s">
        <v>66</v>
      </c>
      <c r="K4831" t="s">
        <v>39</v>
      </c>
      <c r="L4831" s="34" t="s">
        <v>7</v>
      </c>
      <c r="M4831" s="12" t="s">
        <v>2</v>
      </c>
      <c r="N4831" s="73" t="str">
        <f t="shared" si="180"/>
        <v>312. Cuidado Continuo por una vida con bienestarInstitucional5_RAFAEL_URIBE3_DICIEMBRE_2025</v>
      </c>
      <c r="O4831" s="8">
        <v>215123</v>
      </c>
      <c r="S4831" s="21">
        <v>0</v>
      </c>
    </row>
    <row r="4832" spans="2:19" ht="30" customHeight="1">
      <c r="B4832">
        <v>32</v>
      </c>
      <c r="C4832" t="s">
        <v>61</v>
      </c>
      <c r="D4832" t="s">
        <v>67</v>
      </c>
      <c r="E4832" s="89" t="str">
        <f t="shared" si="181"/>
        <v xml:space="preserve">322. Cuidado Continuo por una vida con bienestarEducativo </v>
      </c>
      <c r="F4832" t="s">
        <v>81</v>
      </c>
      <c r="G4832" t="s">
        <v>64</v>
      </c>
      <c r="H4832" t="s">
        <v>65</v>
      </c>
      <c r="I4832" t="s">
        <v>366</v>
      </c>
      <c r="J4832" t="s">
        <v>66</v>
      </c>
      <c r="K4832" t="s">
        <v>39</v>
      </c>
      <c r="L4832" s="34" t="s">
        <v>7</v>
      </c>
      <c r="M4832" s="12" t="s">
        <v>2</v>
      </c>
      <c r="N4832" s="73" t="str">
        <f t="shared" si="180"/>
        <v>322. Cuidado Continuo por una vida con bienestarEducativo 5_RAFAEL_URIBE3_DICIEMBRE_2025</v>
      </c>
      <c r="O4832" s="8">
        <v>281078</v>
      </c>
      <c r="R4832" s="21">
        <v>80</v>
      </c>
      <c r="S4832" s="21">
        <v>22486240</v>
      </c>
    </row>
    <row r="4833" spans="2:19" ht="30" customHeight="1">
      <c r="B4833">
        <v>33</v>
      </c>
      <c r="C4833" t="s">
        <v>61</v>
      </c>
      <c r="D4833" t="s">
        <v>73</v>
      </c>
      <c r="E4833" s="89" t="str">
        <f t="shared" si="181"/>
        <v>332. Cuidado Continuo por una vida con bienestarLaboral</v>
      </c>
      <c r="F4833" t="s">
        <v>82</v>
      </c>
      <c r="G4833" t="s">
        <v>64</v>
      </c>
      <c r="H4833" t="s">
        <v>65</v>
      </c>
      <c r="I4833" t="s">
        <v>366</v>
      </c>
      <c r="J4833" t="s">
        <v>83</v>
      </c>
      <c r="K4833" t="s">
        <v>39</v>
      </c>
      <c r="L4833" s="34" t="s">
        <v>7</v>
      </c>
      <c r="M4833" s="12" t="s">
        <v>2</v>
      </c>
      <c r="N4833" s="73" t="str">
        <f t="shared" si="180"/>
        <v>332. Cuidado Continuo por una vida con bienestarLaboral5_RAFAEL_URIBE3_DICIEMBRE_2025</v>
      </c>
      <c r="O4833" s="8">
        <v>1094110</v>
      </c>
      <c r="S4833" s="21">
        <v>0</v>
      </c>
    </row>
    <row r="4834" spans="2:19" ht="30" customHeight="1">
      <c r="B4834">
        <v>34</v>
      </c>
      <c r="C4834" t="s">
        <v>61</v>
      </c>
      <c r="D4834" t="s">
        <v>62</v>
      </c>
      <c r="E4834" s="89" t="str">
        <f t="shared" si="181"/>
        <v>342. Cuidado Continuo por una vida con bienestarComunitario</v>
      </c>
      <c r="F4834" t="s">
        <v>84</v>
      </c>
      <c r="G4834" t="s">
        <v>85</v>
      </c>
      <c r="H4834" t="s">
        <v>65</v>
      </c>
      <c r="I4834" t="s">
        <v>366</v>
      </c>
      <c r="J4834" t="s">
        <v>66</v>
      </c>
      <c r="K4834" t="s">
        <v>39</v>
      </c>
      <c r="L4834" s="34" t="s">
        <v>7</v>
      </c>
      <c r="M4834" s="12" t="s">
        <v>2</v>
      </c>
      <c r="N4834" s="73" t="str">
        <f t="shared" si="180"/>
        <v>342. Cuidado Continuo por una vida con bienestarComunitario5_RAFAEL_URIBE3_DICIEMBRE_2025</v>
      </c>
      <c r="O4834" s="8">
        <v>161342</v>
      </c>
      <c r="R4834" s="21">
        <v>14</v>
      </c>
      <c r="S4834" s="21">
        <v>2258788</v>
      </c>
    </row>
    <row r="4835" spans="2:19" ht="30" customHeight="1">
      <c r="B4835">
        <v>35</v>
      </c>
      <c r="C4835" t="s">
        <v>61</v>
      </c>
      <c r="D4835" t="s">
        <v>62</v>
      </c>
      <c r="E4835" s="89" t="str">
        <f t="shared" si="181"/>
        <v>352. Cuidado Continuo por una vida con bienestarComunitario</v>
      </c>
      <c r="F4835" t="s">
        <v>86</v>
      </c>
      <c r="G4835" t="s">
        <v>64</v>
      </c>
      <c r="H4835" t="s">
        <v>65</v>
      </c>
      <c r="I4835" t="s">
        <v>366</v>
      </c>
      <c r="J4835" t="s">
        <v>66</v>
      </c>
      <c r="K4835" t="s">
        <v>39</v>
      </c>
      <c r="L4835" s="34" t="s">
        <v>7</v>
      </c>
      <c r="M4835" s="12" t="s">
        <v>2</v>
      </c>
      <c r="N4835" s="73" t="str">
        <f t="shared" si="180"/>
        <v>352. Cuidado Continuo por una vida con bienestarComunitario5_RAFAEL_URIBE3_DICIEMBRE_2025</v>
      </c>
      <c r="O4835" s="8">
        <v>215123</v>
      </c>
      <c r="R4835" s="21">
        <v>10</v>
      </c>
      <c r="S4835" s="21">
        <v>2151230</v>
      </c>
    </row>
    <row r="4836" spans="2:19" ht="30" customHeight="1">
      <c r="B4836">
        <v>36</v>
      </c>
      <c r="C4836" t="s">
        <v>61</v>
      </c>
      <c r="D4836" t="s">
        <v>62</v>
      </c>
      <c r="E4836" s="89" t="str">
        <f t="shared" si="181"/>
        <v>362. Cuidado Continuo por una vida con bienestarComunitario</v>
      </c>
      <c r="F4836" t="s">
        <v>87</v>
      </c>
      <c r="G4836" t="s">
        <v>64</v>
      </c>
      <c r="H4836" t="s">
        <v>65</v>
      </c>
      <c r="I4836" t="s">
        <v>366</v>
      </c>
      <c r="J4836" t="s">
        <v>66</v>
      </c>
      <c r="K4836" t="s">
        <v>55</v>
      </c>
      <c r="L4836" s="34" t="s">
        <v>7</v>
      </c>
      <c r="M4836" s="12" t="s">
        <v>2</v>
      </c>
      <c r="N4836" s="73" t="str">
        <f t="shared" si="180"/>
        <v>362. Cuidado Continuo por una vida con bienestarComunitario5_RAFAEL_URIBE3_DICIEMBRE_2025</v>
      </c>
      <c r="O4836" s="8">
        <v>140539</v>
      </c>
      <c r="S4836" s="21">
        <v>0</v>
      </c>
    </row>
    <row r="4837" spans="2:19" ht="30" customHeight="1">
      <c r="B4837">
        <v>37</v>
      </c>
      <c r="C4837" t="s">
        <v>61</v>
      </c>
      <c r="D4837" t="s">
        <v>62</v>
      </c>
      <c r="E4837" s="89" t="str">
        <f t="shared" si="181"/>
        <v>372. Cuidado Continuo por una vida con bienestarComunitario</v>
      </c>
      <c r="F4837" t="s">
        <v>88</v>
      </c>
      <c r="G4837" t="s">
        <v>64</v>
      </c>
      <c r="H4837" t="s">
        <v>65</v>
      </c>
      <c r="I4837" t="s">
        <v>366</v>
      </c>
      <c r="J4837" t="s">
        <v>66</v>
      </c>
      <c r="K4837" t="s">
        <v>55</v>
      </c>
      <c r="L4837" s="34" t="s">
        <v>7</v>
      </c>
      <c r="M4837" s="12" t="s">
        <v>2</v>
      </c>
      <c r="N4837" s="73" t="str">
        <f t="shared" si="180"/>
        <v>372. Cuidado Continuo por una vida con bienestarComunitario5_RAFAEL_URIBE3_DICIEMBRE_2025</v>
      </c>
      <c r="O4837" s="8">
        <v>74584</v>
      </c>
      <c r="S4837" s="21">
        <v>0</v>
      </c>
    </row>
    <row r="4838" spans="2:19" ht="30" customHeight="1">
      <c r="B4838">
        <v>38</v>
      </c>
      <c r="C4838" t="s">
        <v>61</v>
      </c>
      <c r="D4838" t="s">
        <v>62</v>
      </c>
      <c r="E4838" s="89" t="str">
        <f t="shared" si="181"/>
        <v>382. Cuidado Continuo por una vida con bienestarComunitario</v>
      </c>
      <c r="F4838" t="s">
        <v>89</v>
      </c>
      <c r="G4838" t="s">
        <v>64</v>
      </c>
      <c r="H4838" t="s">
        <v>65</v>
      </c>
      <c r="I4838" t="s">
        <v>366</v>
      </c>
      <c r="J4838" t="s">
        <v>66</v>
      </c>
      <c r="K4838" t="s">
        <v>39</v>
      </c>
      <c r="L4838" s="34" t="s">
        <v>7</v>
      </c>
      <c r="M4838" s="12" t="s">
        <v>2</v>
      </c>
      <c r="N4838" s="73" t="str">
        <f t="shared" si="180"/>
        <v>382. Cuidado Continuo por una vida con bienestarComunitario5_RAFAEL_URIBE3_DICIEMBRE_2025</v>
      </c>
      <c r="O4838" s="8">
        <v>355662</v>
      </c>
      <c r="R4838" s="21">
        <v>2</v>
      </c>
      <c r="S4838" s="21">
        <v>711324</v>
      </c>
    </row>
    <row r="4839" spans="2:19" ht="30" customHeight="1">
      <c r="B4839">
        <v>39</v>
      </c>
      <c r="C4839" t="s">
        <v>61</v>
      </c>
      <c r="D4839" t="s">
        <v>62</v>
      </c>
      <c r="E4839" s="89" t="str">
        <f t="shared" si="181"/>
        <v>392. Cuidado Continuo por una vida con bienestarComunitario</v>
      </c>
      <c r="F4839" t="s">
        <v>90</v>
      </c>
      <c r="G4839" t="s">
        <v>64</v>
      </c>
      <c r="H4839" t="s">
        <v>65</v>
      </c>
      <c r="I4839" t="s">
        <v>366</v>
      </c>
      <c r="J4839" t="s">
        <v>66</v>
      </c>
      <c r="K4839" t="s">
        <v>39</v>
      </c>
      <c r="L4839" s="34" t="s">
        <v>7</v>
      </c>
      <c r="M4839" s="12" t="s">
        <v>2</v>
      </c>
      <c r="N4839" s="73" t="str">
        <f t="shared" si="180"/>
        <v>392. Cuidado Continuo por una vida con bienestarComunitario5_RAFAEL_URIBE3_DICIEMBRE_2025</v>
      </c>
      <c r="O4839" s="8">
        <v>140539</v>
      </c>
      <c r="S4839" s="21">
        <v>0</v>
      </c>
    </row>
    <row r="4840" spans="2:19" ht="30" customHeight="1">
      <c r="B4840">
        <v>40</v>
      </c>
      <c r="C4840" t="s">
        <v>61</v>
      </c>
      <c r="D4840" t="s">
        <v>62</v>
      </c>
      <c r="E4840" s="89" t="str">
        <f t="shared" si="181"/>
        <v>402. Cuidado Continuo por una vida con bienestarComunitario</v>
      </c>
      <c r="F4840" t="s">
        <v>91</v>
      </c>
      <c r="G4840" t="s">
        <v>64</v>
      </c>
      <c r="H4840" t="s">
        <v>65</v>
      </c>
      <c r="I4840" t="s">
        <v>366</v>
      </c>
      <c r="J4840" t="s">
        <v>66</v>
      </c>
      <c r="K4840" t="s">
        <v>39</v>
      </c>
      <c r="L4840" s="34" t="s">
        <v>7</v>
      </c>
      <c r="M4840" s="12" t="s">
        <v>2</v>
      </c>
      <c r="N4840" s="73" t="str">
        <f t="shared" si="180"/>
        <v>402. Cuidado Continuo por una vida con bienestarComunitario5_RAFAEL_URIBE3_DICIEMBRE_2025</v>
      </c>
      <c r="O4840" s="8">
        <v>74584</v>
      </c>
      <c r="S4840" s="21">
        <v>0</v>
      </c>
    </row>
    <row r="4841" spans="2:19" ht="30" customHeight="1">
      <c r="B4841">
        <v>41</v>
      </c>
      <c r="C4841" t="s">
        <v>61</v>
      </c>
      <c r="D4841" t="s">
        <v>62</v>
      </c>
      <c r="E4841" s="89" t="str">
        <f t="shared" si="181"/>
        <v>412. Cuidado Continuo por una vida con bienestarComunitario</v>
      </c>
      <c r="F4841" t="s">
        <v>92</v>
      </c>
      <c r="G4841" t="s">
        <v>93</v>
      </c>
      <c r="H4841" t="s">
        <v>65</v>
      </c>
      <c r="I4841" t="s">
        <v>366</v>
      </c>
      <c r="J4841" t="s">
        <v>94</v>
      </c>
      <c r="K4841" t="s">
        <v>39</v>
      </c>
      <c r="L4841" s="34" t="s">
        <v>7</v>
      </c>
      <c r="M4841" s="12" t="s">
        <v>2</v>
      </c>
      <c r="N4841" s="73" t="str">
        <f t="shared" si="180"/>
        <v>412. Cuidado Continuo por una vida con bienestarComunitario5_RAFAEL_URIBE3_DICIEMBRE_2025</v>
      </c>
      <c r="O4841" s="8">
        <v>621332</v>
      </c>
      <c r="R4841" s="21">
        <v>19</v>
      </c>
      <c r="S4841" s="21">
        <v>11805308</v>
      </c>
    </row>
    <row r="4842" spans="2:19" ht="30" customHeight="1">
      <c r="B4842">
        <v>42</v>
      </c>
      <c r="C4842" t="s">
        <v>61</v>
      </c>
      <c r="D4842" t="s">
        <v>62</v>
      </c>
      <c r="E4842" s="89" t="str">
        <f t="shared" si="181"/>
        <v>422. Cuidado Continuo por una vida con bienestarComunitario</v>
      </c>
      <c r="F4842" t="s">
        <v>95</v>
      </c>
      <c r="G4842" t="s">
        <v>64</v>
      </c>
      <c r="H4842" t="s">
        <v>65</v>
      </c>
      <c r="I4842" t="s">
        <v>366</v>
      </c>
      <c r="J4842" t="s">
        <v>94</v>
      </c>
      <c r="K4842" t="s">
        <v>39</v>
      </c>
      <c r="L4842" s="34" t="s">
        <v>7</v>
      </c>
      <c r="M4842" s="12" t="s">
        <v>2</v>
      </c>
      <c r="N4842" s="73" t="str">
        <f t="shared" si="180"/>
        <v>422. Cuidado Continuo por una vida con bienestarComunitario5_RAFAEL_URIBE3_DICIEMBRE_2025</v>
      </c>
      <c r="O4842" s="8">
        <v>340253</v>
      </c>
      <c r="R4842" s="21">
        <v>19</v>
      </c>
      <c r="S4842" s="21">
        <v>6464807</v>
      </c>
    </row>
    <row r="4843" spans="2:19" ht="30" customHeight="1">
      <c r="B4843">
        <v>43</v>
      </c>
      <c r="C4843" t="s">
        <v>61</v>
      </c>
      <c r="D4843" t="s">
        <v>62</v>
      </c>
      <c r="E4843" s="89" t="str">
        <f t="shared" si="181"/>
        <v>432. Cuidado Continuo por una vida con bienestarComunitario</v>
      </c>
      <c r="F4843" t="s">
        <v>96</v>
      </c>
      <c r="G4843" t="s">
        <v>93</v>
      </c>
      <c r="H4843" t="s">
        <v>65</v>
      </c>
      <c r="I4843" t="s">
        <v>366</v>
      </c>
      <c r="J4843" t="s">
        <v>94</v>
      </c>
      <c r="K4843" t="s">
        <v>39</v>
      </c>
      <c r="L4843" s="34" t="s">
        <v>7</v>
      </c>
      <c r="M4843" s="12" t="s">
        <v>2</v>
      </c>
      <c r="N4843" s="73" t="str">
        <f t="shared" si="180"/>
        <v>432. Cuidado Continuo por una vida con bienestarComunitario5_RAFAEL_URIBE3_DICIEMBRE_2025</v>
      </c>
      <c r="O4843" s="8">
        <v>548596</v>
      </c>
      <c r="R4843" s="21">
        <v>4</v>
      </c>
      <c r="S4843" s="21">
        <v>2194384</v>
      </c>
    </row>
    <row r="4844" spans="2:19" ht="30" customHeight="1">
      <c r="B4844">
        <v>44</v>
      </c>
      <c r="C4844" t="s">
        <v>61</v>
      </c>
      <c r="D4844" t="s">
        <v>62</v>
      </c>
      <c r="E4844" s="89" t="str">
        <f t="shared" si="181"/>
        <v>442. Cuidado Continuo por una vida con bienestarComunitario</v>
      </c>
      <c r="F4844" t="s">
        <v>97</v>
      </c>
      <c r="G4844" t="s">
        <v>64</v>
      </c>
      <c r="H4844" t="s">
        <v>65</v>
      </c>
      <c r="I4844" t="s">
        <v>366</v>
      </c>
      <c r="J4844" t="s">
        <v>94</v>
      </c>
      <c r="K4844" t="s">
        <v>39</v>
      </c>
      <c r="L4844" s="34" t="s">
        <v>7</v>
      </c>
      <c r="M4844" s="12" t="s">
        <v>2</v>
      </c>
      <c r="N4844" s="73" t="str">
        <f t="shared" si="180"/>
        <v>442. Cuidado Continuo por una vida con bienestarComunitario5_RAFAEL_URIBE3_DICIEMBRE_2025</v>
      </c>
      <c r="O4844" s="8">
        <v>711326</v>
      </c>
      <c r="R4844" s="21">
        <v>3</v>
      </c>
      <c r="S4844" s="21">
        <v>2133978</v>
      </c>
    </row>
    <row r="4845" spans="2:19" ht="30" customHeight="1">
      <c r="B4845">
        <v>45</v>
      </c>
      <c r="C4845" t="s">
        <v>61</v>
      </c>
      <c r="D4845" t="s">
        <v>62</v>
      </c>
      <c r="E4845" s="89" t="str">
        <f t="shared" si="181"/>
        <v>452. Cuidado Continuo por una vida con bienestarComunitario</v>
      </c>
      <c r="F4845" t="s">
        <v>98</v>
      </c>
      <c r="G4845" t="s">
        <v>93</v>
      </c>
      <c r="H4845" t="s">
        <v>65</v>
      </c>
      <c r="I4845" t="s">
        <v>366</v>
      </c>
      <c r="J4845" t="s">
        <v>94</v>
      </c>
      <c r="K4845" t="s">
        <v>39</v>
      </c>
      <c r="L4845" s="34" t="s">
        <v>7</v>
      </c>
      <c r="M4845" s="12" t="s">
        <v>2</v>
      </c>
      <c r="N4845" s="73" t="str">
        <f t="shared" si="180"/>
        <v>452. Cuidado Continuo por una vida con bienestarComunitario5_RAFAEL_URIBE3_DICIEMBRE_2025</v>
      </c>
      <c r="O4845" s="8">
        <v>281078</v>
      </c>
      <c r="R4845" s="21">
        <v>3</v>
      </c>
      <c r="S4845" s="21">
        <v>843234</v>
      </c>
    </row>
    <row r="4846" spans="2:19" ht="30" customHeight="1">
      <c r="B4846">
        <v>46</v>
      </c>
      <c r="C4846" t="s">
        <v>61</v>
      </c>
      <c r="D4846" t="s">
        <v>67</v>
      </c>
      <c r="E4846" s="89" t="str">
        <f t="shared" si="181"/>
        <v xml:space="preserve">462. Cuidado Continuo por una vida con bienestarEducativo </v>
      </c>
      <c r="F4846" t="s">
        <v>99</v>
      </c>
      <c r="G4846" t="s">
        <v>64</v>
      </c>
      <c r="H4846" t="s">
        <v>65</v>
      </c>
      <c r="I4846" t="s">
        <v>366</v>
      </c>
      <c r="J4846" t="s">
        <v>94</v>
      </c>
      <c r="K4846" t="s">
        <v>39</v>
      </c>
      <c r="L4846" s="34" t="s">
        <v>7</v>
      </c>
      <c r="M4846" s="12" t="s">
        <v>2</v>
      </c>
      <c r="N4846" s="73" t="str">
        <f t="shared" si="180"/>
        <v>462. Cuidado Continuo por una vida con bienestarEducativo 5_RAFAEL_URIBE3_DICIEMBRE_2025</v>
      </c>
      <c r="O4846" s="8">
        <v>2366976</v>
      </c>
      <c r="R4846" s="21">
        <v>1</v>
      </c>
      <c r="S4846" s="21">
        <v>2366976</v>
      </c>
    </row>
    <row r="4847" spans="2:19" ht="30" customHeight="1">
      <c r="B4847">
        <v>47</v>
      </c>
      <c r="C4847" t="s">
        <v>61</v>
      </c>
      <c r="D4847" t="s">
        <v>73</v>
      </c>
      <c r="E4847" s="89" t="str">
        <f t="shared" si="181"/>
        <v>472. Cuidado Continuo por una vida con bienestarLaboral</v>
      </c>
      <c r="F4847" t="s">
        <v>100</v>
      </c>
      <c r="G4847" t="s">
        <v>64</v>
      </c>
      <c r="H4847" t="s">
        <v>65</v>
      </c>
      <c r="I4847" t="s">
        <v>366</v>
      </c>
      <c r="J4847" t="s">
        <v>94</v>
      </c>
      <c r="K4847" t="s">
        <v>39</v>
      </c>
      <c r="L4847" s="34" t="s">
        <v>7</v>
      </c>
      <c r="M4847" s="12" t="s">
        <v>2</v>
      </c>
      <c r="N4847" s="73" t="str">
        <f t="shared" si="180"/>
        <v>472. Cuidado Continuo por una vida con bienestarLaboral5_RAFAEL_URIBE3_DICIEMBRE_2025</v>
      </c>
      <c r="O4847" s="8">
        <v>110336</v>
      </c>
      <c r="S4847" s="21">
        <v>0</v>
      </c>
    </row>
    <row r="4848" spans="2:19" ht="30" customHeight="1">
      <c r="B4848">
        <v>48</v>
      </c>
      <c r="C4848" t="s">
        <v>61</v>
      </c>
      <c r="D4848" t="s">
        <v>62</v>
      </c>
      <c r="E4848" s="89" t="str">
        <f t="shared" si="181"/>
        <v>482. Cuidado Continuo por una vida con bienestarComunitario</v>
      </c>
      <c r="F4848" t="s">
        <v>101</v>
      </c>
      <c r="G4848" t="s">
        <v>64</v>
      </c>
      <c r="H4848" t="s">
        <v>65</v>
      </c>
      <c r="I4848" t="s">
        <v>366</v>
      </c>
      <c r="J4848" t="s">
        <v>94</v>
      </c>
      <c r="K4848" t="s">
        <v>39</v>
      </c>
      <c r="L4848" s="34" t="s">
        <v>7</v>
      </c>
      <c r="M4848" s="12" t="s">
        <v>2</v>
      </c>
      <c r="N4848" s="73" t="str">
        <f t="shared" si="180"/>
        <v>482. Cuidado Continuo por una vida con bienestarComunitario5_RAFAEL_URIBE3_DICIEMBRE_2025</v>
      </c>
      <c r="O4848" s="8">
        <v>430247</v>
      </c>
      <c r="R4848" s="21">
        <v>3</v>
      </c>
      <c r="S4848" s="21">
        <v>1290741</v>
      </c>
    </row>
    <row r="4849" spans="2:19" ht="30" customHeight="1">
      <c r="B4849">
        <v>49</v>
      </c>
      <c r="C4849" t="s">
        <v>61</v>
      </c>
      <c r="D4849" t="s">
        <v>62</v>
      </c>
      <c r="E4849" s="89" t="str">
        <f t="shared" si="181"/>
        <v>492. Cuidado Continuo por una vida con bienestarComunitario</v>
      </c>
      <c r="F4849" t="s">
        <v>102</v>
      </c>
      <c r="G4849" t="s">
        <v>64</v>
      </c>
      <c r="H4849" t="s">
        <v>65</v>
      </c>
      <c r="I4849" t="s">
        <v>366</v>
      </c>
      <c r="J4849" t="s">
        <v>94</v>
      </c>
      <c r="K4849" t="s">
        <v>39</v>
      </c>
      <c r="L4849" s="34" t="s">
        <v>7</v>
      </c>
      <c r="M4849" s="12" t="s">
        <v>2</v>
      </c>
      <c r="N4849" s="73" t="str">
        <f t="shared" si="180"/>
        <v>492. Cuidado Continuo por una vida con bienestarComunitario5_RAFAEL_URIBE3_DICIEMBRE_2025</v>
      </c>
      <c r="O4849" s="8">
        <v>711326</v>
      </c>
      <c r="R4849" s="21">
        <v>3</v>
      </c>
      <c r="S4849" s="21">
        <v>2133978</v>
      </c>
    </row>
    <row r="4850" spans="2:19" ht="30" customHeight="1">
      <c r="B4850">
        <v>50</v>
      </c>
      <c r="C4850" t="s">
        <v>61</v>
      </c>
      <c r="D4850" t="s">
        <v>62</v>
      </c>
      <c r="E4850" s="89" t="str">
        <f t="shared" si="181"/>
        <v>502. Cuidado Continuo por una vida con bienestarComunitario</v>
      </c>
      <c r="F4850" t="s">
        <v>103</v>
      </c>
      <c r="G4850" t="s">
        <v>64</v>
      </c>
      <c r="H4850" t="s">
        <v>65</v>
      </c>
      <c r="I4850" t="s">
        <v>366</v>
      </c>
      <c r="J4850" t="s">
        <v>66</v>
      </c>
      <c r="K4850" t="s">
        <v>39</v>
      </c>
      <c r="L4850" s="34" t="s">
        <v>7</v>
      </c>
      <c r="M4850" s="12" t="s">
        <v>2</v>
      </c>
      <c r="N4850" s="73" t="str">
        <f t="shared" si="180"/>
        <v>502. Cuidado Continuo por una vida con bienestarComunitario5_RAFAEL_URIBE3_DICIEMBRE_2025</v>
      </c>
      <c r="O4850" s="8">
        <v>266747</v>
      </c>
      <c r="R4850" s="21">
        <v>3</v>
      </c>
      <c r="S4850" s="21">
        <v>800241</v>
      </c>
    </row>
    <row r="4851" spans="2:19" ht="30" customHeight="1">
      <c r="B4851">
        <v>51</v>
      </c>
      <c r="C4851" t="s">
        <v>61</v>
      </c>
      <c r="D4851" t="s">
        <v>62</v>
      </c>
      <c r="E4851" s="89" t="str">
        <f t="shared" si="181"/>
        <v>512. Cuidado Continuo por una vida con bienestarComunitario</v>
      </c>
      <c r="F4851" t="s">
        <v>104</v>
      </c>
      <c r="G4851" t="s">
        <v>64</v>
      </c>
      <c r="H4851" t="s">
        <v>65</v>
      </c>
      <c r="I4851" t="s">
        <v>366</v>
      </c>
      <c r="J4851" t="s">
        <v>35</v>
      </c>
      <c r="K4851" t="s">
        <v>55</v>
      </c>
      <c r="L4851" s="34" t="s">
        <v>7</v>
      </c>
      <c r="M4851" s="12" t="s">
        <v>2</v>
      </c>
      <c r="N4851" s="73" t="str">
        <f t="shared" si="180"/>
        <v>512. Cuidado Continuo por una vida con bienestarComunitario5_RAFAEL_URIBE3_DICIEMBRE_2025</v>
      </c>
      <c r="O4851" s="8">
        <v>5621568</v>
      </c>
      <c r="S4851" s="21">
        <v>0</v>
      </c>
    </row>
    <row r="4852" spans="2:19" ht="30" customHeight="1">
      <c r="B4852">
        <v>52</v>
      </c>
      <c r="C4852" t="s">
        <v>61</v>
      </c>
      <c r="D4852" t="s">
        <v>62</v>
      </c>
      <c r="E4852" s="89" t="str">
        <f t="shared" si="181"/>
        <v>522. Cuidado Continuo por una vida con bienestarComunitario</v>
      </c>
      <c r="F4852" t="s">
        <v>105</v>
      </c>
      <c r="G4852" t="s">
        <v>85</v>
      </c>
      <c r="H4852" t="s">
        <v>65</v>
      </c>
      <c r="I4852" t="s">
        <v>366</v>
      </c>
      <c r="J4852" t="s">
        <v>94</v>
      </c>
      <c r="K4852" t="s">
        <v>39</v>
      </c>
      <c r="L4852" s="34" t="s">
        <v>7</v>
      </c>
      <c r="M4852" s="12" t="s">
        <v>2</v>
      </c>
      <c r="N4852" s="73" t="str">
        <f t="shared" si="180"/>
        <v>522. Cuidado Continuo por una vida con bienestarComunitario5_RAFAEL_URIBE3_DICIEMBRE_2025</v>
      </c>
      <c r="O4852" s="8">
        <v>711326</v>
      </c>
      <c r="R4852" s="21">
        <v>3</v>
      </c>
      <c r="S4852" s="21">
        <v>2133978</v>
      </c>
    </row>
    <row r="4853" spans="2:19" ht="30" customHeight="1">
      <c r="B4853">
        <v>53</v>
      </c>
      <c r="C4853" t="s">
        <v>61</v>
      </c>
      <c r="D4853" t="s">
        <v>62</v>
      </c>
      <c r="E4853" s="89" t="str">
        <f t="shared" si="181"/>
        <v>532. Cuidado Continuo por una vida con bienestarComunitario</v>
      </c>
      <c r="F4853" t="s">
        <v>106</v>
      </c>
      <c r="G4853" t="s">
        <v>64</v>
      </c>
      <c r="H4853" t="s">
        <v>65</v>
      </c>
      <c r="I4853" t="s">
        <v>366</v>
      </c>
      <c r="J4853" t="s">
        <v>35</v>
      </c>
      <c r="K4853" t="s">
        <v>36</v>
      </c>
      <c r="L4853" s="34" t="s">
        <v>7</v>
      </c>
      <c r="M4853" s="12" t="s">
        <v>2</v>
      </c>
      <c r="N4853" s="73" t="str">
        <f t="shared" si="180"/>
        <v>532. Cuidado Continuo por una vida con bienestarComunitario5_RAFAEL_URIBE3_DICIEMBRE_2025</v>
      </c>
      <c r="O4853" s="8">
        <v>5621568</v>
      </c>
      <c r="S4853" s="21">
        <v>0</v>
      </c>
    </row>
    <row r="4854" spans="2:19" ht="30" customHeight="1">
      <c r="B4854">
        <v>54</v>
      </c>
      <c r="C4854" t="s">
        <v>61</v>
      </c>
      <c r="D4854" t="s">
        <v>62</v>
      </c>
      <c r="E4854" s="89" t="str">
        <f t="shared" si="181"/>
        <v>542. Cuidado Continuo por una vida con bienestarComunitario</v>
      </c>
      <c r="F4854" t="s">
        <v>107</v>
      </c>
      <c r="G4854" t="s">
        <v>64</v>
      </c>
      <c r="H4854" t="s">
        <v>65</v>
      </c>
      <c r="I4854" t="s">
        <v>366</v>
      </c>
      <c r="J4854" t="s">
        <v>66</v>
      </c>
      <c r="K4854" t="s">
        <v>39</v>
      </c>
      <c r="L4854" s="34" t="s">
        <v>7</v>
      </c>
      <c r="M4854" s="12" t="s">
        <v>2</v>
      </c>
      <c r="N4854" s="73" t="str">
        <f t="shared" si="180"/>
        <v>542. Cuidado Continuo por una vida con bienestarComunitario5_RAFAEL_URIBE3_DICIEMBRE_2025</v>
      </c>
      <c r="O4854" s="8">
        <v>285702</v>
      </c>
      <c r="R4854" s="21">
        <v>47</v>
      </c>
      <c r="S4854" s="21">
        <v>13427994</v>
      </c>
    </row>
    <row r="4855" spans="2:19" ht="30" customHeight="1">
      <c r="B4855">
        <v>55</v>
      </c>
      <c r="C4855" t="s">
        <v>61</v>
      </c>
      <c r="D4855" t="s">
        <v>62</v>
      </c>
      <c r="E4855" s="89" t="str">
        <f t="shared" si="181"/>
        <v>552. Cuidado Continuo por una vida con bienestarComunitario</v>
      </c>
      <c r="F4855" t="s">
        <v>108</v>
      </c>
      <c r="G4855" t="s">
        <v>64</v>
      </c>
      <c r="H4855" t="s">
        <v>65</v>
      </c>
      <c r="I4855" t="s">
        <v>366</v>
      </c>
      <c r="J4855" t="s">
        <v>66</v>
      </c>
      <c r="K4855" t="s">
        <v>39</v>
      </c>
      <c r="L4855" s="34" t="s">
        <v>7</v>
      </c>
      <c r="M4855" s="12" t="s">
        <v>2</v>
      </c>
      <c r="N4855" s="73" t="str">
        <f t="shared" si="180"/>
        <v>552. Cuidado Continuo por una vida con bienestarComunitario5_RAFAEL_URIBE3_DICIEMBRE_2025</v>
      </c>
      <c r="O4855" s="8">
        <v>380935</v>
      </c>
      <c r="R4855" s="21">
        <v>6</v>
      </c>
      <c r="S4855" s="21">
        <v>2285610</v>
      </c>
    </row>
    <row r="4856" spans="2:19" ht="30" customHeight="1">
      <c r="B4856">
        <v>56</v>
      </c>
      <c r="C4856" t="s">
        <v>61</v>
      </c>
      <c r="D4856" t="s">
        <v>62</v>
      </c>
      <c r="E4856" s="89" t="str">
        <f t="shared" si="181"/>
        <v>562. Cuidado Continuo por una vida con bienestarComunitario</v>
      </c>
      <c r="F4856" t="s">
        <v>109</v>
      </c>
      <c r="G4856" t="s">
        <v>64</v>
      </c>
      <c r="H4856" t="s">
        <v>65</v>
      </c>
      <c r="I4856" t="s">
        <v>366</v>
      </c>
      <c r="J4856" t="s">
        <v>66</v>
      </c>
      <c r="K4856" t="s">
        <v>39</v>
      </c>
      <c r="L4856" s="34" t="s">
        <v>7</v>
      </c>
      <c r="M4856" s="12" t="s">
        <v>2</v>
      </c>
      <c r="N4856" s="73" t="str">
        <f t="shared" si="180"/>
        <v>562. Cuidado Continuo por una vida con bienestarComunitario5_RAFAEL_URIBE3_DICIEMBRE_2025</v>
      </c>
      <c r="O4856" s="8">
        <v>266747</v>
      </c>
      <c r="R4856" s="21">
        <v>32</v>
      </c>
      <c r="S4856" s="21">
        <v>8535904</v>
      </c>
    </row>
    <row r="4857" spans="2:19" ht="30" customHeight="1">
      <c r="B4857">
        <v>57</v>
      </c>
      <c r="C4857" t="s">
        <v>61</v>
      </c>
      <c r="D4857" t="s">
        <v>62</v>
      </c>
      <c r="E4857" s="89" t="str">
        <f t="shared" si="181"/>
        <v>572. Cuidado Continuo por una vida con bienestarComunitario</v>
      </c>
      <c r="F4857" t="s">
        <v>110</v>
      </c>
      <c r="G4857" t="s">
        <v>85</v>
      </c>
      <c r="H4857" t="s">
        <v>65</v>
      </c>
      <c r="I4857" t="s">
        <v>366</v>
      </c>
      <c r="J4857" t="s">
        <v>66</v>
      </c>
      <c r="K4857" t="s">
        <v>39</v>
      </c>
      <c r="L4857" s="34" t="s">
        <v>7</v>
      </c>
      <c r="M4857" s="12" t="s">
        <v>2</v>
      </c>
      <c r="N4857" s="73" t="str">
        <f t="shared" si="180"/>
        <v>572. Cuidado Continuo por una vida con bienestarComunitario5_RAFAEL_URIBE3_DICIEMBRE_2025</v>
      </c>
      <c r="O4857" s="8">
        <v>88916</v>
      </c>
      <c r="R4857" s="21">
        <v>136</v>
      </c>
      <c r="S4857" s="21">
        <v>12092576</v>
      </c>
    </row>
    <row r="4858" spans="2:19" ht="30" customHeight="1">
      <c r="B4858">
        <v>58</v>
      </c>
      <c r="C4858" t="s">
        <v>61</v>
      </c>
      <c r="D4858" t="s">
        <v>67</v>
      </c>
      <c r="E4858" s="89" t="str">
        <f t="shared" si="181"/>
        <v xml:space="preserve">582. Cuidado Continuo por una vida con bienestarEducativo </v>
      </c>
      <c r="F4858" t="s">
        <v>111</v>
      </c>
      <c r="G4858" t="s">
        <v>64</v>
      </c>
      <c r="H4858" t="s">
        <v>65</v>
      </c>
      <c r="I4858" t="s">
        <v>366</v>
      </c>
      <c r="J4858" t="s">
        <v>112</v>
      </c>
      <c r="K4858" t="s">
        <v>39</v>
      </c>
      <c r="L4858" s="34" t="s">
        <v>7</v>
      </c>
      <c r="M4858" s="12" t="s">
        <v>2</v>
      </c>
      <c r="N4858" s="73" t="str">
        <f t="shared" si="180"/>
        <v>582. Cuidado Continuo por una vida con bienestarEducativo 5_RAFAEL_URIBE3_DICIEMBRE_2025</v>
      </c>
      <c r="O4858" s="8">
        <v>562157</v>
      </c>
      <c r="R4858" s="21">
        <v>5</v>
      </c>
      <c r="S4858" s="21">
        <v>2810785</v>
      </c>
    </row>
    <row r="4859" spans="2:19" ht="30" customHeight="1">
      <c r="B4859">
        <v>59</v>
      </c>
      <c r="C4859" t="s">
        <v>61</v>
      </c>
      <c r="D4859" t="s">
        <v>67</v>
      </c>
      <c r="E4859" s="89" t="str">
        <f t="shared" si="181"/>
        <v xml:space="preserve">592. Cuidado Continuo por una vida con bienestarEducativo </v>
      </c>
      <c r="F4859" t="s">
        <v>113</v>
      </c>
      <c r="G4859" t="s">
        <v>64</v>
      </c>
      <c r="H4859" t="s">
        <v>65</v>
      </c>
      <c r="I4859" t="s">
        <v>366</v>
      </c>
      <c r="J4859" t="s">
        <v>35</v>
      </c>
      <c r="K4859" t="s">
        <v>36</v>
      </c>
      <c r="L4859" s="34" t="s">
        <v>7</v>
      </c>
      <c r="M4859" s="12" t="s">
        <v>2</v>
      </c>
      <c r="N4859" s="73" t="str">
        <f t="shared" si="180"/>
        <v>592. Cuidado Continuo por una vida con bienestarEducativo 5_RAFAEL_URIBE3_DICIEMBRE_2025</v>
      </c>
      <c r="O4859" s="8">
        <v>14226512</v>
      </c>
      <c r="S4859" s="21">
        <v>0</v>
      </c>
    </row>
    <row r="4860" spans="2:19" ht="30" customHeight="1">
      <c r="B4860">
        <v>60</v>
      </c>
      <c r="C4860" t="s">
        <v>61</v>
      </c>
      <c r="D4860" t="s">
        <v>67</v>
      </c>
      <c r="E4860" s="89" t="str">
        <f t="shared" si="181"/>
        <v xml:space="preserve">602. Cuidado Continuo por una vida con bienestarEducativo </v>
      </c>
      <c r="F4860" t="s">
        <v>114</v>
      </c>
      <c r="G4860" t="s">
        <v>64</v>
      </c>
      <c r="H4860" t="s">
        <v>65</v>
      </c>
      <c r="I4860" t="s">
        <v>366</v>
      </c>
      <c r="J4860" t="s">
        <v>66</v>
      </c>
      <c r="K4860" t="s">
        <v>39</v>
      </c>
      <c r="L4860" s="34" t="s">
        <v>7</v>
      </c>
      <c r="M4860" s="12" t="s">
        <v>2</v>
      </c>
      <c r="N4860" s="73" t="str">
        <f t="shared" si="180"/>
        <v>602. Cuidado Continuo por una vida con bienestarEducativo 5_RAFAEL_URIBE3_DICIEMBRE_2025</v>
      </c>
      <c r="O4860" s="8">
        <v>105404</v>
      </c>
      <c r="S4860" s="21">
        <v>0</v>
      </c>
    </row>
    <row r="4861" spans="2:19" ht="30" customHeight="1">
      <c r="B4861">
        <v>61</v>
      </c>
      <c r="C4861" t="s">
        <v>61</v>
      </c>
      <c r="D4861" t="s">
        <v>67</v>
      </c>
      <c r="E4861" s="89" t="str">
        <f t="shared" si="181"/>
        <v xml:space="preserve">612. Cuidado Continuo por una vida con bienestarEducativo </v>
      </c>
      <c r="F4861" t="s">
        <v>115</v>
      </c>
      <c r="G4861" t="s">
        <v>64</v>
      </c>
      <c r="H4861" t="s">
        <v>65</v>
      </c>
      <c r="I4861" t="s">
        <v>366</v>
      </c>
      <c r="J4861" t="s">
        <v>66</v>
      </c>
      <c r="K4861" t="s">
        <v>39</v>
      </c>
      <c r="L4861" s="34" t="s">
        <v>7</v>
      </c>
      <c r="M4861" s="12" t="s">
        <v>2</v>
      </c>
      <c r="N4861" s="73" t="str">
        <f t="shared" si="180"/>
        <v>612. Cuidado Continuo por una vida con bienestarEducativo 5_RAFAEL_URIBE3_DICIEMBRE_2025</v>
      </c>
      <c r="O4861" s="8">
        <v>266747</v>
      </c>
      <c r="R4861" s="21">
        <v>22</v>
      </c>
      <c r="S4861" s="21">
        <v>5868434</v>
      </c>
    </row>
    <row r="4862" spans="2:19" ht="30" customHeight="1">
      <c r="B4862">
        <v>62</v>
      </c>
      <c r="C4862" t="s">
        <v>61</v>
      </c>
      <c r="D4862" t="s">
        <v>67</v>
      </c>
      <c r="E4862" s="89" t="str">
        <f t="shared" si="181"/>
        <v xml:space="preserve">622. Cuidado Continuo por una vida con bienestarEducativo </v>
      </c>
      <c r="F4862" t="s">
        <v>116</v>
      </c>
      <c r="G4862" t="s">
        <v>93</v>
      </c>
      <c r="H4862" t="s">
        <v>65</v>
      </c>
      <c r="I4862" t="s">
        <v>366</v>
      </c>
      <c r="J4862" t="s">
        <v>35</v>
      </c>
      <c r="K4862" t="s">
        <v>36</v>
      </c>
      <c r="L4862" s="34" t="s">
        <v>7</v>
      </c>
      <c r="M4862" s="12" t="s">
        <v>2</v>
      </c>
      <c r="N4862" s="73" t="str">
        <f t="shared" si="180"/>
        <v>622. Cuidado Continuo por una vida con bienestarEducativo 5_RAFAEL_URIBE3_DICIEMBRE_2025</v>
      </c>
      <c r="O4862" s="8">
        <v>13610112</v>
      </c>
      <c r="S4862" s="21">
        <v>0</v>
      </c>
    </row>
    <row r="4863" spans="2:19" ht="30" customHeight="1">
      <c r="B4863">
        <v>63</v>
      </c>
      <c r="C4863" t="s">
        <v>61</v>
      </c>
      <c r="D4863" t="s">
        <v>67</v>
      </c>
      <c r="E4863" s="89" t="str">
        <f t="shared" si="181"/>
        <v xml:space="preserve">632. Cuidado Continuo por una vida con bienestarEducativo </v>
      </c>
      <c r="F4863" t="s">
        <v>117</v>
      </c>
      <c r="G4863" t="s">
        <v>93</v>
      </c>
      <c r="H4863" t="s">
        <v>65</v>
      </c>
      <c r="I4863" t="s">
        <v>366</v>
      </c>
      <c r="J4863" t="s">
        <v>66</v>
      </c>
      <c r="K4863" t="s">
        <v>39</v>
      </c>
      <c r="L4863" s="34" t="s">
        <v>7</v>
      </c>
      <c r="M4863" s="12" t="s">
        <v>2</v>
      </c>
      <c r="N4863" s="73" t="str">
        <f t="shared" si="180"/>
        <v>632. Cuidado Continuo por una vida con bienestarEducativo 5_RAFAEL_URIBE3_DICIEMBRE_2025</v>
      </c>
      <c r="O4863" s="8">
        <v>105404</v>
      </c>
      <c r="R4863" s="21">
        <v>25</v>
      </c>
      <c r="S4863" s="21">
        <v>2635100</v>
      </c>
    </row>
    <row r="4864" spans="2:19" ht="30" customHeight="1">
      <c r="B4864">
        <v>64</v>
      </c>
      <c r="C4864" t="s">
        <v>61</v>
      </c>
      <c r="D4864" t="s">
        <v>67</v>
      </c>
      <c r="E4864" s="89" t="str">
        <f t="shared" si="181"/>
        <v xml:space="preserve">642. Cuidado Continuo por una vida con bienestarEducativo </v>
      </c>
      <c r="F4864" t="s">
        <v>118</v>
      </c>
      <c r="G4864" t="s">
        <v>85</v>
      </c>
      <c r="H4864" t="s">
        <v>65</v>
      </c>
      <c r="I4864" t="s">
        <v>366</v>
      </c>
      <c r="J4864" t="s">
        <v>66</v>
      </c>
      <c r="K4864" t="s">
        <v>39</v>
      </c>
      <c r="L4864" s="34" t="s">
        <v>7</v>
      </c>
      <c r="M4864" s="12" t="s">
        <v>2</v>
      </c>
      <c r="N4864" s="73" t="str">
        <f t="shared" si="180"/>
        <v>642. Cuidado Continuo por una vida con bienestarEducativo 5_RAFAEL_URIBE3_DICIEMBRE_2025</v>
      </c>
      <c r="O4864" s="8">
        <v>137765</v>
      </c>
      <c r="R4864" s="21">
        <v>53</v>
      </c>
      <c r="S4864" s="21">
        <v>7301545</v>
      </c>
    </row>
    <row r="4865" spans="2:19" ht="30" customHeight="1">
      <c r="B4865">
        <v>65</v>
      </c>
      <c r="C4865" t="s">
        <v>61</v>
      </c>
      <c r="D4865" t="s">
        <v>67</v>
      </c>
      <c r="E4865" s="89" t="str">
        <f t="shared" si="181"/>
        <v xml:space="preserve">652. Cuidado Continuo por una vida con bienestarEducativo </v>
      </c>
      <c r="F4865" t="s">
        <v>119</v>
      </c>
      <c r="G4865" t="s">
        <v>85</v>
      </c>
      <c r="H4865" t="s">
        <v>65</v>
      </c>
      <c r="I4865" t="s">
        <v>366</v>
      </c>
      <c r="J4865" t="s">
        <v>66</v>
      </c>
      <c r="K4865" t="s">
        <v>39</v>
      </c>
      <c r="L4865" s="34" t="s">
        <v>7</v>
      </c>
      <c r="M4865" s="12" t="s">
        <v>2</v>
      </c>
      <c r="N4865" s="73" t="str">
        <f t="shared" si="180"/>
        <v>652. Cuidado Continuo por una vida con bienestarEducativo 5_RAFAEL_URIBE3_DICIEMBRE_2025</v>
      </c>
      <c r="O4865" s="8">
        <v>105404</v>
      </c>
      <c r="R4865" s="21">
        <v>106</v>
      </c>
      <c r="S4865" s="21">
        <v>11172824</v>
      </c>
    </row>
    <row r="4866" spans="2:19" ht="30" customHeight="1">
      <c r="B4866">
        <v>66</v>
      </c>
      <c r="C4866" t="s">
        <v>61</v>
      </c>
      <c r="D4866" t="s">
        <v>67</v>
      </c>
      <c r="E4866" s="89" t="str">
        <f t="shared" si="181"/>
        <v xml:space="preserve">662. Cuidado Continuo por una vida con bienestarEducativo </v>
      </c>
      <c r="F4866" t="s">
        <v>120</v>
      </c>
      <c r="G4866" t="s">
        <v>85</v>
      </c>
      <c r="H4866" t="s">
        <v>65</v>
      </c>
      <c r="I4866" t="s">
        <v>366</v>
      </c>
      <c r="J4866" t="s">
        <v>94</v>
      </c>
      <c r="K4866" t="s">
        <v>39</v>
      </c>
      <c r="L4866" s="34" t="s">
        <v>7</v>
      </c>
      <c r="M4866" s="12" t="s">
        <v>2</v>
      </c>
      <c r="N4866" s="73" t="str">
        <f t="shared" si="180"/>
        <v>662. Cuidado Continuo por una vida con bienestarEducativo 5_RAFAEL_URIBE3_DICIEMBRE_2025</v>
      </c>
      <c r="O4866" s="8">
        <v>199714</v>
      </c>
      <c r="R4866" s="21">
        <v>1</v>
      </c>
      <c r="S4866" s="21">
        <v>199714</v>
      </c>
    </row>
    <row r="4867" spans="2:19" ht="30" customHeight="1">
      <c r="B4867">
        <v>67</v>
      </c>
      <c r="C4867" t="s">
        <v>61</v>
      </c>
      <c r="D4867" t="s">
        <v>67</v>
      </c>
      <c r="E4867" s="89" t="str">
        <f t="shared" si="181"/>
        <v xml:space="preserve">672. Cuidado Continuo por una vida con bienestarEducativo </v>
      </c>
      <c r="F4867" t="s">
        <v>121</v>
      </c>
      <c r="G4867" t="s">
        <v>85</v>
      </c>
      <c r="H4867" t="s">
        <v>65</v>
      </c>
      <c r="I4867" t="s">
        <v>366</v>
      </c>
      <c r="J4867" t="s">
        <v>66</v>
      </c>
      <c r="K4867" t="s">
        <v>39</v>
      </c>
      <c r="L4867" s="34" t="s">
        <v>7</v>
      </c>
      <c r="M4867" s="12" t="s">
        <v>2</v>
      </c>
      <c r="N4867" s="73" t="str">
        <f t="shared" si="180"/>
        <v>672. Cuidado Continuo por una vida con bienestarEducativo 5_RAFAEL_URIBE3_DICIEMBRE_2025</v>
      </c>
      <c r="O4867" s="8">
        <v>88916</v>
      </c>
      <c r="R4867" s="21">
        <v>52</v>
      </c>
      <c r="S4867" s="21">
        <v>4623632</v>
      </c>
    </row>
    <row r="4868" spans="2:19" ht="30" customHeight="1">
      <c r="B4868">
        <v>68</v>
      </c>
      <c r="C4868" t="s">
        <v>61</v>
      </c>
      <c r="D4868" t="s">
        <v>68</v>
      </c>
      <c r="E4868" s="89" t="str">
        <f t="shared" si="181"/>
        <v>682. Cuidado Continuo por una vida con bienestarInstitucional</v>
      </c>
      <c r="F4868" t="s">
        <v>122</v>
      </c>
      <c r="G4868" t="s">
        <v>85</v>
      </c>
      <c r="H4868" t="s">
        <v>65</v>
      </c>
      <c r="I4868" t="s">
        <v>366</v>
      </c>
      <c r="J4868" t="s">
        <v>66</v>
      </c>
      <c r="K4868" t="s">
        <v>39</v>
      </c>
      <c r="L4868" s="34" t="s">
        <v>7</v>
      </c>
      <c r="M4868" s="12" t="s">
        <v>2</v>
      </c>
      <c r="N4868" s="73" t="str">
        <f t="shared" si="180"/>
        <v>682. Cuidado Continuo por una vida con bienestarInstitucional5_RAFAEL_URIBE3_DICIEMBRE_2025</v>
      </c>
      <c r="O4868" s="8">
        <v>105404</v>
      </c>
      <c r="R4868" s="21">
        <v>27</v>
      </c>
      <c r="S4868" s="21">
        <v>2845908</v>
      </c>
    </row>
    <row r="4869" spans="2:19" ht="30" customHeight="1">
      <c r="B4869">
        <v>69</v>
      </c>
      <c r="C4869" t="s">
        <v>61</v>
      </c>
      <c r="D4869" t="s">
        <v>68</v>
      </c>
      <c r="E4869" s="89" t="str">
        <f t="shared" si="181"/>
        <v>692. Cuidado Continuo por una vida con bienestarInstitucional</v>
      </c>
      <c r="F4869" t="s">
        <v>123</v>
      </c>
      <c r="G4869" t="s">
        <v>93</v>
      </c>
      <c r="H4869" t="s">
        <v>65</v>
      </c>
      <c r="I4869" t="s">
        <v>366</v>
      </c>
      <c r="J4869" t="s">
        <v>66</v>
      </c>
      <c r="K4869" t="s">
        <v>39</v>
      </c>
      <c r="L4869" s="34" t="s">
        <v>7</v>
      </c>
      <c r="M4869" s="12" t="s">
        <v>2</v>
      </c>
      <c r="N4869" s="73" t="str">
        <f t="shared" si="180"/>
        <v>692. Cuidado Continuo por una vida con bienestarInstitucional5_RAFAEL_URIBE3_DICIEMBRE_2025</v>
      </c>
      <c r="O4869" s="8">
        <v>105404</v>
      </c>
      <c r="R4869" s="21">
        <v>54</v>
      </c>
      <c r="S4869" s="21">
        <v>5691816</v>
      </c>
    </row>
    <row r="4870" spans="2:19" ht="30" customHeight="1">
      <c r="B4870">
        <v>70</v>
      </c>
      <c r="C4870" t="s">
        <v>61</v>
      </c>
      <c r="D4870" t="s">
        <v>68</v>
      </c>
      <c r="E4870" s="89" t="str">
        <f t="shared" si="181"/>
        <v>702. Cuidado Continuo por una vida con bienestarInstitucional</v>
      </c>
      <c r="F4870" t="s">
        <v>124</v>
      </c>
      <c r="G4870" t="s">
        <v>64</v>
      </c>
      <c r="H4870" t="s">
        <v>65</v>
      </c>
      <c r="I4870" t="s">
        <v>366</v>
      </c>
      <c r="J4870" t="s">
        <v>66</v>
      </c>
      <c r="K4870" t="s">
        <v>39</v>
      </c>
      <c r="L4870" s="34" t="s">
        <v>7</v>
      </c>
      <c r="M4870" s="12" t="s">
        <v>2</v>
      </c>
      <c r="N4870" s="73" t="str">
        <f t="shared" ref="N4870:N4933" si="182">+E4870&amp;L4870&amp;M4870</f>
        <v>702. Cuidado Continuo por una vida con bienestarInstitucional5_RAFAEL_URIBE3_DICIEMBRE_2025</v>
      </c>
      <c r="O4870" s="8">
        <v>74893</v>
      </c>
      <c r="R4870" s="21">
        <v>47</v>
      </c>
      <c r="S4870" s="21">
        <v>3519971</v>
      </c>
    </row>
    <row r="4871" spans="2:19" ht="30" customHeight="1">
      <c r="B4871">
        <v>71</v>
      </c>
      <c r="C4871" t="s">
        <v>61</v>
      </c>
      <c r="D4871" t="s">
        <v>73</v>
      </c>
      <c r="E4871" s="89" t="str">
        <f t="shared" si="181"/>
        <v>712. Cuidado Continuo por una vida con bienestarLaboral</v>
      </c>
      <c r="F4871" t="s">
        <v>125</v>
      </c>
      <c r="G4871" t="s">
        <v>85</v>
      </c>
      <c r="H4871" t="s">
        <v>65</v>
      </c>
      <c r="I4871" t="s">
        <v>366</v>
      </c>
      <c r="J4871" t="s">
        <v>126</v>
      </c>
      <c r="K4871" t="s">
        <v>39</v>
      </c>
      <c r="L4871" s="34" t="s">
        <v>7</v>
      </c>
      <c r="M4871" s="12" t="s">
        <v>2</v>
      </c>
      <c r="N4871" s="73" t="str">
        <f t="shared" si="182"/>
        <v>712. Cuidado Continuo por una vida con bienestarLaboral5_RAFAEL_URIBE3_DICIEMBRE_2025</v>
      </c>
      <c r="O4871" s="8">
        <v>59965</v>
      </c>
      <c r="S4871" s="21">
        <v>0</v>
      </c>
    </row>
    <row r="4872" spans="2:19" ht="30" customHeight="1">
      <c r="B4872">
        <v>72</v>
      </c>
      <c r="C4872" t="s">
        <v>61</v>
      </c>
      <c r="D4872" t="s">
        <v>73</v>
      </c>
      <c r="E4872" s="89" t="str">
        <f t="shared" si="181"/>
        <v>722. Cuidado Continuo por una vida con bienestarLaboral</v>
      </c>
      <c r="F4872" t="s">
        <v>127</v>
      </c>
      <c r="G4872" t="s">
        <v>85</v>
      </c>
      <c r="H4872" t="s">
        <v>65</v>
      </c>
      <c r="I4872" t="s">
        <v>366</v>
      </c>
      <c r="J4872" t="s">
        <v>126</v>
      </c>
      <c r="K4872" t="s">
        <v>39</v>
      </c>
      <c r="L4872" s="34" t="s">
        <v>7</v>
      </c>
      <c r="M4872" s="12" t="s">
        <v>2</v>
      </c>
      <c r="N4872" s="73" t="str">
        <f t="shared" si="182"/>
        <v>722. Cuidado Continuo por una vida con bienestarLaboral5_RAFAEL_URIBE3_DICIEMBRE_2025</v>
      </c>
      <c r="O4872" s="8">
        <v>99830</v>
      </c>
      <c r="S4872" s="21">
        <v>0</v>
      </c>
    </row>
    <row r="4873" spans="2:19" ht="30" customHeight="1">
      <c r="B4873">
        <v>73</v>
      </c>
      <c r="C4873" t="s">
        <v>61</v>
      </c>
      <c r="D4873" t="s">
        <v>73</v>
      </c>
      <c r="E4873" s="89" t="str">
        <f t="shared" si="181"/>
        <v>732. Cuidado Continuo por una vida con bienestarLaboral</v>
      </c>
      <c r="F4873" t="s">
        <v>128</v>
      </c>
      <c r="G4873" t="s">
        <v>85</v>
      </c>
      <c r="H4873" t="s">
        <v>65</v>
      </c>
      <c r="I4873" t="s">
        <v>366</v>
      </c>
      <c r="J4873" t="s">
        <v>129</v>
      </c>
      <c r="K4873" t="s">
        <v>39</v>
      </c>
      <c r="L4873" s="34" t="s">
        <v>7</v>
      </c>
      <c r="M4873" s="12" t="s">
        <v>2</v>
      </c>
      <c r="N4873" s="73" t="str">
        <f t="shared" si="182"/>
        <v>732. Cuidado Continuo por una vida con bienestarLaboral5_RAFAEL_URIBE3_DICIEMBRE_2025</v>
      </c>
      <c r="O4873" s="8">
        <v>220671</v>
      </c>
      <c r="R4873" s="21">
        <v>36</v>
      </c>
      <c r="S4873" s="21">
        <v>7944156</v>
      </c>
    </row>
    <row r="4874" spans="2:19" ht="30" customHeight="1">
      <c r="B4874">
        <v>74</v>
      </c>
      <c r="C4874" t="s">
        <v>61</v>
      </c>
      <c r="D4874" t="s">
        <v>73</v>
      </c>
      <c r="E4874" s="89" t="str">
        <f t="shared" si="181"/>
        <v>742. Cuidado Continuo por una vida con bienestarLaboral</v>
      </c>
      <c r="F4874" t="s">
        <v>130</v>
      </c>
      <c r="G4874" t="s">
        <v>85</v>
      </c>
      <c r="H4874" t="s">
        <v>65</v>
      </c>
      <c r="I4874" t="s">
        <v>366</v>
      </c>
      <c r="J4874" t="s">
        <v>129</v>
      </c>
      <c r="K4874" t="s">
        <v>39</v>
      </c>
      <c r="L4874" s="34" t="s">
        <v>7</v>
      </c>
      <c r="M4874" s="12" t="s">
        <v>2</v>
      </c>
      <c r="N4874" s="73" t="str">
        <f t="shared" si="182"/>
        <v>742. Cuidado Continuo por una vida con bienestarLaboral5_RAFAEL_URIBE3_DICIEMBRE_2025</v>
      </c>
      <c r="O4874" s="8">
        <v>367374</v>
      </c>
      <c r="R4874" s="21">
        <v>23</v>
      </c>
      <c r="S4874" s="21">
        <v>8449602</v>
      </c>
    </row>
    <row r="4875" spans="2:19" ht="30" customHeight="1">
      <c r="B4875">
        <v>75</v>
      </c>
      <c r="C4875" t="s">
        <v>61</v>
      </c>
      <c r="D4875" t="s">
        <v>73</v>
      </c>
      <c r="E4875" s="89" t="str">
        <f t="shared" si="181"/>
        <v>752. Cuidado Continuo por una vida con bienestarLaboral</v>
      </c>
      <c r="F4875" t="s">
        <v>131</v>
      </c>
      <c r="G4875" t="s">
        <v>85</v>
      </c>
      <c r="H4875" t="s">
        <v>65</v>
      </c>
      <c r="I4875" t="s">
        <v>366</v>
      </c>
      <c r="J4875" t="s">
        <v>132</v>
      </c>
      <c r="K4875" t="s">
        <v>39</v>
      </c>
      <c r="L4875" s="34" t="s">
        <v>7</v>
      </c>
      <c r="M4875" s="12" t="s">
        <v>2</v>
      </c>
      <c r="N4875" s="73" t="str">
        <f t="shared" si="182"/>
        <v>752. Cuidado Continuo por una vida con bienestarLaboral5_RAFAEL_URIBE3_DICIEMBRE_2025</v>
      </c>
      <c r="O4875" s="8">
        <v>210809</v>
      </c>
      <c r="R4875" s="21">
        <v>10</v>
      </c>
      <c r="S4875" s="21">
        <v>2108090</v>
      </c>
    </row>
    <row r="4876" spans="2:19" ht="30" customHeight="1">
      <c r="B4876">
        <v>76</v>
      </c>
      <c r="C4876" t="s">
        <v>61</v>
      </c>
      <c r="D4876" t="s">
        <v>73</v>
      </c>
      <c r="E4876" s="89" t="str">
        <f t="shared" si="181"/>
        <v>762. Cuidado Continuo por una vida con bienestarLaboral</v>
      </c>
      <c r="F4876" t="s">
        <v>133</v>
      </c>
      <c r="G4876" t="s">
        <v>85</v>
      </c>
      <c r="H4876" t="s">
        <v>65</v>
      </c>
      <c r="I4876" t="s">
        <v>366</v>
      </c>
      <c r="J4876" t="s">
        <v>132</v>
      </c>
      <c r="K4876" t="s">
        <v>39</v>
      </c>
      <c r="L4876" s="34" t="s">
        <v>7</v>
      </c>
      <c r="M4876" s="12" t="s">
        <v>2</v>
      </c>
      <c r="N4876" s="73" t="str">
        <f t="shared" si="182"/>
        <v>762. Cuidado Continuo por una vida con bienestarLaboral5_RAFAEL_URIBE3_DICIEMBRE_2025</v>
      </c>
      <c r="O4876" s="8">
        <v>55168</v>
      </c>
      <c r="R4876" s="21">
        <v>2</v>
      </c>
      <c r="S4876" s="21">
        <v>110336</v>
      </c>
    </row>
    <row r="4877" spans="2:19" ht="30" customHeight="1">
      <c r="B4877">
        <v>77</v>
      </c>
      <c r="C4877" t="s">
        <v>61</v>
      </c>
      <c r="D4877" t="s">
        <v>73</v>
      </c>
      <c r="E4877" s="89" t="str">
        <f t="shared" si="181"/>
        <v>772. Cuidado Continuo por una vida con bienestarLaboral</v>
      </c>
      <c r="F4877" t="s">
        <v>134</v>
      </c>
      <c r="G4877" t="s">
        <v>85</v>
      </c>
      <c r="H4877" t="s">
        <v>65</v>
      </c>
      <c r="I4877" t="s">
        <v>366</v>
      </c>
      <c r="J4877" t="s">
        <v>132</v>
      </c>
      <c r="K4877" t="s">
        <v>55</v>
      </c>
      <c r="L4877" s="34" t="s">
        <v>7</v>
      </c>
      <c r="M4877" s="12" t="s">
        <v>2</v>
      </c>
      <c r="N4877" s="73" t="str">
        <f t="shared" si="182"/>
        <v>772. Cuidado Continuo por una vida con bienestarLaboral5_RAFAEL_URIBE3_DICIEMBRE_2025</v>
      </c>
      <c r="O4877" s="8">
        <v>91844</v>
      </c>
      <c r="S4877" s="21">
        <v>0</v>
      </c>
    </row>
    <row r="4878" spans="2:19" ht="30" customHeight="1">
      <c r="B4878">
        <v>78</v>
      </c>
      <c r="C4878" t="s">
        <v>61</v>
      </c>
      <c r="D4878" t="s">
        <v>73</v>
      </c>
      <c r="E4878" s="89" t="str">
        <f t="shared" si="181"/>
        <v>782. Cuidado Continuo por una vida con bienestarLaboral</v>
      </c>
      <c r="F4878" t="s">
        <v>135</v>
      </c>
      <c r="G4878" t="s">
        <v>85</v>
      </c>
      <c r="H4878" t="s">
        <v>65</v>
      </c>
      <c r="I4878" t="s">
        <v>366</v>
      </c>
      <c r="J4878" t="s">
        <v>132</v>
      </c>
      <c r="K4878" t="s">
        <v>55</v>
      </c>
      <c r="L4878" s="34" t="s">
        <v>7</v>
      </c>
      <c r="M4878" s="12" t="s">
        <v>2</v>
      </c>
      <c r="N4878" s="73" t="str">
        <f t="shared" si="182"/>
        <v>782. Cuidado Continuo por una vida con bienestarLaboral5_RAFAEL_URIBE3_DICIEMBRE_2025</v>
      </c>
      <c r="O4878" s="8">
        <v>121585</v>
      </c>
      <c r="S4878" s="21">
        <v>0</v>
      </c>
    </row>
    <row r="4879" spans="2:19" ht="30" customHeight="1">
      <c r="B4879">
        <v>79</v>
      </c>
      <c r="C4879" t="s">
        <v>61</v>
      </c>
      <c r="D4879" t="s">
        <v>73</v>
      </c>
      <c r="E4879" s="89" t="str">
        <f t="shared" si="181"/>
        <v>792. Cuidado Continuo por una vida con bienestarLaboral</v>
      </c>
      <c r="F4879" t="s">
        <v>136</v>
      </c>
      <c r="G4879" t="s">
        <v>85</v>
      </c>
      <c r="H4879" t="s">
        <v>65</v>
      </c>
      <c r="I4879" t="s">
        <v>366</v>
      </c>
      <c r="J4879" t="s">
        <v>132</v>
      </c>
      <c r="K4879" t="s">
        <v>39</v>
      </c>
      <c r="L4879" s="34" t="s">
        <v>7</v>
      </c>
      <c r="M4879" s="12" t="s">
        <v>2</v>
      </c>
      <c r="N4879" s="73" t="str">
        <f t="shared" si="182"/>
        <v>792. Cuidado Continuo por una vida con bienestarLaboral5_RAFAEL_URIBE3_DICIEMBRE_2025</v>
      </c>
      <c r="O4879" s="8">
        <v>125438</v>
      </c>
      <c r="S4879" s="21">
        <v>0</v>
      </c>
    </row>
    <row r="4880" spans="2:19" ht="30" customHeight="1">
      <c r="B4880">
        <v>80</v>
      </c>
      <c r="C4880" t="s">
        <v>61</v>
      </c>
      <c r="D4880" t="s">
        <v>73</v>
      </c>
      <c r="E4880" s="89" t="str">
        <f t="shared" si="181"/>
        <v>802. Cuidado Continuo por una vida con bienestarLaboral</v>
      </c>
      <c r="F4880" t="s">
        <v>137</v>
      </c>
      <c r="G4880" t="s">
        <v>85</v>
      </c>
      <c r="H4880" t="s">
        <v>65</v>
      </c>
      <c r="I4880" t="s">
        <v>366</v>
      </c>
      <c r="J4880" t="s">
        <v>138</v>
      </c>
      <c r="K4880" t="s">
        <v>36</v>
      </c>
      <c r="L4880" s="34" t="s">
        <v>7</v>
      </c>
      <c r="M4880" s="12" t="s">
        <v>2</v>
      </c>
      <c r="N4880" s="73" t="str">
        <f t="shared" si="182"/>
        <v>802. Cuidado Continuo por una vida con bienestarLaboral5_RAFAEL_URIBE3_DICIEMBRE_2025</v>
      </c>
      <c r="O4880" s="8">
        <v>53781</v>
      </c>
      <c r="S4880" s="21">
        <v>0</v>
      </c>
    </row>
    <row r="4881" spans="2:19" ht="30" customHeight="1">
      <c r="B4881">
        <v>81</v>
      </c>
      <c r="C4881" t="s">
        <v>61</v>
      </c>
      <c r="D4881" t="s">
        <v>73</v>
      </c>
      <c r="E4881" s="89" t="str">
        <f t="shared" si="181"/>
        <v>812. Cuidado Continuo por una vida con bienestarLaboral</v>
      </c>
      <c r="F4881" t="s">
        <v>139</v>
      </c>
      <c r="G4881" t="s">
        <v>85</v>
      </c>
      <c r="H4881" t="s">
        <v>65</v>
      </c>
      <c r="I4881" t="s">
        <v>366</v>
      </c>
      <c r="J4881" t="s">
        <v>126</v>
      </c>
      <c r="K4881" t="s">
        <v>39</v>
      </c>
      <c r="L4881" s="34" t="s">
        <v>7</v>
      </c>
      <c r="M4881" s="12" t="s">
        <v>2</v>
      </c>
      <c r="N4881" s="73" t="str">
        <f t="shared" si="182"/>
        <v>812. Cuidado Continuo por una vida con bienestarLaboral5_RAFAEL_URIBE3_DICIEMBRE_2025</v>
      </c>
      <c r="O4881" s="8">
        <v>82752</v>
      </c>
      <c r="S4881" s="21">
        <v>0</v>
      </c>
    </row>
    <row r="4882" spans="2:19" ht="30" customHeight="1">
      <c r="B4882">
        <v>82</v>
      </c>
      <c r="C4882" t="s">
        <v>61</v>
      </c>
      <c r="D4882" t="s">
        <v>73</v>
      </c>
      <c r="E4882" s="89" t="str">
        <f t="shared" si="181"/>
        <v>822. Cuidado Continuo por una vida con bienestarLaboral</v>
      </c>
      <c r="F4882" t="s">
        <v>140</v>
      </c>
      <c r="G4882" t="s">
        <v>85</v>
      </c>
      <c r="H4882" t="s">
        <v>65</v>
      </c>
      <c r="I4882" t="s">
        <v>366</v>
      </c>
      <c r="J4882" t="s">
        <v>141</v>
      </c>
      <c r="K4882" t="s">
        <v>39</v>
      </c>
      <c r="L4882" s="34" t="s">
        <v>7</v>
      </c>
      <c r="M4882" s="12" t="s">
        <v>2</v>
      </c>
      <c r="N4882" s="73" t="str">
        <f t="shared" si="182"/>
        <v>822. Cuidado Continuo por una vida con bienestarLaboral5_RAFAEL_URIBE3_DICIEMBRE_2025</v>
      </c>
      <c r="O4882" s="8">
        <v>281078</v>
      </c>
      <c r="R4882" s="21">
        <v>56</v>
      </c>
      <c r="S4882" s="21">
        <v>15740368</v>
      </c>
    </row>
    <row r="4883" spans="2:19" ht="30" customHeight="1">
      <c r="B4883">
        <v>83</v>
      </c>
      <c r="C4883" t="s">
        <v>61</v>
      </c>
      <c r="D4883" t="s">
        <v>73</v>
      </c>
      <c r="E4883" s="89" t="str">
        <f t="shared" si="181"/>
        <v>832. Cuidado Continuo por una vida con bienestarLaboral</v>
      </c>
      <c r="F4883" t="s">
        <v>142</v>
      </c>
      <c r="G4883" t="s">
        <v>85</v>
      </c>
      <c r="H4883" t="s">
        <v>65</v>
      </c>
      <c r="I4883" t="s">
        <v>366</v>
      </c>
      <c r="J4883" t="s">
        <v>132</v>
      </c>
      <c r="K4883" t="s">
        <v>39</v>
      </c>
      <c r="L4883" s="34" t="s">
        <v>7</v>
      </c>
      <c r="M4883" s="12" t="s">
        <v>2</v>
      </c>
      <c r="N4883" s="73" t="str">
        <f t="shared" si="182"/>
        <v>832. Cuidado Continuo por una vida con bienestarLaboral5_RAFAEL_URIBE3_DICIEMBRE_2025</v>
      </c>
      <c r="O4883" s="8">
        <v>70270</v>
      </c>
      <c r="S4883" s="21">
        <v>0</v>
      </c>
    </row>
    <row r="4884" spans="2:19" ht="30" customHeight="1">
      <c r="B4884">
        <v>84</v>
      </c>
      <c r="C4884" t="s">
        <v>61</v>
      </c>
      <c r="D4884" t="s">
        <v>73</v>
      </c>
      <c r="E4884" s="89" t="str">
        <f t="shared" ref="E4884:E4947" si="183">B4884&amp;C4884&amp;D4884</f>
        <v>842. Cuidado Continuo por una vida con bienestarLaboral</v>
      </c>
      <c r="F4884" t="s">
        <v>143</v>
      </c>
      <c r="G4884" t="s">
        <v>85</v>
      </c>
      <c r="H4884" t="s">
        <v>65</v>
      </c>
      <c r="I4884" t="s">
        <v>366</v>
      </c>
      <c r="J4884" t="s">
        <v>132</v>
      </c>
      <c r="K4884" t="s">
        <v>39</v>
      </c>
      <c r="L4884" s="34" t="s">
        <v>7</v>
      </c>
      <c r="M4884" s="12" t="s">
        <v>2</v>
      </c>
      <c r="N4884" s="73" t="str">
        <f t="shared" si="182"/>
        <v>842. Cuidado Continuo por una vida con bienestarLaboral5_RAFAEL_URIBE3_DICIEMBRE_2025</v>
      </c>
      <c r="O4884" s="8">
        <v>105404</v>
      </c>
      <c r="R4884" s="21">
        <v>0</v>
      </c>
      <c r="S4884" s="21">
        <v>0</v>
      </c>
    </row>
    <row r="4885" spans="2:19" ht="30" customHeight="1">
      <c r="B4885">
        <v>85</v>
      </c>
      <c r="C4885" t="s">
        <v>61</v>
      </c>
      <c r="D4885" t="s">
        <v>73</v>
      </c>
      <c r="E4885" s="89" t="str">
        <f t="shared" si="183"/>
        <v>852. Cuidado Continuo por una vida con bienestarLaboral</v>
      </c>
      <c r="F4885" t="s">
        <v>144</v>
      </c>
      <c r="G4885" t="s">
        <v>85</v>
      </c>
      <c r="H4885" t="s">
        <v>65</v>
      </c>
      <c r="I4885" t="s">
        <v>366</v>
      </c>
      <c r="J4885" t="s">
        <v>138</v>
      </c>
      <c r="K4885" t="s">
        <v>36</v>
      </c>
      <c r="L4885" s="34" t="s">
        <v>7</v>
      </c>
      <c r="M4885" s="12" t="s">
        <v>2</v>
      </c>
      <c r="N4885" s="73" t="str">
        <f t="shared" si="182"/>
        <v>852. Cuidado Continuo por una vida con bienestarLaboral5_RAFAEL_URIBE3_DICIEMBRE_2025</v>
      </c>
      <c r="O4885" s="8">
        <v>35135</v>
      </c>
      <c r="S4885" s="21">
        <v>0</v>
      </c>
    </row>
    <row r="4886" spans="2:19" ht="30" customHeight="1">
      <c r="B4886">
        <v>87</v>
      </c>
      <c r="C4886" t="s">
        <v>145</v>
      </c>
      <c r="D4886" t="s">
        <v>62</v>
      </c>
      <c r="E4886" s="89" t="str">
        <f t="shared" si="183"/>
        <v>873. Cuidado Continuo por una vida con bienestar con enfoque diferencial étnicoComunitario</v>
      </c>
      <c r="F4886" t="s">
        <v>146</v>
      </c>
      <c r="G4886" t="s">
        <v>64</v>
      </c>
      <c r="H4886" t="s">
        <v>65</v>
      </c>
      <c r="I4886" t="s">
        <v>366</v>
      </c>
      <c r="J4886" t="s">
        <v>35</v>
      </c>
      <c r="K4886" t="s">
        <v>55</v>
      </c>
      <c r="L4886" s="34" t="s">
        <v>7</v>
      </c>
      <c r="M4886" s="12" t="s">
        <v>2</v>
      </c>
      <c r="N4886" s="73" t="str">
        <f t="shared" si="182"/>
        <v>873. Cuidado Continuo por una vida con bienestar con enfoque diferencial étnicoComunitario5_RAFAEL_URIBE3_DICIEMBRE_2025</v>
      </c>
      <c r="O4886" s="8">
        <v>25814832</v>
      </c>
      <c r="S4886" s="21">
        <v>0</v>
      </c>
    </row>
    <row r="4887" spans="2:19" ht="30" customHeight="1">
      <c r="B4887">
        <v>88</v>
      </c>
      <c r="C4887" t="s">
        <v>145</v>
      </c>
      <c r="D4887" t="s">
        <v>62</v>
      </c>
      <c r="E4887" s="89" t="str">
        <f t="shared" si="183"/>
        <v>883. Cuidado Continuo por una vida con bienestar con enfoque diferencial étnicoComunitario</v>
      </c>
      <c r="F4887" t="s">
        <v>147</v>
      </c>
      <c r="G4887" t="s">
        <v>64</v>
      </c>
      <c r="H4887" t="s">
        <v>65</v>
      </c>
      <c r="I4887" t="s">
        <v>366</v>
      </c>
      <c r="J4887" t="s">
        <v>35</v>
      </c>
      <c r="K4887" t="s">
        <v>55</v>
      </c>
      <c r="L4887" s="34" t="s">
        <v>7</v>
      </c>
      <c r="M4887" s="12" t="s">
        <v>2</v>
      </c>
      <c r="N4887" s="73" t="str">
        <f t="shared" si="182"/>
        <v>883. Cuidado Continuo por una vida con bienestar con enfoque diferencial étnicoComunitario5_RAFAEL_URIBE3_DICIEMBRE_2025</v>
      </c>
      <c r="O4887" s="8">
        <v>19848080</v>
      </c>
      <c r="S4887" s="21">
        <v>0</v>
      </c>
    </row>
    <row r="4888" spans="2:19" ht="30" customHeight="1">
      <c r="B4888">
        <v>89</v>
      </c>
      <c r="C4888" t="s">
        <v>145</v>
      </c>
      <c r="D4888" t="s">
        <v>62</v>
      </c>
      <c r="E4888" s="89" t="str">
        <f t="shared" si="183"/>
        <v>893. Cuidado Continuo por una vida con bienestar con enfoque diferencial étnicoComunitario</v>
      </c>
      <c r="F4888" t="s">
        <v>148</v>
      </c>
      <c r="G4888" t="s">
        <v>64</v>
      </c>
      <c r="H4888" t="s">
        <v>65</v>
      </c>
      <c r="I4888" t="s">
        <v>366</v>
      </c>
      <c r="J4888" t="s">
        <v>35</v>
      </c>
      <c r="K4888" t="s">
        <v>55</v>
      </c>
      <c r="L4888" s="34" t="s">
        <v>7</v>
      </c>
      <c r="M4888" s="12" t="s">
        <v>2</v>
      </c>
      <c r="N4888" s="73" t="str">
        <f t="shared" si="182"/>
        <v>893. Cuidado Continuo por una vida con bienestar con enfoque diferencial étnicoComunitario5_RAFAEL_URIBE3_DICIEMBRE_2025</v>
      </c>
      <c r="O4888" s="8">
        <v>33729408</v>
      </c>
      <c r="S4888" s="21">
        <v>0</v>
      </c>
    </row>
    <row r="4889" spans="2:19" ht="30" customHeight="1">
      <c r="B4889">
        <v>90</v>
      </c>
      <c r="C4889" t="s">
        <v>145</v>
      </c>
      <c r="D4889" t="s">
        <v>62</v>
      </c>
      <c r="E4889" s="89" t="str">
        <f t="shared" si="183"/>
        <v>903. Cuidado Continuo por una vida con bienestar con enfoque diferencial étnicoComunitario</v>
      </c>
      <c r="F4889" t="s">
        <v>149</v>
      </c>
      <c r="G4889" t="s">
        <v>64</v>
      </c>
      <c r="H4889" t="s">
        <v>65</v>
      </c>
      <c r="I4889" t="s">
        <v>366</v>
      </c>
      <c r="J4889" t="s">
        <v>35</v>
      </c>
      <c r="K4889" t="s">
        <v>55</v>
      </c>
      <c r="L4889" s="34" t="s">
        <v>7</v>
      </c>
      <c r="M4889" s="12" t="s">
        <v>2</v>
      </c>
      <c r="N4889" s="73" t="str">
        <f t="shared" si="182"/>
        <v>903. Cuidado Continuo por una vida con bienestar con enfoque diferencial étnicoComunitario5_RAFAEL_URIBE3_DICIEMBRE_2025</v>
      </c>
      <c r="O4889" s="8">
        <v>11243136</v>
      </c>
      <c r="S4889" s="21">
        <v>0</v>
      </c>
    </row>
    <row r="4890" spans="2:19" ht="30" customHeight="1">
      <c r="B4890">
        <v>91</v>
      </c>
      <c r="C4890" t="s">
        <v>145</v>
      </c>
      <c r="D4890" t="s">
        <v>62</v>
      </c>
      <c r="E4890" s="89" t="str">
        <f t="shared" si="183"/>
        <v>913. Cuidado Continuo por una vida con bienestar con enfoque diferencial étnicoComunitario</v>
      </c>
      <c r="F4890" t="s">
        <v>150</v>
      </c>
      <c r="G4890" t="s">
        <v>64</v>
      </c>
      <c r="H4890" t="s">
        <v>65</v>
      </c>
      <c r="I4890" t="s">
        <v>366</v>
      </c>
      <c r="J4890" t="s">
        <v>35</v>
      </c>
      <c r="K4890" t="s">
        <v>55</v>
      </c>
      <c r="L4890" s="34" t="s">
        <v>7</v>
      </c>
      <c r="M4890" s="12" t="s">
        <v>2</v>
      </c>
      <c r="N4890" s="73" t="str">
        <f t="shared" si="182"/>
        <v>913. Cuidado Continuo por una vida con bienestar con enfoque diferencial étnicoComunitario5_RAFAEL_URIBE3_DICIEMBRE_2025</v>
      </c>
      <c r="O4890" s="8">
        <v>19305648</v>
      </c>
      <c r="S4890" s="21">
        <v>0</v>
      </c>
    </row>
    <row r="4891" spans="2:19" ht="30" customHeight="1">
      <c r="B4891">
        <v>92</v>
      </c>
      <c r="C4891" t="s">
        <v>151</v>
      </c>
      <c r="D4891" t="s">
        <v>62</v>
      </c>
      <c r="E4891" s="89" t="str">
        <f t="shared" si="183"/>
        <v>924. Cuidado Continuo por una vida con bienestar con enfoque GéneroComunitario</v>
      </c>
      <c r="F4891" t="s">
        <v>152</v>
      </c>
      <c r="G4891" t="s">
        <v>64</v>
      </c>
      <c r="H4891" t="s">
        <v>65</v>
      </c>
      <c r="I4891" t="s">
        <v>366</v>
      </c>
      <c r="J4891" t="s">
        <v>66</v>
      </c>
      <c r="K4891" t="s">
        <v>39</v>
      </c>
      <c r="L4891" s="34" t="s">
        <v>7</v>
      </c>
      <c r="M4891" s="12" t="s">
        <v>2</v>
      </c>
      <c r="N4891" s="73" t="str">
        <f t="shared" si="182"/>
        <v>924. Cuidado Continuo por una vida con bienestar con enfoque GéneroComunitario5_RAFAEL_URIBE3_DICIEMBRE_2025</v>
      </c>
      <c r="O4891" s="8">
        <v>372151</v>
      </c>
      <c r="R4891" s="21">
        <v>10</v>
      </c>
      <c r="S4891" s="21">
        <v>3721510</v>
      </c>
    </row>
    <row r="4892" spans="2:19" ht="30" customHeight="1">
      <c r="B4892">
        <v>93</v>
      </c>
      <c r="C4892" t="s">
        <v>151</v>
      </c>
      <c r="D4892" t="s">
        <v>62</v>
      </c>
      <c r="E4892" s="89" t="str">
        <f t="shared" si="183"/>
        <v>934. Cuidado Continuo por una vida con bienestar con enfoque GéneroComunitario</v>
      </c>
      <c r="F4892" t="s">
        <v>153</v>
      </c>
      <c r="G4892" t="s">
        <v>85</v>
      </c>
      <c r="H4892" t="s">
        <v>65</v>
      </c>
      <c r="I4892" t="s">
        <v>366</v>
      </c>
      <c r="J4892" t="s">
        <v>66</v>
      </c>
      <c r="K4892" t="s">
        <v>39</v>
      </c>
      <c r="L4892" s="34" t="s">
        <v>7</v>
      </c>
      <c r="M4892" s="12" t="s">
        <v>2</v>
      </c>
      <c r="N4892" s="73" t="str">
        <f t="shared" si="182"/>
        <v>934. Cuidado Continuo por una vida con bienestar con enfoque GéneroComunitario5_RAFAEL_URIBE3_DICIEMBRE_2025</v>
      </c>
      <c r="O4892" s="8">
        <v>372151</v>
      </c>
      <c r="R4892" s="21">
        <v>5</v>
      </c>
      <c r="S4892" s="21">
        <v>1860755</v>
      </c>
    </row>
    <row r="4893" spans="2:19" ht="30" customHeight="1">
      <c r="B4893">
        <v>94</v>
      </c>
      <c r="C4893" t="s">
        <v>151</v>
      </c>
      <c r="D4893" t="s">
        <v>62</v>
      </c>
      <c r="E4893" s="89" t="str">
        <f t="shared" si="183"/>
        <v>944. Cuidado Continuo por una vida con bienestar con enfoque GéneroComunitario</v>
      </c>
      <c r="F4893" t="s">
        <v>154</v>
      </c>
      <c r="G4893" t="s">
        <v>64</v>
      </c>
      <c r="H4893" t="s">
        <v>65</v>
      </c>
      <c r="I4893" t="s">
        <v>366</v>
      </c>
      <c r="J4893" t="s">
        <v>66</v>
      </c>
      <c r="K4893" t="s">
        <v>39</v>
      </c>
      <c r="L4893" s="34" t="s">
        <v>7</v>
      </c>
      <c r="M4893" s="12" t="s">
        <v>2</v>
      </c>
      <c r="N4893" s="73" t="str">
        <f t="shared" si="182"/>
        <v>944. Cuidado Continuo por una vida con bienestar con enfoque GéneroComunitario5_RAFAEL_URIBE3_DICIEMBRE_2025</v>
      </c>
      <c r="O4893" s="8">
        <v>372151</v>
      </c>
      <c r="R4893" s="21">
        <v>2</v>
      </c>
      <c r="S4893" s="21">
        <v>744302</v>
      </c>
    </row>
    <row r="4894" spans="2:19" ht="30" customHeight="1">
      <c r="B4894">
        <v>95</v>
      </c>
      <c r="C4894" t="s">
        <v>151</v>
      </c>
      <c r="D4894" t="s">
        <v>62</v>
      </c>
      <c r="E4894" s="89" t="str">
        <f t="shared" si="183"/>
        <v>954. Cuidado Continuo por una vida con bienestar con enfoque GéneroComunitario</v>
      </c>
      <c r="F4894" t="s">
        <v>155</v>
      </c>
      <c r="G4894" t="s">
        <v>85</v>
      </c>
      <c r="H4894" t="s">
        <v>65</v>
      </c>
      <c r="I4894" t="s">
        <v>366</v>
      </c>
      <c r="J4894" t="s">
        <v>66</v>
      </c>
      <c r="K4894" t="s">
        <v>39</v>
      </c>
      <c r="L4894" s="34" t="s">
        <v>7</v>
      </c>
      <c r="M4894" s="12" t="s">
        <v>2</v>
      </c>
      <c r="N4894" s="73" t="str">
        <f t="shared" si="182"/>
        <v>954. Cuidado Continuo por una vida con bienestar con enfoque GéneroComunitario5_RAFAEL_URIBE3_DICIEMBRE_2025</v>
      </c>
      <c r="O4894" s="8">
        <v>70270</v>
      </c>
      <c r="R4894" s="21">
        <v>17</v>
      </c>
      <c r="S4894" s="21">
        <v>1194590</v>
      </c>
    </row>
    <row r="4895" spans="2:19" ht="30" customHeight="1">
      <c r="B4895">
        <v>96</v>
      </c>
      <c r="C4895" t="s">
        <v>151</v>
      </c>
      <c r="D4895" t="s">
        <v>62</v>
      </c>
      <c r="E4895" s="89" t="str">
        <f t="shared" si="183"/>
        <v>964. Cuidado Continuo por una vida con bienestar con enfoque GéneroComunitario</v>
      </c>
      <c r="F4895" t="s">
        <v>156</v>
      </c>
      <c r="G4895" t="s">
        <v>85</v>
      </c>
      <c r="H4895" t="s">
        <v>65</v>
      </c>
      <c r="I4895" t="s">
        <v>366</v>
      </c>
      <c r="J4895" t="s">
        <v>66</v>
      </c>
      <c r="K4895" t="s">
        <v>39</v>
      </c>
      <c r="L4895" s="34" t="s">
        <v>7</v>
      </c>
      <c r="M4895" s="12" t="s">
        <v>2</v>
      </c>
      <c r="N4895" s="73" t="str">
        <f t="shared" si="182"/>
        <v>964. Cuidado Continuo por una vida con bienestar con enfoque GéneroComunitario5_RAFAEL_URIBE3_DICIEMBRE_2025</v>
      </c>
      <c r="O4895" s="8">
        <v>70270</v>
      </c>
      <c r="R4895" s="21">
        <v>26</v>
      </c>
      <c r="S4895" s="21">
        <v>1827020</v>
      </c>
    </row>
    <row r="4896" spans="2:19" ht="30" customHeight="1">
      <c r="B4896">
        <v>97</v>
      </c>
      <c r="C4896" t="s">
        <v>151</v>
      </c>
      <c r="D4896" t="s">
        <v>62</v>
      </c>
      <c r="E4896" s="89" t="str">
        <f t="shared" si="183"/>
        <v>974. Cuidado Continuo por una vida con bienestar con enfoque GéneroComunitario</v>
      </c>
      <c r="F4896" t="s">
        <v>157</v>
      </c>
      <c r="G4896" t="s">
        <v>64</v>
      </c>
      <c r="H4896" t="s">
        <v>65</v>
      </c>
      <c r="I4896" t="s">
        <v>366</v>
      </c>
      <c r="J4896" t="s">
        <v>66</v>
      </c>
      <c r="K4896" t="s">
        <v>39</v>
      </c>
      <c r="L4896" s="34" t="s">
        <v>7</v>
      </c>
      <c r="M4896" s="12" t="s">
        <v>2</v>
      </c>
      <c r="N4896" s="73" t="str">
        <f t="shared" si="182"/>
        <v>974. Cuidado Continuo por una vida con bienestar con enfoque GéneroComunitario5_RAFAEL_URIBE3_DICIEMBRE_2025</v>
      </c>
      <c r="O4896" s="8">
        <v>215123</v>
      </c>
      <c r="R4896" s="21">
        <v>7</v>
      </c>
      <c r="S4896" s="21">
        <v>1505861</v>
      </c>
    </row>
    <row r="4897" spans="2:19" ht="30" customHeight="1">
      <c r="B4897">
        <v>98</v>
      </c>
      <c r="C4897" t="s">
        <v>151</v>
      </c>
      <c r="D4897" t="s">
        <v>62</v>
      </c>
      <c r="E4897" s="89" t="str">
        <f t="shared" si="183"/>
        <v>984. Cuidado Continuo por una vida con bienestar con enfoque GéneroComunitario</v>
      </c>
      <c r="F4897" t="s">
        <v>158</v>
      </c>
      <c r="G4897" t="s">
        <v>85</v>
      </c>
      <c r="H4897" t="s">
        <v>65</v>
      </c>
      <c r="I4897" t="s">
        <v>366</v>
      </c>
      <c r="J4897" t="s">
        <v>66</v>
      </c>
      <c r="K4897" t="s">
        <v>39</v>
      </c>
      <c r="L4897" s="34" t="s">
        <v>7</v>
      </c>
      <c r="M4897" s="12" t="s">
        <v>2</v>
      </c>
      <c r="N4897" s="73" t="str">
        <f t="shared" si="182"/>
        <v>984. Cuidado Continuo por una vida con bienestar con enfoque GéneroComunitario5_RAFAEL_URIBE3_DICIEMBRE_2025</v>
      </c>
      <c r="O4897" s="8">
        <v>161342</v>
      </c>
      <c r="R4897" s="21">
        <v>8</v>
      </c>
      <c r="S4897" s="21">
        <v>1290736</v>
      </c>
    </row>
    <row r="4898" spans="2:19" ht="30" customHeight="1">
      <c r="B4898">
        <v>99</v>
      </c>
      <c r="C4898" t="s">
        <v>151</v>
      </c>
      <c r="D4898" t="s">
        <v>62</v>
      </c>
      <c r="E4898" s="89" t="str">
        <f t="shared" si="183"/>
        <v>994. Cuidado Continuo por una vida con bienestar con enfoque GéneroComunitario</v>
      </c>
      <c r="F4898" t="s">
        <v>159</v>
      </c>
      <c r="G4898" t="s">
        <v>85</v>
      </c>
      <c r="H4898" t="s">
        <v>65</v>
      </c>
      <c r="I4898" t="s">
        <v>366</v>
      </c>
      <c r="J4898" t="s">
        <v>35</v>
      </c>
      <c r="K4898" t="s">
        <v>55</v>
      </c>
      <c r="L4898" s="34" t="s">
        <v>7</v>
      </c>
      <c r="M4898" s="12" t="s">
        <v>2</v>
      </c>
      <c r="N4898" s="73" t="str">
        <f t="shared" si="182"/>
        <v>994. Cuidado Continuo por una vida con bienestar con enfoque GéneroComunitario5_RAFAEL_URIBE3_DICIEMBRE_2025</v>
      </c>
      <c r="O4898" s="8">
        <v>5621568</v>
      </c>
      <c r="S4898" s="21">
        <v>0</v>
      </c>
    </row>
    <row r="4899" spans="2:19" ht="30" customHeight="1">
      <c r="B4899">
        <v>100</v>
      </c>
      <c r="C4899" t="s">
        <v>151</v>
      </c>
      <c r="D4899" t="s">
        <v>62</v>
      </c>
      <c r="E4899" s="89" t="str">
        <f t="shared" si="183"/>
        <v>1004. Cuidado Continuo por una vida con bienestar con enfoque GéneroComunitario</v>
      </c>
      <c r="F4899" t="s">
        <v>160</v>
      </c>
      <c r="G4899" t="s">
        <v>93</v>
      </c>
      <c r="H4899" t="s">
        <v>65</v>
      </c>
      <c r="I4899" t="s">
        <v>366</v>
      </c>
      <c r="J4899" t="s">
        <v>94</v>
      </c>
      <c r="K4899" t="s">
        <v>39</v>
      </c>
      <c r="L4899" s="34" t="s">
        <v>7</v>
      </c>
      <c r="M4899" s="12" t="s">
        <v>2</v>
      </c>
      <c r="N4899" s="73" t="str">
        <f t="shared" si="182"/>
        <v>1004. Cuidado Continuo por una vida con bienestar con enfoque GéneroComunitario5_RAFAEL_URIBE3_DICIEMBRE_2025</v>
      </c>
      <c r="O4899" s="8">
        <v>199714</v>
      </c>
      <c r="R4899" s="21">
        <v>5</v>
      </c>
      <c r="S4899" s="21">
        <v>998570</v>
      </c>
    </row>
    <row r="4900" spans="2:19" ht="30" customHeight="1">
      <c r="B4900">
        <v>101</v>
      </c>
      <c r="C4900" t="s">
        <v>161</v>
      </c>
      <c r="D4900" t="s">
        <v>62</v>
      </c>
      <c r="E4900" s="89" t="str">
        <f t="shared" si="183"/>
        <v>1015. Cuidado Continuo por una vida con bienestar con enfoque Población para formas extremas de exclusión:Comunitario</v>
      </c>
      <c r="F4900" t="s">
        <v>162</v>
      </c>
      <c r="G4900" t="s">
        <v>64</v>
      </c>
      <c r="H4900" t="s">
        <v>65</v>
      </c>
      <c r="I4900" t="s">
        <v>366</v>
      </c>
      <c r="J4900" t="s">
        <v>66</v>
      </c>
      <c r="K4900" t="s">
        <v>55</v>
      </c>
      <c r="L4900" s="34" t="s">
        <v>7</v>
      </c>
      <c r="M4900" s="12" t="s">
        <v>2</v>
      </c>
      <c r="N4900" s="73" t="str">
        <f t="shared" si="182"/>
        <v>1015. Cuidado Continuo por una vida con bienestar con enfoque Población para formas extremas de exclusión:Comunitario5_RAFAEL_URIBE3_DICIEMBRE_2025</v>
      </c>
      <c r="O4900" s="8">
        <v>322686</v>
      </c>
      <c r="S4900" s="21">
        <v>0</v>
      </c>
    </row>
    <row r="4901" spans="2:19" ht="30" customHeight="1">
      <c r="B4901">
        <v>102</v>
      </c>
      <c r="C4901" t="s">
        <v>161</v>
      </c>
      <c r="D4901" t="s">
        <v>62</v>
      </c>
      <c r="E4901" s="89" t="str">
        <f t="shared" si="183"/>
        <v>1025. Cuidado Continuo por una vida con bienestar con enfoque Población para formas extremas de exclusión:Comunitario</v>
      </c>
      <c r="F4901" t="s">
        <v>163</v>
      </c>
      <c r="G4901" t="s">
        <v>85</v>
      </c>
      <c r="H4901" t="s">
        <v>65</v>
      </c>
      <c r="I4901" t="s">
        <v>366</v>
      </c>
      <c r="J4901" t="s">
        <v>66</v>
      </c>
      <c r="K4901" t="s">
        <v>55</v>
      </c>
      <c r="L4901" s="34" t="s">
        <v>7</v>
      </c>
      <c r="M4901" s="12" t="s">
        <v>2</v>
      </c>
      <c r="N4901" s="73" t="str">
        <f t="shared" si="182"/>
        <v>1025. Cuidado Continuo por una vida con bienestar con enfoque Población para formas extremas de exclusión:Comunitario5_RAFAEL_URIBE3_DICIEMBRE_2025</v>
      </c>
      <c r="O4901" s="8">
        <v>322686</v>
      </c>
      <c r="S4901" s="21">
        <v>0</v>
      </c>
    </row>
    <row r="4902" spans="2:19" ht="30" customHeight="1">
      <c r="B4902">
        <v>103</v>
      </c>
      <c r="C4902" t="s">
        <v>161</v>
      </c>
      <c r="D4902" t="s">
        <v>62</v>
      </c>
      <c r="E4902" s="89" t="str">
        <f t="shared" si="183"/>
        <v>1035. Cuidado Continuo por una vida con bienestar con enfoque Población para formas extremas de exclusión:Comunitario</v>
      </c>
      <c r="F4902" t="s">
        <v>164</v>
      </c>
      <c r="G4902" t="s">
        <v>93</v>
      </c>
      <c r="H4902" t="s">
        <v>65</v>
      </c>
      <c r="I4902" t="s">
        <v>366</v>
      </c>
      <c r="J4902" t="s">
        <v>66</v>
      </c>
      <c r="K4902" t="s">
        <v>55</v>
      </c>
      <c r="L4902" s="34" t="s">
        <v>7</v>
      </c>
      <c r="M4902" s="12" t="s">
        <v>2</v>
      </c>
      <c r="N4902" s="73" t="str">
        <f t="shared" si="182"/>
        <v>1035. Cuidado Continuo por una vida con bienestar con enfoque Población para formas extremas de exclusión:Comunitario5_RAFAEL_URIBE3_DICIEMBRE_2025</v>
      </c>
      <c r="O4902" s="8">
        <v>53781</v>
      </c>
      <c r="S4902" s="21">
        <v>0</v>
      </c>
    </row>
    <row r="4903" spans="2:19" ht="30" customHeight="1">
      <c r="B4903">
        <v>104</v>
      </c>
      <c r="C4903" t="s">
        <v>161</v>
      </c>
      <c r="D4903" t="s">
        <v>62</v>
      </c>
      <c r="E4903" s="89" t="str">
        <f t="shared" si="183"/>
        <v>1045. Cuidado Continuo por una vida con bienestar con enfoque Población para formas extremas de exclusión:Comunitario</v>
      </c>
      <c r="F4903" t="s">
        <v>165</v>
      </c>
      <c r="G4903" t="s">
        <v>64</v>
      </c>
      <c r="H4903" t="s">
        <v>65</v>
      </c>
      <c r="I4903" t="s">
        <v>366</v>
      </c>
      <c r="J4903" t="s">
        <v>66</v>
      </c>
      <c r="K4903" t="s">
        <v>55</v>
      </c>
      <c r="L4903" s="34" t="s">
        <v>7</v>
      </c>
      <c r="M4903" s="12" t="s">
        <v>2</v>
      </c>
      <c r="N4903" s="73" t="str">
        <f t="shared" si="182"/>
        <v>1045. Cuidado Continuo por una vida con bienestar con enfoque Población para formas extremas de exclusión:Comunitario5_RAFAEL_URIBE3_DICIEMBRE_2025</v>
      </c>
      <c r="O4903" s="8">
        <v>210809</v>
      </c>
      <c r="S4903" s="21">
        <v>0</v>
      </c>
    </row>
    <row r="4904" spans="2:19" ht="30" customHeight="1">
      <c r="B4904">
        <v>105</v>
      </c>
      <c r="C4904" t="s">
        <v>161</v>
      </c>
      <c r="D4904" t="s">
        <v>62</v>
      </c>
      <c r="E4904" s="89" t="str">
        <f t="shared" si="183"/>
        <v>1055. Cuidado Continuo por una vida con bienestar con enfoque Población para formas extremas de exclusión:Comunitario</v>
      </c>
      <c r="F4904" t="s">
        <v>166</v>
      </c>
      <c r="G4904" t="s">
        <v>93</v>
      </c>
      <c r="H4904" t="s">
        <v>65</v>
      </c>
      <c r="I4904" t="s">
        <v>366</v>
      </c>
      <c r="J4904" t="s">
        <v>94</v>
      </c>
      <c r="K4904" t="s">
        <v>55</v>
      </c>
      <c r="L4904" s="34" t="s">
        <v>7</v>
      </c>
      <c r="M4904" s="12" t="s">
        <v>2</v>
      </c>
      <c r="N4904" s="73" t="str">
        <f t="shared" si="182"/>
        <v>1055. Cuidado Continuo por una vida con bienestar con enfoque Población para formas extremas de exclusión:Comunitario5_RAFAEL_URIBE3_DICIEMBRE_2025</v>
      </c>
      <c r="O4904" s="8">
        <v>281078</v>
      </c>
      <c r="S4904" s="21">
        <v>0</v>
      </c>
    </row>
    <row r="4905" spans="2:19" ht="30" customHeight="1">
      <c r="B4905">
        <v>106</v>
      </c>
      <c r="C4905" t="s">
        <v>161</v>
      </c>
      <c r="D4905" t="s">
        <v>62</v>
      </c>
      <c r="E4905" s="89" t="str">
        <f t="shared" si="183"/>
        <v>1065. Cuidado Continuo por una vida con bienestar con enfoque Población para formas extremas de exclusión:Comunitario</v>
      </c>
      <c r="F4905" t="s">
        <v>167</v>
      </c>
      <c r="G4905" t="s">
        <v>64</v>
      </c>
      <c r="H4905" t="s">
        <v>65</v>
      </c>
      <c r="I4905" t="s">
        <v>366</v>
      </c>
      <c r="J4905" t="s">
        <v>66</v>
      </c>
      <c r="K4905" t="s">
        <v>39</v>
      </c>
      <c r="L4905" s="34" t="s">
        <v>7</v>
      </c>
      <c r="M4905" s="12" t="s">
        <v>2</v>
      </c>
      <c r="N4905" s="73" t="str">
        <f t="shared" si="182"/>
        <v>1065. Cuidado Continuo por una vida con bienestar con enfoque Población para formas extremas de exclusión:Comunitario5_RAFAEL_URIBE3_DICIEMBRE_2025</v>
      </c>
      <c r="O4905" s="8">
        <v>210809</v>
      </c>
      <c r="R4905" s="21">
        <v>20</v>
      </c>
      <c r="S4905" s="21">
        <v>4216180</v>
      </c>
    </row>
    <row r="4906" spans="2:19" ht="30" customHeight="1">
      <c r="B4906">
        <v>107</v>
      </c>
      <c r="C4906" t="s">
        <v>161</v>
      </c>
      <c r="D4906" t="s">
        <v>62</v>
      </c>
      <c r="E4906" s="89" t="str">
        <f t="shared" si="183"/>
        <v>1075. Cuidado Continuo por una vida con bienestar con enfoque Población para formas extremas de exclusión:Comunitario</v>
      </c>
      <c r="F4906" t="s">
        <v>168</v>
      </c>
      <c r="G4906" t="s">
        <v>85</v>
      </c>
      <c r="H4906" t="s">
        <v>65</v>
      </c>
      <c r="I4906" t="s">
        <v>366</v>
      </c>
      <c r="J4906" t="s">
        <v>66</v>
      </c>
      <c r="K4906" t="s">
        <v>39</v>
      </c>
      <c r="L4906" s="34" t="s">
        <v>7</v>
      </c>
      <c r="M4906" s="12" t="s">
        <v>2</v>
      </c>
      <c r="N4906" s="73" t="str">
        <f t="shared" si="182"/>
        <v>1075. Cuidado Continuo por una vida con bienestar con enfoque Población para formas extremas de exclusión:Comunitario5_RAFAEL_URIBE3_DICIEMBRE_2025</v>
      </c>
      <c r="O4906" s="8">
        <v>55938</v>
      </c>
      <c r="R4906" s="21">
        <v>12</v>
      </c>
      <c r="S4906" s="21">
        <v>671256</v>
      </c>
    </row>
    <row r="4907" spans="2:19" ht="30" customHeight="1">
      <c r="B4907">
        <v>108</v>
      </c>
      <c r="C4907" t="s">
        <v>161</v>
      </c>
      <c r="D4907" t="s">
        <v>62</v>
      </c>
      <c r="E4907" s="89" t="str">
        <f t="shared" si="183"/>
        <v>1085. Cuidado Continuo por una vida con bienestar con enfoque Población para formas extremas de exclusión:Comunitario</v>
      </c>
      <c r="F4907" t="s">
        <v>169</v>
      </c>
      <c r="G4907" t="s">
        <v>85</v>
      </c>
      <c r="H4907" t="s">
        <v>65</v>
      </c>
      <c r="I4907" t="s">
        <v>366</v>
      </c>
      <c r="J4907" t="s">
        <v>66</v>
      </c>
      <c r="K4907" t="s">
        <v>39</v>
      </c>
      <c r="L4907" s="34" t="s">
        <v>7</v>
      </c>
      <c r="M4907" s="12" t="s">
        <v>2</v>
      </c>
      <c r="N4907" s="73" t="str">
        <f t="shared" si="182"/>
        <v>1085. Cuidado Continuo por una vida con bienestar con enfoque Población para formas extremas de exclusión:Comunitario5_RAFAEL_URIBE3_DICIEMBRE_2025</v>
      </c>
      <c r="O4907" s="8">
        <v>210809</v>
      </c>
      <c r="R4907" s="21">
        <v>8</v>
      </c>
      <c r="S4907" s="21">
        <v>1686472</v>
      </c>
    </row>
    <row r="4908" spans="2:19" ht="30" customHeight="1">
      <c r="B4908">
        <v>109</v>
      </c>
      <c r="C4908" t="s">
        <v>161</v>
      </c>
      <c r="D4908" t="s">
        <v>62</v>
      </c>
      <c r="E4908" s="89" t="str">
        <f t="shared" si="183"/>
        <v>1095. Cuidado Continuo por una vida con bienestar con enfoque Población para formas extremas de exclusión:Comunitario</v>
      </c>
      <c r="F4908" t="s">
        <v>170</v>
      </c>
      <c r="G4908" t="s">
        <v>93</v>
      </c>
      <c r="H4908" t="s">
        <v>65</v>
      </c>
      <c r="I4908" t="s">
        <v>366</v>
      </c>
      <c r="J4908" t="s">
        <v>94</v>
      </c>
      <c r="K4908" t="s">
        <v>39</v>
      </c>
      <c r="L4908" s="34" t="s">
        <v>7</v>
      </c>
      <c r="M4908" s="12" t="s">
        <v>2</v>
      </c>
      <c r="N4908" s="73" t="str">
        <f t="shared" si="182"/>
        <v>1095. Cuidado Continuo por una vida con bienestar con enfoque Población para formas extremas de exclusión:Comunitario5_RAFAEL_URIBE3_DICIEMBRE_2025</v>
      </c>
      <c r="O4908" s="8">
        <v>199714</v>
      </c>
      <c r="R4908" s="21">
        <v>5</v>
      </c>
      <c r="S4908" s="21">
        <v>998570</v>
      </c>
    </row>
    <row r="4909" spans="2:19" ht="30" customHeight="1">
      <c r="B4909">
        <v>110</v>
      </c>
      <c r="C4909" t="s">
        <v>161</v>
      </c>
      <c r="D4909" t="s">
        <v>73</v>
      </c>
      <c r="E4909" s="89" t="str">
        <f t="shared" si="183"/>
        <v>1105. Cuidado Continuo por una vida con bienestar con enfoque Población para formas extremas de exclusión:Laboral</v>
      </c>
      <c r="F4909" t="s">
        <v>171</v>
      </c>
      <c r="G4909" t="s">
        <v>64</v>
      </c>
      <c r="H4909" t="s">
        <v>65</v>
      </c>
      <c r="I4909" t="s">
        <v>366</v>
      </c>
      <c r="J4909" t="s">
        <v>66</v>
      </c>
      <c r="K4909" t="s">
        <v>39</v>
      </c>
      <c r="L4909" s="34" t="s">
        <v>7</v>
      </c>
      <c r="M4909" s="12" t="s">
        <v>2</v>
      </c>
      <c r="N4909" s="73" t="str">
        <f t="shared" si="182"/>
        <v>1105. Cuidado Continuo por una vida con bienestar con enfoque Población para formas extremas de exclusión:Laboral5_RAFAEL_URIBE3_DICIEMBRE_2025</v>
      </c>
      <c r="O4909" s="8">
        <v>316213</v>
      </c>
      <c r="R4909" s="21">
        <v>4</v>
      </c>
      <c r="S4909" s="21">
        <v>1264852</v>
      </c>
    </row>
    <row r="4910" spans="2:19" ht="30" customHeight="1">
      <c r="B4910">
        <v>111</v>
      </c>
      <c r="C4910" t="s">
        <v>161</v>
      </c>
      <c r="D4910" t="s">
        <v>73</v>
      </c>
      <c r="E4910" s="89" t="str">
        <f t="shared" si="183"/>
        <v>1115. Cuidado Continuo por una vida con bienestar con enfoque Población para formas extremas de exclusión:Laboral</v>
      </c>
      <c r="F4910" t="s">
        <v>172</v>
      </c>
      <c r="G4910" t="s">
        <v>85</v>
      </c>
      <c r="H4910" t="s">
        <v>65</v>
      </c>
      <c r="I4910" t="s">
        <v>366</v>
      </c>
      <c r="J4910" t="s">
        <v>173</v>
      </c>
      <c r="K4910" t="s">
        <v>39</v>
      </c>
      <c r="L4910" s="34" t="s">
        <v>7</v>
      </c>
      <c r="M4910" s="12" t="s">
        <v>2</v>
      </c>
      <c r="N4910" s="73" t="str">
        <f t="shared" si="182"/>
        <v>1115. Cuidado Continuo por una vida con bienestar con enfoque Población para formas extremas de exclusión:Laboral5_RAFAEL_URIBE3_DICIEMBRE_2025</v>
      </c>
      <c r="O4910" s="8">
        <v>421618</v>
      </c>
      <c r="R4910" s="21">
        <v>3</v>
      </c>
      <c r="S4910" s="21">
        <v>1264854</v>
      </c>
    </row>
    <row r="4911" spans="2:19" ht="30" customHeight="1">
      <c r="B4911">
        <v>112</v>
      </c>
      <c r="C4911" t="s">
        <v>161</v>
      </c>
      <c r="D4911" t="s">
        <v>73</v>
      </c>
      <c r="E4911" s="89" t="str">
        <f t="shared" si="183"/>
        <v>1125. Cuidado Continuo por una vida con bienestar con enfoque Población para formas extremas de exclusión:Laboral</v>
      </c>
      <c r="F4911" t="s">
        <v>174</v>
      </c>
      <c r="G4911" t="s">
        <v>64</v>
      </c>
      <c r="H4911" t="s">
        <v>65</v>
      </c>
      <c r="I4911" t="s">
        <v>366</v>
      </c>
      <c r="J4911" t="s">
        <v>66</v>
      </c>
      <c r="K4911" t="s">
        <v>39</v>
      </c>
      <c r="L4911" s="34" t="s">
        <v>7</v>
      </c>
      <c r="M4911" s="12" t="s">
        <v>2</v>
      </c>
      <c r="N4911" s="73" t="str">
        <f t="shared" si="182"/>
        <v>1125. Cuidado Continuo por una vida con bienestar con enfoque Población para formas extremas de exclusión:Laboral5_RAFAEL_URIBE3_DICIEMBRE_2025</v>
      </c>
      <c r="O4911" s="8">
        <v>140539</v>
      </c>
      <c r="R4911" s="21">
        <v>4</v>
      </c>
      <c r="S4911" s="21">
        <v>562156</v>
      </c>
    </row>
    <row r="4912" spans="2:19" ht="30" customHeight="1">
      <c r="B4912">
        <v>113</v>
      </c>
      <c r="C4912" t="s">
        <v>161</v>
      </c>
      <c r="D4912" t="s">
        <v>73</v>
      </c>
      <c r="E4912" s="89" t="str">
        <f t="shared" si="183"/>
        <v>1135. Cuidado Continuo por una vida con bienestar con enfoque Población para formas extremas de exclusión:Laboral</v>
      </c>
      <c r="F4912" t="s">
        <v>175</v>
      </c>
      <c r="G4912" t="s">
        <v>85</v>
      </c>
      <c r="H4912" t="s">
        <v>65</v>
      </c>
      <c r="I4912" t="s">
        <v>366</v>
      </c>
      <c r="J4912" t="s">
        <v>132</v>
      </c>
      <c r="K4912" t="s">
        <v>39</v>
      </c>
      <c r="L4912" s="34" t="s">
        <v>7</v>
      </c>
      <c r="M4912" s="12" t="s">
        <v>2</v>
      </c>
      <c r="N4912" s="73" t="str">
        <f t="shared" si="182"/>
        <v>1135. Cuidado Continuo por una vida con bienestar con enfoque Población para formas extremas de exclusión:Laboral5_RAFAEL_URIBE3_DICIEMBRE_2025</v>
      </c>
      <c r="O4912" s="8">
        <v>70270</v>
      </c>
      <c r="R4912" s="21">
        <v>42</v>
      </c>
      <c r="S4912" s="21">
        <v>2951340</v>
      </c>
    </row>
    <row r="4913" spans="2:19" ht="30" customHeight="1">
      <c r="B4913">
        <v>114</v>
      </c>
      <c r="C4913" t="s">
        <v>161</v>
      </c>
      <c r="D4913" t="s">
        <v>73</v>
      </c>
      <c r="E4913" s="89" t="str">
        <f t="shared" si="183"/>
        <v>1145. Cuidado Continuo por una vida con bienestar con enfoque Población para formas extremas de exclusión:Laboral</v>
      </c>
      <c r="F4913" t="s">
        <v>176</v>
      </c>
      <c r="G4913" t="s">
        <v>93</v>
      </c>
      <c r="H4913" t="s">
        <v>65</v>
      </c>
      <c r="I4913" t="s">
        <v>366</v>
      </c>
      <c r="J4913" t="s">
        <v>177</v>
      </c>
      <c r="K4913" t="s">
        <v>39</v>
      </c>
      <c r="L4913" s="34" t="s">
        <v>7</v>
      </c>
      <c r="M4913" s="12" t="s">
        <v>2</v>
      </c>
      <c r="N4913" s="73" t="str">
        <f t="shared" si="182"/>
        <v>1145. Cuidado Continuo por una vida con bienestar con enfoque Población para formas extremas de exclusión:Laboral5_RAFAEL_URIBE3_DICIEMBRE_2025</v>
      </c>
      <c r="O4913" s="8">
        <v>19971</v>
      </c>
      <c r="R4913" s="21">
        <v>40</v>
      </c>
      <c r="S4913" s="21">
        <v>798840</v>
      </c>
    </row>
    <row r="4914" spans="2:19" ht="30" customHeight="1">
      <c r="B4914">
        <v>115</v>
      </c>
      <c r="C4914" t="s">
        <v>161</v>
      </c>
      <c r="D4914" t="s">
        <v>73</v>
      </c>
      <c r="E4914" s="89" t="str">
        <f t="shared" si="183"/>
        <v>1155. Cuidado Continuo por una vida con bienestar con enfoque Población para formas extremas de exclusión:Laboral</v>
      </c>
      <c r="F4914" t="s">
        <v>178</v>
      </c>
      <c r="G4914" t="s">
        <v>85</v>
      </c>
      <c r="H4914" t="s">
        <v>65</v>
      </c>
      <c r="I4914" t="s">
        <v>366</v>
      </c>
      <c r="J4914" t="s">
        <v>179</v>
      </c>
      <c r="K4914" t="s">
        <v>39</v>
      </c>
      <c r="L4914" s="34" t="s">
        <v>7</v>
      </c>
      <c r="M4914" s="12" t="s">
        <v>2</v>
      </c>
      <c r="N4914" s="73" t="str">
        <f t="shared" si="182"/>
        <v>1155. Cuidado Continuo por una vida con bienestar con enfoque Población para formas extremas de exclusión:Laboral5_RAFAEL_URIBE3_DICIEMBRE_2025</v>
      </c>
      <c r="O4914" s="8">
        <v>70270</v>
      </c>
      <c r="R4914" s="21">
        <v>10</v>
      </c>
      <c r="S4914" s="21">
        <v>702700</v>
      </c>
    </row>
    <row r="4915" spans="2:19" ht="30" customHeight="1">
      <c r="B4915">
        <v>116</v>
      </c>
      <c r="C4915" t="s">
        <v>180</v>
      </c>
      <c r="D4915" t="s">
        <v>67</v>
      </c>
      <c r="E4915" s="89" t="str">
        <f t="shared" si="183"/>
        <v xml:space="preserve">1166. Cuidado Continuo por una vida con bienestar para la población migrante internacional de BogotáEducativo </v>
      </c>
      <c r="F4915" t="s">
        <v>181</v>
      </c>
      <c r="G4915" t="s">
        <v>64</v>
      </c>
      <c r="H4915" t="s">
        <v>65</v>
      </c>
      <c r="I4915" t="s">
        <v>366</v>
      </c>
      <c r="J4915" t="s">
        <v>66</v>
      </c>
      <c r="K4915" t="s">
        <v>39</v>
      </c>
      <c r="L4915" s="34" t="s">
        <v>7</v>
      </c>
      <c r="M4915" s="12" t="s">
        <v>2</v>
      </c>
      <c r="N4915" s="73" t="str">
        <f t="shared" si="182"/>
        <v>1166. Cuidado Continuo por una vida con bienestar para la población migrante internacional de BogotáEducativo 5_RAFAEL_URIBE3_DICIEMBRE_2025</v>
      </c>
      <c r="O4915" s="8">
        <v>105404</v>
      </c>
      <c r="S4915" s="21">
        <v>0</v>
      </c>
    </row>
    <row r="4916" spans="2:19" ht="30" customHeight="1">
      <c r="B4916">
        <v>117</v>
      </c>
      <c r="C4916" t="s">
        <v>182</v>
      </c>
      <c r="D4916" t="s">
        <v>67</v>
      </c>
      <c r="E4916" s="89" t="str">
        <f t="shared" si="183"/>
        <v xml:space="preserve">1177. Cuidado Continuo por una vida con bienestar para la población con discapacidadEducativo </v>
      </c>
      <c r="F4916" t="s">
        <v>183</v>
      </c>
      <c r="G4916" t="s">
        <v>64</v>
      </c>
      <c r="H4916" t="s">
        <v>65</v>
      </c>
      <c r="I4916" t="s">
        <v>366</v>
      </c>
      <c r="J4916" t="s">
        <v>66</v>
      </c>
      <c r="K4916" t="s">
        <v>39</v>
      </c>
      <c r="L4916" s="34" t="s">
        <v>7</v>
      </c>
      <c r="M4916" s="12" t="s">
        <v>2</v>
      </c>
      <c r="N4916" s="73" t="str">
        <f t="shared" si="182"/>
        <v>1177. Cuidado Continuo por una vida con bienestar para la población con discapacidadEducativo 5_RAFAEL_URIBE3_DICIEMBRE_2025</v>
      </c>
      <c r="O4916" s="8">
        <v>161342</v>
      </c>
      <c r="R4916" s="21">
        <v>9</v>
      </c>
      <c r="S4916" s="21">
        <v>1452078</v>
      </c>
    </row>
    <row r="4917" spans="2:19" ht="30" customHeight="1">
      <c r="B4917">
        <v>117</v>
      </c>
      <c r="C4917" t="s">
        <v>182</v>
      </c>
      <c r="D4917" t="s">
        <v>73</v>
      </c>
      <c r="E4917" s="89" t="str">
        <f t="shared" si="183"/>
        <v>1177. Cuidado Continuo por una vida con bienestar para la población con discapacidadLaboral</v>
      </c>
      <c r="F4917" t="s">
        <v>183</v>
      </c>
      <c r="G4917" t="s">
        <v>64</v>
      </c>
      <c r="H4917" t="s">
        <v>65</v>
      </c>
      <c r="I4917" t="s">
        <v>366</v>
      </c>
      <c r="J4917" t="s">
        <v>66</v>
      </c>
      <c r="K4917" t="s">
        <v>36</v>
      </c>
      <c r="L4917" s="34" t="s">
        <v>7</v>
      </c>
      <c r="M4917" s="12" t="s">
        <v>2</v>
      </c>
      <c r="N4917" s="73" t="str">
        <f t="shared" si="182"/>
        <v>1177. Cuidado Continuo por una vida con bienestar para la población con discapacidadLaboral5_RAFAEL_URIBE3_DICIEMBRE_2025</v>
      </c>
      <c r="O4917" s="8">
        <v>161342</v>
      </c>
      <c r="R4917" s="21">
        <v>34</v>
      </c>
      <c r="S4917" s="21">
        <v>5485628</v>
      </c>
    </row>
    <row r="4918" spans="2:19" ht="30" customHeight="1">
      <c r="B4918">
        <v>118</v>
      </c>
      <c r="C4918" t="s">
        <v>182</v>
      </c>
      <c r="D4918" t="s">
        <v>62</v>
      </c>
      <c r="E4918" s="89" t="str">
        <f t="shared" si="183"/>
        <v>1187. Cuidado Continuo por una vida con bienestar para la población con discapacidadComunitario</v>
      </c>
      <c r="F4918" t="s">
        <v>184</v>
      </c>
      <c r="G4918" t="s">
        <v>64</v>
      </c>
      <c r="H4918" t="s">
        <v>65</v>
      </c>
      <c r="I4918" t="s">
        <v>366</v>
      </c>
      <c r="J4918" t="s">
        <v>83</v>
      </c>
      <c r="K4918" t="s">
        <v>39</v>
      </c>
      <c r="L4918" s="34" t="s">
        <v>7</v>
      </c>
      <c r="M4918" s="12" t="s">
        <v>2</v>
      </c>
      <c r="N4918" s="73" t="str">
        <f t="shared" si="182"/>
        <v>1187. Cuidado Continuo por una vida con bienestar para la población con discapacidadComunitario5_RAFAEL_URIBE3_DICIEMBRE_2025</v>
      </c>
      <c r="O4918" s="8">
        <v>992404</v>
      </c>
      <c r="R4918" s="21">
        <v>13</v>
      </c>
      <c r="S4918" s="21">
        <v>12901252</v>
      </c>
    </row>
    <row r="4919" spans="2:19" ht="30" customHeight="1">
      <c r="B4919">
        <v>119</v>
      </c>
      <c r="C4919" t="s">
        <v>182</v>
      </c>
      <c r="D4919" t="s">
        <v>62</v>
      </c>
      <c r="E4919" s="89" t="str">
        <f t="shared" si="183"/>
        <v>1197. Cuidado Continuo por una vida con bienestar para la población con discapacidadComunitario</v>
      </c>
      <c r="F4919" t="s">
        <v>185</v>
      </c>
      <c r="G4919" t="s">
        <v>64</v>
      </c>
      <c r="H4919" t="s">
        <v>65</v>
      </c>
      <c r="I4919" t="s">
        <v>366</v>
      </c>
      <c r="J4919" t="s">
        <v>66</v>
      </c>
      <c r="K4919" t="s">
        <v>39</v>
      </c>
      <c r="L4919" s="34" t="s">
        <v>7</v>
      </c>
      <c r="M4919" s="12" t="s">
        <v>2</v>
      </c>
      <c r="N4919" s="73" t="str">
        <f t="shared" si="182"/>
        <v>1197. Cuidado Continuo por una vida con bienestar para la población con discapacidadComunitario5_RAFAEL_URIBE3_DICIEMBRE_2025</v>
      </c>
      <c r="O4919" s="8">
        <v>355662</v>
      </c>
      <c r="R4919" s="21">
        <v>12</v>
      </c>
      <c r="S4919" s="21">
        <v>4267944</v>
      </c>
    </row>
    <row r="4920" spans="2:19" ht="30" customHeight="1">
      <c r="B4920">
        <v>120</v>
      </c>
      <c r="C4920" t="s">
        <v>182</v>
      </c>
      <c r="D4920" t="s">
        <v>62</v>
      </c>
      <c r="E4920" s="89" t="str">
        <f t="shared" si="183"/>
        <v>1207. Cuidado Continuo por una vida con bienestar para la población con discapacidadComunitario</v>
      </c>
      <c r="F4920" t="s">
        <v>186</v>
      </c>
      <c r="G4920" t="s">
        <v>64</v>
      </c>
      <c r="H4920" t="s">
        <v>65</v>
      </c>
      <c r="I4920" t="s">
        <v>366</v>
      </c>
      <c r="J4920" t="s">
        <v>187</v>
      </c>
      <c r="K4920" t="s">
        <v>39</v>
      </c>
      <c r="L4920" s="34" t="s">
        <v>7</v>
      </c>
      <c r="M4920" s="12" t="s">
        <v>2</v>
      </c>
      <c r="N4920" s="73" t="str">
        <f t="shared" si="182"/>
        <v>1207. Cuidado Continuo por una vida con bienestar para la población con discapacidadComunitario5_RAFAEL_URIBE3_DICIEMBRE_2025</v>
      </c>
      <c r="O4920" s="8">
        <v>1422652</v>
      </c>
      <c r="R4920" s="21">
        <v>1</v>
      </c>
      <c r="S4920" s="21">
        <v>1422652</v>
      </c>
    </row>
    <row r="4921" spans="2:19" ht="30" customHeight="1">
      <c r="B4921">
        <v>121</v>
      </c>
      <c r="C4921" t="s">
        <v>182</v>
      </c>
      <c r="D4921" t="s">
        <v>62</v>
      </c>
      <c r="E4921" s="89" t="str">
        <f t="shared" si="183"/>
        <v>1217. Cuidado Continuo por una vida con bienestar para la población con discapacidadComunitario</v>
      </c>
      <c r="F4921" t="s">
        <v>188</v>
      </c>
      <c r="G4921" t="s">
        <v>93</v>
      </c>
      <c r="H4921" t="s">
        <v>65</v>
      </c>
      <c r="I4921" t="s">
        <v>366</v>
      </c>
      <c r="J4921" t="s">
        <v>132</v>
      </c>
      <c r="K4921" t="s">
        <v>39</v>
      </c>
      <c r="L4921" s="34" t="s">
        <v>7</v>
      </c>
      <c r="M4921" s="12" t="s">
        <v>2</v>
      </c>
      <c r="N4921" s="73" t="str">
        <f t="shared" si="182"/>
        <v>1217. Cuidado Continuo por una vida con bienestar para la población con discapacidadComunitario5_RAFAEL_URIBE3_DICIEMBRE_2025</v>
      </c>
      <c r="O4921" s="8">
        <v>35135</v>
      </c>
      <c r="R4921" s="21">
        <v>28</v>
      </c>
      <c r="S4921" s="21">
        <v>983780</v>
      </c>
    </row>
    <row r="4922" spans="2:19" ht="30" customHeight="1">
      <c r="B4922">
        <v>122</v>
      </c>
      <c r="C4922" t="s">
        <v>182</v>
      </c>
      <c r="D4922" t="s">
        <v>62</v>
      </c>
      <c r="E4922" s="89" t="str">
        <f t="shared" si="183"/>
        <v>1227. Cuidado Continuo por una vida con bienestar para la población con discapacidadComunitario</v>
      </c>
      <c r="F4922" t="s">
        <v>189</v>
      </c>
      <c r="G4922" t="s">
        <v>85</v>
      </c>
      <c r="H4922" t="s">
        <v>65</v>
      </c>
      <c r="I4922" t="s">
        <v>366</v>
      </c>
      <c r="J4922" t="s">
        <v>190</v>
      </c>
      <c r="K4922" t="s">
        <v>39</v>
      </c>
      <c r="L4922" s="34" t="s">
        <v>7</v>
      </c>
      <c r="M4922" s="12" t="s">
        <v>2</v>
      </c>
      <c r="N4922" s="73" t="str">
        <f t="shared" si="182"/>
        <v>1227. Cuidado Continuo por una vida con bienestar para la población con discapacidadComunitario5_RAFAEL_URIBE3_DICIEMBRE_2025</v>
      </c>
      <c r="O4922" s="8">
        <v>53781</v>
      </c>
      <c r="R4922" s="21">
        <v>22</v>
      </c>
      <c r="S4922" s="21">
        <v>1183182</v>
      </c>
    </row>
    <row r="4923" spans="2:19" ht="30" customHeight="1">
      <c r="B4923">
        <v>123</v>
      </c>
      <c r="C4923" t="s">
        <v>182</v>
      </c>
      <c r="D4923" t="s">
        <v>68</v>
      </c>
      <c r="E4923" s="89" t="str">
        <f t="shared" si="183"/>
        <v>1237. Cuidado Continuo por una vida con bienestar para la población con discapacidadInstitucional</v>
      </c>
      <c r="F4923" t="s">
        <v>191</v>
      </c>
      <c r="G4923" t="s">
        <v>64</v>
      </c>
      <c r="H4923" t="s">
        <v>65</v>
      </c>
      <c r="I4923" t="s">
        <v>366</v>
      </c>
      <c r="J4923" t="s">
        <v>66</v>
      </c>
      <c r="K4923" t="s">
        <v>39</v>
      </c>
      <c r="L4923" s="34" t="s">
        <v>7</v>
      </c>
      <c r="M4923" s="12" t="s">
        <v>2</v>
      </c>
      <c r="N4923" s="73" t="str">
        <f t="shared" si="182"/>
        <v>1237. Cuidado Continuo por una vida con bienestar para la población con discapacidadInstitucional5_RAFAEL_URIBE3_DICIEMBRE_2025</v>
      </c>
      <c r="O4923" s="8">
        <v>266747</v>
      </c>
      <c r="R4923" s="21">
        <v>6</v>
      </c>
      <c r="S4923" s="21">
        <v>1600482</v>
      </c>
    </row>
    <row r="4924" spans="2:19" ht="30" customHeight="1">
      <c r="B4924">
        <v>124</v>
      </c>
      <c r="C4924" t="s">
        <v>182</v>
      </c>
      <c r="D4924" t="s">
        <v>62</v>
      </c>
      <c r="E4924" s="89" t="str">
        <f t="shared" si="183"/>
        <v>1247. Cuidado Continuo por una vida con bienestar para la población con discapacidadComunitario</v>
      </c>
      <c r="F4924" t="s">
        <v>192</v>
      </c>
      <c r="G4924" t="s">
        <v>64</v>
      </c>
      <c r="H4924" t="s">
        <v>65</v>
      </c>
      <c r="I4924" t="s">
        <v>366</v>
      </c>
      <c r="J4924" t="s">
        <v>193</v>
      </c>
      <c r="K4924" t="s">
        <v>39</v>
      </c>
      <c r="L4924" s="34" t="s">
        <v>7</v>
      </c>
      <c r="M4924" s="12" t="s">
        <v>2</v>
      </c>
      <c r="N4924" s="73" t="str">
        <f t="shared" si="182"/>
        <v>1247. Cuidado Continuo por una vida con bienestar para la población con discapacidadComunitario5_RAFAEL_URIBE3_DICIEMBRE_2025</v>
      </c>
      <c r="O4924" s="8">
        <v>851865</v>
      </c>
      <c r="S4924" s="21">
        <v>0</v>
      </c>
    </row>
    <row r="4925" spans="2:19" ht="30" customHeight="1">
      <c r="B4925">
        <v>125</v>
      </c>
      <c r="C4925" t="s">
        <v>182</v>
      </c>
      <c r="D4925" t="s">
        <v>62</v>
      </c>
      <c r="E4925" s="89" t="str">
        <f t="shared" si="183"/>
        <v>1257. Cuidado Continuo por una vida con bienestar para la población con discapacidadComunitario</v>
      </c>
      <c r="F4925" t="s">
        <v>194</v>
      </c>
      <c r="G4925" t="s">
        <v>64</v>
      </c>
      <c r="H4925" t="s">
        <v>65</v>
      </c>
      <c r="I4925" t="s">
        <v>366</v>
      </c>
      <c r="J4925" t="s">
        <v>35</v>
      </c>
      <c r="K4925" t="s">
        <v>55</v>
      </c>
      <c r="L4925" s="34" t="s">
        <v>7</v>
      </c>
      <c r="M4925" s="12" t="s">
        <v>2</v>
      </c>
      <c r="N4925" s="73" t="str">
        <f t="shared" si="182"/>
        <v>1257. Cuidado Continuo por una vida con bienestar para la población con discapacidadComunitario5_RAFAEL_URIBE3_DICIEMBRE_2025</v>
      </c>
      <c r="O4925" s="8">
        <v>12879544</v>
      </c>
      <c r="S4925" s="21">
        <v>0</v>
      </c>
    </row>
    <row r="4926" spans="2:19" ht="30" customHeight="1">
      <c r="B4926">
        <v>126</v>
      </c>
      <c r="C4926" t="s">
        <v>195</v>
      </c>
      <c r="D4926" t="s">
        <v>62</v>
      </c>
      <c r="E4926" s="89" t="str">
        <f t="shared" si="183"/>
        <v>1268. Cuidado Continuo por una vida con bienestar para la ruralidad de BogotáComunitario</v>
      </c>
      <c r="F4926" t="s">
        <v>196</v>
      </c>
      <c r="G4926" t="s">
        <v>64</v>
      </c>
      <c r="H4926" t="s">
        <v>65</v>
      </c>
      <c r="I4926" t="s">
        <v>366</v>
      </c>
      <c r="J4926" t="s">
        <v>66</v>
      </c>
      <c r="K4926" t="s">
        <v>55</v>
      </c>
      <c r="L4926" s="34" t="s">
        <v>7</v>
      </c>
      <c r="M4926" s="12" t="s">
        <v>2</v>
      </c>
      <c r="N4926" s="73" t="str">
        <f t="shared" si="182"/>
        <v>1268. Cuidado Continuo por una vida con bienestar para la ruralidad de BogotáComunitario5_RAFAEL_URIBE3_DICIEMBRE_2025</v>
      </c>
      <c r="O4926" s="8">
        <v>175674</v>
      </c>
      <c r="S4926" s="21">
        <v>0</v>
      </c>
    </row>
    <row r="4927" spans="2:19" ht="30" customHeight="1">
      <c r="B4927">
        <v>127</v>
      </c>
      <c r="C4927" t="s">
        <v>195</v>
      </c>
      <c r="D4927" t="s">
        <v>62</v>
      </c>
      <c r="E4927" s="89" t="str">
        <f t="shared" si="183"/>
        <v>1278. Cuidado Continuo por una vida con bienestar para la ruralidad de BogotáComunitario</v>
      </c>
      <c r="F4927" t="s">
        <v>197</v>
      </c>
      <c r="G4927" t="s">
        <v>64</v>
      </c>
      <c r="H4927" t="s">
        <v>65</v>
      </c>
      <c r="I4927" t="s">
        <v>366</v>
      </c>
      <c r="J4927" t="s">
        <v>66</v>
      </c>
      <c r="K4927" t="s">
        <v>39</v>
      </c>
      <c r="L4927" s="34" t="s">
        <v>7</v>
      </c>
      <c r="M4927" s="12" t="s">
        <v>2</v>
      </c>
      <c r="N4927" s="73" t="str">
        <f t="shared" si="182"/>
        <v>1278. Cuidado Continuo por una vida con bienestar para la ruralidad de BogotáComunitario5_RAFAEL_URIBE3_DICIEMBRE_2025</v>
      </c>
      <c r="O4927" s="8">
        <v>468320</v>
      </c>
      <c r="S4927" s="21">
        <v>0</v>
      </c>
    </row>
    <row r="4928" spans="2:19" ht="30" customHeight="1">
      <c r="B4928">
        <v>127</v>
      </c>
      <c r="C4928" t="s">
        <v>195</v>
      </c>
      <c r="D4928" t="s">
        <v>67</v>
      </c>
      <c r="E4928" s="89" t="str">
        <f t="shared" si="183"/>
        <v xml:space="preserve">1278. Cuidado Continuo por una vida con bienestar para la ruralidad de BogotáEducativo </v>
      </c>
      <c r="F4928" t="s">
        <v>197</v>
      </c>
      <c r="G4928" t="s">
        <v>64</v>
      </c>
      <c r="H4928" t="s">
        <v>65</v>
      </c>
      <c r="I4928" t="s">
        <v>366</v>
      </c>
      <c r="J4928" t="s">
        <v>66</v>
      </c>
      <c r="K4928" t="s">
        <v>39</v>
      </c>
      <c r="L4928" s="34" t="s">
        <v>7</v>
      </c>
      <c r="M4928" s="12" t="s">
        <v>2</v>
      </c>
      <c r="N4928" s="73" t="str">
        <f t="shared" si="182"/>
        <v>1278. Cuidado Continuo por una vida con bienestar para la ruralidad de BogotáEducativo 5_RAFAEL_URIBE3_DICIEMBRE_2025</v>
      </c>
      <c r="O4928" s="8">
        <v>468320</v>
      </c>
      <c r="S4928" s="21">
        <v>0</v>
      </c>
    </row>
    <row r="4929" spans="2:19" ht="30" customHeight="1">
      <c r="B4929">
        <v>127</v>
      </c>
      <c r="C4929" t="s">
        <v>195</v>
      </c>
      <c r="D4929" t="s">
        <v>68</v>
      </c>
      <c r="E4929" s="89" t="str">
        <f t="shared" si="183"/>
        <v>1278. Cuidado Continuo por una vida con bienestar para la ruralidad de BogotáInstitucional</v>
      </c>
      <c r="F4929" t="s">
        <v>197</v>
      </c>
      <c r="G4929" t="s">
        <v>64</v>
      </c>
      <c r="H4929" t="s">
        <v>65</v>
      </c>
      <c r="I4929" t="s">
        <v>366</v>
      </c>
      <c r="J4929" t="s">
        <v>66</v>
      </c>
      <c r="K4929" t="s">
        <v>39</v>
      </c>
      <c r="L4929" s="34" t="s">
        <v>7</v>
      </c>
      <c r="M4929" s="12" t="s">
        <v>2</v>
      </c>
      <c r="N4929" s="73" t="str">
        <f t="shared" si="182"/>
        <v>1278. Cuidado Continuo por una vida con bienestar para la ruralidad de BogotáInstitucional5_RAFAEL_URIBE3_DICIEMBRE_2025</v>
      </c>
      <c r="O4929" s="8">
        <v>468320</v>
      </c>
      <c r="S4929" s="21">
        <v>0</v>
      </c>
    </row>
    <row r="4930" spans="2:19" ht="30" customHeight="1">
      <c r="B4930">
        <v>128</v>
      </c>
      <c r="C4930" t="s">
        <v>195</v>
      </c>
      <c r="D4930" t="s">
        <v>62</v>
      </c>
      <c r="E4930" s="89" t="str">
        <f t="shared" si="183"/>
        <v>1288. Cuidado Continuo por una vida con bienestar para la ruralidad de BogotáComunitario</v>
      </c>
      <c r="F4930" t="s">
        <v>198</v>
      </c>
      <c r="G4930" t="s">
        <v>64</v>
      </c>
      <c r="H4930" t="s">
        <v>65</v>
      </c>
      <c r="I4930" t="s">
        <v>366</v>
      </c>
      <c r="J4930" t="s">
        <v>66</v>
      </c>
      <c r="K4930" t="s">
        <v>55</v>
      </c>
      <c r="L4930" s="34" t="s">
        <v>7</v>
      </c>
      <c r="M4930" s="12" t="s">
        <v>2</v>
      </c>
      <c r="N4930" s="73" t="str">
        <f t="shared" si="182"/>
        <v>1288. Cuidado Continuo por una vida con bienestar para la ruralidad de BogotáComunitario5_RAFAEL_URIBE3_DICIEMBRE_2025</v>
      </c>
      <c r="O4930" s="8">
        <v>140539</v>
      </c>
      <c r="S4930" s="21">
        <v>0</v>
      </c>
    </row>
    <row r="4931" spans="2:19" ht="30" customHeight="1">
      <c r="B4931">
        <v>128</v>
      </c>
      <c r="C4931" t="s">
        <v>195</v>
      </c>
      <c r="D4931" t="s">
        <v>67</v>
      </c>
      <c r="E4931" s="89" t="str">
        <f t="shared" si="183"/>
        <v xml:space="preserve">1288. Cuidado Continuo por una vida con bienestar para la ruralidad de BogotáEducativo </v>
      </c>
      <c r="F4931" t="s">
        <v>198</v>
      </c>
      <c r="G4931" t="s">
        <v>64</v>
      </c>
      <c r="H4931" t="s">
        <v>65</v>
      </c>
      <c r="I4931" t="s">
        <v>366</v>
      </c>
      <c r="J4931" t="s">
        <v>66</v>
      </c>
      <c r="K4931" t="s">
        <v>55</v>
      </c>
      <c r="L4931" s="34" t="s">
        <v>7</v>
      </c>
      <c r="M4931" s="12" t="s">
        <v>2</v>
      </c>
      <c r="N4931" s="73" t="str">
        <f t="shared" si="182"/>
        <v>1288. Cuidado Continuo por una vida con bienestar para la ruralidad de BogotáEducativo 5_RAFAEL_URIBE3_DICIEMBRE_2025</v>
      </c>
      <c r="O4931" s="8">
        <v>140539</v>
      </c>
      <c r="S4931" s="21">
        <v>0</v>
      </c>
    </row>
    <row r="4932" spans="2:19" ht="30" customHeight="1">
      <c r="B4932">
        <v>129</v>
      </c>
      <c r="C4932" t="s">
        <v>195</v>
      </c>
      <c r="D4932" t="s">
        <v>62</v>
      </c>
      <c r="E4932" s="89" t="str">
        <f t="shared" si="183"/>
        <v>1298. Cuidado Continuo por una vida con bienestar para la ruralidad de BogotáComunitario</v>
      </c>
      <c r="F4932" t="s">
        <v>199</v>
      </c>
      <c r="G4932" t="s">
        <v>64</v>
      </c>
      <c r="H4932" t="s">
        <v>65</v>
      </c>
      <c r="I4932" t="s">
        <v>366</v>
      </c>
      <c r="J4932" t="s">
        <v>66</v>
      </c>
      <c r="K4932" t="s">
        <v>39</v>
      </c>
      <c r="L4932" s="34" t="s">
        <v>7</v>
      </c>
      <c r="M4932" s="12" t="s">
        <v>2</v>
      </c>
      <c r="N4932" s="73" t="str">
        <f t="shared" si="182"/>
        <v>1298. Cuidado Continuo por una vida con bienestar para la ruralidad de BogotáComunitario5_RAFAEL_URIBE3_DICIEMBRE_2025</v>
      </c>
      <c r="O4932" s="8">
        <v>175674</v>
      </c>
      <c r="S4932" s="21">
        <v>0</v>
      </c>
    </row>
    <row r="4933" spans="2:19" ht="30" customHeight="1">
      <c r="B4933">
        <v>130</v>
      </c>
      <c r="C4933" t="s">
        <v>195</v>
      </c>
      <c r="D4933" t="s">
        <v>62</v>
      </c>
      <c r="E4933" s="89" t="str">
        <f t="shared" si="183"/>
        <v>1308. Cuidado Continuo por una vida con bienestar para la ruralidad de BogotáComunitario</v>
      </c>
      <c r="F4933" t="s">
        <v>200</v>
      </c>
      <c r="G4933" t="s">
        <v>64</v>
      </c>
      <c r="H4933" t="s">
        <v>65</v>
      </c>
      <c r="I4933" t="s">
        <v>366</v>
      </c>
      <c r="J4933" t="s">
        <v>66</v>
      </c>
      <c r="K4933" t="s">
        <v>55</v>
      </c>
      <c r="L4933" s="34" t="s">
        <v>7</v>
      </c>
      <c r="M4933" s="12" t="s">
        <v>2</v>
      </c>
      <c r="N4933" s="73" t="str">
        <f t="shared" si="182"/>
        <v>1308. Cuidado Continuo por una vida con bienestar para la ruralidad de BogotáComunitario5_RAFAEL_URIBE3_DICIEMBRE_2025</v>
      </c>
      <c r="O4933" s="8">
        <v>140539</v>
      </c>
      <c r="S4933" s="21">
        <v>0</v>
      </c>
    </row>
    <row r="4934" spans="2:19" ht="30" customHeight="1">
      <c r="B4934">
        <v>131</v>
      </c>
      <c r="C4934" t="s">
        <v>195</v>
      </c>
      <c r="D4934" t="s">
        <v>73</v>
      </c>
      <c r="E4934" s="89" t="str">
        <f t="shared" si="183"/>
        <v>1318. Cuidado Continuo por una vida con bienestar para la ruralidad de BogotáLaboral</v>
      </c>
      <c r="F4934" t="s">
        <v>201</v>
      </c>
      <c r="G4934" t="s">
        <v>85</v>
      </c>
      <c r="H4934" t="s">
        <v>65</v>
      </c>
      <c r="I4934" t="s">
        <v>366</v>
      </c>
      <c r="J4934" t="s">
        <v>129</v>
      </c>
      <c r="K4934" t="s">
        <v>39</v>
      </c>
      <c r="L4934" s="34" t="s">
        <v>7</v>
      </c>
      <c r="M4934" s="12" t="s">
        <v>2</v>
      </c>
      <c r="N4934" s="73" t="str">
        <f t="shared" ref="N4934:N4997" si="184">+E4934&amp;L4934&amp;M4934</f>
        <v>1318. Cuidado Continuo por una vida con bienestar para la ruralidad de BogotáLaboral5_RAFAEL_URIBE3_DICIEMBRE_2025</v>
      </c>
      <c r="O4934" s="8">
        <v>940787</v>
      </c>
      <c r="S4934" s="21">
        <v>0</v>
      </c>
    </row>
    <row r="4935" spans="2:19" ht="30" customHeight="1">
      <c r="B4935">
        <v>132</v>
      </c>
      <c r="C4935" t="s">
        <v>195</v>
      </c>
      <c r="D4935" t="s">
        <v>73</v>
      </c>
      <c r="E4935" s="89" t="str">
        <f t="shared" si="183"/>
        <v>1328. Cuidado Continuo por una vida con bienestar para la ruralidad de BogotáLaboral</v>
      </c>
      <c r="F4935" t="s">
        <v>202</v>
      </c>
      <c r="G4935" t="s">
        <v>85</v>
      </c>
      <c r="H4935" t="s">
        <v>65</v>
      </c>
      <c r="I4935" t="s">
        <v>366</v>
      </c>
      <c r="J4935" t="s">
        <v>203</v>
      </c>
      <c r="K4935" t="s">
        <v>55</v>
      </c>
      <c r="L4935" s="34" t="s">
        <v>7</v>
      </c>
      <c r="M4935" s="12" t="s">
        <v>2</v>
      </c>
      <c r="N4935" s="73" t="str">
        <f t="shared" si="184"/>
        <v>1328. Cuidado Continuo por una vida con bienestar para la ruralidad de BogotáLaboral5_RAFAEL_URIBE3_DICIEMBRE_2025</v>
      </c>
      <c r="O4935" s="8">
        <v>250875</v>
      </c>
      <c r="S4935" s="21">
        <v>0</v>
      </c>
    </row>
    <row r="4936" spans="2:19" ht="30" customHeight="1">
      <c r="B4936">
        <v>133</v>
      </c>
      <c r="C4936" t="s">
        <v>195</v>
      </c>
      <c r="D4936" t="s">
        <v>73</v>
      </c>
      <c r="E4936" s="89" t="str">
        <f t="shared" si="183"/>
        <v>1338. Cuidado Continuo por una vida con bienestar para la ruralidad de BogotáLaboral</v>
      </c>
      <c r="F4936" t="s">
        <v>204</v>
      </c>
      <c r="G4936" t="s">
        <v>85</v>
      </c>
      <c r="H4936" t="s">
        <v>65</v>
      </c>
      <c r="I4936" t="s">
        <v>366</v>
      </c>
      <c r="J4936" t="s">
        <v>203</v>
      </c>
      <c r="K4936" t="s">
        <v>55</v>
      </c>
      <c r="L4936" s="34" t="s">
        <v>7</v>
      </c>
      <c r="M4936" s="12" t="s">
        <v>2</v>
      </c>
      <c r="N4936" s="73" t="str">
        <f t="shared" si="184"/>
        <v>1338. Cuidado Continuo por una vida con bienestar para la ruralidad de BogotáLaboral5_RAFAEL_URIBE3_DICIEMBRE_2025</v>
      </c>
      <c r="O4936" s="8">
        <v>183687</v>
      </c>
      <c r="S4936" s="21">
        <v>0</v>
      </c>
    </row>
    <row r="4937" spans="2:19" ht="30" customHeight="1">
      <c r="B4937">
        <v>134</v>
      </c>
      <c r="C4937" t="s">
        <v>195</v>
      </c>
      <c r="D4937" t="s">
        <v>73</v>
      </c>
      <c r="E4937" s="89" t="str">
        <f t="shared" si="183"/>
        <v>1348. Cuidado Continuo por una vida con bienestar para la ruralidad de BogotáLaboral</v>
      </c>
      <c r="F4937" t="s">
        <v>205</v>
      </c>
      <c r="G4937" t="s">
        <v>85</v>
      </c>
      <c r="H4937" t="s">
        <v>65</v>
      </c>
      <c r="I4937" t="s">
        <v>366</v>
      </c>
      <c r="J4937" t="s">
        <v>126</v>
      </c>
      <c r="K4937" t="s">
        <v>55</v>
      </c>
      <c r="L4937" s="34" t="s">
        <v>7</v>
      </c>
      <c r="M4937" s="12" t="s">
        <v>2</v>
      </c>
      <c r="N4937" s="73" t="str">
        <f t="shared" si="184"/>
        <v>1348. Cuidado Continuo por una vida con bienestar para la ruralidad de BogotáLaboral5_RAFAEL_URIBE3_DICIEMBRE_2025</v>
      </c>
      <c r="O4937" s="8">
        <v>110336</v>
      </c>
      <c r="S4937" s="21">
        <v>0</v>
      </c>
    </row>
    <row r="4938" spans="2:19" ht="30" customHeight="1">
      <c r="B4938">
        <v>135</v>
      </c>
      <c r="C4938" t="s">
        <v>195</v>
      </c>
      <c r="D4938" t="s">
        <v>73</v>
      </c>
      <c r="E4938" s="89" t="str">
        <f t="shared" si="183"/>
        <v>1358. Cuidado Continuo por una vida con bienestar para la ruralidad de BogotáLaboral</v>
      </c>
      <c r="F4938" t="s">
        <v>206</v>
      </c>
      <c r="G4938" t="s">
        <v>85</v>
      </c>
      <c r="H4938" t="s">
        <v>65</v>
      </c>
      <c r="I4938" t="s">
        <v>366</v>
      </c>
      <c r="J4938" t="s">
        <v>126</v>
      </c>
      <c r="K4938" t="s">
        <v>39</v>
      </c>
      <c r="L4938" s="34" t="s">
        <v>7</v>
      </c>
      <c r="M4938" s="12" t="s">
        <v>2</v>
      </c>
      <c r="N4938" s="73" t="str">
        <f t="shared" si="184"/>
        <v>1358. Cuidado Continuo por una vida con bienestar para la ruralidad de BogotáLaboral5_RAFAEL_URIBE3_DICIEMBRE_2025</v>
      </c>
      <c r="O4938" s="8">
        <v>137922</v>
      </c>
      <c r="S4938" s="21">
        <v>0</v>
      </c>
    </row>
    <row r="4939" spans="2:19" ht="30" customHeight="1">
      <c r="B4939">
        <v>86</v>
      </c>
      <c r="C4939" t="s">
        <v>207</v>
      </c>
      <c r="D4939" t="s">
        <v>208</v>
      </c>
      <c r="E4939" s="89" t="str">
        <f t="shared" si="183"/>
        <v>869. Gestión de Programas Estrategias y Planes para el BienestarGestión Integral Estrategias y Programas</v>
      </c>
      <c r="F4939" t="s">
        <v>209</v>
      </c>
      <c r="G4939" t="s">
        <v>210</v>
      </c>
      <c r="H4939" t="s">
        <v>65</v>
      </c>
      <c r="I4939" t="s">
        <v>366</v>
      </c>
      <c r="J4939" t="s">
        <v>193</v>
      </c>
      <c r="K4939" t="s">
        <v>36</v>
      </c>
      <c r="L4939" s="34" t="s">
        <v>7</v>
      </c>
      <c r="M4939" s="12" t="s">
        <v>2</v>
      </c>
      <c r="N4939" s="73" t="str">
        <f t="shared" si="184"/>
        <v>869. Gestión de Programas Estrategias y Planes para el BienestarGestión Integral Estrategias y Programas5_RAFAEL_URIBE3_DICIEMBRE_2025</v>
      </c>
      <c r="O4939" s="8">
        <v>73474880</v>
      </c>
      <c r="S4939" s="21">
        <v>0</v>
      </c>
    </row>
    <row r="4940" spans="2:19" ht="30" customHeight="1">
      <c r="B4940">
        <v>136</v>
      </c>
      <c r="C4940" t="s">
        <v>207</v>
      </c>
      <c r="D4940" t="s">
        <v>208</v>
      </c>
      <c r="E4940" s="89" t="str">
        <f t="shared" si="183"/>
        <v>1369. Gestión de Programas Estrategias y Planes para el BienestarGestión Integral Estrategias y Programas</v>
      </c>
      <c r="F4940" t="s">
        <v>211</v>
      </c>
      <c r="G4940" t="s">
        <v>212</v>
      </c>
      <c r="H4940" t="s">
        <v>44</v>
      </c>
      <c r="I4940" t="s">
        <v>366</v>
      </c>
      <c r="J4940" t="s">
        <v>35</v>
      </c>
      <c r="K4940" t="s">
        <v>36</v>
      </c>
      <c r="L4940" s="34" t="s">
        <v>7</v>
      </c>
      <c r="M4940" s="12" t="s">
        <v>2</v>
      </c>
      <c r="N4940" s="73" t="str">
        <f t="shared" si="184"/>
        <v>1369. Gestión de Programas Estrategias y Planes para el BienestarGestión Integral Estrategias y Programas5_RAFAEL_URIBE3_DICIEMBRE_2025</v>
      </c>
      <c r="O4940" s="8">
        <v>5621568</v>
      </c>
      <c r="S4940" s="21">
        <v>0</v>
      </c>
    </row>
    <row r="4941" spans="2:19" ht="30" customHeight="1">
      <c r="B4941">
        <v>137</v>
      </c>
      <c r="C4941" t="s">
        <v>207</v>
      </c>
      <c r="D4941" t="s">
        <v>208</v>
      </c>
      <c r="E4941" s="89" t="str">
        <f t="shared" si="183"/>
        <v>1379. Gestión de Programas Estrategias y Planes para el BienestarGestión Integral Estrategias y Programas</v>
      </c>
      <c r="F4941" t="s">
        <v>213</v>
      </c>
      <c r="G4941" t="s">
        <v>212</v>
      </c>
      <c r="H4941" t="s">
        <v>44</v>
      </c>
      <c r="I4941" t="s">
        <v>366</v>
      </c>
      <c r="J4941" t="s">
        <v>35</v>
      </c>
      <c r="K4941" t="s">
        <v>36</v>
      </c>
      <c r="L4941" s="34" t="s">
        <v>7</v>
      </c>
      <c r="M4941" s="12" t="s">
        <v>2</v>
      </c>
      <c r="N4941" s="73" t="str">
        <f t="shared" si="184"/>
        <v>1379. Gestión de Programas Estrategias y Planes para el BienestarGestión Integral Estrategias y Programas5_RAFAEL_URIBE3_DICIEMBRE_2025</v>
      </c>
      <c r="O4941" s="8">
        <v>3994272</v>
      </c>
      <c r="S4941" s="21">
        <v>0</v>
      </c>
    </row>
    <row r="4942" spans="2:19" ht="30" customHeight="1">
      <c r="B4942">
        <v>138</v>
      </c>
      <c r="C4942" t="s">
        <v>207</v>
      </c>
      <c r="D4942" t="s">
        <v>208</v>
      </c>
      <c r="E4942" s="89" t="str">
        <f t="shared" si="183"/>
        <v>1389. Gestión de Programas Estrategias y Planes para el BienestarGestión Integral Estrategias y Programas</v>
      </c>
      <c r="F4942" t="s">
        <v>214</v>
      </c>
      <c r="G4942" t="s">
        <v>212</v>
      </c>
      <c r="H4942" t="s">
        <v>44</v>
      </c>
      <c r="I4942" t="s">
        <v>366</v>
      </c>
      <c r="J4942" t="s">
        <v>35</v>
      </c>
      <c r="K4942" t="s">
        <v>36</v>
      </c>
      <c r="L4942" s="34" t="s">
        <v>7</v>
      </c>
      <c r="M4942" s="12" t="s">
        <v>2</v>
      </c>
      <c r="N4942" s="73" t="str">
        <f t="shared" si="184"/>
        <v>1389. Gestión de Programas Estrategias y Planes para el BienestarGestión Integral Estrategias y Programas5_RAFAEL_URIBE3_DICIEMBRE_2025</v>
      </c>
      <c r="O4942" s="8">
        <v>12969056</v>
      </c>
      <c r="S4942" s="21">
        <v>0</v>
      </c>
    </row>
    <row r="4943" spans="2:19" ht="30" customHeight="1">
      <c r="B4943">
        <v>139</v>
      </c>
      <c r="C4943" t="s">
        <v>207</v>
      </c>
      <c r="D4943" t="s">
        <v>208</v>
      </c>
      <c r="E4943" s="89" t="str">
        <f t="shared" si="183"/>
        <v>1399. Gestión de Programas Estrategias y Planes para el BienestarGestión Integral Estrategias y Programas</v>
      </c>
      <c r="F4943" t="s">
        <v>215</v>
      </c>
      <c r="G4943" t="s">
        <v>212</v>
      </c>
      <c r="H4943" t="s">
        <v>44</v>
      </c>
      <c r="I4943" t="s">
        <v>366</v>
      </c>
      <c r="J4943" t="s">
        <v>35</v>
      </c>
      <c r="K4943" t="s">
        <v>36</v>
      </c>
      <c r="L4943" s="34" t="s">
        <v>7</v>
      </c>
      <c r="M4943" s="12" t="s">
        <v>2</v>
      </c>
      <c r="N4943" s="73" t="str">
        <f t="shared" si="184"/>
        <v>1399. Gestión de Programas Estrategias y Planes para el BienestarGestión Integral Estrategias y Programas5_RAFAEL_URIBE3_DICIEMBRE_2025</v>
      </c>
      <c r="O4943" s="8">
        <v>3994272</v>
      </c>
      <c r="S4943" s="21">
        <v>0</v>
      </c>
    </row>
    <row r="4944" spans="2:19" ht="30" customHeight="1">
      <c r="B4944">
        <v>140</v>
      </c>
      <c r="C4944" t="s">
        <v>207</v>
      </c>
      <c r="D4944" t="s">
        <v>208</v>
      </c>
      <c r="E4944" s="89" t="str">
        <f t="shared" si="183"/>
        <v>1409. Gestión de Programas Estrategias y Planes para el BienestarGestión Integral Estrategias y Programas</v>
      </c>
      <c r="F4944" t="s">
        <v>216</v>
      </c>
      <c r="G4944" t="s">
        <v>212</v>
      </c>
      <c r="H4944" t="s">
        <v>44</v>
      </c>
      <c r="I4944" t="s">
        <v>366</v>
      </c>
      <c r="J4944" t="s">
        <v>35</v>
      </c>
      <c r="K4944" t="s">
        <v>36</v>
      </c>
      <c r="L4944" s="34" t="s">
        <v>7</v>
      </c>
      <c r="M4944" s="12" t="s">
        <v>2</v>
      </c>
      <c r="N4944" s="73" t="str">
        <f t="shared" si="184"/>
        <v>1409. Gestión de Programas Estrategias y Planes para el BienestarGestión Integral Estrategias y Programas5_RAFAEL_URIBE3_DICIEMBRE_2025</v>
      </c>
      <c r="O4944" s="8">
        <v>5621568</v>
      </c>
      <c r="S4944" s="21">
        <v>0</v>
      </c>
    </row>
    <row r="4945" spans="2:19" ht="30" customHeight="1">
      <c r="B4945">
        <v>141</v>
      </c>
      <c r="C4945" t="s">
        <v>207</v>
      </c>
      <c r="D4945" t="s">
        <v>208</v>
      </c>
      <c r="E4945" s="89" t="str">
        <f t="shared" si="183"/>
        <v>1419. Gestión de Programas Estrategias y Planes para el BienestarGestión Integral Estrategias y Programas</v>
      </c>
      <c r="F4945" t="s">
        <v>217</v>
      </c>
      <c r="G4945" t="s">
        <v>212</v>
      </c>
      <c r="H4945" t="s">
        <v>44</v>
      </c>
      <c r="I4945" t="s">
        <v>366</v>
      </c>
      <c r="J4945" t="s">
        <v>35</v>
      </c>
      <c r="K4945" t="s">
        <v>36</v>
      </c>
      <c r="L4945" s="34" t="s">
        <v>7</v>
      </c>
      <c r="M4945" s="12" t="s">
        <v>2</v>
      </c>
      <c r="N4945" s="73" t="str">
        <f t="shared" si="184"/>
        <v>1419. Gestión de Programas Estrategias y Planes para el BienestarGestión Integral Estrategias y Programas5_RAFAEL_URIBE3_DICIEMBRE_2025</v>
      </c>
      <c r="O4945" s="8">
        <v>3994272</v>
      </c>
      <c r="S4945" s="21">
        <v>0</v>
      </c>
    </row>
    <row r="4946" spans="2:19" ht="30" customHeight="1">
      <c r="B4946">
        <v>142</v>
      </c>
      <c r="C4946" t="s">
        <v>207</v>
      </c>
      <c r="D4946" t="s">
        <v>208</v>
      </c>
      <c r="E4946" s="89" t="str">
        <f t="shared" si="183"/>
        <v>1429. Gestión de Programas Estrategias y Planes para el BienestarGestión Integral Estrategias y Programas</v>
      </c>
      <c r="F4946" t="s">
        <v>218</v>
      </c>
      <c r="G4946" t="s">
        <v>212</v>
      </c>
      <c r="H4946" t="s">
        <v>44</v>
      </c>
      <c r="I4946" t="s">
        <v>366</v>
      </c>
      <c r="J4946" t="s">
        <v>35</v>
      </c>
      <c r="K4946" t="s">
        <v>55</v>
      </c>
      <c r="L4946" s="34" t="s">
        <v>7</v>
      </c>
      <c r="M4946" s="12" t="s">
        <v>2</v>
      </c>
      <c r="N4946" s="73" t="str">
        <f t="shared" si="184"/>
        <v>1429. Gestión de Programas Estrategias y Planes para el BienestarGestión Integral Estrategias y Programas5_RAFAEL_URIBE3_DICIEMBRE_2025</v>
      </c>
      <c r="O4946" s="8">
        <v>3994272</v>
      </c>
      <c r="S4946" s="21">
        <v>0</v>
      </c>
    </row>
    <row r="4947" spans="2:19" ht="30" customHeight="1">
      <c r="B4947">
        <v>143</v>
      </c>
      <c r="C4947" t="s">
        <v>207</v>
      </c>
      <c r="D4947" t="s">
        <v>208</v>
      </c>
      <c r="E4947" s="89" t="str">
        <f t="shared" si="183"/>
        <v>1439. Gestión de Programas Estrategias y Planes para el BienestarGestión Integral Estrategias y Programas</v>
      </c>
      <c r="F4947" t="s">
        <v>219</v>
      </c>
      <c r="G4947" t="s">
        <v>220</v>
      </c>
      <c r="H4947" t="s">
        <v>44</v>
      </c>
      <c r="I4947" t="s">
        <v>366</v>
      </c>
      <c r="J4947" t="s">
        <v>35</v>
      </c>
      <c r="K4947" t="s">
        <v>36</v>
      </c>
      <c r="L4947" s="34" t="s">
        <v>7</v>
      </c>
      <c r="M4947" s="12" t="s">
        <v>2</v>
      </c>
      <c r="N4947" s="73" t="str">
        <f t="shared" si="184"/>
        <v>1439. Gestión de Programas Estrategias y Planes para el BienestarGestión Integral Estrategias y Programas5_RAFAEL_URIBE3_DICIEMBRE_2025</v>
      </c>
      <c r="O4947" s="8">
        <v>7508288</v>
      </c>
      <c r="S4947" s="21">
        <v>0</v>
      </c>
    </row>
    <row r="4948" spans="2:19" ht="30" customHeight="1">
      <c r="B4948">
        <v>144</v>
      </c>
      <c r="C4948" t="s">
        <v>207</v>
      </c>
      <c r="D4948" t="s">
        <v>208</v>
      </c>
      <c r="E4948" s="89" t="str">
        <f t="shared" ref="E4948:E5011" si="185">B4948&amp;C4948&amp;D4948</f>
        <v>1449. Gestión de Programas Estrategias y Planes para el BienestarGestión Integral Estrategias y Programas</v>
      </c>
      <c r="F4948" t="s">
        <v>221</v>
      </c>
      <c r="G4948" t="s">
        <v>220</v>
      </c>
      <c r="H4948" t="s">
        <v>44</v>
      </c>
      <c r="I4948" t="s">
        <v>366</v>
      </c>
      <c r="J4948" t="s">
        <v>35</v>
      </c>
      <c r="K4948" t="s">
        <v>36</v>
      </c>
      <c r="L4948" s="34" t="s">
        <v>7</v>
      </c>
      <c r="M4948" s="12" t="s">
        <v>2</v>
      </c>
      <c r="N4948" s="73" t="str">
        <f t="shared" si="184"/>
        <v>1449. Gestión de Programas Estrategias y Planes para el BienestarGestión Integral Estrategias y Programas5_RAFAEL_URIBE3_DICIEMBRE_2025</v>
      </c>
      <c r="O4948" s="8">
        <v>7508288</v>
      </c>
      <c r="S4948" s="21">
        <v>0</v>
      </c>
    </row>
    <row r="4949" spans="2:19" ht="30" customHeight="1">
      <c r="B4949">
        <v>145</v>
      </c>
      <c r="C4949" t="s">
        <v>207</v>
      </c>
      <c r="D4949" t="s">
        <v>208</v>
      </c>
      <c r="E4949" s="89" t="str">
        <f t="shared" si="185"/>
        <v>1459. Gestión de Programas Estrategias y Planes para el BienestarGestión Integral Estrategias y Programas</v>
      </c>
      <c r="F4949" t="s">
        <v>222</v>
      </c>
      <c r="G4949" t="s">
        <v>220</v>
      </c>
      <c r="H4949" t="s">
        <v>44</v>
      </c>
      <c r="I4949" t="s">
        <v>366</v>
      </c>
      <c r="J4949" t="s">
        <v>35</v>
      </c>
      <c r="K4949" t="s">
        <v>36</v>
      </c>
      <c r="L4949" s="34" t="s">
        <v>7</v>
      </c>
      <c r="M4949" s="12" t="s">
        <v>2</v>
      </c>
      <c r="N4949" s="73" t="str">
        <f t="shared" si="184"/>
        <v>1459. Gestión de Programas Estrategias y Planes para el BienestarGestión Integral Estrategias y Programas5_RAFAEL_URIBE3_DICIEMBRE_2025</v>
      </c>
      <c r="O4949" s="8">
        <v>5299968</v>
      </c>
      <c r="S4949" s="21">
        <v>0</v>
      </c>
    </row>
    <row r="4950" spans="2:19" ht="30" customHeight="1">
      <c r="B4950">
        <v>146</v>
      </c>
      <c r="C4950" t="s">
        <v>207</v>
      </c>
      <c r="D4950" t="s">
        <v>208</v>
      </c>
      <c r="E4950" s="89" t="str">
        <f t="shared" si="185"/>
        <v>1469. Gestión de Programas Estrategias y Planes para el BienestarGestión Integral Estrategias y Programas</v>
      </c>
      <c r="F4950" t="s">
        <v>223</v>
      </c>
      <c r="G4950" t="s">
        <v>220</v>
      </c>
      <c r="H4950" t="s">
        <v>44</v>
      </c>
      <c r="I4950" t="s">
        <v>366</v>
      </c>
      <c r="J4950" t="s">
        <v>66</v>
      </c>
      <c r="K4950" t="s">
        <v>55</v>
      </c>
      <c r="L4950" s="34" t="s">
        <v>7</v>
      </c>
      <c r="M4950" s="12" t="s">
        <v>2</v>
      </c>
      <c r="N4950" s="73" t="str">
        <f t="shared" si="184"/>
        <v>1469. Gestión de Programas Estrategias y Planes para el BienestarGestión Integral Estrategias y Programas5_RAFAEL_URIBE3_DICIEMBRE_2025</v>
      </c>
      <c r="O4950" s="8">
        <v>122208</v>
      </c>
      <c r="S4950" s="21">
        <v>0</v>
      </c>
    </row>
    <row r="4951" spans="2:19" ht="30" customHeight="1">
      <c r="B4951">
        <v>147</v>
      </c>
      <c r="C4951" t="s">
        <v>207</v>
      </c>
      <c r="D4951" t="s">
        <v>208</v>
      </c>
      <c r="E4951" s="89" t="str">
        <f t="shared" si="185"/>
        <v>1479. Gestión de Programas Estrategias y Planes para el BienestarGestión Integral Estrategias y Programas</v>
      </c>
      <c r="F4951" t="s">
        <v>224</v>
      </c>
      <c r="G4951" t="s">
        <v>220</v>
      </c>
      <c r="H4951" t="s">
        <v>44</v>
      </c>
      <c r="I4951" t="s">
        <v>366</v>
      </c>
      <c r="J4951" t="s">
        <v>190</v>
      </c>
      <c r="K4951" t="s">
        <v>55</v>
      </c>
      <c r="L4951" s="34" t="s">
        <v>7</v>
      </c>
      <c r="M4951" s="12" t="s">
        <v>2</v>
      </c>
      <c r="N4951" s="73" t="str">
        <f t="shared" si="184"/>
        <v>1479. Gestión de Programas Estrategias y Planes para el BienestarGestión Integral Estrategias y Programas5_RAFAEL_URIBE3_DICIEMBRE_2025</v>
      </c>
      <c r="O4951" s="8">
        <v>30552</v>
      </c>
      <c r="S4951" s="21">
        <v>0</v>
      </c>
    </row>
    <row r="4952" spans="2:19" ht="30" customHeight="1">
      <c r="B4952">
        <v>148</v>
      </c>
      <c r="C4952" t="s">
        <v>207</v>
      </c>
      <c r="D4952" t="s">
        <v>208</v>
      </c>
      <c r="E4952" s="89" t="str">
        <f t="shared" si="185"/>
        <v>1489. Gestión de Programas Estrategias y Planes para el BienestarGestión Integral Estrategias y Programas</v>
      </c>
      <c r="F4952" t="s">
        <v>225</v>
      </c>
      <c r="G4952" t="s">
        <v>220</v>
      </c>
      <c r="H4952" t="s">
        <v>44</v>
      </c>
      <c r="I4952" t="s">
        <v>366</v>
      </c>
      <c r="J4952" t="s">
        <v>66</v>
      </c>
      <c r="K4952" t="s">
        <v>55</v>
      </c>
      <c r="L4952" s="34" t="s">
        <v>7</v>
      </c>
      <c r="M4952" s="12" t="s">
        <v>2</v>
      </c>
      <c r="N4952" s="73" t="str">
        <f t="shared" si="184"/>
        <v>1489. Gestión de Programas Estrategias y Planes para el BienestarGestión Integral Estrategias y Programas5_RAFAEL_URIBE3_DICIEMBRE_2025</v>
      </c>
      <c r="O4952" s="8">
        <v>122208</v>
      </c>
      <c r="S4952" s="21">
        <v>0</v>
      </c>
    </row>
    <row r="4953" spans="2:19" ht="30" customHeight="1">
      <c r="B4953">
        <v>149</v>
      </c>
      <c r="C4953" t="s">
        <v>207</v>
      </c>
      <c r="D4953" t="s">
        <v>208</v>
      </c>
      <c r="E4953" s="89" t="str">
        <f t="shared" si="185"/>
        <v>1499. Gestión de Programas Estrategias y Planes para el BienestarGestión Integral Estrategias y Programas</v>
      </c>
      <c r="F4953" t="s">
        <v>226</v>
      </c>
      <c r="G4953" t="s">
        <v>220</v>
      </c>
      <c r="H4953" t="s">
        <v>44</v>
      </c>
      <c r="I4953" t="s">
        <v>366</v>
      </c>
      <c r="J4953" t="s">
        <v>35</v>
      </c>
      <c r="K4953" t="s">
        <v>36</v>
      </c>
      <c r="L4953" s="34" t="s">
        <v>7</v>
      </c>
      <c r="M4953" s="12" t="s">
        <v>2</v>
      </c>
      <c r="N4953" s="73" t="str">
        <f t="shared" si="184"/>
        <v>1499. Gestión de Programas Estrategias y Planes para el BienestarGestión Integral Estrategias y Programas5_RAFAEL_URIBE3_DICIEMBRE_2025</v>
      </c>
      <c r="O4953" s="8">
        <v>3665168</v>
      </c>
      <c r="S4953" s="21">
        <v>0</v>
      </c>
    </row>
    <row r="4954" spans="2:19" ht="30" customHeight="1">
      <c r="B4954">
        <v>150</v>
      </c>
      <c r="C4954" t="s">
        <v>207</v>
      </c>
      <c r="D4954" t="s">
        <v>208</v>
      </c>
      <c r="E4954" s="89" t="str">
        <f t="shared" si="185"/>
        <v>1509. Gestión de Programas Estrategias y Planes para el BienestarGestión Integral Estrategias y Programas</v>
      </c>
      <c r="F4954" t="s">
        <v>227</v>
      </c>
      <c r="G4954" t="s">
        <v>220</v>
      </c>
      <c r="H4954" t="s">
        <v>44</v>
      </c>
      <c r="I4954" t="s">
        <v>366</v>
      </c>
      <c r="J4954" t="s">
        <v>35</v>
      </c>
      <c r="K4954" t="s">
        <v>36</v>
      </c>
      <c r="L4954" s="34" t="s">
        <v>7</v>
      </c>
      <c r="M4954" s="12" t="s">
        <v>2</v>
      </c>
      <c r="N4954" s="73" t="str">
        <f t="shared" si="184"/>
        <v>1509. Gestión de Programas Estrategias y Planes para el BienestarGestión Integral Estrategias y Programas5_RAFAEL_URIBE3_DICIEMBRE_2025</v>
      </c>
      <c r="O4954" s="8">
        <v>1057260</v>
      </c>
      <c r="S4954" s="21">
        <v>0</v>
      </c>
    </row>
    <row r="4955" spans="2:19" ht="30" customHeight="1">
      <c r="B4955">
        <v>151</v>
      </c>
      <c r="C4955" t="s">
        <v>207</v>
      </c>
      <c r="D4955" t="s">
        <v>208</v>
      </c>
      <c r="E4955" s="89" t="str">
        <f t="shared" si="185"/>
        <v>1519. Gestión de Programas Estrategias y Planes para el BienestarGestión Integral Estrategias y Programas</v>
      </c>
      <c r="F4955" t="s">
        <v>228</v>
      </c>
      <c r="G4955" t="s">
        <v>220</v>
      </c>
      <c r="H4955" t="s">
        <v>44</v>
      </c>
      <c r="I4955" t="s">
        <v>366</v>
      </c>
      <c r="J4955" t="s">
        <v>35</v>
      </c>
      <c r="K4955" t="s">
        <v>36</v>
      </c>
      <c r="L4955" s="34" t="s">
        <v>7</v>
      </c>
      <c r="M4955" s="12" t="s">
        <v>2</v>
      </c>
      <c r="N4955" s="73" t="str">
        <f t="shared" si="184"/>
        <v>1519. Gestión de Programas Estrategias y Planes para el BienestarGestión Integral Estrategias y Programas5_RAFAEL_URIBE3_DICIEMBRE_2025</v>
      </c>
      <c r="O4955" s="8">
        <v>1409680</v>
      </c>
      <c r="S4955" s="21">
        <v>0</v>
      </c>
    </row>
    <row r="4956" spans="2:19" ht="30" customHeight="1">
      <c r="B4956">
        <v>152</v>
      </c>
      <c r="C4956" t="s">
        <v>207</v>
      </c>
      <c r="D4956" t="s">
        <v>208</v>
      </c>
      <c r="E4956" s="89" t="str">
        <f t="shared" si="185"/>
        <v>1529. Gestión de Programas Estrategias y Planes para el BienestarGestión Integral Estrategias y Programas</v>
      </c>
      <c r="F4956" t="s">
        <v>229</v>
      </c>
      <c r="G4956" t="s">
        <v>220</v>
      </c>
      <c r="H4956" t="s">
        <v>44</v>
      </c>
      <c r="I4956" t="s">
        <v>366</v>
      </c>
      <c r="J4956" t="s">
        <v>35</v>
      </c>
      <c r="K4956" t="s">
        <v>36</v>
      </c>
      <c r="L4956" s="34" t="s">
        <v>7</v>
      </c>
      <c r="M4956" s="12" t="s">
        <v>2</v>
      </c>
      <c r="N4956" s="73" t="str">
        <f t="shared" si="184"/>
        <v>1529. Gestión de Programas Estrategias y Planes para el BienestarGestión Integral Estrategias y Programas5_RAFAEL_URIBE3_DICIEMBRE_2025</v>
      </c>
      <c r="O4956" s="8">
        <v>352420</v>
      </c>
      <c r="S4956" s="21">
        <v>0</v>
      </c>
    </row>
    <row r="4957" spans="2:19" ht="30" customHeight="1">
      <c r="B4957">
        <v>153</v>
      </c>
      <c r="C4957" t="s">
        <v>207</v>
      </c>
      <c r="D4957" t="s">
        <v>208</v>
      </c>
      <c r="E4957" s="89" t="str">
        <f t="shared" si="185"/>
        <v>1539. Gestión de Programas Estrategias y Planes para el BienestarGestión Integral Estrategias y Programas</v>
      </c>
      <c r="F4957" t="s">
        <v>230</v>
      </c>
      <c r="G4957" t="s">
        <v>210</v>
      </c>
      <c r="H4957" t="s">
        <v>44</v>
      </c>
      <c r="I4957" t="s">
        <v>366</v>
      </c>
      <c r="J4957" t="s">
        <v>35</v>
      </c>
      <c r="K4957" t="s">
        <v>36</v>
      </c>
      <c r="L4957" s="34" t="s">
        <v>7</v>
      </c>
      <c r="M4957" s="12" t="s">
        <v>2</v>
      </c>
      <c r="N4957" s="73" t="str">
        <f t="shared" si="184"/>
        <v>1539. Gestión de Programas Estrategias y Planes para el BienestarGestión Integral Estrategias y Programas5_RAFAEL_URIBE3_DICIEMBRE_2025</v>
      </c>
      <c r="O4957" s="8">
        <v>7347488</v>
      </c>
      <c r="S4957" s="21">
        <v>0</v>
      </c>
    </row>
    <row r="4958" spans="2:19" ht="30" customHeight="1">
      <c r="B4958">
        <v>154</v>
      </c>
      <c r="C4958" t="s">
        <v>207</v>
      </c>
      <c r="D4958" t="s">
        <v>208</v>
      </c>
      <c r="E4958" s="89" t="str">
        <f t="shared" si="185"/>
        <v>1549. Gestión de Programas Estrategias y Planes para el BienestarGestión Integral Estrategias y Programas</v>
      </c>
      <c r="F4958" t="s">
        <v>231</v>
      </c>
      <c r="G4958" t="s">
        <v>210</v>
      </c>
      <c r="H4958" t="s">
        <v>44</v>
      </c>
      <c r="I4958" t="s">
        <v>366</v>
      </c>
      <c r="J4958" t="s">
        <v>35</v>
      </c>
      <c r="K4958" t="s">
        <v>36</v>
      </c>
      <c r="L4958" s="34" t="s">
        <v>7</v>
      </c>
      <c r="M4958" s="12" t="s">
        <v>2</v>
      </c>
      <c r="N4958" s="73" t="str">
        <f t="shared" si="184"/>
        <v>1549. Gestión de Programas Estrategias y Planes para el BienestarGestión Integral Estrategias y Programas5_RAFAEL_URIBE3_DICIEMBRE_2025</v>
      </c>
      <c r="O4958" s="8">
        <v>7347488</v>
      </c>
      <c r="S4958" s="21">
        <v>0</v>
      </c>
    </row>
    <row r="4959" spans="2:19" ht="30" customHeight="1">
      <c r="B4959">
        <v>155</v>
      </c>
      <c r="C4959" t="s">
        <v>207</v>
      </c>
      <c r="D4959" t="s">
        <v>208</v>
      </c>
      <c r="E4959" s="89" t="str">
        <f t="shared" si="185"/>
        <v>1559. Gestión de Programas Estrategias y Planes para el BienestarGestión Integral Estrategias y Programas</v>
      </c>
      <c r="F4959" t="s">
        <v>232</v>
      </c>
      <c r="G4959" t="s">
        <v>210</v>
      </c>
      <c r="H4959" t="s">
        <v>44</v>
      </c>
      <c r="I4959" t="s">
        <v>366</v>
      </c>
      <c r="J4959" t="s">
        <v>35</v>
      </c>
      <c r="K4959" t="s">
        <v>36</v>
      </c>
      <c r="L4959" s="34" t="s">
        <v>7</v>
      </c>
      <c r="M4959" s="12" t="s">
        <v>2</v>
      </c>
      <c r="N4959" s="73" t="str">
        <f t="shared" si="184"/>
        <v>1559. Gestión de Programas Estrategias y Planes para el BienestarGestión Integral Estrategias y Programas5_RAFAEL_URIBE3_DICIEMBRE_2025</v>
      </c>
      <c r="O4959" s="8">
        <v>7347488</v>
      </c>
      <c r="S4959" s="21">
        <v>0</v>
      </c>
    </row>
    <row r="4960" spans="2:19" ht="30" customHeight="1">
      <c r="B4960">
        <v>156</v>
      </c>
      <c r="C4960" t="s">
        <v>207</v>
      </c>
      <c r="D4960" t="s">
        <v>208</v>
      </c>
      <c r="E4960" s="89" t="str">
        <f t="shared" si="185"/>
        <v>1569. Gestión de Programas Estrategias y Planes para el BienestarGestión Integral Estrategias y Programas</v>
      </c>
      <c r="F4960" t="s">
        <v>233</v>
      </c>
      <c r="G4960" t="s">
        <v>210</v>
      </c>
      <c r="H4960" t="s">
        <v>44</v>
      </c>
      <c r="I4960" t="s">
        <v>366</v>
      </c>
      <c r="J4960" t="s">
        <v>35</v>
      </c>
      <c r="K4960" t="s">
        <v>36</v>
      </c>
      <c r="L4960" s="34" t="s">
        <v>7</v>
      </c>
      <c r="M4960" s="12" t="s">
        <v>2</v>
      </c>
      <c r="N4960" s="73" t="str">
        <f t="shared" si="184"/>
        <v>1569. Gestión de Programas Estrategias y Planes para el BienestarGestión Integral Estrategias y Programas5_RAFAEL_URIBE3_DICIEMBRE_2025</v>
      </c>
      <c r="O4960" s="8">
        <v>13832016</v>
      </c>
      <c r="S4960" s="21">
        <v>0</v>
      </c>
    </row>
    <row r="4961" spans="2:19" ht="30" customHeight="1">
      <c r="B4961">
        <v>157</v>
      </c>
      <c r="C4961" t="s">
        <v>207</v>
      </c>
      <c r="D4961" t="s">
        <v>208</v>
      </c>
      <c r="E4961" s="89" t="str">
        <f t="shared" si="185"/>
        <v>1579. Gestión de Programas Estrategias y Planes para el BienestarGestión Integral Estrategias y Programas</v>
      </c>
      <c r="F4961" t="s">
        <v>234</v>
      </c>
      <c r="G4961" t="s">
        <v>210</v>
      </c>
      <c r="H4961" t="s">
        <v>44</v>
      </c>
      <c r="I4961" t="s">
        <v>366</v>
      </c>
      <c r="J4961" t="s">
        <v>35</v>
      </c>
      <c r="K4961" t="s">
        <v>36</v>
      </c>
      <c r="L4961" s="34" t="s">
        <v>7</v>
      </c>
      <c r="M4961" s="12" t="s">
        <v>2</v>
      </c>
      <c r="N4961" s="73" t="str">
        <f t="shared" si="184"/>
        <v>1579. Gestión de Programas Estrategias y Planes para el BienestarGestión Integral Estrategias y Programas5_RAFAEL_URIBE3_DICIEMBRE_2025</v>
      </c>
      <c r="O4961" s="8">
        <v>13832016</v>
      </c>
      <c r="S4961" s="21">
        <v>0</v>
      </c>
    </row>
    <row r="4962" spans="2:19" ht="30" customHeight="1">
      <c r="B4962">
        <v>158</v>
      </c>
      <c r="C4962" t="s">
        <v>207</v>
      </c>
      <c r="D4962" t="s">
        <v>208</v>
      </c>
      <c r="E4962" s="89" t="str">
        <f t="shared" si="185"/>
        <v>1589. Gestión de Programas Estrategias y Planes para el BienestarGestión Integral Estrategias y Programas</v>
      </c>
      <c r="F4962" t="s">
        <v>235</v>
      </c>
      <c r="G4962" t="s">
        <v>210</v>
      </c>
      <c r="H4962" t="s">
        <v>44</v>
      </c>
      <c r="I4962" t="s">
        <v>366</v>
      </c>
      <c r="J4962" t="s">
        <v>66</v>
      </c>
      <c r="K4962" t="s">
        <v>36</v>
      </c>
      <c r="L4962" s="34" t="s">
        <v>7</v>
      </c>
      <c r="M4962" s="12" t="s">
        <v>2</v>
      </c>
      <c r="N4962" s="73" t="str">
        <f t="shared" si="184"/>
        <v>1589. Gestión de Programas Estrategias y Planes para el BienestarGestión Integral Estrategias y Programas5_RAFAEL_URIBE3_DICIEMBRE_2025</v>
      </c>
      <c r="O4962" s="8">
        <v>2114520</v>
      </c>
      <c r="S4962" s="21">
        <v>0</v>
      </c>
    </row>
    <row r="4963" spans="2:19" ht="30" customHeight="1">
      <c r="B4963">
        <v>159</v>
      </c>
      <c r="C4963" t="s">
        <v>207</v>
      </c>
      <c r="D4963" t="s">
        <v>208</v>
      </c>
      <c r="E4963" s="89" t="str">
        <f t="shared" si="185"/>
        <v>1599. Gestión de Programas Estrategias y Planes para el BienestarGestión Integral Estrategias y Programas</v>
      </c>
      <c r="F4963" t="s">
        <v>236</v>
      </c>
      <c r="G4963" t="s">
        <v>210</v>
      </c>
      <c r="H4963" t="s">
        <v>44</v>
      </c>
      <c r="I4963" t="s">
        <v>366</v>
      </c>
      <c r="J4963" t="s">
        <v>35</v>
      </c>
      <c r="K4963" t="s">
        <v>36</v>
      </c>
      <c r="L4963" s="34" t="s">
        <v>7</v>
      </c>
      <c r="M4963" s="12" t="s">
        <v>2</v>
      </c>
      <c r="N4963" s="73" t="str">
        <f t="shared" si="184"/>
        <v>1599. Gestión de Programas Estrategias y Planes para el BienestarGestión Integral Estrategias y Programas5_RAFAEL_URIBE3_DICIEMBRE_2025</v>
      </c>
      <c r="O4963" s="8">
        <v>4370008</v>
      </c>
      <c r="S4963" s="21">
        <v>0</v>
      </c>
    </row>
    <row r="4964" spans="2:19" ht="30" customHeight="1">
      <c r="B4964">
        <v>160</v>
      </c>
      <c r="C4964" t="s">
        <v>207</v>
      </c>
      <c r="D4964" t="s">
        <v>208</v>
      </c>
      <c r="E4964" s="89" t="str">
        <f t="shared" si="185"/>
        <v>1609. Gestión de Programas Estrategias y Planes para el BienestarGestión Integral Estrategias y Programas</v>
      </c>
      <c r="F4964" t="s">
        <v>237</v>
      </c>
      <c r="G4964" t="s">
        <v>210</v>
      </c>
      <c r="H4964" t="s">
        <v>44</v>
      </c>
      <c r="I4964" t="s">
        <v>366</v>
      </c>
      <c r="J4964" t="s">
        <v>35</v>
      </c>
      <c r="K4964" t="s">
        <v>36</v>
      </c>
      <c r="L4964" s="34" t="s">
        <v>7</v>
      </c>
      <c r="M4964" s="12" t="s">
        <v>2</v>
      </c>
      <c r="N4964" s="73" t="str">
        <f t="shared" si="184"/>
        <v>1609. Gestión de Programas Estrategias y Planes para el BienestarGestión Integral Estrategias y Programas5_RAFAEL_URIBE3_DICIEMBRE_2025</v>
      </c>
      <c r="O4964" s="8">
        <v>3994272</v>
      </c>
      <c r="S4964" s="21">
        <v>0</v>
      </c>
    </row>
    <row r="4965" spans="2:19" ht="30" customHeight="1">
      <c r="B4965">
        <v>161</v>
      </c>
      <c r="C4965" t="s">
        <v>207</v>
      </c>
      <c r="D4965" t="s">
        <v>208</v>
      </c>
      <c r="E4965" s="89" t="str">
        <f t="shared" si="185"/>
        <v>1619. Gestión de Programas Estrategias y Planes para el BienestarGestión Integral Estrategias y Programas</v>
      </c>
      <c r="F4965" t="s">
        <v>238</v>
      </c>
      <c r="G4965" t="s">
        <v>212</v>
      </c>
      <c r="H4965" t="s">
        <v>44</v>
      </c>
      <c r="I4965" t="s">
        <v>366</v>
      </c>
      <c r="J4965" t="s">
        <v>35</v>
      </c>
      <c r="K4965" t="s">
        <v>36</v>
      </c>
      <c r="L4965" s="34" t="s">
        <v>7</v>
      </c>
      <c r="M4965" s="12" t="s">
        <v>2</v>
      </c>
      <c r="N4965" s="73" t="str">
        <f t="shared" si="184"/>
        <v>1619. Gestión de Programas Estrategias y Planes para el BienestarGestión Integral Estrategias y Programas5_RAFAEL_URIBE3_DICIEMBRE_2025</v>
      </c>
      <c r="O4965" s="8">
        <v>7347488</v>
      </c>
      <c r="S4965" s="21">
        <v>0</v>
      </c>
    </row>
    <row r="4966" spans="2:19" ht="30" customHeight="1">
      <c r="B4966">
        <v>162</v>
      </c>
      <c r="C4966" t="s">
        <v>207</v>
      </c>
      <c r="D4966" t="s">
        <v>208</v>
      </c>
      <c r="E4966" s="89" t="str">
        <f t="shared" si="185"/>
        <v>1629. Gestión de Programas Estrategias y Planes para el BienestarGestión Integral Estrategias y Programas</v>
      </c>
      <c r="F4966" t="s">
        <v>239</v>
      </c>
      <c r="G4966" t="s">
        <v>212</v>
      </c>
      <c r="H4966" t="s">
        <v>44</v>
      </c>
      <c r="I4966" t="s">
        <v>366</v>
      </c>
      <c r="J4966" t="s">
        <v>35</v>
      </c>
      <c r="K4966" t="s">
        <v>36</v>
      </c>
      <c r="L4966" s="34" t="s">
        <v>7</v>
      </c>
      <c r="M4966" s="12" t="s">
        <v>2</v>
      </c>
      <c r="N4966" s="73" t="str">
        <f t="shared" si="184"/>
        <v>1629. Gestión de Programas Estrategias y Planes para el BienestarGestión Integral Estrategias y Programas5_RAFAEL_URIBE3_DICIEMBRE_2025</v>
      </c>
      <c r="O4966" s="8">
        <v>10478800</v>
      </c>
      <c r="S4966" s="21">
        <v>0</v>
      </c>
    </row>
    <row r="4967" spans="2:19" ht="30" customHeight="1">
      <c r="B4967">
        <v>163</v>
      </c>
      <c r="C4967" t="s">
        <v>207</v>
      </c>
      <c r="D4967" t="s">
        <v>208</v>
      </c>
      <c r="E4967" s="89" t="str">
        <f t="shared" si="185"/>
        <v>1639. Gestión de Programas Estrategias y Planes para el BienestarGestión Integral Estrategias y Programas</v>
      </c>
      <c r="F4967" t="s">
        <v>240</v>
      </c>
      <c r="G4967" t="s">
        <v>212</v>
      </c>
      <c r="H4967" t="s">
        <v>44</v>
      </c>
      <c r="I4967" t="s">
        <v>366</v>
      </c>
      <c r="J4967" t="s">
        <v>35</v>
      </c>
      <c r="K4967" t="s">
        <v>36</v>
      </c>
      <c r="L4967" s="34" t="s">
        <v>7</v>
      </c>
      <c r="M4967" s="12" t="s">
        <v>2</v>
      </c>
      <c r="N4967" s="73" t="str">
        <f t="shared" si="184"/>
        <v>1639. Gestión de Programas Estrategias y Planes para el BienestarGestión Integral Estrategias y Programas5_RAFAEL_URIBE3_DICIEMBRE_2025</v>
      </c>
      <c r="O4967" s="8">
        <v>3994272</v>
      </c>
      <c r="S4967" s="21">
        <v>0</v>
      </c>
    </row>
    <row r="4968" spans="2:19" ht="30" customHeight="1">
      <c r="B4968">
        <v>164</v>
      </c>
      <c r="C4968" t="s">
        <v>207</v>
      </c>
      <c r="D4968" t="s">
        <v>208</v>
      </c>
      <c r="E4968" s="89" t="str">
        <f t="shared" si="185"/>
        <v>1649. Gestión de Programas Estrategias y Planes para el BienestarGestión Integral Estrategias y Programas</v>
      </c>
      <c r="F4968" t="s">
        <v>241</v>
      </c>
      <c r="G4968" t="s">
        <v>212</v>
      </c>
      <c r="H4968" t="s">
        <v>44</v>
      </c>
      <c r="I4968" t="s">
        <v>366</v>
      </c>
      <c r="J4968" t="s">
        <v>35</v>
      </c>
      <c r="K4968" t="s">
        <v>36</v>
      </c>
      <c r="L4968" s="34" t="s">
        <v>7</v>
      </c>
      <c r="M4968" s="12" t="s">
        <v>2</v>
      </c>
      <c r="N4968" s="73" t="str">
        <f t="shared" si="184"/>
        <v>1649. Gestión de Programas Estrategias y Planes para el BienestarGestión Integral Estrategias y Programas5_RAFAEL_URIBE3_DICIEMBRE_2025</v>
      </c>
      <c r="O4968" s="8">
        <v>6484528</v>
      </c>
      <c r="S4968" s="21">
        <v>0</v>
      </c>
    </row>
    <row r="4969" spans="2:19" ht="30" customHeight="1">
      <c r="B4969">
        <v>165</v>
      </c>
      <c r="C4969" t="s">
        <v>207</v>
      </c>
      <c r="D4969" t="s">
        <v>208</v>
      </c>
      <c r="E4969" s="89" t="str">
        <f t="shared" si="185"/>
        <v>1659. Gestión de Programas Estrategias y Planes para el BienestarGestión Integral Estrategias y Programas</v>
      </c>
      <c r="F4969" t="s">
        <v>242</v>
      </c>
      <c r="G4969" t="s">
        <v>212</v>
      </c>
      <c r="H4969" t="s">
        <v>44</v>
      </c>
      <c r="I4969" t="s">
        <v>366</v>
      </c>
      <c r="J4969" t="s">
        <v>35</v>
      </c>
      <c r="K4969" t="s">
        <v>36</v>
      </c>
      <c r="L4969" s="34" t="s">
        <v>7</v>
      </c>
      <c r="M4969" s="12" t="s">
        <v>2</v>
      </c>
      <c r="N4969" s="73" t="str">
        <f t="shared" si="184"/>
        <v>1659. Gestión de Programas Estrategias y Planes para el BienestarGestión Integral Estrategias y Programas5_RAFAEL_URIBE3_DICIEMBRE_2025</v>
      </c>
      <c r="O4969" s="8">
        <v>3994272</v>
      </c>
      <c r="S4969" s="21">
        <v>0</v>
      </c>
    </row>
    <row r="4970" spans="2:19" ht="30" customHeight="1">
      <c r="B4970">
        <v>166</v>
      </c>
      <c r="C4970" t="s">
        <v>207</v>
      </c>
      <c r="D4970" t="s">
        <v>208</v>
      </c>
      <c r="E4970" s="89" t="str">
        <f t="shared" si="185"/>
        <v>1669. Gestión de Programas Estrategias y Planes para el BienestarGestión Integral Estrategias y Programas</v>
      </c>
      <c r="F4970" t="s">
        <v>243</v>
      </c>
      <c r="G4970" t="s">
        <v>212</v>
      </c>
      <c r="H4970" t="s">
        <v>44</v>
      </c>
      <c r="I4970" t="s">
        <v>366</v>
      </c>
      <c r="J4970" t="s">
        <v>35</v>
      </c>
      <c r="K4970" t="s">
        <v>36</v>
      </c>
      <c r="L4970" s="34" t="s">
        <v>7</v>
      </c>
      <c r="M4970" s="12" t="s">
        <v>2</v>
      </c>
      <c r="N4970" s="73" t="str">
        <f t="shared" si="184"/>
        <v>1669. Gestión de Programas Estrategias y Planes para el BienestarGestión Integral Estrategias y Programas5_RAFAEL_URIBE3_DICIEMBRE_2025</v>
      </c>
      <c r="O4970" s="8">
        <v>2983376</v>
      </c>
      <c r="S4970" s="21">
        <v>0</v>
      </c>
    </row>
    <row r="4971" spans="2:19" ht="30" customHeight="1">
      <c r="B4971">
        <v>167</v>
      </c>
      <c r="C4971" t="s">
        <v>207</v>
      </c>
      <c r="D4971" t="s">
        <v>208</v>
      </c>
      <c r="E4971" s="89" t="str">
        <f t="shared" si="185"/>
        <v>1679. Gestión de Programas Estrategias y Planes para el BienestarGestión Integral Estrategias y Programas</v>
      </c>
      <c r="F4971" t="s">
        <v>244</v>
      </c>
      <c r="G4971" t="s">
        <v>212</v>
      </c>
      <c r="H4971" t="s">
        <v>44</v>
      </c>
      <c r="I4971" t="s">
        <v>366</v>
      </c>
      <c r="J4971" t="s">
        <v>35</v>
      </c>
      <c r="K4971" t="s">
        <v>36</v>
      </c>
      <c r="L4971" s="34" t="s">
        <v>7</v>
      </c>
      <c r="M4971" s="12" t="s">
        <v>2</v>
      </c>
      <c r="N4971" s="73" t="str">
        <f t="shared" si="184"/>
        <v>1679. Gestión de Programas Estrategias y Planes para el BienestarGestión Integral Estrategias y Programas5_RAFAEL_URIBE3_DICIEMBRE_2025</v>
      </c>
      <c r="O4971" s="8">
        <v>6484528</v>
      </c>
      <c r="S4971" s="21">
        <v>0</v>
      </c>
    </row>
    <row r="4972" spans="2:19" ht="30" customHeight="1">
      <c r="B4972">
        <v>168</v>
      </c>
      <c r="C4972" t="s">
        <v>207</v>
      </c>
      <c r="D4972" t="s">
        <v>208</v>
      </c>
      <c r="E4972" s="89" t="str">
        <f t="shared" si="185"/>
        <v>1689. Gestión de Programas Estrategias y Planes para el BienestarGestión Integral Estrategias y Programas</v>
      </c>
      <c r="F4972" t="s">
        <v>245</v>
      </c>
      <c r="G4972" t="s">
        <v>212</v>
      </c>
      <c r="H4972" t="s">
        <v>44</v>
      </c>
      <c r="I4972" t="s">
        <v>366</v>
      </c>
      <c r="J4972" t="s">
        <v>35</v>
      </c>
      <c r="K4972" t="s">
        <v>36</v>
      </c>
      <c r="L4972" s="34" t="s">
        <v>7</v>
      </c>
      <c r="M4972" s="12" t="s">
        <v>2</v>
      </c>
      <c r="N4972" s="73" t="str">
        <f t="shared" si="184"/>
        <v>1689. Gestión de Programas Estrategias y Planes para el BienestarGestión Integral Estrategias y Programas5_RAFAEL_URIBE3_DICIEMBRE_2025</v>
      </c>
      <c r="O4972" s="8">
        <v>3994272</v>
      </c>
      <c r="S4972" s="21">
        <v>0</v>
      </c>
    </row>
    <row r="4973" spans="2:19" ht="30" customHeight="1">
      <c r="B4973">
        <v>169</v>
      </c>
      <c r="C4973" t="s">
        <v>207</v>
      </c>
      <c r="D4973" t="s">
        <v>208</v>
      </c>
      <c r="E4973" s="89" t="str">
        <f t="shared" si="185"/>
        <v>1699. Gestión de Programas Estrategias y Planes para el BienestarGestión Integral Estrategias y Programas</v>
      </c>
      <c r="F4973" t="s">
        <v>246</v>
      </c>
      <c r="G4973" t="s">
        <v>212</v>
      </c>
      <c r="H4973" t="s">
        <v>44</v>
      </c>
      <c r="I4973" t="s">
        <v>366</v>
      </c>
      <c r="J4973" t="s">
        <v>35</v>
      </c>
      <c r="K4973" t="s">
        <v>36</v>
      </c>
      <c r="L4973" s="34" t="s">
        <v>7</v>
      </c>
      <c r="M4973" s="12" t="s">
        <v>2</v>
      </c>
      <c r="N4973" s="73" t="str">
        <f t="shared" si="184"/>
        <v>1699. Gestión de Programas Estrategias y Planes para el BienestarGestión Integral Estrategias y Programas5_RAFAEL_URIBE3_DICIEMBRE_2025</v>
      </c>
      <c r="O4973" s="8">
        <v>3994272</v>
      </c>
      <c r="S4973" s="21">
        <v>0</v>
      </c>
    </row>
    <row r="4974" spans="2:19" ht="30" customHeight="1">
      <c r="B4974">
        <v>170</v>
      </c>
      <c r="C4974" t="s">
        <v>207</v>
      </c>
      <c r="D4974" t="s">
        <v>208</v>
      </c>
      <c r="E4974" s="89" t="str">
        <f t="shared" si="185"/>
        <v>1709. Gestión de Programas Estrategias y Planes para el BienestarGestión Integral Estrategias y Programas</v>
      </c>
      <c r="F4974" t="s">
        <v>247</v>
      </c>
      <c r="G4974" t="s">
        <v>212</v>
      </c>
      <c r="H4974" t="s">
        <v>44</v>
      </c>
      <c r="I4974" t="s">
        <v>366</v>
      </c>
      <c r="J4974" t="s">
        <v>248</v>
      </c>
      <c r="K4974" t="s">
        <v>36</v>
      </c>
      <c r="L4974" s="34" t="s">
        <v>7</v>
      </c>
      <c r="M4974" s="12" t="s">
        <v>2</v>
      </c>
      <c r="N4974" s="73" t="str">
        <f t="shared" si="184"/>
        <v>1709. Gestión de Programas Estrategias y Planes para el BienestarGestión Integral Estrategias y Programas5_RAFAEL_URIBE3_DICIEMBRE_2025</v>
      </c>
      <c r="O4974" s="8">
        <v>19450000</v>
      </c>
      <c r="S4974" s="21">
        <v>0</v>
      </c>
    </row>
    <row r="4975" spans="2:19" ht="30" customHeight="1">
      <c r="B4975">
        <v>171</v>
      </c>
      <c r="C4975" t="s">
        <v>207</v>
      </c>
      <c r="D4975" t="s">
        <v>208</v>
      </c>
      <c r="E4975" s="89" t="str">
        <f t="shared" si="185"/>
        <v>1719. Gestión de Programas Estrategias y Planes para el BienestarGestión Integral Estrategias y Programas</v>
      </c>
      <c r="F4975" t="s">
        <v>249</v>
      </c>
      <c r="G4975" t="s">
        <v>212</v>
      </c>
      <c r="H4975" t="s">
        <v>44</v>
      </c>
      <c r="I4975" t="s">
        <v>366</v>
      </c>
      <c r="J4975" t="s">
        <v>250</v>
      </c>
      <c r="K4975" t="s">
        <v>36</v>
      </c>
      <c r="L4975" s="34" t="s">
        <v>7</v>
      </c>
      <c r="M4975" s="12" t="s">
        <v>2</v>
      </c>
      <c r="N4975" s="73" t="str">
        <f t="shared" si="184"/>
        <v>1719. Gestión de Programas Estrategias y Planes para el BienestarGestión Integral Estrategias y Programas5_RAFAEL_URIBE3_DICIEMBRE_2025</v>
      </c>
      <c r="O4975" s="8">
        <v>3994272</v>
      </c>
      <c r="S4975" s="21">
        <v>0</v>
      </c>
    </row>
    <row r="4976" spans="2:19" ht="30" customHeight="1">
      <c r="B4976">
        <v>172</v>
      </c>
      <c r="C4976" t="s">
        <v>207</v>
      </c>
      <c r="D4976" t="s">
        <v>208</v>
      </c>
      <c r="E4976" s="89" t="str">
        <f t="shared" si="185"/>
        <v>1729. Gestión de Programas Estrategias y Planes para el BienestarGestión Integral Estrategias y Programas</v>
      </c>
      <c r="F4976" t="s">
        <v>251</v>
      </c>
      <c r="G4976" t="s">
        <v>212</v>
      </c>
      <c r="H4976" t="s">
        <v>44</v>
      </c>
      <c r="I4976" t="s">
        <v>366</v>
      </c>
      <c r="J4976" t="s">
        <v>35</v>
      </c>
      <c r="K4976" t="s">
        <v>36</v>
      </c>
      <c r="L4976" s="34" t="s">
        <v>7</v>
      </c>
      <c r="M4976" s="12" t="s">
        <v>2</v>
      </c>
      <c r="N4976" s="73" t="str">
        <f t="shared" si="184"/>
        <v>1729. Gestión de Programas Estrategias y Planes para el BienestarGestión Integral Estrategias y Programas5_RAFAEL_URIBE3_DICIEMBRE_2025</v>
      </c>
      <c r="O4976" s="8">
        <v>9985680</v>
      </c>
      <c r="S4976" s="21">
        <v>0</v>
      </c>
    </row>
    <row r="4977" spans="2:19" ht="30" customHeight="1">
      <c r="B4977">
        <v>173</v>
      </c>
      <c r="C4977" t="s">
        <v>207</v>
      </c>
      <c r="D4977" t="s">
        <v>208</v>
      </c>
      <c r="E4977" s="89" t="str">
        <f t="shared" si="185"/>
        <v>1739. Gestión de Programas Estrategias y Planes para el BienestarGestión Integral Estrategias y Programas</v>
      </c>
      <c r="F4977" t="s">
        <v>252</v>
      </c>
      <c r="G4977" t="s">
        <v>212</v>
      </c>
      <c r="H4977" t="s">
        <v>44</v>
      </c>
      <c r="I4977" t="s">
        <v>366</v>
      </c>
      <c r="J4977" t="s">
        <v>35</v>
      </c>
      <c r="K4977" t="s">
        <v>36</v>
      </c>
      <c r="L4977" s="34" t="s">
        <v>7</v>
      </c>
      <c r="M4977" s="12" t="s">
        <v>2</v>
      </c>
      <c r="N4977" s="73" t="str">
        <f t="shared" si="184"/>
        <v>1739. Gestión de Programas Estrategias y Planes para el BienestarGestión Integral Estrategias y Programas5_RAFAEL_URIBE3_DICIEMBRE_2025</v>
      </c>
      <c r="O4977" s="8">
        <v>2983376</v>
      </c>
      <c r="S4977" s="21">
        <v>0</v>
      </c>
    </row>
    <row r="4978" spans="2:19" ht="30" customHeight="1">
      <c r="B4978">
        <v>174</v>
      </c>
      <c r="C4978" t="s">
        <v>253</v>
      </c>
      <c r="D4978" t="s">
        <v>254</v>
      </c>
      <c r="E4978" s="89" t="str">
        <f t="shared" si="185"/>
        <v>17410. Proceso integral e integrado de la Vigilancia de la Salud PúblicaVigilancia en salud pública</v>
      </c>
      <c r="F4978" t="s">
        <v>255</v>
      </c>
      <c r="G4978" t="s">
        <v>256</v>
      </c>
      <c r="H4978" t="s">
        <v>44</v>
      </c>
      <c r="I4978" t="s">
        <v>366</v>
      </c>
      <c r="J4978" t="s">
        <v>35</v>
      </c>
      <c r="K4978" t="s">
        <v>36</v>
      </c>
      <c r="L4978" s="34" t="s">
        <v>7</v>
      </c>
      <c r="M4978" s="12" t="s">
        <v>2</v>
      </c>
      <c r="N4978" s="73" t="str">
        <f t="shared" si="184"/>
        <v>17410. Proceso integral e integrado de la Vigilancia de la Salud PúblicaVigilancia en salud pública5_RAFAEL_URIBE3_DICIEMBRE_2025</v>
      </c>
      <c r="O4978" s="8">
        <v>37920928</v>
      </c>
      <c r="R4978" s="21">
        <v>0</v>
      </c>
      <c r="S4978" s="21">
        <v>0</v>
      </c>
    </row>
    <row r="4979" spans="2:19" ht="30" customHeight="1">
      <c r="B4979">
        <v>175</v>
      </c>
      <c r="C4979" t="s">
        <v>253</v>
      </c>
      <c r="D4979" t="s">
        <v>254</v>
      </c>
      <c r="E4979" s="89" t="str">
        <f t="shared" si="185"/>
        <v>17510. Proceso integral e integrado de la Vigilancia de la Salud PúblicaVigilancia en salud pública</v>
      </c>
      <c r="F4979" t="s">
        <v>257</v>
      </c>
      <c r="G4979" t="s">
        <v>256</v>
      </c>
      <c r="H4979" t="s">
        <v>44</v>
      </c>
      <c r="I4979" t="s">
        <v>366</v>
      </c>
      <c r="J4979" t="s">
        <v>35</v>
      </c>
      <c r="K4979" t="s">
        <v>36</v>
      </c>
      <c r="L4979" s="34" t="s">
        <v>7</v>
      </c>
      <c r="M4979" s="12" t="s">
        <v>2</v>
      </c>
      <c r="N4979" s="73" t="str">
        <f t="shared" si="184"/>
        <v>17510. Proceso integral e integrado de la Vigilancia de la Salud PúblicaVigilancia en salud pública5_RAFAEL_URIBE3_DICIEMBRE_2025</v>
      </c>
      <c r="O4979" s="8">
        <v>26899696</v>
      </c>
      <c r="R4979" s="21">
        <v>0</v>
      </c>
      <c r="S4979" s="21">
        <v>0</v>
      </c>
    </row>
    <row r="4980" spans="2:19" ht="30" customHeight="1">
      <c r="B4980">
        <v>176</v>
      </c>
      <c r="C4980" t="s">
        <v>253</v>
      </c>
      <c r="D4980" t="s">
        <v>254</v>
      </c>
      <c r="E4980" s="89" t="str">
        <f t="shared" si="185"/>
        <v>17610. Proceso integral e integrado de la Vigilancia de la Salud PúblicaVigilancia en salud pública</v>
      </c>
      <c r="F4980" t="s">
        <v>258</v>
      </c>
      <c r="G4980" t="s">
        <v>256</v>
      </c>
      <c r="H4980" t="s">
        <v>44</v>
      </c>
      <c r="I4980" t="s">
        <v>366</v>
      </c>
      <c r="J4980" t="s">
        <v>35</v>
      </c>
      <c r="K4980" t="s">
        <v>55</v>
      </c>
      <c r="L4980" s="34" t="s">
        <v>7</v>
      </c>
      <c r="M4980" s="12" t="s">
        <v>2</v>
      </c>
      <c r="N4980" s="73" t="str">
        <f t="shared" si="184"/>
        <v>17610. Proceso integral e integrado de la Vigilancia de la Salud PúblicaVigilancia en salud pública5_RAFAEL_URIBE3_DICIEMBRE_2025</v>
      </c>
      <c r="O4980" s="8">
        <v>28206464</v>
      </c>
      <c r="R4980" s="21">
        <v>0</v>
      </c>
      <c r="S4980" s="21">
        <v>0</v>
      </c>
    </row>
    <row r="4981" spans="2:19" ht="30" customHeight="1">
      <c r="B4981">
        <v>177</v>
      </c>
      <c r="C4981" t="s">
        <v>253</v>
      </c>
      <c r="D4981" t="s">
        <v>254</v>
      </c>
      <c r="E4981" s="89" t="str">
        <f t="shared" si="185"/>
        <v>17710. Proceso integral e integrado de la Vigilancia de la Salud PúblicaVigilancia en salud pública</v>
      </c>
      <c r="F4981" t="s">
        <v>259</v>
      </c>
      <c r="G4981" t="s">
        <v>256</v>
      </c>
      <c r="H4981" t="s">
        <v>44</v>
      </c>
      <c r="I4981" t="s">
        <v>366</v>
      </c>
      <c r="J4981" t="s">
        <v>35</v>
      </c>
      <c r="K4981" t="s">
        <v>55</v>
      </c>
      <c r="L4981" s="34" t="s">
        <v>7</v>
      </c>
      <c r="M4981" s="12" t="s">
        <v>2</v>
      </c>
      <c r="N4981" s="73" t="str">
        <f t="shared" si="184"/>
        <v>17710. Proceso integral e integrado de la Vigilancia de la Salud PúblicaVigilancia en salud pública5_RAFAEL_URIBE3_DICIEMBRE_2025</v>
      </c>
      <c r="O4981" s="8">
        <v>37181248</v>
      </c>
      <c r="R4981" s="21">
        <v>0</v>
      </c>
      <c r="S4981" s="21">
        <v>0</v>
      </c>
    </row>
    <row r="4982" spans="2:19" ht="30" customHeight="1">
      <c r="B4982">
        <v>178</v>
      </c>
      <c r="C4982" t="s">
        <v>253</v>
      </c>
      <c r="D4982" t="s">
        <v>254</v>
      </c>
      <c r="E4982" s="89" t="str">
        <f t="shared" si="185"/>
        <v>17810. Proceso integral e integrado de la Vigilancia de la Salud PúblicaVigilancia en salud pública</v>
      </c>
      <c r="F4982" t="s">
        <v>260</v>
      </c>
      <c r="G4982" t="s">
        <v>256</v>
      </c>
      <c r="H4982" t="s">
        <v>44</v>
      </c>
      <c r="I4982" t="s">
        <v>366</v>
      </c>
      <c r="J4982" t="s">
        <v>35</v>
      </c>
      <c r="K4982" t="s">
        <v>36</v>
      </c>
      <c r="L4982" s="34" t="s">
        <v>7</v>
      </c>
      <c r="M4982" s="12" t="s">
        <v>2</v>
      </c>
      <c r="N4982" s="73" t="str">
        <f t="shared" si="184"/>
        <v>17810. Proceso integral e integrado de la Vigilancia de la Salud PúblicaVigilancia en salud pública5_RAFAEL_URIBE3_DICIEMBRE_2025</v>
      </c>
      <c r="O4982" s="8">
        <v>7347488</v>
      </c>
      <c r="R4982" s="21">
        <v>0</v>
      </c>
      <c r="S4982" s="21">
        <v>0</v>
      </c>
    </row>
    <row r="4983" spans="2:19" ht="30" customHeight="1">
      <c r="B4983">
        <v>179</v>
      </c>
      <c r="C4983" t="s">
        <v>253</v>
      </c>
      <c r="D4983" t="s">
        <v>254</v>
      </c>
      <c r="E4983" s="89" t="str">
        <f t="shared" si="185"/>
        <v>17910. Proceso integral e integrado de la Vigilancia de la Salud PúblicaVigilancia en salud pública</v>
      </c>
      <c r="F4983" t="s">
        <v>261</v>
      </c>
      <c r="G4983" t="s">
        <v>256</v>
      </c>
      <c r="H4983" t="s">
        <v>44</v>
      </c>
      <c r="I4983" t="s">
        <v>366</v>
      </c>
      <c r="J4983" t="s">
        <v>35</v>
      </c>
      <c r="K4983" t="s">
        <v>36</v>
      </c>
      <c r="L4983" s="34" t="s">
        <v>7</v>
      </c>
      <c r="M4983" s="12" t="s">
        <v>2</v>
      </c>
      <c r="N4983" s="73" t="str">
        <f t="shared" si="184"/>
        <v>17910. Proceso integral e integrado de la Vigilancia de la Salud PúblicaVigilancia en salud pública5_RAFAEL_URIBE3_DICIEMBRE_2025</v>
      </c>
      <c r="O4983" s="8">
        <v>3673744</v>
      </c>
      <c r="R4983" s="21">
        <v>0</v>
      </c>
      <c r="S4983" s="21">
        <v>0</v>
      </c>
    </row>
    <row r="4984" spans="2:19" ht="30" customHeight="1">
      <c r="B4984">
        <v>180</v>
      </c>
      <c r="C4984" t="s">
        <v>253</v>
      </c>
      <c r="D4984" t="s">
        <v>254</v>
      </c>
      <c r="E4984" s="89" t="str">
        <f t="shared" si="185"/>
        <v>18010. Proceso integral e integrado de la Vigilancia de la Salud PúblicaVigilancia en salud pública</v>
      </c>
      <c r="F4984" t="s">
        <v>262</v>
      </c>
      <c r="G4984" t="s">
        <v>256</v>
      </c>
      <c r="H4984" t="s">
        <v>44</v>
      </c>
      <c r="I4984" t="s">
        <v>366</v>
      </c>
      <c r="J4984" t="s">
        <v>35</v>
      </c>
      <c r="K4984" t="s">
        <v>36</v>
      </c>
      <c r="L4984" s="34" t="s">
        <v>7</v>
      </c>
      <c r="M4984" s="12" t="s">
        <v>2</v>
      </c>
      <c r="N4984" s="73" t="str">
        <f t="shared" si="184"/>
        <v>18010. Proceso integral e integrado de la Vigilancia de la Salud PúblicaVigilancia en salud pública5_RAFAEL_URIBE3_DICIEMBRE_2025</v>
      </c>
      <c r="O4984" s="8">
        <v>3673744</v>
      </c>
      <c r="R4984" s="21">
        <v>0</v>
      </c>
      <c r="S4984" s="21">
        <v>0</v>
      </c>
    </row>
    <row r="4985" spans="2:19" ht="30" customHeight="1">
      <c r="B4985">
        <v>181</v>
      </c>
      <c r="C4985" t="s">
        <v>253</v>
      </c>
      <c r="D4985" t="s">
        <v>254</v>
      </c>
      <c r="E4985" s="89" t="str">
        <f t="shared" si="185"/>
        <v>18110. Proceso integral e integrado de la Vigilancia de la Salud PúblicaVigilancia en salud pública</v>
      </c>
      <c r="F4985" t="s">
        <v>263</v>
      </c>
      <c r="G4985" t="s">
        <v>256</v>
      </c>
      <c r="H4985" t="s">
        <v>44</v>
      </c>
      <c r="I4985" t="s">
        <v>366</v>
      </c>
      <c r="J4985" t="s">
        <v>35</v>
      </c>
      <c r="K4985" t="s">
        <v>36</v>
      </c>
      <c r="L4985" s="34" t="s">
        <v>7</v>
      </c>
      <c r="M4985" s="12" t="s">
        <v>2</v>
      </c>
      <c r="N4985" s="73" t="str">
        <f t="shared" si="184"/>
        <v>18110. Proceso integral e integrado de la Vigilancia de la Salud PúblicaVigilancia en salud pública5_RAFAEL_URIBE3_DICIEMBRE_2025</v>
      </c>
      <c r="O4985" s="8">
        <v>87405520</v>
      </c>
      <c r="R4985" s="21">
        <v>0</v>
      </c>
      <c r="S4985" s="21">
        <v>0</v>
      </c>
    </row>
    <row r="4986" spans="2:19" ht="30" customHeight="1">
      <c r="B4986">
        <v>182</v>
      </c>
      <c r="C4986" t="s">
        <v>253</v>
      </c>
      <c r="D4986" t="s">
        <v>254</v>
      </c>
      <c r="E4986" s="89" t="str">
        <f t="shared" si="185"/>
        <v>18210. Proceso integral e integrado de la Vigilancia de la Salud PúblicaVigilancia en salud pública</v>
      </c>
      <c r="F4986" t="s">
        <v>264</v>
      </c>
      <c r="G4986" t="s">
        <v>256</v>
      </c>
      <c r="H4986" t="s">
        <v>44</v>
      </c>
      <c r="I4986" t="s">
        <v>366</v>
      </c>
      <c r="J4986" t="s">
        <v>35</v>
      </c>
      <c r="K4986" t="s">
        <v>36</v>
      </c>
      <c r="L4986" s="34" t="s">
        <v>7</v>
      </c>
      <c r="M4986" s="12" t="s">
        <v>2</v>
      </c>
      <c r="N4986" s="73" t="str">
        <f t="shared" si="184"/>
        <v>18210. Proceso integral e integrado de la Vigilancia de la Salud PúblicaVigilancia en salud pública5_RAFAEL_URIBE3_DICIEMBRE_2025</v>
      </c>
      <c r="O4986" s="8">
        <v>17288787</v>
      </c>
      <c r="R4986" s="21">
        <v>0</v>
      </c>
      <c r="S4986" s="21">
        <v>0</v>
      </c>
    </row>
    <row r="4987" spans="2:19" ht="30" customHeight="1">
      <c r="B4987">
        <v>183</v>
      </c>
      <c r="C4987" t="s">
        <v>253</v>
      </c>
      <c r="D4987" t="s">
        <v>254</v>
      </c>
      <c r="E4987" s="89" t="str">
        <f t="shared" si="185"/>
        <v>18310. Proceso integral e integrado de la Vigilancia de la Salud PúblicaVigilancia en salud pública</v>
      </c>
      <c r="F4987" t="s">
        <v>265</v>
      </c>
      <c r="G4987" t="s">
        <v>256</v>
      </c>
      <c r="H4987" t="s">
        <v>44</v>
      </c>
      <c r="I4987" t="s">
        <v>366</v>
      </c>
      <c r="J4987" t="s">
        <v>35</v>
      </c>
      <c r="K4987" t="s">
        <v>36</v>
      </c>
      <c r="L4987" s="34" t="s">
        <v>7</v>
      </c>
      <c r="M4987" s="12" t="s">
        <v>2</v>
      </c>
      <c r="N4987" s="73" t="str">
        <f t="shared" si="184"/>
        <v>18310. Proceso integral e integrado de la Vigilancia de la Salud PúblicaVigilancia en salud pública5_RAFAEL_URIBE3_DICIEMBRE_2025</v>
      </c>
      <c r="O4987" s="8">
        <v>61146880</v>
      </c>
      <c r="R4987" s="21">
        <v>0</v>
      </c>
      <c r="S4987" s="21">
        <v>0</v>
      </c>
    </row>
    <row r="4988" spans="2:19" ht="30" customHeight="1">
      <c r="B4988">
        <v>184</v>
      </c>
      <c r="C4988" t="s">
        <v>253</v>
      </c>
      <c r="D4988" t="s">
        <v>254</v>
      </c>
      <c r="E4988" s="89" t="str">
        <f t="shared" si="185"/>
        <v>18410. Proceso integral e integrado de la Vigilancia de la Salud PúblicaVigilancia en salud pública</v>
      </c>
      <c r="F4988" t="s">
        <v>266</v>
      </c>
      <c r="G4988" t="s">
        <v>256</v>
      </c>
      <c r="H4988" t="s">
        <v>44</v>
      </c>
      <c r="I4988" t="s">
        <v>366</v>
      </c>
      <c r="J4988" t="s">
        <v>35</v>
      </c>
      <c r="K4988" t="s">
        <v>36</v>
      </c>
      <c r="L4988" s="34" t="s">
        <v>7</v>
      </c>
      <c r="M4988" s="12" t="s">
        <v>2</v>
      </c>
      <c r="N4988" s="73" t="str">
        <f t="shared" si="184"/>
        <v>18410. Proceso integral e integrado de la Vigilancia de la Salud PúblicaVigilancia en salud pública5_RAFAEL_URIBE3_DICIEMBRE_2025</v>
      </c>
      <c r="O4988" s="8">
        <v>9941299</v>
      </c>
      <c r="R4988" s="21">
        <v>0</v>
      </c>
      <c r="S4988" s="21">
        <v>0</v>
      </c>
    </row>
    <row r="4989" spans="2:19" ht="30" customHeight="1">
      <c r="B4989">
        <v>185</v>
      </c>
      <c r="C4989" t="s">
        <v>253</v>
      </c>
      <c r="D4989" t="s">
        <v>254</v>
      </c>
      <c r="E4989" s="89" t="str">
        <f t="shared" si="185"/>
        <v>18510. Proceso integral e integrado de la Vigilancia de la Salud PúblicaVigilancia en salud pública</v>
      </c>
      <c r="F4989" t="s">
        <v>267</v>
      </c>
      <c r="G4989" t="s">
        <v>256</v>
      </c>
      <c r="H4989" t="s">
        <v>44</v>
      </c>
      <c r="I4989" t="s">
        <v>366</v>
      </c>
      <c r="J4989" t="s">
        <v>35</v>
      </c>
      <c r="K4989" t="s">
        <v>36</v>
      </c>
      <c r="L4989" s="34" t="s">
        <v>7</v>
      </c>
      <c r="M4989" s="12" t="s">
        <v>2</v>
      </c>
      <c r="N4989" s="73" t="str">
        <f t="shared" si="184"/>
        <v>18510. Proceso integral e integrado de la Vigilancia de la Salud PúblicaVigilancia en salud pública5_RAFAEL_URIBE3_DICIEMBRE_2025</v>
      </c>
      <c r="O4989" s="8">
        <v>40189280</v>
      </c>
      <c r="R4989" s="21">
        <v>0</v>
      </c>
      <c r="S4989" s="21">
        <v>0</v>
      </c>
    </row>
    <row r="4990" spans="2:19" ht="30" customHeight="1">
      <c r="B4990">
        <v>186</v>
      </c>
      <c r="C4990" t="s">
        <v>253</v>
      </c>
      <c r="D4990" t="s">
        <v>254</v>
      </c>
      <c r="E4990" s="89" t="str">
        <f t="shared" si="185"/>
        <v>18610. Proceso integral e integrado de la Vigilancia de la Salud PúblicaVigilancia en salud pública</v>
      </c>
      <c r="F4990" t="s">
        <v>268</v>
      </c>
      <c r="G4990" t="s">
        <v>256</v>
      </c>
      <c r="H4990" t="s">
        <v>44</v>
      </c>
      <c r="I4990" t="s">
        <v>366</v>
      </c>
      <c r="J4990" t="s">
        <v>35</v>
      </c>
      <c r="K4990" t="s">
        <v>55</v>
      </c>
      <c r="L4990" s="34" t="s">
        <v>7</v>
      </c>
      <c r="M4990" s="12" t="s">
        <v>2</v>
      </c>
      <c r="N4990" s="73" t="str">
        <f t="shared" si="184"/>
        <v>18610. Proceso integral e integrado de la Vigilancia de la Salud PúblicaVigilancia en salud pública5_RAFAEL_URIBE3_DICIEMBRE_2025</v>
      </c>
      <c r="O4990" s="8">
        <v>7347488</v>
      </c>
      <c r="R4990" s="21">
        <v>0</v>
      </c>
      <c r="S4990" s="21">
        <v>0</v>
      </c>
    </row>
    <row r="4991" spans="2:19" ht="30" customHeight="1">
      <c r="B4991">
        <v>187</v>
      </c>
      <c r="C4991" t="s">
        <v>253</v>
      </c>
      <c r="D4991" t="s">
        <v>254</v>
      </c>
      <c r="E4991" s="89" t="str">
        <f t="shared" si="185"/>
        <v>18710. Proceso integral e integrado de la Vigilancia de la Salud PúblicaVigilancia en salud pública</v>
      </c>
      <c r="F4991" t="s">
        <v>269</v>
      </c>
      <c r="G4991" t="s">
        <v>270</v>
      </c>
      <c r="H4991" t="s">
        <v>44</v>
      </c>
      <c r="I4991" t="s">
        <v>366</v>
      </c>
      <c r="J4991" t="s">
        <v>35</v>
      </c>
      <c r="K4991" t="s">
        <v>36</v>
      </c>
      <c r="L4991" s="34" t="s">
        <v>7</v>
      </c>
      <c r="M4991" s="12" t="s">
        <v>2</v>
      </c>
      <c r="N4991" s="73" t="str">
        <f t="shared" si="184"/>
        <v>18710. Proceso integral e integrado de la Vigilancia de la Salud PúblicaVigilancia en salud pública5_RAFAEL_URIBE3_DICIEMBRE_2025</v>
      </c>
      <c r="O4991" s="8">
        <v>3994272</v>
      </c>
      <c r="R4991" s="21">
        <v>0</v>
      </c>
      <c r="S4991" s="21">
        <v>0</v>
      </c>
    </row>
    <row r="4992" spans="2:19" ht="30" customHeight="1">
      <c r="B4992">
        <v>188</v>
      </c>
      <c r="C4992" t="s">
        <v>253</v>
      </c>
      <c r="D4992" t="s">
        <v>254</v>
      </c>
      <c r="E4992" s="89" t="str">
        <f t="shared" si="185"/>
        <v>18810. Proceso integral e integrado de la Vigilancia de la Salud PúblicaVigilancia en salud pública</v>
      </c>
      <c r="F4992" t="s">
        <v>271</v>
      </c>
      <c r="G4992" t="s">
        <v>270</v>
      </c>
      <c r="H4992" t="s">
        <v>44</v>
      </c>
      <c r="I4992" t="s">
        <v>366</v>
      </c>
      <c r="J4992" t="s">
        <v>35</v>
      </c>
      <c r="K4992" t="s">
        <v>36</v>
      </c>
      <c r="L4992" s="34" t="s">
        <v>7</v>
      </c>
      <c r="M4992" s="12" t="s">
        <v>2</v>
      </c>
      <c r="N4992" s="73" t="str">
        <f t="shared" si="184"/>
        <v>18810. Proceso integral e integrado de la Vigilancia de la Salud PúblicaVigilancia en salud pública5_RAFAEL_URIBE3_DICIEMBRE_2025</v>
      </c>
      <c r="O4992" s="8">
        <v>33280669</v>
      </c>
      <c r="R4992" s="21">
        <v>0</v>
      </c>
      <c r="S4992" s="21">
        <v>0</v>
      </c>
    </row>
    <row r="4993" spans="2:19" ht="30" customHeight="1">
      <c r="B4993">
        <v>189</v>
      </c>
      <c r="C4993" t="s">
        <v>253</v>
      </c>
      <c r="D4993" t="s">
        <v>254</v>
      </c>
      <c r="E4993" s="89" t="str">
        <f t="shared" si="185"/>
        <v>18910. Proceso integral e integrado de la Vigilancia de la Salud PúblicaVigilancia en salud pública</v>
      </c>
      <c r="F4993" t="s">
        <v>272</v>
      </c>
      <c r="G4993" t="s">
        <v>270</v>
      </c>
      <c r="H4993" t="s">
        <v>44</v>
      </c>
      <c r="I4993" t="s">
        <v>366</v>
      </c>
      <c r="J4993" t="s">
        <v>35</v>
      </c>
      <c r="K4993" t="s">
        <v>36</v>
      </c>
      <c r="L4993" s="34" t="s">
        <v>7</v>
      </c>
      <c r="M4993" s="12" t="s">
        <v>2</v>
      </c>
      <c r="N4993" s="73" t="str">
        <f t="shared" si="184"/>
        <v>18910. Proceso integral e integrado de la Vigilancia de la Salud PúblicaVigilancia en salud pública5_RAFAEL_URIBE3_DICIEMBRE_2025</v>
      </c>
      <c r="O4993" s="8">
        <v>25933181</v>
      </c>
      <c r="R4993" s="21">
        <v>0</v>
      </c>
      <c r="S4993" s="21">
        <v>0</v>
      </c>
    </row>
    <row r="4994" spans="2:19" ht="30" customHeight="1">
      <c r="B4994">
        <v>190</v>
      </c>
      <c r="C4994" t="s">
        <v>253</v>
      </c>
      <c r="D4994" t="s">
        <v>254</v>
      </c>
      <c r="E4994" s="89" t="str">
        <f t="shared" si="185"/>
        <v>19010. Proceso integral e integrado de la Vigilancia de la Salud PúblicaVigilancia en salud pública</v>
      </c>
      <c r="F4994" t="s">
        <v>273</v>
      </c>
      <c r="G4994" t="s">
        <v>270</v>
      </c>
      <c r="H4994" t="s">
        <v>44</v>
      </c>
      <c r="I4994" t="s">
        <v>366</v>
      </c>
      <c r="J4994" t="s">
        <v>35</v>
      </c>
      <c r="K4994" t="s">
        <v>36</v>
      </c>
      <c r="L4994" s="34" t="s">
        <v>7</v>
      </c>
      <c r="M4994" s="12" t="s">
        <v>2</v>
      </c>
      <c r="N4994" s="73" t="str">
        <f t="shared" si="184"/>
        <v>19010. Proceso integral e integrado de la Vigilancia de la Salud PúblicaVigilancia en salud pública5_RAFAEL_URIBE3_DICIEMBRE_2025</v>
      </c>
      <c r="O4994" s="8">
        <v>8432352</v>
      </c>
      <c r="R4994" s="21">
        <v>0</v>
      </c>
      <c r="S4994" s="21">
        <v>0</v>
      </c>
    </row>
    <row r="4995" spans="2:19" ht="30" customHeight="1">
      <c r="B4995">
        <v>191</v>
      </c>
      <c r="C4995" t="s">
        <v>253</v>
      </c>
      <c r="D4995" t="s">
        <v>254</v>
      </c>
      <c r="E4995" s="89" t="str">
        <f t="shared" si="185"/>
        <v>19110. Proceso integral e integrado de la Vigilancia de la Salud PúblicaVigilancia en salud pública</v>
      </c>
      <c r="F4995" t="s">
        <v>274</v>
      </c>
      <c r="G4995" t="s">
        <v>256</v>
      </c>
      <c r="H4995" t="s">
        <v>44</v>
      </c>
      <c r="I4995" t="s">
        <v>366</v>
      </c>
      <c r="J4995" t="s">
        <v>35</v>
      </c>
      <c r="K4995" t="s">
        <v>36</v>
      </c>
      <c r="L4995" s="34" t="s">
        <v>7</v>
      </c>
      <c r="M4995" s="12" t="s">
        <v>2</v>
      </c>
      <c r="N4995" s="73" t="str">
        <f t="shared" si="184"/>
        <v>19110. Proceso integral e integrado de la Vigilancia de la Salud PúblicaVigilancia en salud pública5_RAFAEL_URIBE3_DICIEMBRE_2025</v>
      </c>
      <c r="O4995" s="8">
        <v>7347488</v>
      </c>
      <c r="R4995" s="21">
        <v>0</v>
      </c>
      <c r="S4995" s="21">
        <v>0</v>
      </c>
    </row>
    <row r="4996" spans="2:19" ht="30" customHeight="1">
      <c r="B4996">
        <v>192</v>
      </c>
      <c r="C4996" t="s">
        <v>253</v>
      </c>
      <c r="D4996" t="s">
        <v>254</v>
      </c>
      <c r="E4996" s="89" t="str">
        <f t="shared" si="185"/>
        <v>19210. Proceso integral e integrado de la Vigilancia de la Salud PúblicaVigilancia en salud pública</v>
      </c>
      <c r="F4996" t="s">
        <v>275</v>
      </c>
      <c r="G4996" t="s">
        <v>256</v>
      </c>
      <c r="H4996" t="s">
        <v>44</v>
      </c>
      <c r="I4996" t="s">
        <v>366</v>
      </c>
      <c r="J4996" t="s">
        <v>35</v>
      </c>
      <c r="K4996" t="s">
        <v>36</v>
      </c>
      <c r="L4996" s="34" t="s">
        <v>7</v>
      </c>
      <c r="M4996" s="12" t="s">
        <v>2</v>
      </c>
      <c r="N4996" s="73" t="str">
        <f t="shared" si="184"/>
        <v>19210. Proceso integral e integrado de la Vigilancia de la Salud PúblicaVigilancia en salud pública5_RAFAEL_URIBE3_DICIEMBRE_2025</v>
      </c>
      <c r="O4996" s="8">
        <v>3673744</v>
      </c>
      <c r="R4996" s="21">
        <v>0</v>
      </c>
      <c r="S4996" s="21">
        <v>0</v>
      </c>
    </row>
    <row r="4997" spans="2:19" ht="30" customHeight="1">
      <c r="B4997">
        <v>193</v>
      </c>
      <c r="C4997" t="s">
        <v>253</v>
      </c>
      <c r="D4997" t="s">
        <v>254</v>
      </c>
      <c r="E4997" s="89" t="str">
        <f t="shared" si="185"/>
        <v>19310. Proceso integral e integrado de la Vigilancia de la Salud PúblicaVigilancia en salud pública</v>
      </c>
      <c r="F4997" t="s">
        <v>276</v>
      </c>
      <c r="G4997" t="s">
        <v>270</v>
      </c>
      <c r="H4997" t="s">
        <v>44</v>
      </c>
      <c r="I4997" t="s">
        <v>366</v>
      </c>
      <c r="J4997" t="s">
        <v>35</v>
      </c>
      <c r="K4997" t="s">
        <v>36</v>
      </c>
      <c r="L4997" s="34" t="s">
        <v>7</v>
      </c>
      <c r="M4997" s="12" t="s">
        <v>2</v>
      </c>
      <c r="N4997" s="73" t="str">
        <f t="shared" si="184"/>
        <v>19310. Proceso integral e integrado de la Vigilancia de la Salud PúblicaVigilancia en salud pública5_RAFAEL_URIBE3_DICIEMBRE_2025</v>
      </c>
      <c r="O4997" s="8">
        <v>42556256</v>
      </c>
      <c r="R4997" s="21">
        <v>0</v>
      </c>
      <c r="S4997" s="21">
        <v>0</v>
      </c>
    </row>
    <row r="4998" spans="2:19" ht="30" customHeight="1">
      <c r="B4998">
        <v>194</v>
      </c>
      <c r="C4998" t="s">
        <v>253</v>
      </c>
      <c r="D4998" t="s">
        <v>254</v>
      </c>
      <c r="E4998" s="89" t="str">
        <f t="shared" si="185"/>
        <v>19410. Proceso integral e integrado de la Vigilancia de la Salud PúblicaVigilancia en salud pública</v>
      </c>
      <c r="F4998" t="s">
        <v>277</v>
      </c>
      <c r="G4998" t="s">
        <v>270</v>
      </c>
      <c r="H4998" t="s">
        <v>44</v>
      </c>
      <c r="I4998" t="s">
        <v>366</v>
      </c>
      <c r="J4998" t="s">
        <v>35</v>
      </c>
      <c r="K4998" t="s">
        <v>36</v>
      </c>
      <c r="L4998" s="34" t="s">
        <v>7</v>
      </c>
      <c r="M4998" s="12" t="s">
        <v>2</v>
      </c>
      <c r="N4998" s="73" t="str">
        <f t="shared" ref="N4998:N5061" si="186">+E4998&amp;L4998&amp;M4998</f>
        <v>19410. Proceso integral e integrado de la Vigilancia de la Salud PúblicaVigilancia en salud pública5_RAFAEL_URIBE3_DICIEMBRE_2025</v>
      </c>
      <c r="O4998" s="8">
        <v>38561984</v>
      </c>
      <c r="R4998" s="21">
        <v>0</v>
      </c>
      <c r="S4998" s="21">
        <v>0</v>
      </c>
    </row>
    <row r="4999" spans="2:19" ht="30" customHeight="1">
      <c r="B4999">
        <v>195</v>
      </c>
      <c r="C4999" t="s">
        <v>253</v>
      </c>
      <c r="D4999" t="s">
        <v>254</v>
      </c>
      <c r="E4999" s="89" t="str">
        <f t="shared" si="185"/>
        <v>19510. Proceso integral e integrado de la Vigilancia de la Salud PúblicaVigilancia en salud pública</v>
      </c>
      <c r="F4999" t="s">
        <v>278</v>
      </c>
      <c r="G4999" t="s">
        <v>256</v>
      </c>
      <c r="H4999" t="s">
        <v>44</v>
      </c>
      <c r="I4999" t="s">
        <v>366</v>
      </c>
      <c r="J4999" t="s">
        <v>35</v>
      </c>
      <c r="K4999" t="s">
        <v>36</v>
      </c>
      <c r="L4999" s="34" t="s">
        <v>7</v>
      </c>
      <c r="M4999" s="12" t="s">
        <v>2</v>
      </c>
      <c r="N4999" s="73" t="str">
        <f t="shared" si="186"/>
        <v>19510. Proceso integral e integrado de la Vigilancia de la Salud PúblicaVigilancia en salud pública5_RAFAEL_URIBE3_DICIEMBRE_2025</v>
      </c>
      <c r="O4999" s="8">
        <v>125967504</v>
      </c>
      <c r="R4999" s="21">
        <v>0</v>
      </c>
      <c r="S4999" s="21">
        <v>0</v>
      </c>
    </row>
    <row r="5000" spans="2:19" ht="30" customHeight="1">
      <c r="B5000">
        <v>196</v>
      </c>
      <c r="C5000" t="s">
        <v>253</v>
      </c>
      <c r="D5000" t="s">
        <v>254</v>
      </c>
      <c r="E5000" s="89" t="str">
        <f t="shared" si="185"/>
        <v>19610. Proceso integral e integrado de la Vigilancia de la Salud PúblicaVigilancia en salud pública</v>
      </c>
      <c r="F5000" t="s">
        <v>279</v>
      </c>
      <c r="G5000" t="s">
        <v>256</v>
      </c>
      <c r="H5000" t="s">
        <v>44</v>
      </c>
      <c r="I5000" t="s">
        <v>366</v>
      </c>
      <c r="J5000" t="s">
        <v>35</v>
      </c>
      <c r="K5000" t="s">
        <v>36</v>
      </c>
      <c r="L5000" s="34" t="s">
        <v>7</v>
      </c>
      <c r="M5000" s="12" t="s">
        <v>2</v>
      </c>
      <c r="N5000" s="73" t="str">
        <f t="shared" si="186"/>
        <v>19610. Proceso integral e integrado de la Vigilancia de la Salud PúblicaVigilancia en salud pública5_RAFAEL_URIBE3_DICIEMBRE_2025</v>
      </c>
      <c r="O5000" s="8">
        <v>59199056</v>
      </c>
      <c r="R5000" s="21">
        <v>0</v>
      </c>
      <c r="S5000" s="21">
        <v>0</v>
      </c>
    </row>
    <row r="5001" spans="2:19" ht="30" customHeight="1">
      <c r="B5001">
        <v>197</v>
      </c>
      <c r="C5001" t="s">
        <v>253</v>
      </c>
      <c r="D5001" t="s">
        <v>254</v>
      </c>
      <c r="E5001" s="89" t="str">
        <f t="shared" si="185"/>
        <v>19710. Proceso integral e integrado de la Vigilancia de la Salud PúblicaVigilancia en salud pública</v>
      </c>
      <c r="F5001" t="s">
        <v>280</v>
      </c>
      <c r="G5001" t="s">
        <v>256</v>
      </c>
      <c r="H5001" t="s">
        <v>44</v>
      </c>
      <c r="I5001" t="s">
        <v>366</v>
      </c>
      <c r="J5001" t="s">
        <v>35</v>
      </c>
      <c r="K5001" t="s">
        <v>36</v>
      </c>
      <c r="L5001" s="34" t="s">
        <v>7</v>
      </c>
      <c r="M5001" s="12" t="s">
        <v>2</v>
      </c>
      <c r="N5001" s="73" t="str">
        <f t="shared" si="186"/>
        <v>19710. Proceso integral e integrado de la Vigilancia de la Salud PúblicaVigilancia en salud pública5_RAFAEL_URIBE3_DICIEMBRE_2025</v>
      </c>
      <c r="O5001" s="8">
        <v>34888240</v>
      </c>
      <c r="R5001" s="21">
        <v>0</v>
      </c>
      <c r="S5001" s="21">
        <v>0</v>
      </c>
    </row>
    <row r="5002" spans="2:19" ht="30" customHeight="1">
      <c r="B5002">
        <v>198</v>
      </c>
      <c r="C5002" t="s">
        <v>253</v>
      </c>
      <c r="D5002" t="s">
        <v>254</v>
      </c>
      <c r="E5002" s="89" t="str">
        <f t="shared" si="185"/>
        <v>19810. Proceso integral e integrado de la Vigilancia de la Salud PúblicaVigilancia en salud pública</v>
      </c>
      <c r="F5002" t="s">
        <v>281</v>
      </c>
      <c r="G5002" t="s">
        <v>256</v>
      </c>
      <c r="H5002" t="s">
        <v>44</v>
      </c>
      <c r="I5002" t="s">
        <v>366</v>
      </c>
      <c r="J5002" t="s">
        <v>35</v>
      </c>
      <c r="K5002" t="s">
        <v>36</v>
      </c>
      <c r="L5002" s="34" t="s">
        <v>7</v>
      </c>
      <c r="M5002" s="12" t="s">
        <v>2</v>
      </c>
      <c r="N5002" s="73" t="str">
        <f t="shared" si="186"/>
        <v>19810. Proceso integral e integrado de la Vigilancia de la Salud PúblicaVigilancia en salud pública5_RAFAEL_URIBE3_DICIEMBRE_2025</v>
      </c>
      <c r="O5002" s="8">
        <v>73252976</v>
      </c>
      <c r="R5002" s="21">
        <v>0</v>
      </c>
      <c r="S5002" s="21">
        <v>0</v>
      </c>
    </row>
    <row r="5003" spans="2:19" ht="30" customHeight="1">
      <c r="B5003">
        <v>199</v>
      </c>
      <c r="C5003" t="s">
        <v>253</v>
      </c>
      <c r="D5003" t="s">
        <v>254</v>
      </c>
      <c r="E5003" s="89" t="str">
        <f t="shared" si="185"/>
        <v>19910. Proceso integral e integrado de la Vigilancia de la Salud PúblicaVigilancia en salud pública</v>
      </c>
      <c r="F5003" t="s">
        <v>282</v>
      </c>
      <c r="G5003" t="s">
        <v>256</v>
      </c>
      <c r="H5003" t="s">
        <v>44</v>
      </c>
      <c r="I5003" t="s">
        <v>366</v>
      </c>
      <c r="J5003" t="s">
        <v>35</v>
      </c>
      <c r="K5003" t="s">
        <v>36</v>
      </c>
      <c r="L5003" s="34" t="s">
        <v>7</v>
      </c>
      <c r="M5003" s="12" t="s">
        <v>2</v>
      </c>
      <c r="N5003" s="73" t="str">
        <f t="shared" si="186"/>
        <v>19910. Proceso integral e integrado de la Vigilancia de la Salud PúblicaVigilancia en salud pública5_RAFAEL_URIBE3_DICIEMBRE_2025</v>
      </c>
      <c r="O5003" s="8">
        <v>67631408</v>
      </c>
      <c r="R5003" s="21">
        <v>0</v>
      </c>
      <c r="S5003" s="21">
        <v>0</v>
      </c>
    </row>
    <row r="5004" spans="2:19" ht="30" customHeight="1">
      <c r="B5004">
        <v>200</v>
      </c>
      <c r="C5004" t="s">
        <v>253</v>
      </c>
      <c r="D5004" t="s">
        <v>254</v>
      </c>
      <c r="E5004" s="89" t="str">
        <f t="shared" si="185"/>
        <v>20010. Proceso integral e integrado de la Vigilancia de la Salud PúblicaVigilancia en salud pública</v>
      </c>
      <c r="F5004" t="s">
        <v>283</v>
      </c>
      <c r="G5004" t="s">
        <v>256</v>
      </c>
      <c r="H5004" t="s">
        <v>44</v>
      </c>
      <c r="I5004" t="s">
        <v>366</v>
      </c>
      <c r="J5004" t="s">
        <v>35</v>
      </c>
      <c r="K5004" t="s">
        <v>36</v>
      </c>
      <c r="L5004" s="34" t="s">
        <v>7</v>
      </c>
      <c r="M5004" s="12" t="s">
        <v>2</v>
      </c>
      <c r="N5004" s="73" t="str">
        <f t="shared" si="186"/>
        <v>20010. Proceso integral e integrado de la Vigilancia de la Salud PúblicaVigilancia en salud pública5_RAFAEL_URIBE3_DICIEMBRE_2025</v>
      </c>
      <c r="O5004" s="8">
        <v>62009840</v>
      </c>
      <c r="R5004" s="21">
        <v>0</v>
      </c>
      <c r="S5004" s="21">
        <v>0</v>
      </c>
    </row>
    <row r="5005" spans="2:19" ht="30" customHeight="1">
      <c r="B5005">
        <v>201</v>
      </c>
      <c r="C5005" t="s">
        <v>253</v>
      </c>
      <c r="D5005" t="s">
        <v>254</v>
      </c>
      <c r="E5005" s="89" t="str">
        <f t="shared" si="185"/>
        <v>20110. Proceso integral e integrado de la Vigilancia de la Salud PúblicaVigilancia en salud pública</v>
      </c>
      <c r="F5005" t="s">
        <v>284</v>
      </c>
      <c r="G5005" t="s">
        <v>270</v>
      </c>
      <c r="H5005" t="s">
        <v>44</v>
      </c>
      <c r="I5005" t="s">
        <v>366</v>
      </c>
      <c r="J5005" t="s">
        <v>285</v>
      </c>
      <c r="K5005" t="s">
        <v>36</v>
      </c>
      <c r="L5005" s="34" t="s">
        <v>7</v>
      </c>
      <c r="M5005" s="12" t="s">
        <v>2</v>
      </c>
      <c r="N5005" s="73" t="str">
        <f t="shared" si="186"/>
        <v>20110. Proceso integral e integrado de la Vigilancia de la Salud PúblicaVigilancia en salud pública5_RAFAEL_URIBE3_DICIEMBRE_2025</v>
      </c>
      <c r="O5005" s="8">
        <v>152760</v>
      </c>
      <c r="R5005" s="21">
        <v>0</v>
      </c>
      <c r="S5005" s="21">
        <v>0</v>
      </c>
    </row>
    <row r="5006" spans="2:19" ht="30" customHeight="1">
      <c r="B5006">
        <v>202</v>
      </c>
      <c r="C5006" t="s">
        <v>253</v>
      </c>
      <c r="D5006" t="s">
        <v>254</v>
      </c>
      <c r="E5006" s="89" t="str">
        <f t="shared" si="185"/>
        <v>20210. Proceso integral e integrado de la Vigilancia de la Salud PúblicaVigilancia en salud pública</v>
      </c>
      <c r="F5006" t="s">
        <v>286</v>
      </c>
      <c r="G5006" t="s">
        <v>256</v>
      </c>
      <c r="H5006" t="s">
        <v>44</v>
      </c>
      <c r="I5006" t="s">
        <v>366</v>
      </c>
      <c r="J5006" t="s">
        <v>35</v>
      </c>
      <c r="K5006" t="s">
        <v>36</v>
      </c>
      <c r="L5006" s="34" t="s">
        <v>7</v>
      </c>
      <c r="M5006" s="12" t="s">
        <v>2</v>
      </c>
      <c r="N5006" s="73" t="str">
        <f t="shared" si="186"/>
        <v>20210. Proceso integral e integrado de la Vigilancia de la Salud PúblicaVigilancia en salud pública5_RAFAEL_URIBE3_DICIEMBRE_2025</v>
      </c>
      <c r="O5006" s="8">
        <v>41150864</v>
      </c>
      <c r="R5006" s="21">
        <v>0</v>
      </c>
      <c r="S5006" s="21">
        <v>0</v>
      </c>
    </row>
    <row r="5007" spans="2:19" ht="30" customHeight="1">
      <c r="B5007">
        <v>203</v>
      </c>
      <c r="C5007" t="s">
        <v>253</v>
      </c>
      <c r="D5007" t="s">
        <v>254</v>
      </c>
      <c r="E5007" s="89" t="str">
        <f t="shared" si="185"/>
        <v>20310. Proceso integral e integrado de la Vigilancia de la Salud PúblicaVigilancia en salud pública</v>
      </c>
      <c r="F5007" t="s">
        <v>287</v>
      </c>
      <c r="G5007" t="s">
        <v>256</v>
      </c>
      <c r="H5007" t="s">
        <v>44</v>
      </c>
      <c r="I5007" t="s">
        <v>366</v>
      </c>
      <c r="J5007" t="s">
        <v>35</v>
      </c>
      <c r="K5007" t="s">
        <v>36</v>
      </c>
      <c r="L5007" s="34" t="s">
        <v>7</v>
      </c>
      <c r="M5007" s="12" t="s">
        <v>2</v>
      </c>
      <c r="N5007" s="73" t="str">
        <f t="shared" si="186"/>
        <v>20310. Proceso integral e integrado de la Vigilancia de la Salud PúblicaVigilancia en salud pública5_RAFAEL_URIBE3_DICIEMBRE_2025</v>
      </c>
      <c r="O5007" s="8">
        <v>37156592</v>
      </c>
      <c r="R5007" s="21">
        <v>0</v>
      </c>
      <c r="S5007" s="21">
        <v>0</v>
      </c>
    </row>
    <row r="5008" spans="2:19" ht="30" customHeight="1">
      <c r="B5008">
        <v>204</v>
      </c>
      <c r="C5008" t="s">
        <v>253</v>
      </c>
      <c r="D5008" t="s">
        <v>254</v>
      </c>
      <c r="E5008" s="89" t="str">
        <f t="shared" si="185"/>
        <v>20410. Proceso integral e integrado de la Vigilancia de la Salud PúblicaVigilancia en salud pública</v>
      </c>
      <c r="F5008" t="s">
        <v>288</v>
      </c>
      <c r="G5008" t="s">
        <v>256</v>
      </c>
      <c r="H5008" t="s">
        <v>44</v>
      </c>
      <c r="I5008" t="s">
        <v>366</v>
      </c>
      <c r="J5008" t="s">
        <v>35</v>
      </c>
      <c r="K5008" t="s">
        <v>36</v>
      </c>
      <c r="L5008" s="34" t="s">
        <v>7</v>
      </c>
      <c r="M5008" s="12" t="s">
        <v>2</v>
      </c>
      <c r="N5008" s="73" t="str">
        <f t="shared" si="186"/>
        <v>20410. Proceso integral e integrado de la Vigilancia de la Salud PúblicaVigilancia en salud pública5_RAFAEL_URIBE3_DICIEMBRE_2025</v>
      </c>
      <c r="O5008" s="8">
        <v>33162320</v>
      </c>
      <c r="R5008" s="21">
        <v>0</v>
      </c>
      <c r="S5008" s="21">
        <v>0</v>
      </c>
    </row>
    <row r="5009" spans="2:19" ht="30" customHeight="1">
      <c r="B5009">
        <v>205</v>
      </c>
      <c r="C5009" t="s">
        <v>253</v>
      </c>
      <c r="D5009" t="s">
        <v>254</v>
      </c>
      <c r="E5009" s="89" t="str">
        <f t="shared" si="185"/>
        <v>20510. Proceso integral e integrado de la Vigilancia de la Salud PúblicaVigilancia en salud pública</v>
      </c>
      <c r="F5009" t="s">
        <v>289</v>
      </c>
      <c r="G5009" t="s">
        <v>256</v>
      </c>
      <c r="H5009" t="s">
        <v>44</v>
      </c>
      <c r="I5009" t="s">
        <v>366</v>
      </c>
      <c r="J5009" t="s">
        <v>35</v>
      </c>
      <c r="K5009" t="s">
        <v>36</v>
      </c>
      <c r="L5009" s="34" t="s">
        <v>7</v>
      </c>
      <c r="M5009" s="12" t="s">
        <v>2</v>
      </c>
      <c r="N5009" s="73" t="str">
        <f t="shared" si="186"/>
        <v>20510. Proceso integral e integrado de la Vigilancia de la Salud PúblicaVigilancia en salud pública5_RAFAEL_URIBE3_DICIEMBRE_2025</v>
      </c>
      <c r="O5009" s="8">
        <v>11243136</v>
      </c>
      <c r="R5009" s="21">
        <v>0</v>
      </c>
      <c r="S5009" s="21">
        <v>0</v>
      </c>
    </row>
    <row r="5010" spans="2:19" ht="30" customHeight="1">
      <c r="B5010">
        <v>206</v>
      </c>
      <c r="C5010" t="s">
        <v>253</v>
      </c>
      <c r="D5010" t="s">
        <v>254</v>
      </c>
      <c r="E5010" s="89" t="str">
        <f t="shared" si="185"/>
        <v>20610. Proceso integral e integrado de la Vigilancia de la Salud PúblicaVigilancia en salud pública</v>
      </c>
      <c r="F5010" t="s">
        <v>290</v>
      </c>
      <c r="G5010" t="s">
        <v>256</v>
      </c>
      <c r="H5010" t="s">
        <v>44</v>
      </c>
      <c r="I5010" t="s">
        <v>366</v>
      </c>
      <c r="J5010" t="s">
        <v>35</v>
      </c>
      <c r="K5010" t="s">
        <v>36</v>
      </c>
      <c r="L5010" s="34" t="s">
        <v>7</v>
      </c>
      <c r="M5010" s="12" t="s">
        <v>2</v>
      </c>
      <c r="N5010" s="73" t="str">
        <f t="shared" si="186"/>
        <v>20610. Proceso integral e integrado de la Vigilancia de la Salud PúblicaVigilancia en salud pública5_RAFAEL_URIBE3_DICIEMBRE_2025</v>
      </c>
      <c r="O5010" s="8">
        <v>7347488</v>
      </c>
      <c r="R5010" s="21">
        <v>0</v>
      </c>
      <c r="S5010" s="21">
        <v>0</v>
      </c>
    </row>
    <row r="5011" spans="2:19" ht="30" customHeight="1">
      <c r="B5011">
        <v>207</v>
      </c>
      <c r="C5011" t="s">
        <v>253</v>
      </c>
      <c r="D5011" t="s">
        <v>254</v>
      </c>
      <c r="E5011" s="89" t="str">
        <f t="shared" si="185"/>
        <v>20710. Proceso integral e integrado de la Vigilancia de la Salud PúblicaVigilancia en salud pública</v>
      </c>
      <c r="F5011" t="s">
        <v>291</v>
      </c>
      <c r="G5011" t="s">
        <v>256</v>
      </c>
      <c r="H5011" t="s">
        <v>44</v>
      </c>
      <c r="I5011" t="s">
        <v>366</v>
      </c>
      <c r="J5011" t="s">
        <v>35</v>
      </c>
      <c r="K5011" t="s">
        <v>36</v>
      </c>
      <c r="L5011" s="34" t="s">
        <v>7</v>
      </c>
      <c r="M5011" s="12" t="s">
        <v>2</v>
      </c>
      <c r="N5011" s="73" t="str">
        <f t="shared" si="186"/>
        <v>20710. Proceso integral e integrado de la Vigilancia de la Salud PúblicaVigilancia en salud pública5_RAFAEL_URIBE3_DICIEMBRE_2025</v>
      </c>
      <c r="O5011" s="8">
        <v>8210448</v>
      </c>
      <c r="R5011" s="21">
        <v>0</v>
      </c>
      <c r="S5011" s="21">
        <v>0</v>
      </c>
    </row>
    <row r="5012" spans="2:19" ht="30" customHeight="1">
      <c r="B5012">
        <v>208</v>
      </c>
      <c r="C5012" t="s">
        <v>253</v>
      </c>
      <c r="D5012" t="s">
        <v>254</v>
      </c>
      <c r="E5012" s="89" t="str">
        <f t="shared" ref="E5012:E5075" si="187">B5012&amp;C5012&amp;D5012</f>
        <v>20810. Proceso integral e integrado de la Vigilancia de la Salud PúblicaVigilancia en salud pública</v>
      </c>
      <c r="F5012" t="s">
        <v>292</v>
      </c>
      <c r="G5012" t="s">
        <v>270</v>
      </c>
      <c r="H5012" t="s">
        <v>44</v>
      </c>
      <c r="I5012" t="s">
        <v>366</v>
      </c>
      <c r="J5012" t="s">
        <v>35</v>
      </c>
      <c r="K5012" t="s">
        <v>36</v>
      </c>
      <c r="L5012" s="34" t="s">
        <v>7</v>
      </c>
      <c r="M5012" s="12" t="s">
        <v>2</v>
      </c>
      <c r="N5012" s="73" t="str">
        <f t="shared" si="186"/>
        <v>20810. Proceso integral e integrado de la Vigilancia de la Salud PúblicaVigilancia en salud pública5_RAFAEL_URIBE3_DICIEMBRE_2025</v>
      </c>
      <c r="O5012" s="8">
        <v>12969056</v>
      </c>
      <c r="R5012" s="21">
        <v>0</v>
      </c>
      <c r="S5012" s="21">
        <v>0</v>
      </c>
    </row>
    <row r="5013" spans="2:19" ht="30" customHeight="1">
      <c r="B5013">
        <v>209</v>
      </c>
      <c r="C5013" t="s">
        <v>253</v>
      </c>
      <c r="D5013" t="s">
        <v>254</v>
      </c>
      <c r="E5013" s="89" t="str">
        <f t="shared" si="187"/>
        <v>20910. Proceso integral e integrado de la Vigilancia de la Salud PúblicaVigilancia en salud pública</v>
      </c>
      <c r="F5013" t="s">
        <v>293</v>
      </c>
      <c r="G5013" t="s">
        <v>270</v>
      </c>
      <c r="H5013" t="s">
        <v>44</v>
      </c>
      <c r="I5013" t="s">
        <v>366</v>
      </c>
      <c r="J5013" t="s">
        <v>35</v>
      </c>
      <c r="K5013" t="s">
        <v>36</v>
      </c>
      <c r="L5013" s="34" t="s">
        <v>7</v>
      </c>
      <c r="M5013" s="12" t="s">
        <v>2</v>
      </c>
      <c r="N5013" s="73" t="str">
        <f t="shared" si="186"/>
        <v>20910. Proceso integral e integrado de la Vigilancia de la Salud PúblicaVigilancia en salud pública5_RAFAEL_URIBE3_DICIEMBRE_2025</v>
      </c>
      <c r="O5013" s="8">
        <v>7988544</v>
      </c>
      <c r="R5013" s="21">
        <v>0</v>
      </c>
      <c r="S5013" s="21">
        <v>0</v>
      </c>
    </row>
    <row r="5014" spans="2:19" ht="30" customHeight="1">
      <c r="B5014">
        <v>210</v>
      </c>
      <c r="C5014" t="s">
        <v>253</v>
      </c>
      <c r="D5014" t="s">
        <v>254</v>
      </c>
      <c r="E5014" s="89" t="str">
        <f t="shared" si="187"/>
        <v>21010. Proceso integral e integrado de la Vigilancia de la Salud PúblicaVigilancia en salud pública</v>
      </c>
      <c r="F5014" t="s">
        <v>294</v>
      </c>
      <c r="G5014" t="s">
        <v>270</v>
      </c>
      <c r="H5014" t="s">
        <v>44</v>
      </c>
      <c r="I5014" t="s">
        <v>366</v>
      </c>
      <c r="J5014" t="s">
        <v>35</v>
      </c>
      <c r="K5014" t="s">
        <v>55</v>
      </c>
      <c r="L5014" s="34" t="s">
        <v>7</v>
      </c>
      <c r="M5014" s="12" t="s">
        <v>2</v>
      </c>
      <c r="N5014" s="73" t="str">
        <f t="shared" si="186"/>
        <v>21010. Proceso integral e integrado de la Vigilancia de la Salud PúblicaVigilancia en salud pública5_RAFAEL_URIBE3_DICIEMBRE_2025</v>
      </c>
      <c r="O5014" s="8">
        <v>70836688</v>
      </c>
      <c r="R5014" s="21">
        <v>0</v>
      </c>
      <c r="S5014" s="21">
        <v>0</v>
      </c>
    </row>
    <row r="5015" spans="2:19" ht="30" customHeight="1">
      <c r="B5015">
        <v>211</v>
      </c>
      <c r="C5015" t="s">
        <v>253</v>
      </c>
      <c r="D5015" t="s">
        <v>254</v>
      </c>
      <c r="E5015" s="89" t="str">
        <f t="shared" si="187"/>
        <v>21110. Proceso integral e integrado de la Vigilancia de la Salud PúblicaVigilancia en salud pública</v>
      </c>
      <c r="F5015" t="s">
        <v>295</v>
      </c>
      <c r="G5015" t="s">
        <v>270</v>
      </c>
      <c r="H5015" t="s">
        <v>44</v>
      </c>
      <c r="I5015" t="s">
        <v>366</v>
      </c>
      <c r="J5015" t="s">
        <v>35</v>
      </c>
      <c r="K5015" t="s">
        <v>55</v>
      </c>
      <c r="L5015" s="34" t="s">
        <v>7</v>
      </c>
      <c r="M5015" s="12" t="s">
        <v>2</v>
      </c>
      <c r="N5015" s="73" t="str">
        <f t="shared" si="186"/>
        <v>21110. Proceso integral e integrado de la Vigilancia de la Salud PúblicaVigilancia en salud pública5_RAFAEL_URIBE3_DICIEMBRE_2025</v>
      </c>
      <c r="O5015" s="8">
        <v>25938112</v>
      </c>
      <c r="R5015" s="21">
        <v>0</v>
      </c>
      <c r="S5015" s="21">
        <v>0</v>
      </c>
    </row>
    <row r="5016" spans="2:19" ht="30" customHeight="1">
      <c r="B5016">
        <v>212</v>
      </c>
      <c r="C5016" t="s">
        <v>253</v>
      </c>
      <c r="D5016" t="s">
        <v>254</v>
      </c>
      <c r="E5016" s="89" t="str">
        <f t="shared" si="187"/>
        <v>21210. Proceso integral e integrado de la Vigilancia de la Salud PúblicaVigilancia en salud pública</v>
      </c>
      <c r="F5016" t="s">
        <v>296</v>
      </c>
      <c r="G5016" t="s">
        <v>270</v>
      </c>
      <c r="H5016" t="s">
        <v>44</v>
      </c>
      <c r="I5016" t="s">
        <v>366</v>
      </c>
      <c r="J5016" t="s">
        <v>35</v>
      </c>
      <c r="K5016" t="s">
        <v>55</v>
      </c>
      <c r="L5016" s="34" t="s">
        <v>7</v>
      </c>
      <c r="M5016" s="12" t="s">
        <v>2</v>
      </c>
      <c r="N5016" s="73" t="str">
        <f t="shared" si="186"/>
        <v>21210. Proceso integral e integrado de la Vigilancia de la Salud PúblicaVigilancia en salud pública5_RAFAEL_URIBE3_DICIEMBRE_2025</v>
      </c>
      <c r="O5016" s="8">
        <v>100000000</v>
      </c>
      <c r="R5016" s="21">
        <v>0</v>
      </c>
      <c r="S5016" s="21">
        <v>0</v>
      </c>
    </row>
    <row r="5017" spans="2:19" ht="30" customHeight="1">
      <c r="B5017">
        <v>213</v>
      </c>
      <c r="C5017" t="s">
        <v>253</v>
      </c>
      <c r="D5017" t="s">
        <v>254</v>
      </c>
      <c r="E5017" s="89" t="str">
        <f t="shared" si="187"/>
        <v>21310. Proceso integral e integrado de la Vigilancia de la Salud PúblicaVigilancia en salud pública</v>
      </c>
      <c r="F5017" t="s">
        <v>297</v>
      </c>
      <c r="G5017" t="s">
        <v>256</v>
      </c>
      <c r="H5017" t="s">
        <v>44</v>
      </c>
      <c r="I5017" t="s">
        <v>366</v>
      </c>
      <c r="J5017" t="s">
        <v>35</v>
      </c>
      <c r="K5017" t="s">
        <v>36</v>
      </c>
      <c r="L5017" s="34" t="s">
        <v>7</v>
      </c>
      <c r="M5017" s="12" t="s">
        <v>2</v>
      </c>
      <c r="N5017" s="73" t="str">
        <f t="shared" si="186"/>
        <v>21310. Proceso integral e integrado de la Vigilancia de la Salud PúblicaVigilancia en salud pública5_RAFAEL_URIBE3_DICIEMBRE_2025</v>
      </c>
      <c r="O5017" s="8">
        <v>92953120</v>
      </c>
      <c r="R5017" s="21">
        <v>0</v>
      </c>
      <c r="S5017" s="21">
        <v>0</v>
      </c>
    </row>
    <row r="5018" spans="2:19" ht="30" customHeight="1">
      <c r="B5018">
        <v>214</v>
      </c>
      <c r="C5018" t="s">
        <v>253</v>
      </c>
      <c r="D5018" t="s">
        <v>254</v>
      </c>
      <c r="E5018" s="89" t="str">
        <f t="shared" si="187"/>
        <v>21410. Proceso integral e integrado de la Vigilancia de la Salud PúblicaVigilancia en salud pública</v>
      </c>
      <c r="F5018" t="s">
        <v>298</v>
      </c>
      <c r="G5018" t="s">
        <v>256</v>
      </c>
      <c r="H5018" t="s">
        <v>44</v>
      </c>
      <c r="I5018" t="s">
        <v>366</v>
      </c>
      <c r="J5018" t="s">
        <v>35</v>
      </c>
      <c r="K5018" t="s">
        <v>36</v>
      </c>
      <c r="L5018" s="34" t="s">
        <v>7</v>
      </c>
      <c r="M5018" s="12" t="s">
        <v>2</v>
      </c>
      <c r="N5018" s="73" t="str">
        <f t="shared" si="186"/>
        <v>21410. Proceso integral e integrado de la Vigilancia de la Salud PúblicaVigilancia en salud pública5_RAFAEL_URIBE3_DICIEMBRE_2025</v>
      </c>
      <c r="O5018" s="8">
        <v>72587264</v>
      </c>
      <c r="R5018" s="21">
        <v>0</v>
      </c>
      <c r="S5018" s="21">
        <v>0</v>
      </c>
    </row>
    <row r="5019" spans="2:19" ht="30" customHeight="1">
      <c r="B5019">
        <v>215</v>
      </c>
      <c r="C5019" t="s">
        <v>253</v>
      </c>
      <c r="D5019" t="s">
        <v>254</v>
      </c>
      <c r="E5019" s="89" t="str">
        <f t="shared" si="187"/>
        <v>21510. Proceso integral e integrado de la Vigilancia de la Salud PúblicaVigilancia en salud pública</v>
      </c>
      <c r="F5019" t="s">
        <v>299</v>
      </c>
      <c r="G5019" t="s">
        <v>270</v>
      </c>
      <c r="H5019" t="s">
        <v>44</v>
      </c>
      <c r="I5019" t="s">
        <v>366</v>
      </c>
      <c r="J5019" t="s">
        <v>300</v>
      </c>
      <c r="K5019" t="s">
        <v>36</v>
      </c>
      <c r="L5019" s="34" t="s">
        <v>7</v>
      </c>
      <c r="M5019" s="12" t="s">
        <v>2</v>
      </c>
      <c r="N5019" s="73" t="str">
        <f t="shared" si="186"/>
        <v>21510. Proceso integral e integrado de la Vigilancia de la Salud PúblicaVigilancia en salud pública5_RAFAEL_URIBE3_DICIEMBRE_2025</v>
      </c>
      <c r="O5019" s="8">
        <v>211452</v>
      </c>
      <c r="R5019" s="21">
        <v>0</v>
      </c>
      <c r="S5019" s="21">
        <v>0</v>
      </c>
    </row>
    <row r="5020" spans="2:19" ht="30" customHeight="1">
      <c r="B5020">
        <v>216</v>
      </c>
      <c r="C5020" t="s">
        <v>253</v>
      </c>
      <c r="D5020" t="s">
        <v>254</v>
      </c>
      <c r="E5020" s="89" t="str">
        <f t="shared" si="187"/>
        <v>21610. Proceso integral e integrado de la Vigilancia de la Salud PúblicaVigilancia en salud pública</v>
      </c>
      <c r="F5020" t="s">
        <v>301</v>
      </c>
      <c r="G5020" t="s">
        <v>256</v>
      </c>
      <c r="H5020" t="s">
        <v>44</v>
      </c>
      <c r="I5020" t="s">
        <v>366</v>
      </c>
      <c r="J5020" t="s">
        <v>35</v>
      </c>
      <c r="K5020" t="s">
        <v>55</v>
      </c>
      <c r="L5020" s="34" t="s">
        <v>7</v>
      </c>
      <c r="M5020" s="12" t="s">
        <v>2</v>
      </c>
      <c r="N5020" s="73" t="str">
        <f t="shared" si="186"/>
        <v>21610. Proceso integral e integrado de la Vigilancia de la Salud PúblicaVigilancia en salud pública5_RAFAEL_URIBE3_DICIEMBRE_2025</v>
      </c>
      <c r="O5020" s="8">
        <v>30252912</v>
      </c>
      <c r="R5020" s="21">
        <v>0</v>
      </c>
      <c r="S5020" s="21">
        <v>0</v>
      </c>
    </row>
    <row r="5021" spans="2:19" ht="30" customHeight="1">
      <c r="B5021">
        <v>217</v>
      </c>
      <c r="C5021" t="s">
        <v>253</v>
      </c>
      <c r="D5021" t="s">
        <v>254</v>
      </c>
      <c r="E5021" s="89" t="str">
        <f t="shared" si="187"/>
        <v>21710. Proceso integral e integrado de la Vigilancia de la Salud PúblicaVigilancia en salud pública</v>
      </c>
      <c r="F5021" t="s">
        <v>302</v>
      </c>
      <c r="G5021" t="s">
        <v>256</v>
      </c>
      <c r="H5021" t="s">
        <v>44</v>
      </c>
      <c r="I5021" t="s">
        <v>366</v>
      </c>
      <c r="J5021" t="s">
        <v>35</v>
      </c>
      <c r="K5021" t="s">
        <v>36</v>
      </c>
      <c r="L5021" s="34" t="s">
        <v>7</v>
      </c>
      <c r="M5021" s="12" t="s">
        <v>2</v>
      </c>
      <c r="N5021" s="73" t="str">
        <f t="shared" si="186"/>
        <v>21710. Proceso integral e integrado de la Vigilancia de la Salud PúblicaVigilancia en salud pública5_RAFAEL_URIBE3_DICIEMBRE_2025</v>
      </c>
      <c r="O5021" s="8">
        <v>3994272</v>
      </c>
      <c r="R5021" s="21">
        <v>0</v>
      </c>
      <c r="S5021" s="21">
        <v>0</v>
      </c>
    </row>
    <row r="5022" spans="2:19" ht="30" customHeight="1">
      <c r="B5022">
        <v>218</v>
      </c>
      <c r="C5022" t="s">
        <v>253</v>
      </c>
      <c r="D5022" t="s">
        <v>254</v>
      </c>
      <c r="E5022" s="89" t="str">
        <f t="shared" si="187"/>
        <v>21810. Proceso integral e integrado de la Vigilancia de la Salud PúblicaVigilancia en salud pública</v>
      </c>
      <c r="F5022" t="s">
        <v>303</v>
      </c>
      <c r="G5022" t="s">
        <v>256</v>
      </c>
      <c r="H5022" t="s">
        <v>44</v>
      </c>
      <c r="I5022" t="s">
        <v>366</v>
      </c>
      <c r="J5022" t="s">
        <v>35</v>
      </c>
      <c r="K5022" t="s">
        <v>36</v>
      </c>
      <c r="L5022" s="34" t="s">
        <v>7</v>
      </c>
      <c r="M5022" s="12" t="s">
        <v>2</v>
      </c>
      <c r="N5022" s="73" t="str">
        <f t="shared" si="186"/>
        <v>21810. Proceso integral e integrado de la Vigilancia de la Salud PúblicaVigilancia en salud pública5_RAFAEL_URIBE3_DICIEMBRE_2025</v>
      </c>
      <c r="O5022" s="8">
        <v>7347488</v>
      </c>
      <c r="R5022" s="21">
        <v>0</v>
      </c>
      <c r="S5022" s="21">
        <v>0</v>
      </c>
    </row>
    <row r="5023" spans="2:19" ht="30" customHeight="1">
      <c r="B5023">
        <v>219</v>
      </c>
      <c r="C5023" t="s">
        <v>253</v>
      </c>
      <c r="D5023" t="s">
        <v>254</v>
      </c>
      <c r="E5023" s="89" t="str">
        <f t="shared" si="187"/>
        <v>21910. Proceso integral e integrado de la Vigilancia de la Salud PúblicaVigilancia en salud pública</v>
      </c>
      <c r="F5023" t="s">
        <v>304</v>
      </c>
      <c r="G5023" t="s">
        <v>256</v>
      </c>
      <c r="H5023" t="s">
        <v>44</v>
      </c>
      <c r="I5023" t="s">
        <v>366</v>
      </c>
      <c r="J5023" t="s">
        <v>35</v>
      </c>
      <c r="K5023" t="s">
        <v>36</v>
      </c>
      <c r="L5023" s="34" t="s">
        <v>7</v>
      </c>
      <c r="M5023" s="12" t="s">
        <v>2</v>
      </c>
      <c r="N5023" s="73" t="str">
        <f t="shared" si="186"/>
        <v>21910. Proceso integral e integrado de la Vigilancia de la Salud PúblicaVigilancia en salud pública5_RAFAEL_URIBE3_DICIEMBRE_2025</v>
      </c>
      <c r="O5023" s="8">
        <v>6484528</v>
      </c>
      <c r="R5023" s="21">
        <v>0</v>
      </c>
      <c r="S5023" s="21">
        <v>0</v>
      </c>
    </row>
    <row r="5024" spans="2:19" ht="30" customHeight="1">
      <c r="B5024">
        <v>220</v>
      </c>
      <c r="C5024" t="s">
        <v>253</v>
      </c>
      <c r="D5024" t="s">
        <v>254</v>
      </c>
      <c r="E5024" s="89" t="str">
        <f t="shared" si="187"/>
        <v>22010. Proceso integral e integrado de la Vigilancia de la Salud PúblicaVigilancia en salud pública</v>
      </c>
      <c r="F5024" t="s">
        <v>305</v>
      </c>
      <c r="G5024" t="s">
        <v>256</v>
      </c>
      <c r="H5024" t="s">
        <v>44</v>
      </c>
      <c r="I5024" t="s">
        <v>366</v>
      </c>
      <c r="J5024" t="s">
        <v>35</v>
      </c>
      <c r="K5024" t="s">
        <v>36</v>
      </c>
      <c r="L5024" s="34" t="s">
        <v>7</v>
      </c>
      <c r="M5024" s="12" t="s">
        <v>2</v>
      </c>
      <c r="N5024" s="73" t="str">
        <f t="shared" si="186"/>
        <v>22010. Proceso integral e integrado de la Vigilancia de la Salud PúblicaVigilancia en salud pública5_RAFAEL_URIBE3_DICIEMBRE_2025</v>
      </c>
      <c r="O5024" s="8">
        <v>5621568</v>
      </c>
      <c r="R5024" s="21">
        <v>0</v>
      </c>
      <c r="S5024" s="21">
        <v>0</v>
      </c>
    </row>
    <row r="5025" spans="2:19" ht="30" customHeight="1">
      <c r="B5025">
        <v>221</v>
      </c>
      <c r="C5025" t="s">
        <v>253</v>
      </c>
      <c r="D5025" t="s">
        <v>254</v>
      </c>
      <c r="E5025" s="89" t="str">
        <f t="shared" si="187"/>
        <v>22110. Proceso integral e integrado de la Vigilancia de la Salud PúblicaVigilancia en salud pública</v>
      </c>
      <c r="F5025" t="s">
        <v>306</v>
      </c>
      <c r="G5025" t="s">
        <v>270</v>
      </c>
      <c r="H5025" t="s">
        <v>44</v>
      </c>
      <c r="I5025" t="s">
        <v>366</v>
      </c>
      <c r="J5025" t="s">
        <v>35</v>
      </c>
      <c r="K5025" t="s">
        <v>55</v>
      </c>
      <c r="L5025" s="34" t="s">
        <v>7</v>
      </c>
      <c r="M5025" s="12" t="s">
        <v>2</v>
      </c>
      <c r="N5025" s="73" t="str">
        <f t="shared" si="186"/>
        <v>22110. Proceso integral e integrado de la Vigilancia de la Salud PúblicaVigilancia en salud pública5_RAFAEL_URIBE3_DICIEMBRE_2025</v>
      </c>
      <c r="O5025" s="8">
        <v>149094832</v>
      </c>
      <c r="R5025" s="21">
        <v>0</v>
      </c>
      <c r="S5025" s="21">
        <v>0</v>
      </c>
    </row>
    <row r="5026" spans="2:19" ht="30" customHeight="1">
      <c r="B5026">
        <v>222</v>
      </c>
      <c r="C5026" t="s">
        <v>253</v>
      </c>
      <c r="D5026" t="s">
        <v>254</v>
      </c>
      <c r="E5026" s="89" t="str">
        <f t="shared" si="187"/>
        <v>22210. Proceso integral e integrado de la Vigilancia de la Salud PúblicaVigilancia en salud pública</v>
      </c>
      <c r="F5026" t="s">
        <v>307</v>
      </c>
      <c r="G5026" t="s">
        <v>256</v>
      </c>
      <c r="H5026" t="s">
        <v>44</v>
      </c>
      <c r="I5026" t="s">
        <v>366</v>
      </c>
      <c r="J5026" t="s">
        <v>35</v>
      </c>
      <c r="K5026" t="s">
        <v>36</v>
      </c>
      <c r="L5026" s="34" t="s">
        <v>7</v>
      </c>
      <c r="M5026" s="12" t="s">
        <v>2</v>
      </c>
      <c r="N5026" s="73" t="str">
        <f t="shared" si="186"/>
        <v>22210. Proceso integral e integrado de la Vigilancia de la Salud PúblicaVigilancia en salud pública5_RAFAEL_URIBE3_DICIEMBRE_2025</v>
      </c>
      <c r="O5026" s="8">
        <v>18590624</v>
      </c>
      <c r="R5026" s="21">
        <v>0</v>
      </c>
      <c r="S5026" s="21">
        <v>0</v>
      </c>
    </row>
    <row r="5027" spans="2:19" ht="30" customHeight="1">
      <c r="B5027">
        <v>223</v>
      </c>
      <c r="C5027" t="s">
        <v>253</v>
      </c>
      <c r="D5027" t="s">
        <v>254</v>
      </c>
      <c r="E5027" s="89" t="str">
        <f t="shared" si="187"/>
        <v>22310. Proceso integral e integrado de la Vigilancia de la Salud PúblicaVigilancia en salud pública</v>
      </c>
      <c r="F5027" t="s">
        <v>308</v>
      </c>
      <c r="G5027" t="s">
        <v>256</v>
      </c>
      <c r="H5027" t="s">
        <v>44</v>
      </c>
      <c r="I5027" t="s">
        <v>366</v>
      </c>
      <c r="J5027" t="s">
        <v>35</v>
      </c>
      <c r="K5027" t="s">
        <v>36</v>
      </c>
      <c r="L5027" s="34" t="s">
        <v>7</v>
      </c>
      <c r="M5027" s="12" t="s">
        <v>2</v>
      </c>
      <c r="N5027" s="73" t="str">
        <f t="shared" si="186"/>
        <v>22310. Proceso integral e integrado de la Vigilancia de la Salud PúblicaVigilancia en salud pública5_RAFAEL_URIBE3_DICIEMBRE_2025</v>
      </c>
      <c r="O5027" s="8">
        <v>29488576</v>
      </c>
      <c r="R5027" s="21">
        <v>0</v>
      </c>
      <c r="S5027" s="21">
        <v>0</v>
      </c>
    </row>
    <row r="5028" spans="2:19" ht="30" customHeight="1">
      <c r="B5028">
        <v>224</v>
      </c>
      <c r="C5028" t="s">
        <v>253</v>
      </c>
      <c r="D5028" t="s">
        <v>254</v>
      </c>
      <c r="E5028" s="89" t="str">
        <f t="shared" si="187"/>
        <v>22410. Proceso integral e integrado de la Vigilancia de la Salud PúblicaVigilancia en salud pública</v>
      </c>
      <c r="F5028" t="s">
        <v>309</v>
      </c>
      <c r="G5028" t="s">
        <v>270</v>
      </c>
      <c r="H5028" t="s">
        <v>44</v>
      </c>
      <c r="I5028" t="s">
        <v>366</v>
      </c>
      <c r="J5028" t="s">
        <v>35</v>
      </c>
      <c r="K5028" t="s">
        <v>36</v>
      </c>
      <c r="L5028" s="34" t="s">
        <v>7</v>
      </c>
      <c r="M5028" s="12" t="s">
        <v>2</v>
      </c>
      <c r="N5028" s="73" t="str">
        <f t="shared" si="186"/>
        <v>22410. Proceso integral e integrado de la Vigilancia de la Salud PúblicaVigilancia en salud pública5_RAFAEL_URIBE3_DICIEMBRE_2025</v>
      </c>
      <c r="O5028" s="8">
        <v>3994272</v>
      </c>
      <c r="R5028" s="21">
        <v>0</v>
      </c>
      <c r="S5028" s="21">
        <v>0</v>
      </c>
    </row>
    <row r="5029" spans="2:19" ht="30" customHeight="1">
      <c r="B5029">
        <v>225</v>
      </c>
      <c r="C5029" t="s">
        <v>253</v>
      </c>
      <c r="D5029" t="s">
        <v>254</v>
      </c>
      <c r="E5029" s="89" t="str">
        <f t="shared" si="187"/>
        <v>22510. Proceso integral e integrado de la Vigilancia de la Salud PúblicaVigilancia en salud pública</v>
      </c>
      <c r="F5029" t="s">
        <v>310</v>
      </c>
      <c r="G5029" t="s">
        <v>256</v>
      </c>
      <c r="H5029" t="s">
        <v>44</v>
      </c>
      <c r="I5029" t="s">
        <v>366</v>
      </c>
      <c r="J5029" t="s">
        <v>35</v>
      </c>
      <c r="K5029" t="s">
        <v>36</v>
      </c>
      <c r="L5029" s="34" t="s">
        <v>7</v>
      </c>
      <c r="M5029" s="12" t="s">
        <v>2</v>
      </c>
      <c r="N5029" s="73" t="str">
        <f t="shared" si="186"/>
        <v>22510. Proceso integral e integrado de la Vigilancia de la Salud PúblicaVigilancia en salud pública5_RAFAEL_URIBE3_DICIEMBRE_2025</v>
      </c>
      <c r="O5029" s="8">
        <v>7347488</v>
      </c>
      <c r="R5029" s="21">
        <v>0</v>
      </c>
      <c r="S5029" s="21">
        <v>0</v>
      </c>
    </row>
    <row r="5030" spans="2:19" ht="30" customHeight="1">
      <c r="B5030">
        <v>226</v>
      </c>
      <c r="C5030" t="s">
        <v>253</v>
      </c>
      <c r="D5030" t="s">
        <v>254</v>
      </c>
      <c r="E5030" s="89" t="str">
        <f t="shared" si="187"/>
        <v>22610. Proceso integral e integrado de la Vigilancia de la Salud PúblicaVigilancia en salud pública</v>
      </c>
      <c r="F5030" t="s">
        <v>311</v>
      </c>
      <c r="G5030" t="s">
        <v>256</v>
      </c>
      <c r="H5030" t="s">
        <v>44</v>
      </c>
      <c r="I5030" t="s">
        <v>366</v>
      </c>
      <c r="J5030" t="s">
        <v>35</v>
      </c>
      <c r="K5030" t="s">
        <v>55</v>
      </c>
      <c r="L5030" s="34" t="s">
        <v>7</v>
      </c>
      <c r="M5030" s="12" t="s">
        <v>2</v>
      </c>
      <c r="N5030" s="73" t="str">
        <f t="shared" si="186"/>
        <v>22610. Proceso integral e integrado de la Vigilancia de la Salud PúblicaVigilancia en salud pública5_RAFAEL_URIBE3_DICIEMBRE_2025</v>
      </c>
      <c r="O5030" s="8">
        <v>95295440</v>
      </c>
      <c r="R5030" s="21">
        <v>0</v>
      </c>
      <c r="S5030" s="21">
        <v>0</v>
      </c>
    </row>
    <row r="5031" spans="2:19" ht="30" customHeight="1">
      <c r="B5031">
        <v>227</v>
      </c>
      <c r="C5031" t="s">
        <v>253</v>
      </c>
      <c r="D5031" t="s">
        <v>254</v>
      </c>
      <c r="E5031" s="89" t="str">
        <f t="shared" si="187"/>
        <v>22710. Proceso integral e integrado de la Vigilancia de la Salud PúblicaVigilancia en salud pública</v>
      </c>
      <c r="F5031" t="s">
        <v>312</v>
      </c>
      <c r="G5031" t="s">
        <v>256</v>
      </c>
      <c r="H5031" t="s">
        <v>44</v>
      </c>
      <c r="I5031" t="s">
        <v>366</v>
      </c>
      <c r="J5031" t="s">
        <v>35</v>
      </c>
      <c r="K5031" t="s">
        <v>55</v>
      </c>
      <c r="L5031" s="34" t="s">
        <v>7</v>
      </c>
      <c r="M5031" s="12" t="s">
        <v>2</v>
      </c>
      <c r="N5031" s="73" t="str">
        <f t="shared" si="186"/>
        <v>22710. Proceso integral e integrado de la Vigilancia de la Salud PúblicaVigilancia en salud pública5_RAFAEL_URIBE3_DICIEMBRE_2025</v>
      </c>
      <c r="O5031" s="8">
        <v>53602144</v>
      </c>
      <c r="R5031" s="21">
        <v>0</v>
      </c>
      <c r="S5031" s="21">
        <v>0</v>
      </c>
    </row>
    <row r="5032" spans="2:19" ht="30" customHeight="1">
      <c r="B5032">
        <v>228</v>
      </c>
      <c r="C5032" t="s">
        <v>253</v>
      </c>
      <c r="D5032" t="s">
        <v>254</v>
      </c>
      <c r="E5032" s="89" t="str">
        <f t="shared" si="187"/>
        <v>22810. Proceso integral e integrado de la Vigilancia de la Salud PúblicaVigilancia en salud pública</v>
      </c>
      <c r="F5032" t="s">
        <v>313</v>
      </c>
      <c r="G5032" t="s">
        <v>270</v>
      </c>
      <c r="H5032" t="s">
        <v>44</v>
      </c>
      <c r="I5032" t="s">
        <v>366</v>
      </c>
      <c r="J5032" t="s">
        <v>35</v>
      </c>
      <c r="K5032" t="s">
        <v>39</v>
      </c>
      <c r="L5032" s="34" t="s">
        <v>7</v>
      </c>
      <c r="M5032" s="12" t="s">
        <v>2</v>
      </c>
      <c r="N5032" s="73" t="str">
        <f t="shared" si="186"/>
        <v>22810. Proceso integral e integrado de la Vigilancia de la Salud PúblicaVigilancia en salud pública5_RAFAEL_URIBE3_DICIEMBRE_2025</v>
      </c>
      <c r="O5032" s="8">
        <v>3513480</v>
      </c>
      <c r="R5032" s="21">
        <v>0</v>
      </c>
      <c r="S5032" s="21">
        <v>0</v>
      </c>
    </row>
    <row r="5033" spans="2:19" ht="30" customHeight="1">
      <c r="B5033">
        <v>229</v>
      </c>
      <c r="C5033" t="s">
        <v>253</v>
      </c>
      <c r="D5033" t="s">
        <v>254</v>
      </c>
      <c r="E5033" s="89" t="str">
        <f t="shared" si="187"/>
        <v>22910. Proceso integral e integrado de la Vigilancia de la Salud PúblicaVigilancia en salud pública</v>
      </c>
      <c r="F5033" t="s">
        <v>314</v>
      </c>
      <c r="G5033" t="s">
        <v>270</v>
      </c>
      <c r="H5033" t="s">
        <v>44</v>
      </c>
      <c r="I5033" t="s">
        <v>366</v>
      </c>
      <c r="J5033" t="s">
        <v>315</v>
      </c>
      <c r="K5033" t="s">
        <v>36</v>
      </c>
      <c r="L5033" s="34" t="s">
        <v>7</v>
      </c>
      <c r="M5033" s="12" t="s">
        <v>2</v>
      </c>
      <c r="N5033" s="73" t="str">
        <f t="shared" si="186"/>
        <v>22910. Proceso integral e integrado de la Vigilancia de la Salud PúblicaVigilancia en salud pública5_RAFAEL_URIBE3_DICIEMBRE_2025</v>
      </c>
      <c r="O5033" s="8">
        <v>281936</v>
      </c>
      <c r="R5033" s="21">
        <v>0</v>
      </c>
      <c r="S5033" s="21">
        <v>0</v>
      </c>
    </row>
    <row r="5034" spans="2:19" ht="30" customHeight="1">
      <c r="B5034">
        <v>230</v>
      </c>
      <c r="C5034" t="s">
        <v>253</v>
      </c>
      <c r="D5034" t="s">
        <v>254</v>
      </c>
      <c r="E5034" s="89" t="str">
        <f t="shared" si="187"/>
        <v>23010. Proceso integral e integrado de la Vigilancia de la Salud PúblicaVigilancia en salud pública</v>
      </c>
      <c r="F5034" t="s">
        <v>316</v>
      </c>
      <c r="G5034" t="s">
        <v>270</v>
      </c>
      <c r="H5034" t="s">
        <v>44</v>
      </c>
      <c r="I5034" t="s">
        <v>366</v>
      </c>
      <c r="J5034" t="s">
        <v>315</v>
      </c>
      <c r="K5034" t="s">
        <v>36</v>
      </c>
      <c r="L5034" s="34" t="s">
        <v>7</v>
      </c>
      <c r="M5034" s="12" t="s">
        <v>2</v>
      </c>
      <c r="N5034" s="73" t="str">
        <f t="shared" si="186"/>
        <v>23010. Proceso integral e integrado de la Vigilancia de la Salud PúblicaVigilancia en salud pública5_RAFAEL_URIBE3_DICIEMBRE_2025</v>
      </c>
      <c r="O5034" s="8">
        <v>244416</v>
      </c>
      <c r="R5034" s="21">
        <v>0</v>
      </c>
      <c r="S5034" s="21">
        <v>0</v>
      </c>
    </row>
    <row r="5035" spans="2:19" ht="30" customHeight="1">
      <c r="B5035">
        <v>231</v>
      </c>
      <c r="C5035" t="s">
        <v>317</v>
      </c>
      <c r="D5035" t="s">
        <v>254</v>
      </c>
      <c r="E5035" s="89" t="str">
        <f t="shared" si="187"/>
        <v>23111. Proceso integral e integrado de la Vigilancia basada en ComunidadVigilancia en salud pública</v>
      </c>
      <c r="F5035" t="s">
        <v>318</v>
      </c>
      <c r="G5035" t="s">
        <v>318</v>
      </c>
      <c r="H5035" t="s">
        <v>44</v>
      </c>
      <c r="I5035" t="s">
        <v>366</v>
      </c>
      <c r="J5035" t="s">
        <v>35</v>
      </c>
      <c r="K5035" t="s">
        <v>36</v>
      </c>
      <c r="L5035" s="34" t="s">
        <v>7</v>
      </c>
      <c r="M5035" s="12" t="s">
        <v>2</v>
      </c>
      <c r="N5035" s="73" t="str">
        <f t="shared" si="186"/>
        <v>23111. Proceso integral e integrado de la Vigilancia basada en ComunidadVigilancia en salud pública5_RAFAEL_URIBE3_DICIEMBRE_2025</v>
      </c>
      <c r="O5035" s="8">
        <v>25173776</v>
      </c>
      <c r="S5035" s="21">
        <v>0</v>
      </c>
    </row>
    <row r="5036" spans="2:19" ht="30" customHeight="1">
      <c r="B5036">
        <v>232</v>
      </c>
      <c r="C5036" t="s">
        <v>317</v>
      </c>
      <c r="D5036" t="s">
        <v>254</v>
      </c>
      <c r="E5036" s="89" t="str">
        <f t="shared" si="187"/>
        <v>23211. Proceso integral e integrado de la Vigilancia basada en ComunidadVigilancia en salud pública</v>
      </c>
      <c r="F5036" t="s">
        <v>319</v>
      </c>
      <c r="G5036" t="s">
        <v>319</v>
      </c>
      <c r="H5036" t="s">
        <v>44</v>
      </c>
      <c r="I5036" t="s">
        <v>366</v>
      </c>
      <c r="J5036" t="s">
        <v>35</v>
      </c>
      <c r="K5036" t="s">
        <v>39</v>
      </c>
      <c r="L5036" s="34" t="s">
        <v>7</v>
      </c>
      <c r="M5036" s="12" t="s">
        <v>2</v>
      </c>
      <c r="N5036" s="73" t="str">
        <f t="shared" si="186"/>
        <v>23211. Proceso integral e integrado de la Vigilancia basada en ComunidadVigilancia en salud pública5_RAFAEL_URIBE3_DICIEMBRE_2025</v>
      </c>
      <c r="O5036" s="8">
        <v>5621568</v>
      </c>
      <c r="R5036" s="21">
        <v>1</v>
      </c>
      <c r="S5036" s="21">
        <v>5621568</v>
      </c>
    </row>
    <row r="5037" spans="2:19" ht="30" customHeight="1">
      <c r="B5037">
        <v>233</v>
      </c>
      <c r="C5037" t="s">
        <v>317</v>
      </c>
      <c r="D5037" t="s">
        <v>254</v>
      </c>
      <c r="E5037" s="89" t="str">
        <f t="shared" si="187"/>
        <v>23311. Proceso integral e integrado de la Vigilancia basada en ComunidadVigilancia en salud pública</v>
      </c>
      <c r="F5037" t="s">
        <v>320</v>
      </c>
      <c r="G5037" t="s">
        <v>319</v>
      </c>
      <c r="H5037" t="s">
        <v>44</v>
      </c>
      <c r="I5037" t="s">
        <v>366</v>
      </c>
      <c r="J5037" t="s">
        <v>35</v>
      </c>
      <c r="K5037" t="s">
        <v>39</v>
      </c>
      <c r="L5037" s="34" t="s">
        <v>7</v>
      </c>
      <c r="M5037" s="12" t="s">
        <v>2</v>
      </c>
      <c r="N5037" s="73" t="str">
        <f t="shared" si="186"/>
        <v>23311. Proceso integral e integrado de la Vigilancia basada en ComunidadVigilancia en salud pública5_RAFAEL_URIBE3_DICIEMBRE_2025</v>
      </c>
      <c r="O5037" s="8">
        <v>7026960</v>
      </c>
      <c r="S5037" s="21">
        <v>0</v>
      </c>
    </row>
    <row r="5038" spans="2:19" ht="30" customHeight="1">
      <c r="B5038">
        <v>234</v>
      </c>
      <c r="C5038" t="s">
        <v>321</v>
      </c>
      <c r="D5038" t="s">
        <v>322</v>
      </c>
      <c r="E5038" s="89" t="str">
        <f t="shared" si="187"/>
        <v>23413. Proceso integral e integrado de gestión y análisis de políticas para el bienestarAnálisis de Politicas</v>
      </c>
      <c r="F5038" t="s">
        <v>323</v>
      </c>
      <c r="G5038" t="s">
        <v>324</v>
      </c>
      <c r="H5038" t="s">
        <v>44</v>
      </c>
      <c r="I5038" t="s">
        <v>366</v>
      </c>
      <c r="J5038" t="s">
        <v>35</v>
      </c>
      <c r="K5038" t="s">
        <v>39</v>
      </c>
      <c r="L5038" s="34" t="s">
        <v>7</v>
      </c>
      <c r="M5038" s="12" t="s">
        <v>2</v>
      </c>
      <c r="N5038" s="73" t="str">
        <f t="shared" si="186"/>
        <v>23413. Proceso integral e integrado de gestión y análisis de políticas para el bienestarAnálisis de Politicas5_RAFAEL_URIBE3_DICIEMBRE_2025</v>
      </c>
      <c r="O5038" s="8">
        <v>24853248</v>
      </c>
      <c r="R5038" s="21">
        <v>1</v>
      </c>
      <c r="S5038" s="21">
        <v>24853248</v>
      </c>
    </row>
    <row r="5039" spans="2:19" ht="30" customHeight="1">
      <c r="B5039">
        <v>235</v>
      </c>
      <c r="C5039" t="s">
        <v>321</v>
      </c>
      <c r="D5039" t="s">
        <v>322</v>
      </c>
      <c r="E5039" s="89" t="str">
        <f t="shared" si="187"/>
        <v>23513. Proceso integral e integrado de gestión y análisis de políticas para el bienestarAnálisis de Politicas</v>
      </c>
      <c r="F5039" t="s">
        <v>325</v>
      </c>
      <c r="G5039" t="s">
        <v>324</v>
      </c>
      <c r="H5039" t="s">
        <v>44</v>
      </c>
      <c r="I5039" t="s">
        <v>366</v>
      </c>
      <c r="J5039" t="s">
        <v>35</v>
      </c>
      <c r="K5039" t="s">
        <v>36</v>
      </c>
      <c r="L5039" s="34" t="s">
        <v>7</v>
      </c>
      <c r="M5039" s="12" t="s">
        <v>2</v>
      </c>
      <c r="N5039" s="73" t="str">
        <f t="shared" si="186"/>
        <v>23513. Proceso integral e integrado de gestión y análisis de políticas para el bienestarAnálisis de Politicas5_RAFAEL_URIBE3_DICIEMBRE_2025</v>
      </c>
      <c r="O5039" s="8">
        <v>7332480</v>
      </c>
      <c r="S5039" s="21">
        <v>0</v>
      </c>
    </row>
    <row r="5040" spans="2:19" ht="30" customHeight="1">
      <c r="B5040">
        <v>236</v>
      </c>
      <c r="C5040" t="s">
        <v>321</v>
      </c>
      <c r="D5040" t="s">
        <v>322</v>
      </c>
      <c r="E5040" s="89" t="str">
        <f t="shared" si="187"/>
        <v>23613. Proceso integral e integrado de gestión y análisis de políticas para el bienestarAnálisis de Politicas</v>
      </c>
      <c r="F5040" t="s">
        <v>326</v>
      </c>
      <c r="G5040" t="s">
        <v>324</v>
      </c>
      <c r="H5040" t="s">
        <v>44</v>
      </c>
      <c r="I5040" t="s">
        <v>366</v>
      </c>
      <c r="J5040" t="s">
        <v>35</v>
      </c>
      <c r="K5040" t="s">
        <v>55</v>
      </c>
      <c r="L5040" s="34" t="s">
        <v>7</v>
      </c>
      <c r="M5040" s="12" t="s">
        <v>2</v>
      </c>
      <c r="N5040" s="73" t="str">
        <f t="shared" si="186"/>
        <v>23613. Proceso integral e integrado de gestión y análisis de políticas para el bienestarAnálisis de Politicas5_RAFAEL_URIBE3_DICIEMBRE_2025</v>
      </c>
      <c r="O5040" s="8">
        <v>7332480</v>
      </c>
      <c r="S5040" s="21">
        <v>0</v>
      </c>
    </row>
    <row r="5041" spans="2:19" ht="30" customHeight="1">
      <c r="B5041">
        <v>237</v>
      </c>
      <c r="C5041" t="s">
        <v>321</v>
      </c>
      <c r="D5041" t="s">
        <v>322</v>
      </c>
      <c r="E5041" s="89" t="str">
        <f t="shared" si="187"/>
        <v>23713. Proceso integral e integrado de gestión y análisis de políticas para el bienestarAnálisis de Politicas</v>
      </c>
      <c r="F5041" t="s">
        <v>327</v>
      </c>
      <c r="G5041" t="s">
        <v>324</v>
      </c>
      <c r="H5041" t="s">
        <v>44</v>
      </c>
      <c r="I5041" t="s">
        <v>366</v>
      </c>
      <c r="J5041" t="s">
        <v>35</v>
      </c>
      <c r="K5041" t="s">
        <v>39</v>
      </c>
      <c r="L5041" s="34" t="s">
        <v>7</v>
      </c>
      <c r="M5041" s="12" t="s">
        <v>2</v>
      </c>
      <c r="N5041" s="73" t="str">
        <f t="shared" si="186"/>
        <v>23713. Proceso integral e integrado de gestión y análisis de políticas para el bienestarAnálisis de Politicas5_RAFAEL_URIBE3_DICIEMBRE_2025</v>
      </c>
      <c r="O5041" s="8">
        <v>22914000</v>
      </c>
      <c r="S5041" s="21">
        <v>0</v>
      </c>
    </row>
    <row r="5042" spans="2:19" ht="30" customHeight="1">
      <c r="B5042">
        <v>238</v>
      </c>
      <c r="C5042" t="s">
        <v>321</v>
      </c>
      <c r="D5042" t="s">
        <v>322</v>
      </c>
      <c r="E5042" s="89" t="str">
        <f t="shared" si="187"/>
        <v>23813. Proceso integral e integrado de gestión y análisis de políticas para el bienestarAnálisis de Politicas</v>
      </c>
      <c r="F5042" t="s">
        <v>328</v>
      </c>
      <c r="G5042" t="s">
        <v>324</v>
      </c>
      <c r="H5042" t="s">
        <v>44</v>
      </c>
      <c r="I5042" t="s">
        <v>366</v>
      </c>
      <c r="J5042" t="s">
        <v>35</v>
      </c>
      <c r="K5042" t="s">
        <v>55</v>
      </c>
      <c r="L5042" s="34" t="s">
        <v>7</v>
      </c>
      <c r="M5042" s="12" t="s">
        <v>2</v>
      </c>
      <c r="N5042" s="73" t="str">
        <f t="shared" si="186"/>
        <v>23813. Proceso integral e integrado de gestión y análisis de políticas para el bienestarAnálisis de Politicas5_RAFAEL_URIBE3_DICIEMBRE_2025</v>
      </c>
      <c r="O5042" s="8">
        <v>29329920</v>
      </c>
      <c r="S5042" s="21">
        <v>0</v>
      </c>
    </row>
    <row r="5043" spans="2:19" ht="30" customHeight="1">
      <c r="B5043">
        <v>239</v>
      </c>
      <c r="C5043" t="s">
        <v>321</v>
      </c>
      <c r="D5043" t="s">
        <v>322</v>
      </c>
      <c r="E5043" s="89" t="str">
        <f t="shared" si="187"/>
        <v>23913. Proceso integral e integrado de gestión y análisis de políticas para el bienestarAnálisis de Politicas</v>
      </c>
      <c r="F5043" t="s">
        <v>329</v>
      </c>
      <c r="G5043" t="s">
        <v>330</v>
      </c>
      <c r="H5043" t="s">
        <v>44</v>
      </c>
      <c r="I5043" t="s">
        <v>366</v>
      </c>
      <c r="J5043" t="s">
        <v>35</v>
      </c>
      <c r="K5043" t="s">
        <v>39</v>
      </c>
      <c r="L5043" s="34" t="s">
        <v>7</v>
      </c>
      <c r="M5043" s="12" t="s">
        <v>2</v>
      </c>
      <c r="N5043" s="73" t="str">
        <f t="shared" si="186"/>
        <v>23913. Proceso integral e integrado de gestión y análisis de políticas para el bienestarAnálisis de Politicas5_RAFAEL_URIBE3_DICIEMBRE_2025</v>
      </c>
      <c r="O5043" s="8">
        <v>17086608</v>
      </c>
      <c r="R5043" s="21">
        <v>1</v>
      </c>
      <c r="S5043" s="21">
        <v>17086608</v>
      </c>
    </row>
    <row r="5044" spans="2:19" ht="30" customHeight="1">
      <c r="B5044">
        <v>240</v>
      </c>
      <c r="C5044" t="s">
        <v>321</v>
      </c>
      <c r="D5044" t="s">
        <v>322</v>
      </c>
      <c r="E5044" s="89" t="str">
        <f t="shared" si="187"/>
        <v>24013. Proceso integral e integrado de gestión y análisis de políticas para el bienestarAnálisis de Politicas</v>
      </c>
      <c r="F5044" t="s">
        <v>331</v>
      </c>
      <c r="G5044" t="s">
        <v>330</v>
      </c>
      <c r="H5044" t="s">
        <v>44</v>
      </c>
      <c r="I5044" t="s">
        <v>366</v>
      </c>
      <c r="J5044" t="s">
        <v>35</v>
      </c>
      <c r="K5044" t="s">
        <v>36</v>
      </c>
      <c r="L5044" s="34" t="s">
        <v>7</v>
      </c>
      <c r="M5044" s="12" t="s">
        <v>2</v>
      </c>
      <c r="N5044" s="73" t="str">
        <f t="shared" si="186"/>
        <v>24013. Proceso integral e integrado de gestión y análisis de políticas para el bienestarAnálisis de Politicas5_RAFAEL_URIBE3_DICIEMBRE_2025</v>
      </c>
      <c r="O5044" s="8">
        <v>3910656</v>
      </c>
      <c r="S5044" s="21">
        <v>0</v>
      </c>
    </row>
    <row r="5045" spans="2:19" ht="30" customHeight="1">
      <c r="B5045">
        <v>241</v>
      </c>
      <c r="C5045" t="s">
        <v>321</v>
      </c>
      <c r="D5045" t="s">
        <v>322</v>
      </c>
      <c r="E5045" s="89" t="str">
        <f t="shared" si="187"/>
        <v>24113. Proceso integral e integrado de gestión y análisis de políticas para el bienestarAnálisis de Politicas</v>
      </c>
      <c r="F5045" t="s">
        <v>332</v>
      </c>
      <c r="G5045" t="s">
        <v>330</v>
      </c>
      <c r="H5045" t="s">
        <v>44</v>
      </c>
      <c r="I5045" t="s">
        <v>366</v>
      </c>
      <c r="J5045" t="s">
        <v>35</v>
      </c>
      <c r="K5045" t="s">
        <v>55</v>
      </c>
      <c r="L5045" s="34" t="s">
        <v>7</v>
      </c>
      <c r="M5045" s="12" t="s">
        <v>2</v>
      </c>
      <c r="N5045" s="73" t="str">
        <f t="shared" si="186"/>
        <v>24113. Proceso integral e integrado de gestión y análisis de políticas para el bienestarAnálisis de Politicas5_RAFAEL_URIBE3_DICIEMBRE_2025</v>
      </c>
      <c r="O5045" s="8">
        <v>3910656</v>
      </c>
      <c r="S5045" s="21">
        <v>0</v>
      </c>
    </row>
    <row r="5046" spans="2:19" ht="30" customHeight="1">
      <c r="B5046">
        <v>242</v>
      </c>
      <c r="C5046" t="s">
        <v>321</v>
      </c>
      <c r="D5046" t="s">
        <v>322</v>
      </c>
      <c r="E5046" s="89" t="str">
        <f t="shared" si="187"/>
        <v>24213. Proceso integral e integrado de gestión y análisis de políticas para el bienestarAnálisis de Politicas</v>
      </c>
      <c r="F5046" t="s">
        <v>333</v>
      </c>
      <c r="G5046" t="s">
        <v>330</v>
      </c>
      <c r="H5046" t="s">
        <v>44</v>
      </c>
      <c r="I5046" t="s">
        <v>366</v>
      </c>
      <c r="J5046" t="s">
        <v>35</v>
      </c>
      <c r="K5046" t="s">
        <v>39</v>
      </c>
      <c r="L5046" s="34" t="s">
        <v>7</v>
      </c>
      <c r="M5046" s="12" t="s">
        <v>2</v>
      </c>
      <c r="N5046" s="73" t="str">
        <f t="shared" si="186"/>
        <v>24213. Proceso integral e integrado de gestión y análisis de políticas para el bienestarAnálisis de Politicas5_RAFAEL_URIBE3_DICIEMBRE_2025</v>
      </c>
      <c r="O5046" s="8">
        <v>12220800</v>
      </c>
      <c r="S5046" s="21">
        <v>0</v>
      </c>
    </row>
    <row r="5047" spans="2:19" ht="30" customHeight="1">
      <c r="B5047">
        <v>243</v>
      </c>
      <c r="C5047" t="s">
        <v>321</v>
      </c>
      <c r="D5047" t="s">
        <v>322</v>
      </c>
      <c r="E5047" s="89" t="str">
        <f t="shared" si="187"/>
        <v>24313. Proceso integral e integrado de gestión y análisis de políticas para el bienestarAnálisis de Politicas</v>
      </c>
      <c r="F5047" t="s">
        <v>334</v>
      </c>
      <c r="G5047" t="s">
        <v>330</v>
      </c>
      <c r="H5047" t="s">
        <v>44</v>
      </c>
      <c r="I5047" t="s">
        <v>366</v>
      </c>
      <c r="J5047" t="s">
        <v>58</v>
      </c>
      <c r="K5047" t="s">
        <v>55</v>
      </c>
      <c r="L5047" s="34" t="s">
        <v>7</v>
      </c>
      <c r="M5047" s="12" t="s">
        <v>2</v>
      </c>
      <c r="N5047" s="73" t="str">
        <f t="shared" si="186"/>
        <v>24313. Proceso integral e integrado de gestión y análisis de políticas para el bienestarAnálisis de Politicas5_RAFAEL_URIBE3_DICIEMBRE_2025</v>
      </c>
      <c r="O5047" s="8">
        <v>15642624</v>
      </c>
      <c r="S5047" s="21">
        <v>0</v>
      </c>
    </row>
    <row r="5048" spans="2:19" ht="30" customHeight="1">
      <c r="B5048">
        <v>244</v>
      </c>
      <c r="C5048" t="s">
        <v>321</v>
      </c>
      <c r="D5048" t="s">
        <v>322</v>
      </c>
      <c r="E5048" s="89" t="str">
        <f t="shared" si="187"/>
        <v>24413. Proceso integral e integrado de gestión y análisis de políticas para el bienestarAnálisis de Politicas</v>
      </c>
      <c r="F5048" t="s">
        <v>335</v>
      </c>
      <c r="G5048" t="s">
        <v>336</v>
      </c>
      <c r="H5048" t="s">
        <v>44</v>
      </c>
      <c r="I5048" t="s">
        <v>366</v>
      </c>
      <c r="J5048" t="s">
        <v>58</v>
      </c>
      <c r="K5048" t="s">
        <v>36</v>
      </c>
      <c r="L5048" s="34" t="s">
        <v>7</v>
      </c>
      <c r="M5048" s="12" t="s">
        <v>2</v>
      </c>
      <c r="N5048" s="73" t="str">
        <f t="shared" si="186"/>
        <v>24413. Proceso integral e integrado de gestión y análisis de políticas para el bienestarAnálisis de Politicas5_RAFAEL_URIBE3_DICIEMBRE_2025</v>
      </c>
      <c r="O5048" s="8">
        <v>20316544</v>
      </c>
      <c r="S5048" s="21">
        <v>0</v>
      </c>
    </row>
    <row r="5049" spans="2:19" ht="30" customHeight="1">
      <c r="B5049">
        <v>245</v>
      </c>
      <c r="C5049" t="s">
        <v>321</v>
      </c>
      <c r="D5049" t="s">
        <v>322</v>
      </c>
      <c r="E5049" s="89" t="str">
        <f t="shared" si="187"/>
        <v>24513. Proceso integral e integrado de gestión y análisis de políticas para el bienestarAnálisis de Politicas</v>
      </c>
      <c r="F5049" t="s">
        <v>337</v>
      </c>
      <c r="G5049" t="s">
        <v>336</v>
      </c>
      <c r="H5049" t="s">
        <v>44</v>
      </c>
      <c r="I5049" t="s">
        <v>366</v>
      </c>
      <c r="J5049" t="s">
        <v>58</v>
      </c>
      <c r="K5049" t="s">
        <v>55</v>
      </c>
      <c r="L5049" s="34" t="s">
        <v>7</v>
      </c>
      <c r="M5049" s="12" t="s">
        <v>2</v>
      </c>
      <c r="N5049" s="73" t="str">
        <f t="shared" si="186"/>
        <v>24513. Proceso integral e integrado de gestión y análisis de políticas para el bienestarAnálisis de Politicas5_RAFAEL_URIBE3_DICIEMBRE_2025</v>
      </c>
      <c r="O5049" s="8">
        <v>24729968</v>
      </c>
      <c r="S5049" s="21">
        <v>0</v>
      </c>
    </row>
    <row r="5050" spans="2:19" ht="30" customHeight="1">
      <c r="B5050">
        <v>246</v>
      </c>
      <c r="C5050" t="s">
        <v>321</v>
      </c>
      <c r="D5050" t="s">
        <v>322</v>
      </c>
      <c r="E5050" s="89" t="str">
        <f t="shared" si="187"/>
        <v>24613. Proceso integral e integrado de gestión y análisis de políticas para el bienestarAnálisis de Politicas</v>
      </c>
      <c r="F5050" t="s">
        <v>338</v>
      </c>
      <c r="G5050" t="s">
        <v>324</v>
      </c>
      <c r="H5050" t="s">
        <v>44</v>
      </c>
      <c r="I5050" t="s">
        <v>366</v>
      </c>
      <c r="J5050" t="s">
        <v>339</v>
      </c>
      <c r="K5050" t="s">
        <v>55</v>
      </c>
      <c r="L5050" s="34" t="s">
        <v>7</v>
      </c>
      <c r="M5050" s="12" t="s">
        <v>2</v>
      </c>
      <c r="N5050" s="73" t="str">
        <f t="shared" si="186"/>
        <v>24613. Proceso integral e integrado de gestión y análisis de políticas para el bienestarAnálisis de Politicas5_RAFAEL_URIBE3_DICIEMBRE_2025</v>
      </c>
      <c r="O5050" s="8">
        <v>67458816</v>
      </c>
      <c r="S5050" s="21">
        <v>0</v>
      </c>
    </row>
    <row r="5051" spans="2:19" s="94" customFormat="1" ht="30" customHeight="1">
      <c r="B5051" s="94">
        <v>1</v>
      </c>
      <c r="C5051" s="94" t="s">
        <v>29</v>
      </c>
      <c r="D5051" s="94" t="s">
        <v>30</v>
      </c>
      <c r="E5051" s="95" t="str">
        <f t="shared" si="187"/>
        <v>11. Gestión Territorial para la Atención Primaria Social de los procesos de Gestión de la Salud Pública (GSP) y el Plan de Salud Pública de Intervenciones Colectivas (PSPIC)Gestión Territorial</v>
      </c>
      <c r="F5051" s="94" t="s">
        <v>31</v>
      </c>
      <c r="G5051" s="94" t="s">
        <v>32</v>
      </c>
      <c r="H5051" s="94" t="s">
        <v>33</v>
      </c>
      <c r="I5051" s="94" t="s">
        <v>366</v>
      </c>
      <c r="J5051" s="94" t="s">
        <v>35</v>
      </c>
      <c r="K5051" s="94" t="s">
        <v>36</v>
      </c>
      <c r="L5051" s="96" t="s">
        <v>8</v>
      </c>
      <c r="M5051" s="97" t="s">
        <v>2</v>
      </c>
      <c r="N5051" s="98" t="str">
        <f t="shared" si="186"/>
        <v>11. Gestión Territorial para la Atención Primaria Social de los procesos de Gestión de la Salud Pública (GSP) y el Plan de Salud Pública de Intervenciones Colectivas (PSPIC)Gestión Territorial6_ANTONIO_NARIÑO3_DICIEMBRE_2025</v>
      </c>
      <c r="O5051" s="99">
        <v>30277568</v>
      </c>
      <c r="P5051" s="99"/>
      <c r="Q5051" s="99"/>
      <c r="R5051" s="100"/>
      <c r="S5051" s="100">
        <v>0</v>
      </c>
    </row>
    <row r="5052" spans="2:19" ht="30" customHeight="1">
      <c r="B5052">
        <v>3</v>
      </c>
      <c r="C5052" t="s">
        <v>29</v>
      </c>
      <c r="D5052" t="s">
        <v>30</v>
      </c>
      <c r="E5052" s="89" t="str">
        <f t="shared" si="187"/>
        <v>31. Gestión Territorial para la Atención Primaria Social de los procesos de Gestión de la Salud Pública (GSP) y el Plan de Salud Pública de Intervenciones Colectivas (PSPIC)Gestión Territorial</v>
      </c>
      <c r="F5052" t="s">
        <v>37</v>
      </c>
      <c r="G5052" t="s">
        <v>32</v>
      </c>
      <c r="H5052" t="s">
        <v>38</v>
      </c>
      <c r="I5052" t="s">
        <v>366</v>
      </c>
      <c r="J5052" t="s">
        <v>35</v>
      </c>
      <c r="K5052" t="s">
        <v>39</v>
      </c>
      <c r="L5052" s="34" t="s">
        <v>8</v>
      </c>
      <c r="M5052" s="12" t="s">
        <v>2</v>
      </c>
      <c r="N5052" s="73" t="str">
        <f t="shared" si="186"/>
        <v>31. Gestión Territorial para la Atención Primaria Social de los procesos de Gestión de la Salud Pública (GSP) y el Plan de Salud Pública de Intervenciones Colectivas (PSPIC)Gestión Territorial6_ANTONIO_NARIÑO3_DICIEMBRE_2025</v>
      </c>
      <c r="O5052" s="8">
        <v>12204720</v>
      </c>
      <c r="R5052" s="21">
        <v>1</v>
      </c>
      <c r="S5052" s="21">
        <v>12204720</v>
      </c>
    </row>
    <row r="5053" spans="2:19" ht="30" customHeight="1">
      <c r="B5053">
        <v>4</v>
      </c>
      <c r="C5053" t="s">
        <v>29</v>
      </c>
      <c r="D5053" t="s">
        <v>30</v>
      </c>
      <c r="E5053" s="89" t="str">
        <f t="shared" si="187"/>
        <v>41. Gestión Territorial para la Atención Primaria Social de los procesos de Gestión de la Salud Pública (GSP) y el Plan de Salud Pública de Intervenciones Colectivas (PSPIC)Gestión Territorial</v>
      </c>
      <c r="F5053" t="s">
        <v>40</v>
      </c>
      <c r="G5053" t="s">
        <v>32</v>
      </c>
      <c r="H5053" t="s">
        <v>38</v>
      </c>
      <c r="I5053" t="s">
        <v>366</v>
      </c>
      <c r="J5053" t="s">
        <v>35</v>
      </c>
      <c r="K5053" t="s">
        <v>39</v>
      </c>
      <c r="L5053" s="34" t="s">
        <v>8</v>
      </c>
      <c r="M5053" s="12" t="s">
        <v>2</v>
      </c>
      <c r="N5053" s="73" t="str">
        <f t="shared" si="186"/>
        <v>41. Gestión Territorial para la Atención Primaria Social de los procesos de Gestión de la Salud Pública (GSP) y el Plan de Salud Pública de Intervenciones Colectivas (PSPIC)Gestión Territorial6_ANTONIO_NARIÑO3_DICIEMBRE_2025</v>
      </c>
      <c r="O5053" s="8">
        <v>6484528</v>
      </c>
      <c r="R5053" s="21">
        <v>1</v>
      </c>
      <c r="S5053" s="21">
        <v>6484528</v>
      </c>
    </row>
    <row r="5054" spans="2:19" ht="30" customHeight="1">
      <c r="B5054">
        <v>5</v>
      </c>
      <c r="C5054" t="s">
        <v>29</v>
      </c>
      <c r="D5054" t="s">
        <v>30</v>
      </c>
      <c r="E5054" s="89" t="str">
        <f t="shared" si="187"/>
        <v>51. Gestión Territorial para la Atención Primaria Social de los procesos de Gestión de la Salud Pública (GSP) y el Plan de Salud Pública de Intervenciones Colectivas (PSPIC)Gestión Territorial</v>
      </c>
      <c r="F5054" t="s">
        <v>41</v>
      </c>
      <c r="G5054" t="s">
        <v>32</v>
      </c>
      <c r="H5054" t="s">
        <v>38</v>
      </c>
      <c r="I5054" t="s">
        <v>366</v>
      </c>
      <c r="J5054" t="s">
        <v>35</v>
      </c>
      <c r="K5054" t="s">
        <v>39</v>
      </c>
      <c r="L5054" s="34" t="s">
        <v>8</v>
      </c>
      <c r="M5054" s="12" t="s">
        <v>2</v>
      </c>
      <c r="N5054" s="73" t="str">
        <f t="shared" si="186"/>
        <v>51. Gestión Territorial para la Atención Primaria Social de los procesos de Gestión de la Salud Pública (GSP) y el Plan de Salud Pública de Intervenciones Colectivas (PSPIC)Gestión Territorial6_ANTONIO_NARIÑO3_DICIEMBRE_2025</v>
      </c>
      <c r="O5054" s="8">
        <v>5621568</v>
      </c>
      <c r="R5054" s="21">
        <v>1</v>
      </c>
      <c r="S5054" s="21">
        <v>5621568</v>
      </c>
    </row>
    <row r="5055" spans="2:19" ht="30" customHeight="1">
      <c r="B5055">
        <v>6</v>
      </c>
      <c r="C5055" t="s">
        <v>29</v>
      </c>
      <c r="D5055" t="s">
        <v>30</v>
      </c>
      <c r="E5055" s="89" t="str">
        <f t="shared" si="187"/>
        <v>61. Gestión Territorial para la Atención Primaria Social de los procesos de Gestión de la Salud Pública (GSP) y el Plan de Salud Pública de Intervenciones Colectivas (PSPIC)Gestión Territorial</v>
      </c>
      <c r="F5055" t="s">
        <v>42</v>
      </c>
      <c r="G5055" t="s">
        <v>32</v>
      </c>
      <c r="H5055" t="s">
        <v>38</v>
      </c>
      <c r="I5055" t="s">
        <v>366</v>
      </c>
      <c r="J5055" t="s">
        <v>35</v>
      </c>
      <c r="K5055" t="s">
        <v>39</v>
      </c>
      <c r="L5055" s="34" t="s">
        <v>8</v>
      </c>
      <c r="M5055" s="12" t="s">
        <v>2</v>
      </c>
      <c r="N5055" s="73" t="str">
        <f t="shared" si="186"/>
        <v>61. Gestión Territorial para la Atención Primaria Social de los procesos de Gestión de la Salud Pública (GSP) y el Plan de Salud Pública de Intervenciones Colectivas (PSPIC)Gestión Territorial6_ANTONIO_NARIÑO3_DICIEMBRE_2025</v>
      </c>
      <c r="O5055" s="8">
        <v>15132712</v>
      </c>
      <c r="S5055" s="21">
        <v>0</v>
      </c>
    </row>
    <row r="5056" spans="2:19" ht="30" customHeight="1">
      <c r="B5056">
        <v>7</v>
      </c>
      <c r="C5056" t="s">
        <v>29</v>
      </c>
      <c r="D5056" t="s">
        <v>30</v>
      </c>
      <c r="E5056" s="89" t="str">
        <f t="shared" si="187"/>
        <v>71. Gestión Territorial para la Atención Primaria Social de los procesos de Gestión de la Salud Pública (GSP) y el Plan de Salud Pública de Intervenciones Colectivas (PSPIC)Gestión Territorial</v>
      </c>
      <c r="F5056" t="s">
        <v>43</v>
      </c>
      <c r="G5056" t="s">
        <v>32</v>
      </c>
      <c r="H5056" t="s">
        <v>44</v>
      </c>
      <c r="I5056" t="s">
        <v>366</v>
      </c>
      <c r="J5056" t="s">
        <v>35</v>
      </c>
      <c r="K5056" t="s">
        <v>36</v>
      </c>
      <c r="L5056" s="34" t="s">
        <v>8</v>
      </c>
      <c r="M5056" s="12" t="s">
        <v>2</v>
      </c>
      <c r="N5056" s="73" t="str">
        <f t="shared" si="186"/>
        <v>71. Gestión Territorial para la Atención Primaria Social de los procesos de Gestión de la Salud Pública (GSP) y el Plan de Salud Pública de Intervenciones Colectivas (PSPIC)Gestión Territorial6_ANTONIO_NARIÑO3_DICIEMBRE_2025</v>
      </c>
      <c r="O5056" s="8">
        <v>25617584</v>
      </c>
      <c r="S5056" s="21">
        <v>0</v>
      </c>
    </row>
    <row r="5057" spans="2:19" ht="30" customHeight="1">
      <c r="B5057">
        <v>8</v>
      </c>
      <c r="C5057" t="s">
        <v>29</v>
      </c>
      <c r="D5057" t="s">
        <v>30</v>
      </c>
      <c r="E5057" s="89" t="str">
        <f t="shared" si="187"/>
        <v>81. Gestión Territorial para la Atención Primaria Social de los procesos de Gestión de la Salud Pública (GSP) y el Plan de Salud Pública de Intervenciones Colectivas (PSPIC)Gestión Territorial</v>
      </c>
      <c r="F5057" t="s">
        <v>45</v>
      </c>
      <c r="G5057" t="s">
        <v>32</v>
      </c>
      <c r="H5057" t="s">
        <v>44</v>
      </c>
      <c r="I5057" t="s">
        <v>366</v>
      </c>
      <c r="J5057" t="s">
        <v>35</v>
      </c>
      <c r="K5057" t="s">
        <v>36</v>
      </c>
      <c r="L5057" s="34" t="s">
        <v>8</v>
      </c>
      <c r="M5057" s="12" t="s">
        <v>2</v>
      </c>
      <c r="N5057" s="73" t="str">
        <f t="shared" si="186"/>
        <v>81. Gestión Territorial para la Atención Primaria Social de los procesos de Gestión de la Salud Pública (GSP) y el Plan de Salud Pública de Intervenciones Colectivas (PSPIC)Gestión Territorial6_ANTONIO_NARIÑO3_DICIEMBRE_2025</v>
      </c>
      <c r="O5057" s="8">
        <v>9098064</v>
      </c>
      <c r="S5057" s="21">
        <v>0</v>
      </c>
    </row>
    <row r="5058" spans="2:19" ht="30" customHeight="1">
      <c r="B5058">
        <v>9</v>
      </c>
      <c r="C5058" t="s">
        <v>29</v>
      </c>
      <c r="D5058" t="s">
        <v>30</v>
      </c>
      <c r="E5058" s="89" t="str">
        <f t="shared" si="187"/>
        <v>91. Gestión Territorial para la Atención Primaria Social de los procesos de Gestión de la Salud Pública (GSP) y el Plan de Salud Pública de Intervenciones Colectivas (PSPIC)Gestión Territorial</v>
      </c>
      <c r="F5058" t="s">
        <v>46</v>
      </c>
      <c r="G5058" t="s">
        <v>32</v>
      </c>
      <c r="H5058" t="s">
        <v>44</v>
      </c>
      <c r="I5058" t="s">
        <v>366</v>
      </c>
      <c r="J5058" t="s">
        <v>35</v>
      </c>
      <c r="K5058" t="s">
        <v>36</v>
      </c>
      <c r="L5058" s="34" t="s">
        <v>8</v>
      </c>
      <c r="M5058" s="12" t="s">
        <v>2</v>
      </c>
      <c r="N5058" s="73" t="str">
        <f t="shared" si="186"/>
        <v>91. Gestión Territorial para la Atención Primaria Social de los procesos de Gestión de la Salud Pública (GSP) y el Plan de Salud Pública de Intervenciones Colectivas (PSPIC)Gestión Territorial6_ANTONIO_NARIÑO3_DICIEMBRE_2025</v>
      </c>
      <c r="O5058" s="8">
        <v>28674928</v>
      </c>
      <c r="S5058" s="21">
        <v>0</v>
      </c>
    </row>
    <row r="5059" spans="2:19" ht="30" customHeight="1">
      <c r="B5059">
        <v>10</v>
      </c>
      <c r="C5059" t="s">
        <v>29</v>
      </c>
      <c r="D5059" t="s">
        <v>30</v>
      </c>
      <c r="E5059" s="89" t="str">
        <f t="shared" si="187"/>
        <v>101. Gestión Territorial para la Atención Primaria Social de los procesos de Gestión de la Salud Pública (GSP) y el Plan de Salud Pública de Intervenciones Colectivas (PSPIC)Gestión Territorial</v>
      </c>
      <c r="F5059" t="s">
        <v>47</v>
      </c>
      <c r="G5059" t="s">
        <v>32</v>
      </c>
      <c r="H5059" t="s">
        <v>44</v>
      </c>
      <c r="I5059" t="s">
        <v>366</v>
      </c>
      <c r="J5059" t="s">
        <v>35</v>
      </c>
      <c r="K5059" t="s">
        <v>36</v>
      </c>
      <c r="L5059" s="34" t="s">
        <v>8</v>
      </c>
      <c r="M5059" s="12" t="s">
        <v>2</v>
      </c>
      <c r="N5059" s="73" t="str">
        <f t="shared" si="186"/>
        <v>101. Gestión Territorial para la Atención Primaria Social de los procesos de Gestión de la Salud Pública (GSP) y el Plan de Salud Pública de Intervenciones Colectivas (PSPIC)Gestión Territorial6_ANTONIO_NARIÑO3_DICIEMBRE_2025</v>
      </c>
      <c r="O5059" s="8">
        <v>13092336</v>
      </c>
      <c r="S5059" s="21">
        <v>0</v>
      </c>
    </row>
    <row r="5060" spans="2:19" ht="30" customHeight="1">
      <c r="B5060">
        <v>11</v>
      </c>
      <c r="C5060" t="s">
        <v>29</v>
      </c>
      <c r="D5060" t="s">
        <v>30</v>
      </c>
      <c r="E5060" s="89" t="str">
        <f t="shared" si="187"/>
        <v>111. Gestión Territorial para la Atención Primaria Social de los procesos de Gestión de la Salud Pública (GSP) y el Plan de Salud Pública de Intervenciones Colectivas (PSPIC)Gestión Territorial</v>
      </c>
      <c r="F5060" t="s">
        <v>48</v>
      </c>
      <c r="G5060" t="s">
        <v>32</v>
      </c>
      <c r="H5060" t="s">
        <v>44</v>
      </c>
      <c r="I5060" t="s">
        <v>366</v>
      </c>
      <c r="J5060" t="s">
        <v>35</v>
      </c>
      <c r="K5060" t="s">
        <v>36</v>
      </c>
      <c r="L5060" s="34" t="s">
        <v>8</v>
      </c>
      <c r="M5060" s="12" t="s">
        <v>2</v>
      </c>
      <c r="N5060" s="73" t="str">
        <f t="shared" si="186"/>
        <v>111. Gestión Territorial para la Atención Primaria Social de los procesos de Gestión de la Salud Pública (GSP) y el Plan de Salud Pública de Intervenciones Colectivas (PSPIC)Gestión Territorial6_ANTONIO_NARIÑO3_DICIEMBRE_2025</v>
      </c>
      <c r="O5060" s="8">
        <v>29389952</v>
      </c>
      <c r="S5060" s="21">
        <v>0</v>
      </c>
    </row>
    <row r="5061" spans="2:19" ht="30" customHeight="1">
      <c r="B5061">
        <v>12</v>
      </c>
      <c r="C5061" t="s">
        <v>29</v>
      </c>
      <c r="D5061" t="s">
        <v>30</v>
      </c>
      <c r="E5061" s="89" t="str">
        <f t="shared" si="187"/>
        <v>121. Gestión Territorial para la Atención Primaria Social de los procesos de Gestión de la Salud Pública (GSP) y el Plan de Salud Pública de Intervenciones Colectivas (PSPIC)Gestión Territorial</v>
      </c>
      <c r="F5061" t="s">
        <v>49</v>
      </c>
      <c r="G5061" t="s">
        <v>50</v>
      </c>
      <c r="H5061" t="s">
        <v>44</v>
      </c>
      <c r="I5061" t="s">
        <v>366</v>
      </c>
      <c r="J5061" t="s">
        <v>35</v>
      </c>
      <c r="K5061" t="s">
        <v>36</v>
      </c>
      <c r="L5061" s="34" t="s">
        <v>8</v>
      </c>
      <c r="M5061" s="12" t="s">
        <v>2</v>
      </c>
      <c r="N5061" s="73" t="str">
        <f t="shared" si="186"/>
        <v>121. Gestión Territorial para la Atención Primaria Social de los procesos de Gestión de la Salud Pública (GSP) y el Plan de Salud Pública de Intervenciones Colectivas (PSPIC)Gestión Territorial6_ANTONIO_NARIÑO3_DICIEMBRE_2025</v>
      </c>
      <c r="O5061" s="8">
        <v>100029392</v>
      </c>
      <c r="S5061" s="21">
        <v>0</v>
      </c>
    </row>
    <row r="5062" spans="2:19" ht="30" customHeight="1">
      <c r="B5062">
        <v>13</v>
      </c>
      <c r="C5062" t="s">
        <v>29</v>
      </c>
      <c r="D5062" t="s">
        <v>30</v>
      </c>
      <c r="E5062" s="89" t="str">
        <f t="shared" si="187"/>
        <v>131. Gestión Territorial para la Atención Primaria Social de los procesos de Gestión de la Salud Pública (GSP) y el Plan de Salud Pública de Intervenciones Colectivas (PSPIC)Gestión Territorial</v>
      </c>
      <c r="F5062" t="s">
        <v>51</v>
      </c>
      <c r="G5062" t="s">
        <v>50</v>
      </c>
      <c r="H5062" t="s">
        <v>44</v>
      </c>
      <c r="I5062" t="s">
        <v>366</v>
      </c>
      <c r="J5062" t="s">
        <v>35</v>
      </c>
      <c r="K5062" t="s">
        <v>36</v>
      </c>
      <c r="L5062" s="34" t="s">
        <v>8</v>
      </c>
      <c r="M5062" s="12" t="s">
        <v>2</v>
      </c>
      <c r="N5062" s="73" t="str">
        <f t="shared" ref="N5062:N5125" si="188">+E5062&amp;L5062&amp;M5062</f>
        <v>131. Gestión Territorial para la Atención Primaria Social de los procesos de Gestión de la Salud Pública (GSP) y el Plan de Salud Pública de Intervenciones Colectivas (PSPIC)Gestión Territorial6_ANTONIO_NARIÑO3_DICIEMBRE_2025</v>
      </c>
      <c r="O5062" s="8">
        <v>29833760</v>
      </c>
      <c r="S5062" s="21">
        <v>0</v>
      </c>
    </row>
    <row r="5063" spans="2:19" ht="30" customHeight="1">
      <c r="B5063">
        <v>14</v>
      </c>
      <c r="C5063" t="s">
        <v>29</v>
      </c>
      <c r="D5063" t="s">
        <v>30</v>
      </c>
      <c r="E5063" s="89" t="str">
        <f t="shared" si="187"/>
        <v>141. Gestión Territorial para la Atención Primaria Social de los procesos de Gestión de la Salud Pública (GSP) y el Plan de Salud Pública de Intervenciones Colectivas (PSPIC)Gestión Territorial</v>
      </c>
      <c r="F5063" t="s">
        <v>52</v>
      </c>
      <c r="G5063" t="s">
        <v>50</v>
      </c>
      <c r="H5063" t="s">
        <v>44</v>
      </c>
      <c r="I5063" t="s">
        <v>366</v>
      </c>
      <c r="J5063" t="s">
        <v>35</v>
      </c>
      <c r="K5063" t="s">
        <v>36</v>
      </c>
      <c r="L5063" s="34" t="s">
        <v>8</v>
      </c>
      <c r="M5063" s="12" t="s">
        <v>2</v>
      </c>
      <c r="N5063" s="73" t="str">
        <f t="shared" si="188"/>
        <v>141. Gestión Territorial para la Atención Primaria Social de los procesos de Gestión de la Salud Pública (GSP) y el Plan de Salud Pública de Intervenciones Colectivas (PSPIC)Gestión Territorial6_ANTONIO_NARIÑO3_DICIEMBRE_2025</v>
      </c>
      <c r="O5063" s="8">
        <v>54021296</v>
      </c>
      <c r="S5063" s="21">
        <v>0</v>
      </c>
    </row>
    <row r="5064" spans="2:19" ht="30" customHeight="1">
      <c r="B5064">
        <v>15</v>
      </c>
      <c r="C5064" t="s">
        <v>29</v>
      </c>
      <c r="D5064" t="s">
        <v>30</v>
      </c>
      <c r="E5064" s="89" t="str">
        <f t="shared" si="187"/>
        <v>151. Gestión Territorial para la Atención Primaria Social de los procesos de Gestión de la Salud Pública (GSP) y el Plan de Salud Pública de Intervenciones Colectivas (PSPIC)Gestión Territorial</v>
      </c>
      <c r="F5064" t="s">
        <v>53</v>
      </c>
      <c r="G5064" t="s">
        <v>50</v>
      </c>
      <c r="H5064" t="s">
        <v>44</v>
      </c>
      <c r="I5064" t="s">
        <v>366</v>
      </c>
      <c r="J5064" t="s">
        <v>35</v>
      </c>
      <c r="K5064" t="s">
        <v>36</v>
      </c>
      <c r="L5064" s="34" t="s">
        <v>8</v>
      </c>
      <c r="M5064" s="12" t="s">
        <v>2</v>
      </c>
      <c r="N5064" s="73" t="str">
        <f t="shared" si="188"/>
        <v>151. Gestión Territorial para la Atención Primaria Social de los procesos de Gestión de la Salud Pública (GSP) y el Plan de Salud Pública de Intervenciones Colectivas (PSPIC)Gestión Territorial6_ANTONIO_NARIÑO3_DICIEMBRE_2025</v>
      </c>
      <c r="O5064" s="8">
        <v>5621568</v>
      </c>
      <c r="S5064" s="21">
        <v>0</v>
      </c>
    </row>
    <row r="5065" spans="2:19" ht="30" customHeight="1">
      <c r="B5065">
        <v>16</v>
      </c>
      <c r="C5065" t="s">
        <v>29</v>
      </c>
      <c r="D5065" t="s">
        <v>30</v>
      </c>
      <c r="E5065" s="89" t="str">
        <f t="shared" si="187"/>
        <v>161. Gestión Territorial para la Atención Primaria Social de los procesos de Gestión de la Salud Pública (GSP) y el Plan de Salud Pública de Intervenciones Colectivas (PSPIC)Gestión Territorial</v>
      </c>
      <c r="F5065" t="s">
        <v>54</v>
      </c>
      <c r="G5065" t="s">
        <v>50</v>
      </c>
      <c r="H5065" t="s">
        <v>44</v>
      </c>
      <c r="I5065" t="s">
        <v>366</v>
      </c>
      <c r="J5065" t="s">
        <v>35</v>
      </c>
      <c r="K5065" t="s">
        <v>55</v>
      </c>
      <c r="L5065" s="34" t="s">
        <v>8</v>
      </c>
      <c r="M5065" s="12" t="s">
        <v>2</v>
      </c>
      <c r="N5065" s="73" t="str">
        <f t="shared" si="188"/>
        <v>161. Gestión Territorial para la Atención Primaria Social de los procesos de Gestión de la Salud Pública (GSP) y el Plan de Salud Pública de Intervenciones Colectivas (PSPIC)Gestión Territorial6_ANTONIO_NARIÑO3_DICIEMBRE_2025</v>
      </c>
      <c r="O5065" s="8">
        <v>3994272</v>
      </c>
      <c r="S5065" s="21">
        <v>0</v>
      </c>
    </row>
    <row r="5066" spans="2:19" ht="30" customHeight="1">
      <c r="B5066">
        <v>17</v>
      </c>
      <c r="C5066" t="s">
        <v>29</v>
      </c>
      <c r="D5066" t="s">
        <v>30</v>
      </c>
      <c r="E5066" s="89" t="str">
        <f t="shared" si="187"/>
        <v>171. Gestión Territorial para la Atención Primaria Social de los procesos de Gestión de la Salud Pública (GSP) y el Plan de Salud Pública de Intervenciones Colectivas (PSPIC)Gestión Territorial</v>
      </c>
      <c r="F5066" t="s">
        <v>56</v>
      </c>
      <c r="G5066" t="s">
        <v>57</v>
      </c>
      <c r="H5066" t="s">
        <v>44</v>
      </c>
      <c r="I5066" t="s">
        <v>366</v>
      </c>
      <c r="J5066" t="s">
        <v>58</v>
      </c>
      <c r="K5066" t="s">
        <v>55</v>
      </c>
      <c r="L5066" s="34" t="s">
        <v>8</v>
      </c>
      <c r="M5066" s="12" t="s">
        <v>2</v>
      </c>
      <c r="N5066" s="73" t="str">
        <f t="shared" si="188"/>
        <v>171. Gestión Territorial para la Atención Primaria Social de los procesos de Gestión de la Salud Pública (GSP) y el Plan de Salud Pública de Intervenciones Colectivas (PSPIC)Gestión Territorial6_ANTONIO_NARIÑO3_DICIEMBRE_2025</v>
      </c>
      <c r="O5066" s="8">
        <v>5621568</v>
      </c>
      <c r="S5066" s="21">
        <v>0</v>
      </c>
    </row>
    <row r="5067" spans="2:19" ht="30" customHeight="1">
      <c r="B5067">
        <v>18</v>
      </c>
      <c r="C5067" t="s">
        <v>29</v>
      </c>
      <c r="D5067" t="s">
        <v>30</v>
      </c>
      <c r="E5067" s="89" t="str">
        <f t="shared" si="187"/>
        <v>181. Gestión Territorial para la Atención Primaria Social de los procesos de Gestión de la Salud Pública (GSP) y el Plan de Salud Pública de Intervenciones Colectivas (PSPIC)Gestión Territorial</v>
      </c>
      <c r="F5067" t="s">
        <v>59</v>
      </c>
      <c r="G5067" t="s">
        <v>57</v>
      </c>
      <c r="H5067" t="s">
        <v>44</v>
      </c>
      <c r="I5067" t="s">
        <v>366</v>
      </c>
      <c r="J5067" t="s">
        <v>58</v>
      </c>
      <c r="K5067" t="s">
        <v>36</v>
      </c>
      <c r="L5067" s="34" t="s">
        <v>8</v>
      </c>
      <c r="M5067" s="12" t="s">
        <v>2</v>
      </c>
      <c r="N5067" s="73" t="str">
        <f t="shared" si="188"/>
        <v>181. Gestión Territorial para la Atención Primaria Social de los procesos de Gestión de la Salud Pública (GSP) y el Plan de Salud Pública de Intervenciones Colectivas (PSPIC)Gestión Territorial6_ANTONIO_NARIÑO3_DICIEMBRE_2025</v>
      </c>
      <c r="O5067" s="8">
        <v>32422640</v>
      </c>
      <c r="S5067" s="21">
        <v>0</v>
      </c>
    </row>
    <row r="5068" spans="2:19" ht="30" customHeight="1">
      <c r="B5068">
        <v>19</v>
      </c>
      <c r="C5068" t="s">
        <v>29</v>
      </c>
      <c r="D5068" t="s">
        <v>30</v>
      </c>
      <c r="E5068" s="89" t="str">
        <f t="shared" si="187"/>
        <v>191. Gestión Territorial para la Atención Primaria Social de los procesos de Gestión de la Salud Pública (GSP) y el Plan de Salud Pública de Intervenciones Colectivas (PSPIC)Gestión Territorial</v>
      </c>
      <c r="F5068" t="s">
        <v>60</v>
      </c>
      <c r="G5068" t="s">
        <v>57</v>
      </c>
      <c r="H5068" t="s">
        <v>44</v>
      </c>
      <c r="I5068" t="s">
        <v>366</v>
      </c>
      <c r="J5068" t="s">
        <v>58</v>
      </c>
      <c r="K5068" t="s">
        <v>36</v>
      </c>
      <c r="L5068" s="34" t="s">
        <v>8</v>
      </c>
      <c r="M5068" s="12" t="s">
        <v>2</v>
      </c>
      <c r="N5068" s="73" t="str">
        <f t="shared" si="188"/>
        <v>191. Gestión Territorial para la Atención Primaria Social de los procesos de Gestión de la Salud Pública (GSP) y el Plan de Salud Pública de Intervenciones Colectivas (PSPIC)Gestión Territorial6_ANTONIO_NARIÑO3_DICIEMBRE_2025</v>
      </c>
      <c r="O5068" s="8">
        <v>20316544</v>
      </c>
      <c r="S5068" s="21">
        <v>0</v>
      </c>
    </row>
    <row r="5069" spans="2:19" ht="30" customHeight="1">
      <c r="B5069">
        <v>20</v>
      </c>
      <c r="C5069" t="s">
        <v>61</v>
      </c>
      <c r="D5069" t="s">
        <v>62</v>
      </c>
      <c r="E5069" s="89" t="str">
        <f t="shared" si="187"/>
        <v>202. Cuidado Continuo por una vida con bienestarComunitario</v>
      </c>
      <c r="F5069" t="s">
        <v>63</v>
      </c>
      <c r="G5069" t="s">
        <v>64</v>
      </c>
      <c r="H5069" t="s">
        <v>65</v>
      </c>
      <c r="I5069" t="s">
        <v>366</v>
      </c>
      <c r="J5069" t="s">
        <v>66</v>
      </c>
      <c r="K5069" t="s">
        <v>39</v>
      </c>
      <c r="L5069" s="34" t="s">
        <v>8</v>
      </c>
      <c r="M5069" s="12" t="s">
        <v>2</v>
      </c>
      <c r="N5069" s="73" t="str">
        <f t="shared" si="188"/>
        <v>202. Cuidado Continuo por una vida con bienestarComunitario6_ANTONIO_NARIÑO3_DICIEMBRE_2025</v>
      </c>
      <c r="O5069" s="8">
        <v>105404</v>
      </c>
      <c r="R5069" s="21">
        <v>54</v>
      </c>
      <c r="S5069" s="21">
        <v>5691816</v>
      </c>
    </row>
    <row r="5070" spans="2:19" ht="30" customHeight="1">
      <c r="B5070">
        <v>20</v>
      </c>
      <c r="C5070" t="s">
        <v>61</v>
      </c>
      <c r="D5070" t="s">
        <v>67</v>
      </c>
      <c r="E5070" s="89" t="str">
        <f t="shared" si="187"/>
        <v xml:space="preserve">202. Cuidado Continuo por una vida con bienestarEducativo </v>
      </c>
      <c r="F5070" t="s">
        <v>63</v>
      </c>
      <c r="G5070" t="s">
        <v>64</v>
      </c>
      <c r="H5070" t="s">
        <v>65</v>
      </c>
      <c r="I5070" t="s">
        <v>366</v>
      </c>
      <c r="J5070" t="s">
        <v>66</v>
      </c>
      <c r="K5070" t="s">
        <v>39</v>
      </c>
      <c r="L5070" s="34" t="s">
        <v>8</v>
      </c>
      <c r="M5070" s="12" t="s">
        <v>2</v>
      </c>
      <c r="N5070" s="73" t="str">
        <f t="shared" si="188"/>
        <v>202. Cuidado Continuo por una vida con bienestarEducativo 6_ANTONIO_NARIÑO3_DICIEMBRE_2025</v>
      </c>
      <c r="O5070" s="8">
        <v>105404</v>
      </c>
      <c r="S5070" s="21">
        <v>0</v>
      </c>
    </row>
    <row r="5071" spans="2:19" ht="30" customHeight="1">
      <c r="B5071">
        <v>20</v>
      </c>
      <c r="C5071" t="s">
        <v>61</v>
      </c>
      <c r="D5071" t="s">
        <v>68</v>
      </c>
      <c r="E5071" s="89" t="str">
        <f t="shared" si="187"/>
        <v>202. Cuidado Continuo por una vida con bienestarInstitucional</v>
      </c>
      <c r="F5071" t="s">
        <v>63</v>
      </c>
      <c r="G5071" t="s">
        <v>64</v>
      </c>
      <c r="H5071" t="s">
        <v>65</v>
      </c>
      <c r="I5071" t="s">
        <v>366</v>
      </c>
      <c r="J5071" t="s">
        <v>66</v>
      </c>
      <c r="K5071" t="s">
        <v>39</v>
      </c>
      <c r="L5071" s="34" t="s">
        <v>8</v>
      </c>
      <c r="M5071" s="12" t="s">
        <v>2</v>
      </c>
      <c r="N5071" s="73" t="str">
        <f t="shared" si="188"/>
        <v>202. Cuidado Continuo por una vida con bienestarInstitucional6_ANTONIO_NARIÑO3_DICIEMBRE_2025</v>
      </c>
      <c r="O5071" s="8">
        <v>105404</v>
      </c>
      <c r="R5071" s="21">
        <v>58</v>
      </c>
      <c r="S5071" s="21">
        <v>6113432</v>
      </c>
    </row>
    <row r="5072" spans="2:19" ht="30" customHeight="1">
      <c r="B5072">
        <v>21</v>
      </c>
      <c r="C5072" t="s">
        <v>61</v>
      </c>
      <c r="D5072" t="s">
        <v>62</v>
      </c>
      <c r="E5072" s="89" t="str">
        <f t="shared" si="187"/>
        <v>212. Cuidado Continuo por una vida con bienestarComunitario</v>
      </c>
      <c r="F5072" t="s">
        <v>69</v>
      </c>
      <c r="G5072" t="s">
        <v>64</v>
      </c>
      <c r="H5072" t="s">
        <v>65</v>
      </c>
      <c r="I5072" t="s">
        <v>366</v>
      </c>
      <c r="J5072" t="s">
        <v>66</v>
      </c>
      <c r="K5072" t="s">
        <v>39</v>
      </c>
      <c r="L5072" s="34" t="s">
        <v>8</v>
      </c>
      <c r="M5072" s="12" t="s">
        <v>2</v>
      </c>
      <c r="N5072" s="73" t="str">
        <f t="shared" si="188"/>
        <v>212. Cuidado Continuo por una vida con bienestarComunitario6_ANTONIO_NARIÑO3_DICIEMBRE_2025</v>
      </c>
      <c r="O5072" s="8">
        <v>55938</v>
      </c>
      <c r="R5072" s="21">
        <v>12</v>
      </c>
      <c r="S5072" s="21">
        <v>671256</v>
      </c>
    </row>
    <row r="5073" spans="2:19" ht="30" customHeight="1">
      <c r="B5073">
        <v>22</v>
      </c>
      <c r="C5073" t="s">
        <v>61</v>
      </c>
      <c r="D5073" t="s">
        <v>62</v>
      </c>
      <c r="E5073" s="89" t="str">
        <f t="shared" si="187"/>
        <v>222. Cuidado Continuo por una vida con bienestarComunitario</v>
      </c>
      <c r="F5073" t="s">
        <v>70</v>
      </c>
      <c r="G5073" t="s">
        <v>64</v>
      </c>
      <c r="H5073" t="s">
        <v>65</v>
      </c>
      <c r="I5073" t="s">
        <v>366</v>
      </c>
      <c r="J5073" t="s">
        <v>66</v>
      </c>
      <c r="K5073" t="s">
        <v>55</v>
      </c>
      <c r="L5073" s="34" t="s">
        <v>8</v>
      </c>
      <c r="M5073" s="12" t="s">
        <v>2</v>
      </c>
      <c r="N5073" s="73" t="str">
        <f t="shared" si="188"/>
        <v>222. Cuidado Continuo por una vida con bienestarComunitario6_ANTONIO_NARIÑO3_DICIEMBRE_2025</v>
      </c>
      <c r="O5073" s="8">
        <v>105404</v>
      </c>
      <c r="S5073" s="21">
        <v>0</v>
      </c>
    </row>
    <row r="5074" spans="2:19" ht="30" customHeight="1">
      <c r="B5074">
        <v>23</v>
      </c>
      <c r="C5074" t="s">
        <v>61</v>
      </c>
      <c r="D5074" t="s">
        <v>62</v>
      </c>
      <c r="E5074" s="89" t="str">
        <f t="shared" si="187"/>
        <v>232. Cuidado Continuo por una vida con bienestarComunitario</v>
      </c>
      <c r="F5074" t="s">
        <v>71</v>
      </c>
      <c r="G5074" t="s">
        <v>64</v>
      </c>
      <c r="H5074" t="s">
        <v>65</v>
      </c>
      <c r="I5074" t="s">
        <v>366</v>
      </c>
      <c r="J5074" t="s">
        <v>66</v>
      </c>
      <c r="K5074" t="s">
        <v>55</v>
      </c>
      <c r="L5074" s="34" t="s">
        <v>8</v>
      </c>
      <c r="M5074" s="12" t="s">
        <v>2</v>
      </c>
      <c r="N5074" s="73" t="str">
        <f t="shared" si="188"/>
        <v>232. Cuidado Continuo por una vida con bienestarComunitario6_ANTONIO_NARIÑO3_DICIEMBRE_2025</v>
      </c>
      <c r="O5074" s="8">
        <v>55938</v>
      </c>
      <c r="S5074" s="21">
        <v>0</v>
      </c>
    </row>
    <row r="5075" spans="2:19" ht="30" customHeight="1">
      <c r="B5075">
        <v>24</v>
      </c>
      <c r="C5075" t="s">
        <v>61</v>
      </c>
      <c r="D5075" t="s">
        <v>67</v>
      </c>
      <c r="E5075" s="89" t="str">
        <f t="shared" si="187"/>
        <v xml:space="preserve">242. Cuidado Continuo por una vida con bienestarEducativo </v>
      </c>
      <c r="F5075" t="s">
        <v>72</v>
      </c>
      <c r="G5075" t="s">
        <v>64</v>
      </c>
      <c r="H5075" t="s">
        <v>65</v>
      </c>
      <c r="I5075" t="s">
        <v>366</v>
      </c>
      <c r="J5075" t="s">
        <v>66</v>
      </c>
      <c r="K5075" t="s">
        <v>39</v>
      </c>
      <c r="L5075" s="34" t="s">
        <v>8</v>
      </c>
      <c r="M5075" s="12" t="s">
        <v>2</v>
      </c>
      <c r="N5075" s="73" t="str">
        <f t="shared" si="188"/>
        <v>242. Cuidado Continuo por una vida con bienestarEducativo 6_ANTONIO_NARIÑO3_DICIEMBRE_2025</v>
      </c>
      <c r="O5075" s="8">
        <v>180297</v>
      </c>
      <c r="S5075" s="21">
        <v>0</v>
      </c>
    </row>
    <row r="5076" spans="2:19" ht="30" customHeight="1">
      <c r="B5076">
        <v>25</v>
      </c>
      <c r="C5076" t="s">
        <v>61</v>
      </c>
      <c r="D5076" t="s">
        <v>73</v>
      </c>
      <c r="E5076" s="89" t="str">
        <f t="shared" ref="E5076:E5139" si="189">B5076&amp;C5076&amp;D5076</f>
        <v>252. Cuidado Continuo por una vida con bienestarLaboral</v>
      </c>
      <c r="F5076" t="s">
        <v>74</v>
      </c>
      <c r="G5076" t="s">
        <v>64</v>
      </c>
      <c r="H5076" t="s">
        <v>65</v>
      </c>
      <c r="I5076" t="s">
        <v>366</v>
      </c>
      <c r="J5076" t="s">
        <v>66</v>
      </c>
      <c r="K5076" t="s">
        <v>39</v>
      </c>
      <c r="L5076" s="34" t="s">
        <v>8</v>
      </c>
      <c r="M5076" s="12" t="s">
        <v>2</v>
      </c>
      <c r="N5076" s="73" t="str">
        <f t="shared" si="188"/>
        <v>252. Cuidado Continuo por una vida con bienestarLaboral6_ANTONIO_NARIÑO3_DICIEMBRE_2025</v>
      </c>
      <c r="O5076" s="8">
        <v>210809</v>
      </c>
      <c r="R5076" s="21">
        <v>3</v>
      </c>
      <c r="S5076" s="21">
        <v>632427</v>
      </c>
    </row>
    <row r="5077" spans="2:19" ht="30" customHeight="1">
      <c r="B5077">
        <v>26</v>
      </c>
      <c r="C5077" t="s">
        <v>61</v>
      </c>
      <c r="D5077" t="s">
        <v>62</v>
      </c>
      <c r="E5077" s="89" t="str">
        <f t="shared" si="189"/>
        <v>262. Cuidado Continuo por una vida con bienestarComunitario</v>
      </c>
      <c r="F5077" t="s">
        <v>75</v>
      </c>
      <c r="G5077" t="s">
        <v>64</v>
      </c>
      <c r="H5077" t="s">
        <v>65</v>
      </c>
      <c r="I5077" t="s">
        <v>366</v>
      </c>
      <c r="J5077" t="s">
        <v>66</v>
      </c>
      <c r="K5077" t="s">
        <v>39</v>
      </c>
      <c r="L5077" s="34" t="s">
        <v>8</v>
      </c>
      <c r="M5077" s="12" t="s">
        <v>2</v>
      </c>
      <c r="N5077" s="73" t="str">
        <f t="shared" si="188"/>
        <v>262. Cuidado Continuo por una vida con bienestarComunitario6_ANTONIO_NARIÑO3_DICIEMBRE_2025</v>
      </c>
      <c r="O5077" s="8">
        <v>140539</v>
      </c>
      <c r="R5077" s="21">
        <v>30</v>
      </c>
      <c r="S5077" s="21">
        <v>4216170</v>
      </c>
    </row>
    <row r="5078" spans="2:19" ht="30" customHeight="1">
      <c r="B5078">
        <v>27</v>
      </c>
      <c r="C5078" t="s">
        <v>61</v>
      </c>
      <c r="D5078" t="s">
        <v>62</v>
      </c>
      <c r="E5078" s="89" t="str">
        <f t="shared" si="189"/>
        <v>272. Cuidado Continuo por una vida con bienestarComunitario</v>
      </c>
      <c r="F5078" t="s">
        <v>76</v>
      </c>
      <c r="G5078" t="s">
        <v>64</v>
      </c>
      <c r="H5078" t="s">
        <v>65</v>
      </c>
      <c r="I5078" t="s">
        <v>366</v>
      </c>
      <c r="J5078" t="s">
        <v>66</v>
      </c>
      <c r="K5078" t="s">
        <v>39</v>
      </c>
      <c r="L5078" s="34" t="s">
        <v>8</v>
      </c>
      <c r="M5078" s="12" t="s">
        <v>2</v>
      </c>
      <c r="N5078" s="73" t="str">
        <f t="shared" si="188"/>
        <v>272. Cuidado Continuo por una vida con bienestarComunitario6_ANTONIO_NARIÑO3_DICIEMBRE_2025</v>
      </c>
      <c r="O5078" s="8">
        <v>74584</v>
      </c>
      <c r="R5078" s="21">
        <v>24</v>
      </c>
      <c r="S5078" s="21">
        <v>1790016</v>
      </c>
    </row>
    <row r="5079" spans="2:19" ht="30" customHeight="1">
      <c r="B5079">
        <v>28</v>
      </c>
      <c r="C5079" t="s">
        <v>61</v>
      </c>
      <c r="D5079" t="s">
        <v>62</v>
      </c>
      <c r="E5079" s="89" t="str">
        <f t="shared" si="189"/>
        <v>282. Cuidado Continuo por una vida con bienestarComunitario</v>
      </c>
      <c r="F5079" t="s">
        <v>77</v>
      </c>
      <c r="G5079" t="s">
        <v>64</v>
      </c>
      <c r="H5079" t="s">
        <v>65</v>
      </c>
      <c r="I5079" t="s">
        <v>366</v>
      </c>
      <c r="J5079" t="s">
        <v>66</v>
      </c>
      <c r="K5079" t="s">
        <v>39</v>
      </c>
      <c r="L5079" s="34" t="s">
        <v>8</v>
      </c>
      <c r="M5079" s="12" t="s">
        <v>2</v>
      </c>
      <c r="N5079" s="73" t="str">
        <f t="shared" si="188"/>
        <v>282. Cuidado Continuo por una vida con bienestarComunitario6_ANTONIO_NARIÑO3_DICIEMBRE_2025</v>
      </c>
      <c r="O5079" s="8">
        <v>215123</v>
      </c>
      <c r="R5079" s="21">
        <v>0</v>
      </c>
      <c r="S5079" s="21">
        <v>0</v>
      </c>
    </row>
    <row r="5080" spans="2:19" ht="30" customHeight="1">
      <c r="B5080">
        <v>29</v>
      </c>
      <c r="C5080" t="s">
        <v>61</v>
      </c>
      <c r="D5080" t="s">
        <v>62</v>
      </c>
      <c r="E5080" s="89" t="str">
        <f t="shared" si="189"/>
        <v>292. Cuidado Continuo por una vida con bienestarComunitario</v>
      </c>
      <c r="F5080" t="s">
        <v>78</v>
      </c>
      <c r="G5080" t="s">
        <v>64</v>
      </c>
      <c r="H5080" t="s">
        <v>65</v>
      </c>
      <c r="I5080" t="s">
        <v>366</v>
      </c>
      <c r="J5080" t="s">
        <v>66</v>
      </c>
      <c r="K5080" t="s">
        <v>55</v>
      </c>
      <c r="L5080" s="34" t="s">
        <v>8</v>
      </c>
      <c r="M5080" s="12" t="s">
        <v>2</v>
      </c>
      <c r="N5080" s="73" t="str">
        <f t="shared" si="188"/>
        <v>292. Cuidado Continuo por una vida con bienestarComunitario6_ANTONIO_NARIÑO3_DICIEMBRE_2025</v>
      </c>
      <c r="O5080" s="8">
        <v>140539</v>
      </c>
      <c r="S5080" s="21">
        <v>0</v>
      </c>
    </row>
    <row r="5081" spans="2:19" ht="30" customHeight="1">
      <c r="B5081">
        <v>30</v>
      </c>
      <c r="C5081" t="s">
        <v>61</v>
      </c>
      <c r="D5081" t="s">
        <v>62</v>
      </c>
      <c r="E5081" s="89" t="str">
        <f t="shared" si="189"/>
        <v>302. Cuidado Continuo por una vida con bienestarComunitario</v>
      </c>
      <c r="F5081" t="s">
        <v>79</v>
      </c>
      <c r="G5081" t="s">
        <v>64</v>
      </c>
      <c r="H5081" t="s">
        <v>65</v>
      </c>
      <c r="I5081" t="s">
        <v>366</v>
      </c>
      <c r="J5081" t="s">
        <v>66</v>
      </c>
      <c r="K5081" t="s">
        <v>55</v>
      </c>
      <c r="L5081" s="34" t="s">
        <v>8</v>
      </c>
      <c r="M5081" s="12" t="s">
        <v>2</v>
      </c>
      <c r="N5081" s="73" t="str">
        <f t="shared" si="188"/>
        <v>302. Cuidado Continuo por una vida con bienestarComunitario6_ANTONIO_NARIÑO3_DICIEMBRE_2025</v>
      </c>
      <c r="O5081" s="8">
        <v>74584</v>
      </c>
      <c r="S5081" s="21">
        <v>0</v>
      </c>
    </row>
    <row r="5082" spans="2:19" ht="30" customHeight="1">
      <c r="B5082">
        <v>31</v>
      </c>
      <c r="C5082" t="s">
        <v>61</v>
      </c>
      <c r="D5082" t="s">
        <v>62</v>
      </c>
      <c r="E5082" s="89" t="str">
        <f t="shared" si="189"/>
        <v>312. Cuidado Continuo por una vida con bienestarComunitario</v>
      </c>
      <c r="F5082" t="s">
        <v>80</v>
      </c>
      <c r="G5082" t="s">
        <v>64</v>
      </c>
      <c r="H5082" t="s">
        <v>65</v>
      </c>
      <c r="I5082" t="s">
        <v>366</v>
      </c>
      <c r="J5082" t="s">
        <v>66</v>
      </c>
      <c r="K5082" t="s">
        <v>39</v>
      </c>
      <c r="L5082" s="34" t="s">
        <v>8</v>
      </c>
      <c r="M5082" s="12" t="s">
        <v>2</v>
      </c>
      <c r="N5082" s="73" t="str">
        <f t="shared" si="188"/>
        <v>312. Cuidado Continuo por una vida con bienestarComunitario6_ANTONIO_NARIÑO3_DICIEMBRE_2025</v>
      </c>
      <c r="O5082" s="8">
        <v>215123</v>
      </c>
      <c r="S5082" s="21">
        <v>0</v>
      </c>
    </row>
    <row r="5083" spans="2:19" ht="30" customHeight="1">
      <c r="B5083">
        <v>31</v>
      </c>
      <c r="C5083" t="s">
        <v>61</v>
      </c>
      <c r="D5083" t="s">
        <v>67</v>
      </c>
      <c r="E5083" s="89" t="str">
        <f t="shared" si="189"/>
        <v xml:space="preserve">312. Cuidado Continuo por una vida con bienestarEducativo </v>
      </c>
      <c r="F5083" t="s">
        <v>80</v>
      </c>
      <c r="G5083" t="s">
        <v>64</v>
      </c>
      <c r="H5083" t="s">
        <v>65</v>
      </c>
      <c r="I5083" t="s">
        <v>366</v>
      </c>
      <c r="J5083" t="s">
        <v>66</v>
      </c>
      <c r="K5083" t="s">
        <v>39</v>
      </c>
      <c r="L5083" s="34" t="s">
        <v>8</v>
      </c>
      <c r="M5083" s="12" t="s">
        <v>2</v>
      </c>
      <c r="N5083" s="73" t="str">
        <f t="shared" si="188"/>
        <v>312. Cuidado Continuo por una vida con bienestarEducativo 6_ANTONIO_NARIÑO3_DICIEMBRE_2025</v>
      </c>
      <c r="O5083" s="8">
        <v>215123</v>
      </c>
      <c r="S5083" s="21">
        <v>0</v>
      </c>
    </row>
    <row r="5084" spans="2:19" ht="30" customHeight="1">
      <c r="B5084">
        <v>31</v>
      </c>
      <c r="C5084" t="s">
        <v>61</v>
      </c>
      <c r="D5084" t="s">
        <v>73</v>
      </c>
      <c r="E5084" s="89" t="str">
        <f t="shared" si="189"/>
        <v>312. Cuidado Continuo por una vida con bienestarLaboral</v>
      </c>
      <c r="F5084" t="s">
        <v>80</v>
      </c>
      <c r="G5084" t="s">
        <v>64</v>
      </c>
      <c r="H5084" t="s">
        <v>65</v>
      </c>
      <c r="I5084" t="s">
        <v>366</v>
      </c>
      <c r="J5084" t="s">
        <v>66</v>
      </c>
      <c r="K5084" t="s">
        <v>39</v>
      </c>
      <c r="L5084" s="34" t="s">
        <v>8</v>
      </c>
      <c r="M5084" s="12" t="s">
        <v>2</v>
      </c>
      <c r="N5084" s="73" t="str">
        <f t="shared" si="188"/>
        <v>312. Cuidado Continuo por una vida con bienestarLaboral6_ANTONIO_NARIÑO3_DICIEMBRE_2025</v>
      </c>
      <c r="O5084" s="8">
        <v>215123</v>
      </c>
      <c r="S5084" s="21">
        <v>0</v>
      </c>
    </row>
    <row r="5085" spans="2:19" ht="30" customHeight="1">
      <c r="B5085">
        <v>31</v>
      </c>
      <c r="C5085" t="s">
        <v>61</v>
      </c>
      <c r="D5085" t="s">
        <v>68</v>
      </c>
      <c r="E5085" s="89" t="str">
        <f t="shared" si="189"/>
        <v>312. Cuidado Continuo por una vida con bienestarInstitucional</v>
      </c>
      <c r="F5085" t="s">
        <v>80</v>
      </c>
      <c r="G5085" t="s">
        <v>64</v>
      </c>
      <c r="H5085" t="s">
        <v>65</v>
      </c>
      <c r="I5085" t="s">
        <v>366</v>
      </c>
      <c r="J5085" t="s">
        <v>66</v>
      </c>
      <c r="K5085" t="s">
        <v>39</v>
      </c>
      <c r="L5085" s="34" t="s">
        <v>8</v>
      </c>
      <c r="M5085" s="12" t="s">
        <v>2</v>
      </c>
      <c r="N5085" s="73" t="str">
        <f t="shared" si="188"/>
        <v>312. Cuidado Continuo por una vida con bienestarInstitucional6_ANTONIO_NARIÑO3_DICIEMBRE_2025</v>
      </c>
      <c r="O5085" s="8">
        <v>215123</v>
      </c>
      <c r="S5085" s="21">
        <v>0</v>
      </c>
    </row>
    <row r="5086" spans="2:19" ht="30" customHeight="1">
      <c r="B5086">
        <v>32</v>
      </c>
      <c r="C5086" t="s">
        <v>61</v>
      </c>
      <c r="D5086" t="s">
        <v>67</v>
      </c>
      <c r="E5086" s="89" t="str">
        <f t="shared" si="189"/>
        <v xml:space="preserve">322. Cuidado Continuo por una vida con bienestarEducativo </v>
      </c>
      <c r="F5086" t="s">
        <v>81</v>
      </c>
      <c r="G5086" t="s">
        <v>64</v>
      </c>
      <c r="H5086" t="s">
        <v>65</v>
      </c>
      <c r="I5086" t="s">
        <v>366</v>
      </c>
      <c r="J5086" t="s">
        <v>66</v>
      </c>
      <c r="K5086" t="s">
        <v>39</v>
      </c>
      <c r="L5086" s="34" t="s">
        <v>8</v>
      </c>
      <c r="M5086" s="12" t="s">
        <v>2</v>
      </c>
      <c r="N5086" s="73" t="str">
        <f t="shared" si="188"/>
        <v>322. Cuidado Continuo por una vida con bienestarEducativo 6_ANTONIO_NARIÑO3_DICIEMBRE_2025</v>
      </c>
      <c r="O5086" s="8">
        <v>281078</v>
      </c>
      <c r="R5086" s="21">
        <v>20</v>
      </c>
      <c r="S5086" s="21">
        <v>5621560</v>
      </c>
    </row>
    <row r="5087" spans="2:19" ht="30" customHeight="1">
      <c r="B5087">
        <v>33</v>
      </c>
      <c r="C5087" t="s">
        <v>61</v>
      </c>
      <c r="D5087" t="s">
        <v>73</v>
      </c>
      <c r="E5087" s="89" t="str">
        <f t="shared" si="189"/>
        <v>332. Cuidado Continuo por una vida con bienestarLaboral</v>
      </c>
      <c r="F5087" t="s">
        <v>82</v>
      </c>
      <c r="G5087" t="s">
        <v>64</v>
      </c>
      <c r="H5087" t="s">
        <v>65</v>
      </c>
      <c r="I5087" t="s">
        <v>366</v>
      </c>
      <c r="J5087" t="s">
        <v>83</v>
      </c>
      <c r="K5087" t="s">
        <v>39</v>
      </c>
      <c r="L5087" s="34" t="s">
        <v>8</v>
      </c>
      <c r="M5087" s="12" t="s">
        <v>2</v>
      </c>
      <c r="N5087" s="73" t="str">
        <f t="shared" si="188"/>
        <v>332. Cuidado Continuo por una vida con bienestarLaboral6_ANTONIO_NARIÑO3_DICIEMBRE_2025</v>
      </c>
      <c r="O5087" s="8">
        <v>1094110</v>
      </c>
      <c r="R5087" s="21">
        <v>1</v>
      </c>
      <c r="S5087" s="21">
        <v>1094110</v>
      </c>
    </row>
    <row r="5088" spans="2:19" ht="30" customHeight="1">
      <c r="B5088">
        <v>34</v>
      </c>
      <c r="C5088" t="s">
        <v>61</v>
      </c>
      <c r="D5088" t="s">
        <v>62</v>
      </c>
      <c r="E5088" s="89" t="str">
        <f t="shared" si="189"/>
        <v>342. Cuidado Continuo por una vida con bienestarComunitario</v>
      </c>
      <c r="F5088" t="s">
        <v>84</v>
      </c>
      <c r="G5088" t="s">
        <v>85</v>
      </c>
      <c r="H5088" t="s">
        <v>65</v>
      </c>
      <c r="I5088" t="s">
        <v>366</v>
      </c>
      <c r="J5088" t="s">
        <v>66</v>
      </c>
      <c r="K5088" t="s">
        <v>39</v>
      </c>
      <c r="L5088" s="34" t="s">
        <v>8</v>
      </c>
      <c r="M5088" s="12" t="s">
        <v>2</v>
      </c>
      <c r="N5088" s="73" t="str">
        <f t="shared" si="188"/>
        <v>342. Cuidado Continuo por una vida con bienestarComunitario6_ANTONIO_NARIÑO3_DICIEMBRE_2025</v>
      </c>
      <c r="O5088" s="8">
        <v>161342</v>
      </c>
      <c r="R5088" s="21">
        <v>2</v>
      </c>
      <c r="S5088" s="21">
        <v>322684</v>
      </c>
    </row>
    <row r="5089" spans="2:19" ht="30" customHeight="1">
      <c r="B5089">
        <v>35</v>
      </c>
      <c r="C5089" t="s">
        <v>61</v>
      </c>
      <c r="D5089" t="s">
        <v>62</v>
      </c>
      <c r="E5089" s="89" t="str">
        <f t="shared" si="189"/>
        <v>352. Cuidado Continuo por una vida con bienestarComunitario</v>
      </c>
      <c r="F5089" t="s">
        <v>86</v>
      </c>
      <c r="G5089" t="s">
        <v>64</v>
      </c>
      <c r="H5089" t="s">
        <v>65</v>
      </c>
      <c r="I5089" t="s">
        <v>366</v>
      </c>
      <c r="J5089" t="s">
        <v>66</v>
      </c>
      <c r="K5089" t="s">
        <v>39</v>
      </c>
      <c r="L5089" s="34" t="s">
        <v>8</v>
      </c>
      <c r="M5089" s="12" t="s">
        <v>2</v>
      </c>
      <c r="N5089" s="73" t="str">
        <f t="shared" si="188"/>
        <v>352. Cuidado Continuo por una vida con bienestarComunitario6_ANTONIO_NARIÑO3_DICIEMBRE_2025</v>
      </c>
      <c r="O5089" s="8">
        <v>215123</v>
      </c>
      <c r="R5089" s="21">
        <v>10</v>
      </c>
      <c r="S5089" s="21">
        <v>2151230</v>
      </c>
    </row>
    <row r="5090" spans="2:19" ht="30" customHeight="1">
      <c r="B5090">
        <v>36</v>
      </c>
      <c r="C5090" t="s">
        <v>61</v>
      </c>
      <c r="D5090" t="s">
        <v>62</v>
      </c>
      <c r="E5090" s="89" t="str">
        <f t="shared" si="189"/>
        <v>362. Cuidado Continuo por una vida con bienestarComunitario</v>
      </c>
      <c r="F5090" t="s">
        <v>87</v>
      </c>
      <c r="G5090" t="s">
        <v>64</v>
      </c>
      <c r="H5090" t="s">
        <v>65</v>
      </c>
      <c r="I5090" t="s">
        <v>366</v>
      </c>
      <c r="J5090" t="s">
        <v>66</v>
      </c>
      <c r="K5090" t="s">
        <v>55</v>
      </c>
      <c r="L5090" s="34" t="s">
        <v>8</v>
      </c>
      <c r="M5090" s="12" t="s">
        <v>2</v>
      </c>
      <c r="N5090" s="73" t="str">
        <f t="shared" si="188"/>
        <v>362. Cuidado Continuo por una vida con bienestarComunitario6_ANTONIO_NARIÑO3_DICIEMBRE_2025</v>
      </c>
      <c r="O5090" s="8">
        <v>140539</v>
      </c>
      <c r="S5090" s="21">
        <v>0</v>
      </c>
    </row>
    <row r="5091" spans="2:19" ht="30" customHeight="1">
      <c r="B5091">
        <v>37</v>
      </c>
      <c r="C5091" t="s">
        <v>61</v>
      </c>
      <c r="D5091" t="s">
        <v>62</v>
      </c>
      <c r="E5091" s="89" t="str">
        <f t="shared" si="189"/>
        <v>372. Cuidado Continuo por una vida con bienestarComunitario</v>
      </c>
      <c r="F5091" t="s">
        <v>88</v>
      </c>
      <c r="G5091" t="s">
        <v>64</v>
      </c>
      <c r="H5091" t="s">
        <v>65</v>
      </c>
      <c r="I5091" t="s">
        <v>366</v>
      </c>
      <c r="J5091" t="s">
        <v>66</v>
      </c>
      <c r="K5091" t="s">
        <v>55</v>
      </c>
      <c r="L5091" s="34" t="s">
        <v>8</v>
      </c>
      <c r="M5091" s="12" t="s">
        <v>2</v>
      </c>
      <c r="N5091" s="73" t="str">
        <f t="shared" si="188"/>
        <v>372. Cuidado Continuo por una vida con bienestarComunitario6_ANTONIO_NARIÑO3_DICIEMBRE_2025</v>
      </c>
      <c r="O5091" s="8">
        <v>74584</v>
      </c>
      <c r="S5091" s="21">
        <v>0</v>
      </c>
    </row>
    <row r="5092" spans="2:19" ht="30" customHeight="1">
      <c r="B5092">
        <v>38</v>
      </c>
      <c r="C5092" t="s">
        <v>61</v>
      </c>
      <c r="D5092" t="s">
        <v>62</v>
      </c>
      <c r="E5092" s="89" t="str">
        <f t="shared" si="189"/>
        <v>382. Cuidado Continuo por una vida con bienestarComunitario</v>
      </c>
      <c r="F5092" t="s">
        <v>89</v>
      </c>
      <c r="G5092" t="s">
        <v>64</v>
      </c>
      <c r="H5092" t="s">
        <v>65</v>
      </c>
      <c r="I5092" t="s">
        <v>366</v>
      </c>
      <c r="J5092" t="s">
        <v>66</v>
      </c>
      <c r="K5092" t="s">
        <v>39</v>
      </c>
      <c r="L5092" s="34" t="s">
        <v>8</v>
      </c>
      <c r="M5092" s="12" t="s">
        <v>2</v>
      </c>
      <c r="N5092" s="73" t="str">
        <f t="shared" si="188"/>
        <v>382. Cuidado Continuo por una vida con bienestarComunitario6_ANTONIO_NARIÑO3_DICIEMBRE_2025</v>
      </c>
      <c r="O5092" s="8">
        <v>355662</v>
      </c>
      <c r="R5092" s="21">
        <v>1</v>
      </c>
      <c r="S5092" s="21">
        <v>355662</v>
      </c>
    </row>
    <row r="5093" spans="2:19" ht="30" customHeight="1">
      <c r="B5093">
        <v>39</v>
      </c>
      <c r="C5093" t="s">
        <v>61</v>
      </c>
      <c r="D5093" t="s">
        <v>62</v>
      </c>
      <c r="E5093" s="89" t="str">
        <f t="shared" si="189"/>
        <v>392. Cuidado Continuo por una vida con bienestarComunitario</v>
      </c>
      <c r="F5093" t="s">
        <v>90</v>
      </c>
      <c r="G5093" t="s">
        <v>64</v>
      </c>
      <c r="H5093" t="s">
        <v>65</v>
      </c>
      <c r="I5093" t="s">
        <v>366</v>
      </c>
      <c r="J5093" t="s">
        <v>66</v>
      </c>
      <c r="K5093" t="s">
        <v>39</v>
      </c>
      <c r="L5093" s="34" t="s">
        <v>8</v>
      </c>
      <c r="M5093" s="12" t="s">
        <v>2</v>
      </c>
      <c r="N5093" s="73" t="str">
        <f t="shared" si="188"/>
        <v>392. Cuidado Continuo por una vida con bienestarComunitario6_ANTONIO_NARIÑO3_DICIEMBRE_2025</v>
      </c>
      <c r="O5093" s="8">
        <v>140539</v>
      </c>
      <c r="S5093" s="21">
        <v>0</v>
      </c>
    </row>
    <row r="5094" spans="2:19" ht="30" customHeight="1">
      <c r="B5094">
        <v>40</v>
      </c>
      <c r="C5094" t="s">
        <v>61</v>
      </c>
      <c r="D5094" t="s">
        <v>62</v>
      </c>
      <c r="E5094" s="89" t="str">
        <f t="shared" si="189"/>
        <v>402. Cuidado Continuo por una vida con bienestarComunitario</v>
      </c>
      <c r="F5094" t="s">
        <v>91</v>
      </c>
      <c r="G5094" t="s">
        <v>64</v>
      </c>
      <c r="H5094" t="s">
        <v>65</v>
      </c>
      <c r="I5094" t="s">
        <v>366</v>
      </c>
      <c r="J5094" t="s">
        <v>66</v>
      </c>
      <c r="K5094" t="s">
        <v>39</v>
      </c>
      <c r="L5094" s="34" t="s">
        <v>8</v>
      </c>
      <c r="M5094" s="12" t="s">
        <v>2</v>
      </c>
      <c r="N5094" s="73" t="str">
        <f t="shared" si="188"/>
        <v>402. Cuidado Continuo por una vida con bienestarComunitario6_ANTONIO_NARIÑO3_DICIEMBRE_2025</v>
      </c>
      <c r="O5094" s="8">
        <v>74584</v>
      </c>
      <c r="S5094" s="21">
        <v>0</v>
      </c>
    </row>
    <row r="5095" spans="2:19" ht="30" customHeight="1">
      <c r="B5095">
        <v>41</v>
      </c>
      <c r="C5095" t="s">
        <v>61</v>
      </c>
      <c r="D5095" t="s">
        <v>62</v>
      </c>
      <c r="E5095" s="89" t="str">
        <f t="shared" si="189"/>
        <v>412. Cuidado Continuo por una vida con bienestarComunitario</v>
      </c>
      <c r="F5095" t="s">
        <v>92</v>
      </c>
      <c r="G5095" t="s">
        <v>93</v>
      </c>
      <c r="H5095" t="s">
        <v>65</v>
      </c>
      <c r="I5095" t="s">
        <v>366</v>
      </c>
      <c r="J5095" t="s">
        <v>94</v>
      </c>
      <c r="K5095" t="s">
        <v>39</v>
      </c>
      <c r="L5095" s="34" t="s">
        <v>8</v>
      </c>
      <c r="M5095" s="12" t="s">
        <v>2</v>
      </c>
      <c r="N5095" s="73" t="str">
        <f t="shared" si="188"/>
        <v>412. Cuidado Continuo por una vida con bienestarComunitario6_ANTONIO_NARIÑO3_DICIEMBRE_2025</v>
      </c>
      <c r="O5095" s="8">
        <v>621332</v>
      </c>
      <c r="R5095" s="21">
        <v>11</v>
      </c>
      <c r="S5095" s="21">
        <v>6834652</v>
      </c>
    </row>
    <row r="5096" spans="2:19" ht="30" customHeight="1">
      <c r="B5096">
        <v>42</v>
      </c>
      <c r="C5096" t="s">
        <v>61</v>
      </c>
      <c r="D5096" t="s">
        <v>62</v>
      </c>
      <c r="E5096" s="89" t="str">
        <f t="shared" si="189"/>
        <v>422. Cuidado Continuo por una vida con bienestarComunitario</v>
      </c>
      <c r="F5096" t="s">
        <v>95</v>
      </c>
      <c r="G5096" t="s">
        <v>64</v>
      </c>
      <c r="H5096" t="s">
        <v>65</v>
      </c>
      <c r="I5096" t="s">
        <v>366</v>
      </c>
      <c r="J5096" t="s">
        <v>94</v>
      </c>
      <c r="K5096" t="s">
        <v>39</v>
      </c>
      <c r="L5096" s="34" t="s">
        <v>8</v>
      </c>
      <c r="M5096" s="12" t="s">
        <v>2</v>
      </c>
      <c r="N5096" s="73" t="str">
        <f t="shared" si="188"/>
        <v>422. Cuidado Continuo por una vida con bienestarComunitario6_ANTONIO_NARIÑO3_DICIEMBRE_2025</v>
      </c>
      <c r="O5096" s="8">
        <v>340253</v>
      </c>
      <c r="R5096" s="21">
        <v>11</v>
      </c>
      <c r="S5096" s="21">
        <v>3742783</v>
      </c>
    </row>
    <row r="5097" spans="2:19" ht="30" customHeight="1">
      <c r="B5097">
        <v>43</v>
      </c>
      <c r="C5097" t="s">
        <v>61</v>
      </c>
      <c r="D5097" t="s">
        <v>62</v>
      </c>
      <c r="E5097" s="89" t="str">
        <f t="shared" si="189"/>
        <v>432. Cuidado Continuo por una vida con bienestarComunitario</v>
      </c>
      <c r="F5097" t="s">
        <v>96</v>
      </c>
      <c r="G5097" t="s">
        <v>93</v>
      </c>
      <c r="H5097" t="s">
        <v>65</v>
      </c>
      <c r="I5097" t="s">
        <v>366</v>
      </c>
      <c r="J5097" t="s">
        <v>94</v>
      </c>
      <c r="K5097" t="s">
        <v>39</v>
      </c>
      <c r="L5097" s="34" t="s">
        <v>8</v>
      </c>
      <c r="M5097" s="12" t="s">
        <v>2</v>
      </c>
      <c r="N5097" s="73" t="str">
        <f t="shared" si="188"/>
        <v>432. Cuidado Continuo por una vida con bienestarComunitario6_ANTONIO_NARIÑO3_DICIEMBRE_2025</v>
      </c>
      <c r="O5097" s="8">
        <v>548596</v>
      </c>
      <c r="R5097" s="21">
        <v>0</v>
      </c>
      <c r="S5097" s="21">
        <v>0</v>
      </c>
    </row>
    <row r="5098" spans="2:19" ht="30" customHeight="1">
      <c r="B5098">
        <v>44</v>
      </c>
      <c r="C5098" t="s">
        <v>61</v>
      </c>
      <c r="D5098" t="s">
        <v>62</v>
      </c>
      <c r="E5098" s="89" t="str">
        <f t="shared" si="189"/>
        <v>442. Cuidado Continuo por una vida con bienestarComunitario</v>
      </c>
      <c r="F5098" t="s">
        <v>97</v>
      </c>
      <c r="G5098" t="s">
        <v>64</v>
      </c>
      <c r="H5098" t="s">
        <v>65</v>
      </c>
      <c r="I5098" t="s">
        <v>366</v>
      </c>
      <c r="J5098" t="s">
        <v>94</v>
      </c>
      <c r="K5098" t="s">
        <v>39</v>
      </c>
      <c r="L5098" s="34" t="s">
        <v>8</v>
      </c>
      <c r="M5098" s="12" t="s">
        <v>2</v>
      </c>
      <c r="N5098" s="73" t="str">
        <f t="shared" si="188"/>
        <v>442. Cuidado Continuo por una vida con bienestarComunitario6_ANTONIO_NARIÑO3_DICIEMBRE_2025</v>
      </c>
      <c r="O5098" s="8">
        <v>711326</v>
      </c>
      <c r="R5098" s="21">
        <v>3</v>
      </c>
      <c r="S5098" s="21">
        <v>2133978</v>
      </c>
    </row>
    <row r="5099" spans="2:19" ht="30" customHeight="1">
      <c r="B5099">
        <v>45</v>
      </c>
      <c r="C5099" t="s">
        <v>61</v>
      </c>
      <c r="D5099" t="s">
        <v>62</v>
      </c>
      <c r="E5099" s="89" t="str">
        <f t="shared" si="189"/>
        <v>452. Cuidado Continuo por una vida con bienestarComunitario</v>
      </c>
      <c r="F5099" t="s">
        <v>98</v>
      </c>
      <c r="G5099" t="s">
        <v>93</v>
      </c>
      <c r="H5099" t="s">
        <v>65</v>
      </c>
      <c r="I5099" t="s">
        <v>366</v>
      </c>
      <c r="J5099" t="s">
        <v>94</v>
      </c>
      <c r="K5099" t="s">
        <v>39</v>
      </c>
      <c r="L5099" s="34" t="s">
        <v>8</v>
      </c>
      <c r="M5099" s="12" t="s">
        <v>2</v>
      </c>
      <c r="N5099" s="73" t="str">
        <f t="shared" si="188"/>
        <v>452. Cuidado Continuo por una vida con bienestarComunitario6_ANTONIO_NARIÑO3_DICIEMBRE_2025</v>
      </c>
      <c r="O5099" s="8">
        <v>281078</v>
      </c>
      <c r="R5099" s="21">
        <v>3</v>
      </c>
      <c r="S5099" s="21">
        <v>843234</v>
      </c>
    </row>
    <row r="5100" spans="2:19" ht="30" customHeight="1">
      <c r="B5100">
        <v>46</v>
      </c>
      <c r="C5100" t="s">
        <v>61</v>
      </c>
      <c r="D5100" t="s">
        <v>67</v>
      </c>
      <c r="E5100" s="89" t="str">
        <f t="shared" si="189"/>
        <v xml:space="preserve">462. Cuidado Continuo por una vida con bienestarEducativo </v>
      </c>
      <c r="F5100" t="s">
        <v>99</v>
      </c>
      <c r="G5100" t="s">
        <v>64</v>
      </c>
      <c r="H5100" t="s">
        <v>65</v>
      </c>
      <c r="I5100" t="s">
        <v>366</v>
      </c>
      <c r="J5100" t="s">
        <v>94</v>
      </c>
      <c r="K5100" t="s">
        <v>39</v>
      </c>
      <c r="L5100" s="34" t="s">
        <v>8</v>
      </c>
      <c r="M5100" s="12" t="s">
        <v>2</v>
      </c>
      <c r="N5100" s="73" t="str">
        <f t="shared" si="188"/>
        <v>462. Cuidado Continuo por una vida con bienestarEducativo 6_ANTONIO_NARIÑO3_DICIEMBRE_2025</v>
      </c>
      <c r="O5100" s="8">
        <v>2366976</v>
      </c>
      <c r="R5100" s="21">
        <v>15</v>
      </c>
      <c r="S5100" s="21">
        <v>35504640</v>
      </c>
    </row>
    <row r="5101" spans="2:19" ht="30" customHeight="1">
      <c r="B5101">
        <v>47</v>
      </c>
      <c r="C5101" t="s">
        <v>61</v>
      </c>
      <c r="D5101" t="s">
        <v>73</v>
      </c>
      <c r="E5101" s="89" t="str">
        <f t="shared" si="189"/>
        <v>472. Cuidado Continuo por una vida con bienestarLaboral</v>
      </c>
      <c r="F5101" t="s">
        <v>100</v>
      </c>
      <c r="G5101" t="s">
        <v>64</v>
      </c>
      <c r="H5101" t="s">
        <v>65</v>
      </c>
      <c r="I5101" t="s">
        <v>366</v>
      </c>
      <c r="J5101" t="s">
        <v>94</v>
      </c>
      <c r="K5101" t="s">
        <v>39</v>
      </c>
      <c r="L5101" s="34" t="s">
        <v>8</v>
      </c>
      <c r="M5101" s="12" t="s">
        <v>2</v>
      </c>
      <c r="N5101" s="73" t="str">
        <f t="shared" si="188"/>
        <v>472. Cuidado Continuo por una vida con bienestarLaboral6_ANTONIO_NARIÑO3_DICIEMBRE_2025</v>
      </c>
      <c r="O5101" s="8">
        <v>110336</v>
      </c>
      <c r="R5101" s="21">
        <v>1</v>
      </c>
      <c r="S5101" s="21">
        <v>110336</v>
      </c>
    </row>
    <row r="5102" spans="2:19" ht="30" customHeight="1">
      <c r="B5102">
        <v>48</v>
      </c>
      <c r="C5102" t="s">
        <v>61</v>
      </c>
      <c r="D5102" t="s">
        <v>62</v>
      </c>
      <c r="E5102" s="89" t="str">
        <f t="shared" si="189"/>
        <v>482. Cuidado Continuo por una vida con bienestarComunitario</v>
      </c>
      <c r="F5102" t="s">
        <v>101</v>
      </c>
      <c r="G5102" t="s">
        <v>64</v>
      </c>
      <c r="H5102" t="s">
        <v>65</v>
      </c>
      <c r="I5102" t="s">
        <v>366</v>
      </c>
      <c r="J5102" t="s">
        <v>94</v>
      </c>
      <c r="K5102" t="s">
        <v>39</v>
      </c>
      <c r="L5102" s="34" t="s">
        <v>8</v>
      </c>
      <c r="M5102" s="12" t="s">
        <v>2</v>
      </c>
      <c r="N5102" s="73" t="str">
        <f t="shared" si="188"/>
        <v>482. Cuidado Continuo por una vida con bienestarComunitario6_ANTONIO_NARIÑO3_DICIEMBRE_2025</v>
      </c>
      <c r="O5102" s="8">
        <v>430247</v>
      </c>
      <c r="R5102" s="21">
        <v>3</v>
      </c>
      <c r="S5102" s="21">
        <v>1290741</v>
      </c>
    </row>
    <row r="5103" spans="2:19" ht="30" customHeight="1">
      <c r="B5103">
        <v>49</v>
      </c>
      <c r="C5103" t="s">
        <v>61</v>
      </c>
      <c r="D5103" t="s">
        <v>62</v>
      </c>
      <c r="E5103" s="89" t="str">
        <f t="shared" si="189"/>
        <v>492. Cuidado Continuo por una vida con bienestarComunitario</v>
      </c>
      <c r="F5103" t="s">
        <v>102</v>
      </c>
      <c r="G5103" t="s">
        <v>64</v>
      </c>
      <c r="H5103" t="s">
        <v>65</v>
      </c>
      <c r="I5103" t="s">
        <v>366</v>
      </c>
      <c r="J5103" t="s">
        <v>94</v>
      </c>
      <c r="K5103" t="s">
        <v>39</v>
      </c>
      <c r="L5103" s="34" t="s">
        <v>8</v>
      </c>
      <c r="M5103" s="12" t="s">
        <v>2</v>
      </c>
      <c r="N5103" s="73" t="str">
        <f t="shared" si="188"/>
        <v>492. Cuidado Continuo por una vida con bienestarComunitario6_ANTONIO_NARIÑO3_DICIEMBRE_2025</v>
      </c>
      <c r="O5103" s="8">
        <v>711326</v>
      </c>
      <c r="R5103" s="21">
        <v>23</v>
      </c>
      <c r="S5103" s="21">
        <v>16360498</v>
      </c>
    </row>
    <row r="5104" spans="2:19" ht="30" customHeight="1">
      <c r="B5104">
        <v>50</v>
      </c>
      <c r="C5104" t="s">
        <v>61</v>
      </c>
      <c r="D5104" t="s">
        <v>62</v>
      </c>
      <c r="E5104" s="89" t="str">
        <f t="shared" si="189"/>
        <v>502. Cuidado Continuo por una vida con bienestarComunitario</v>
      </c>
      <c r="F5104" t="s">
        <v>103</v>
      </c>
      <c r="G5104" t="s">
        <v>64</v>
      </c>
      <c r="H5104" t="s">
        <v>65</v>
      </c>
      <c r="I5104" t="s">
        <v>366</v>
      </c>
      <c r="J5104" t="s">
        <v>66</v>
      </c>
      <c r="K5104" t="s">
        <v>39</v>
      </c>
      <c r="L5104" s="34" t="s">
        <v>8</v>
      </c>
      <c r="M5104" s="12" t="s">
        <v>2</v>
      </c>
      <c r="N5104" s="73" t="str">
        <f t="shared" si="188"/>
        <v>502. Cuidado Continuo por una vida con bienestarComunitario6_ANTONIO_NARIÑO3_DICIEMBRE_2025</v>
      </c>
      <c r="O5104" s="8">
        <v>266747</v>
      </c>
      <c r="R5104" s="21">
        <v>6</v>
      </c>
      <c r="S5104" s="21">
        <v>1600482</v>
      </c>
    </row>
    <row r="5105" spans="2:19" ht="30" customHeight="1">
      <c r="B5105">
        <v>51</v>
      </c>
      <c r="C5105" t="s">
        <v>61</v>
      </c>
      <c r="D5105" t="s">
        <v>62</v>
      </c>
      <c r="E5105" s="89" t="str">
        <f t="shared" si="189"/>
        <v>512. Cuidado Continuo por una vida con bienestarComunitario</v>
      </c>
      <c r="F5105" t="s">
        <v>104</v>
      </c>
      <c r="G5105" t="s">
        <v>64</v>
      </c>
      <c r="H5105" t="s">
        <v>65</v>
      </c>
      <c r="I5105" t="s">
        <v>366</v>
      </c>
      <c r="J5105" t="s">
        <v>35</v>
      </c>
      <c r="K5105" t="s">
        <v>55</v>
      </c>
      <c r="L5105" s="34" t="s">
        <v>8</v>
      </c>
      <c r="M5105" s="12" t="s">
        <v>2</v>
      </c>
      <c r="N5105" s="73" t="str">
        <f t="shared" si="188"/>
        <v>512. Cuidado Continuo por una vida con bienestarComunitario6_ANTONIO_NARIÑO3_DICIEMBRE_2025</v>
      </c>
      <c r="O5105" s="8">
        <v>5621568</v>
      </c>
      <c r="S5105" s="21">
        <v>0</v>
      </c>
    </row>
    <row r="5106" spans="2:19" ht="30" customHeight="1">
      <c r="B5106">
        <v>52</v>
      </c>
      <c r="C5106" t="s">
        <v>61</v>
      </c>
      <c r="D5106" t="s">
        <v>62</v>
      </c>
      <c r="E5106" s="89" t="str">
        <f t="shared" si="189"/>
        <v>522. Cuidado Continuo por una vida con bienestarComunitario</v>
      </c>
      <c r="F5106" t="s">
        <v>105</v>
      </c>
      <c r="G5106" t="s">
        <v>85</v>
      </c>
      <c r="H5106" t="s">
        <v>65</v>
      </c>
      <c r="I5106" t="s">
        <v>366</v>
      </c>
      <c r="J5106" t="s">
        <v>94</v>
      </c>
      <c r="K5106" t="s">
        <v>39</v>
      </c>
      <c r="L5106" s="34" t="s">
        <v>8</v>
      </c>
      <c r="M5106" s="12" t="s">
        <v>2</v>
      </c>
      <c r="N5106" s="73" t="str">
        <f t="shared" si="188"/>
        <v>522. Cuidado Continuo por una vida con bienestarComunitario6_ANTONIO_NARIÑO3_DICIEMBRE_2025</v>
      </c>
      <c r="O5106" s="8">
        <v>711326</v>
      </c>
      <c r="R5106" s="21">
        <v>4</v>
      </c>
      <c r="S5106" s="21">
        <v>2845304</v>
      </c>
    </row>
    <row r="5107" spans="2:19" ht="30" customHeight="1">
      <c r="B5107">
        <v>53</v>
      </c>
      <c r="C5107" t="s">
        <v>61</v>
      </c>
      <c r="D5107" t="s">
        <v>62</v>
      </c>
      <c r="E5107" s="89" t="str">
        <f t="shared" si="189"/>
        <v>532. Cuidado Continuo por una vida con bienestarComunitario</v>
      </c>
      <c r="F5107" t="s">
        <v>106</v>
      </c>
      <c r="G5107" t="s">
        <v>64</v>
      </c>
      <c r="H5107" t="s">
        <v>65</v>
      </c>
      <c r="I5107" t="s">
        <v>366</v>
      </c>
      <c r="J5107" t="s">
        <v>35</v>
      </c>
      <c r="K5107" t="s">
        <v>36</v>
      </c>
      <c r="L5107" s="34" t="s">
        <v>8</v>
      </c>
      <c r="M5107" s="12" t="s">
        <v>2</v>
      </c>
      <c r="N5107" s="73" t="str">
        <f t="shared" si="188"/>
        <v>532. Cuidado Continuo por una vida con bienestarComunitario6_ANTONIO_NARIÑO3_DICIEMBRE_2025</v>
      </c>
      <c r="O5107" s="8">
        <v>5621568</v>
      </c>
      <c r="S5107" s="21">
        <v>0</v>
      </c>
    </row>
    <row r="5108" spans="2:19" ht="30" customHeight="1">
      <c r="B5108">
        <v>54</v>
      </c>
      <c r="C5108" t="s">
        <v>61</v>
      </c>
      <c r="D5108" t="s">
        <v>62</v>
      </c>
      <c r="E5108" s="89" t="str">
        <f t="shared" si="189"/>
        <v>542. Cuidado Continuo por una vida con bienestarComunitario</v>
      </c>
      <c r="F5108" t="s">
        <v>107</v>
      </c>
      <c r="G5108" t="s">
        <v>64</v>
      </c>
      <c r="H5108" t="s">
        <v>65</v>
      </c>
      <c r="I5108" t="s">
        <v>366</v>
      </c>
      <c r="J5108" t="s">
        <v>66</v>
      </c>
      <c r="K5108" t="s">
        <v>39</v>
      </c>
      <c r="L5108" s="34" t="s">
        <v>8</v>
      </c>
      <c r="M5108" s="12" t="s">
        <v>2</v>
      </c>
      <c r="N5108" s="73" t="str">
        <f t="shared" si="188"/>
        <v>542. Cuidado Continuo por una vida con bienestarComunitario6_ANTONIO_NARIÑO3_DICIEMBRE_2025</v>
      </c>
      <c r="O5108" s="8">
        <v>285702</v>
      </c>
      <c r="R5108" s="21">
        <v>52</v>
      </c>
      <c r="S5108" s="21">
        <v>14856504</v>
      </c>
    </row>
    <row r="5109" spans="2:19" ht="30" customHeight="1">
      <c r="B5109">
        <v>55</v>
      </c>
      <c r="C5109" t="s">
        <v>61</v>
      </c>
      <c r="D5109" t="s">
        <v>62</v>
      </c>
      <c r="E5109" s="89" t="str">
        <f t="shared" si="189"/>
        <v>552. Cuidado Continuo por una vida con bienestarComunitario</v>
      </c>
      <c r="F5109" t="s">
        <v>108</v>
      </c>
      <c r="G5109" t="s">
        <v>64</v>
      </c>
      <c r="H5109" t="s">
        <v>65</v>
      </c>
      <c r="I5109" t="s">
        <v>366</v>
      </c>
      <c r="J5109" t="s">
        <v>66</v>
      </c>
      <c r="K5109" t="s">
        <v>39</v>
      </c>
      <c r="L5109" s="34" t="s">
        <v>8</v>
      </c>
      <c r="M5109" s="12" t="s">
        <v>2</v>
      </c>
      <c r="N5109" s="73" t="str">
        <f t="shared" si="188"/>
        <v>552. Cuidado Continuo por una vida con bienestarComunitario6_ANTONIO_NARIÑO3_DICIEMBRE_2025</v>
      </c>
      <c r="O5109" s="8">
        <v>380935</v>
      </c>
      <c r="R5109" s="21">
        <v>2</v>
      </c>
      <c r="S5109" s="21">
        <v>761870</v>
      </c>
    </row>
    <row r="5110" spans="2:19" ht="30" customHeight="1">
      <c r="B5110">
        <v>56</v>
      </c>
      <c r="C5110" t="s">
        <v>61</v>
      </c>
      <c r="D5110" t="s">
        <v>62</v>
      </c>
      <c r="E5110" s="89" t="str">
        <f t="shared" si="189"/>
        <v>562. Cuidado Continuo por una vida con bienestarComunitario</v>
      </c>
      <c r="F5110" t="s">
        <v>109</v>
      </c>
      <c r="G5110" t="s">
        <v>64</v>
      </c>
      <c r="H5110" t="s">
        <v>65</v>
      </c>
      <c r="I5110" t="s">
        <v>366</v>
      </c>
      <c r="J5110" t="s">
        <v>66</v>
      </c>
      <c r="K5110" t="s">
        <v>39</v>
      </c>
      <c r="L5110" s="34" t="s">
        <v>8</v>
      </c>
      <c r="M5110" s="12" t="s">
        <v>2</v>
      </c>
      <c r="N5110" s="73" t="str">
        <f t="shared" si="188"/>
        <v>562. Cuidado Continuo por una vida con bienestarComunitario6_ANTONIO_NARIÑO3_DICIEMBRE_2025</v>
      </c>
      <c r="O5110" s="8">
        <v>266747</v>
      </c>
      <c r="R5110" s="21">
        <v>16</v>
      </c>
      <c r="S5110" s="21">
        <v>4267952</v>
      </c>
    </row>
    <row r="5111" spans="2:19" ht="30" customHeight="1">
      <c r="B5111">
        <v>57</v>
      </c>
      <c r="C5111" t="s">
        <v>61</v>
      </c>
      <c r="D5111" t="s">
        <v>62</v>
      </c>
      <c r="E5111" s="89" t="str">
        <f t="shared" si="189"/>
        <v>572. Cuidado Continuo por una vida con bienestarComunitario</v>
      </c>
      <c r="F5111" t="s">
        <v>110</v>
      </c>
      <c r="G5111" t="s">
        <v>85</v>
      </c>
      <c r="H5111" t="s">
        <v>65</v>
      </c>
      <c r="I5111" t="s">
        <v>366</v>
      </c>
      <c r="J5111" t="s">
        <v>66</v>
      </c>
      <c r="K5111" t="s">
        <v>39</v>
      </c>
      <c r="L5111" s="34" t="s">
        <v>8</v>
      </c>
      <c r="M5111" s="12" t="s">
        <v>2</v>
      </c>
      <c r="N5111" s="73" t="str">
        <f t="shared" si="188"/>
        <v>572. Cuidado Continuo por una vida con bienestarComunitario6_ANTONIO_NARIÑO3_DICIEMBRE_2025</v>
      </c>
      <c r="O5111" s="8">
        <v>88916</v>
      </c>
      <c r="R5111" s="21">
        <v>48</v>
      </c>
      <c r="S5111" s="21">
        <v>4267968</v>
      </c>
    </row>
    <row r="5112" spans="2:19" ht="30" customHeight="1">
      <c r="B5112">
        <v>58</v>
      </c>
      <c r="C5112" t="s">
        <v>61</v>
      </c>
      <c r="D5112" t="s">
        <v>67</v>
      </c>
      <c r="E5112" s="89" t="str">
        <f t="shared" si="189"/>
        <v xml:space="preserve">582. Cuidado Continuo por una vida con bienestarEducativo </v>
      </c>
      <c r="F5112" t="s">
        <v>111</v>
      </c>
      <c r="G5112" t="s">
        <v>64</v>
      </c>
      <c r="H5112" t="s">
        <v>65</v>
      </c>
      <c r="I5112" t="s">
        <v>366</v>
      </c>
      <c r="J5112" t="s">
        <v>112</v>
      </c>
      <c r="K5112" t="s">
        <v>39</v>
      </c>
      <c r="L5112" s="34" t="s">
        <v>8</v>
      </c>
      <c r="M5112" s="12" t="s">
        <v>2</v>
      </c>
      <c r="N5112" s="73" t="str">
        <f t="shared" si="188"/>
        <v>582. Cuidado Continuo por una vida con bienestarEducativo 6_ANTONIO_NARIÑO3_DICIEMBRE_2025</v>
      </c>
      <c r="O5112" s="8">
        <v>562157</v>
      </c>
      <c r="R5112" s="21">
        <v>0</v>
      </c>
      <c r="S5112" s="21">
        <v>0</v>
      </c>
    </row>
    <row r="5113" spans="2:19" ht="30" customHeight="1">
      <c r="B5113">
        <v>59</v>
      </c>
      <c r="C5113" t="s">
        <v>61</v>
      </c>
      <c r="D5113" t="s">
        <v>67</v>
      </c>
      <c r="E5113" s="89" t="str">
        <f t="shared" si="189"/>
        <v xml:space="preserve">592. Cuidado Continuo por una vida con bienestarEducativo </v>
      </c>
      <c r="F5113" t="s">
        <v>113</v>
      </c>
      <c r="G5113" t="s">
        <v>64</v>
      </c>
      <c r="H5113" t="s">
        <v>65</v>
      </c>
      <c r="I5113" t="s">
        <v>366</v>
      </c>
      <c r="J5113" t="s">
        <v>35</v>
      </c>
      <c r="K5113" t="s">
        <v>36</v>
      </c>
      <c r="L5113" s="34" t="s">
        <v>8</v>
      </c>
      <c r="M5113" s="12" t="s">
        <v>2</v>
      </c>
      <c r="N5113" s="73" t="str">
        <f t="shared" si="188"/>
        <v>592. Cuidado Continuo por una vida con bienestarEducativo 6_ANTONIO_NARIÑO3_DICIEMBRE_2025</v>
      </c>
      <c r="O5113" s="8">
        <v>14226512</v>
      </c>
      <c r="S5113" s="21">
        <v>0</v>
      </c>
    </row>
    <row r="5114" spans="2:19" ht="30" customHeight="1">
      <c r="B5114">
        <v>60</v>
      </c>
      <c r="C5114" t="s">
        <v>61</v>
      </c>
      <c r="D5114" t="s">
        <v>67</v>
      </c>
      <c r="E5114" s="89" t="str">
        <f t="shared" si="189"/>
        <v xml:space="preserve">602. Cuidado Continuo por una vida con bienestarEducativo </v>
      </c>
      <c r="F5114" t="s">
        <v>114</v>
      </c>
      <c r="G5114" t="s">
        <v>64</v>
      </c>
      <c r="H5114" t="s">
        <v>65</v>
      </c>
      <c r="I5114" t="s">
        <v>366</v>
      </c>
      <c r="J5114" t="s">
        <v>66</v>
      </c>
      <c r="K5114" t="s">
        <v>39</v>
      </c>
      <c r="L5114" s="34" t="s">
        <v>8</v>
      </c>
      <c r="M5114" s="12" t="s">
        <v>2</v>
      </c>
      <c r="N5114" s="73" t="str">
        <f t="shared" si="188"/>
        <v>602. Cuidado Continuo por una vida con bienestarEducativo 6_ANTONIO_NARIÑO3_DICIEMBRE_2025</v>
      </c>
      <c r="O5114" s="8">
        <v>105404</v>
      </c>
      <c r="S5114" s="21">
        <v>0</v>
      </c>
    </row>
    <row r="5115" spans="2:19" ht="30" customHeight="1">
      <c r="B5115">
        <v>61</v>
      </c>
      <c r="C5115" t="s">
        <v>61</v>
      </c>
      <c r="D5115" t="s">
        <v>67</v>
      </c>
      <c r="E5115" s="89" t="str">
        <f t="shared" si="189"/>
        <v xml:space="preserve">612. Cuidado Continuo por una vida con bienestarEducativo </v>
      </c>
      <c r="F5115" t="s">
        <v>115</v>
      </c>
      <c r="G5115" t="s">
        <v>64</v>
      </c>
      <c r="H5115" t="s">
        <v>65</v>
      </c>
      <c r="I5115" t="s">
        <v>366</v>
      </c>
      <c r="J5115" t="s">
        <v>66</v>
      </c>
      <c r="K5115" t="s">
        <v>39</v>
      </c>
      <c r="L5115" s="34" t="s">
        <v>8</v>
      </c>
      <c r="M5115" s="12" t="s">
        <v>2</v>
      </c>
      <c r="N5115" s="73" t="str">
        <f t="shared" si="188"/>
        <v>612. Cuidado Continuo por una vida con bienestarEducativo 6_ANTONIO_NARIÑO3_DICIEMBRE_2025</v>
      </c>
      <c r="O5115" s="8">
        <v>266747</v>
      </c>
      <c r="R5115" s="21">
        <v>28</v>
      </c>
      <c r="S5115" s="21">
        <v>7468916</v>
      </c>
    </row>
    <row r="5116" spans="2:19" ht="30" customHeight="1">
      <c r="B5116">
        <v>62</v>
      </c>
      <c r="C5116" t="s">
        <v>61</v>
      </c>
      <c r="D5116" t="s">
        <v>67</v>
      </c>
      <c r="E5116" s="89" t="str">
        <f t="shared" si="189"/>
        <v xml:space="preserve">622. Cuidado Continuo por una vida con bienestarEducativo </v>
      </c>
      <c r="F5116" t="s">
        <v>116</v>
      </c>
      <c r="G5116" t="s">
        <v>93</v>
      </c>
      <c r="H5116" t="s">
        <v>65</v>
      </c>
      <c r="I5116" t="s">
        <v>366</v>
      </c>
      <c r="J5116" t="s">
        <v>35</v>
      </c>
      <c r="K5116" t="s">
        <v>36</v>
      </c>
      <c r="L5116" s="34" t="s">
        <v>8</v>
      </c>
      <c r="M5116" s="12" t="s">
        <v>2</v>
      </c>
      <c r="N5116" s="73" t="str">
        <f t="shared" si="188"/>
        <v>622. Cuidado Continuo por una vida con bienestarEducativo 6_ANTONIO_NARIÑO3_DICIEMBRE_2025</v>
      </c>
      <c r="O5116" s="8">
        <v>13610112</v>
      </c>
      <c r="S5116" s="21">
        <v>0</v>
      </c>
    </row>
    <row r="5117" spans="2:19" ht="30" customHeight="1">
      <c r="B5117">
        <v>63</v>
      </c>
      <c r="C5117" t="s">
        <v>61</v>
      </c>
      <c r="D5117" t="s">
        <v>67</v>
      </c>
      <c r="E5117" s="89" t="str">
        <f t="shared" si="189"/>
        <v xml:space="preserve">632. Cuidado Continuo por una vida con bienestarEducativo </v>
      </c>
      <c r="F5117" t="s">
        <v>117</v>
      </c>
      <c r="G5117" t="s">
        <v>93</v>
      </c>
      <c r="H5117" t="s">
        <v>65</v>
      </c>
      <c r="I5117" t="s">
        <v>366</v>
      </c>
      <c r="J5117" t="s">
        <v>66</v>
      </c>
      <c r="K5117" t="s">
        <v>39</v>
      </c>
      <c r="L5117" s="34" t="s">
        <v>8</v>
      </c>
      <c r="M5117" s="12" t="s">
        <v>2</v>
      </c>
      <c r="N5117" s="73" t="str">
        <f t="shared" si="188"/>
        <v>632. Cuidado Continuo por una vida con bienestarEducativo 6_ANTONIO_NARIÑO3_DICIEMBRE_2025</v>
      </c>
      <c r="O5117" s="8">
        <v>105404</v>
      </c>
      <c r="R5117" s="21">
        <v>0</v>
      </c>
      <c r="S5117" s="21">
        <v>0</v>
      </c>
    </row>
    <row r="5118" spans="2:19" ht="30" customHeight="1">
      <c r="B5118">
        <v>64</v>
      </c>
      <c r="C5118" t="s">
        <v>61</v>
      </c>
      <c r="D5118" t="s">
        <v>67</v>
      </c>
      <c r="E5118" s="89" t="str">
        <f t="shared" si="189"/>
        <v xml:space="preserve">642. Cuidado Continuo por una vida con bienestarEducativo </v>
      </c>
      <c r="F5118" t="s">
        <v>118</v>
      </c>
      <c r="G5118" t="s">
        <v>85</v>
      </c>
      <c r="H5118" t="s">
        <v>65</v>
      </c>
      <c r="I5118" t="s">
        <v>366</v>
      </c>
      <c r="J5118" t="s">
        <v>66</v>
      </c>
      <c r="K5118" t="s">
        <v>39</v>
      </c>
      <c r="L5118" s="34" t="s">
        <v>8</v>
      </c>
      <c r="M5118" s="12" t="s">
        <v>2</v>
      </c>
      <c r="N5118" s="73" t="str">
        <f t="shared" si="188"/>
        <v>642. Cuidado Continuo por una vida con bienestarEducativo 6_ANTONIO_NARIÑO3_DICIEMBRE_2025</v>
      </c>
      <c r="O5118" s="8">
        <v>137765</v>
      </c>
      <c r="R5118" s="21">
        <v>53</v>
      </c>
      <c r="S5118" s="21">
        <v>7301545</v>
      </c>
    </row>
    <row r="5119" spans="2:19" ht="30" customHeight="1">
      <c r="B5119">
        <v>65</v>
      </c>
      <c r="C5119" t="s">
        <v>61</v>
      </c>
      <c r="D5119" t="s">
        <v>67</v>
      </c>
      <c r="E5119" s="89" t="str">
        <f t="shared" si="189"/>
        <v xml:space="preserve">652. Cuidado Continuo por una vida con bienestarEducativo </v>
      </c>
      <c r="F5119" t="s">
        <v>119</v>
      </c>
      <c r="G5119" t="s">
        <v>85</v>
      </c>
      <c r="H5119" t="s">
        <v>65</v>
      </c>
      <c r="I5119" t="s">
        <v>366</v>
      </c>
      <c r="J5119" t="s">
        <v>66</v>
      </c>
      <c r="K5119" t="s">
        <v>39</v>
      </c>
      <c r="L5119" s="34" t="s">
        <v>8</v>
      </c>
      <c r="M5119" s="12" t="s">
        <v>2</v>
      </c>
      <c r="N5119" s="73" t="str">
        <f t="shared" si="188"/>
        <v>652. Cuidado Continuo por una vida con bienestarEducativo 6_ANTONIO_NARIÑO3_DICIEMBRE_2025</v>
      </c>
      <c r="O5119" s="8">
        <v>105404</v>
      </c>
      <c r="R5119" s="21">
        <v>53</v>
      </c>
      <c r="S5119" s="21">
        <v>5586412</v>
      </c>
    </row>
    <row r="5120" spans="2:19" ht="30" customHeight="1">
      <c r="B5120">
        <v>66</v>
      </c>
      <c r="C5120" t="s">
        <v>61</v>
      </c>
      <c r="D5120" t="s">
        <v>67</v>
      </c>
      <c r="E5120" s="89" t="str">
        <f t="shared" si="189"/>
        <v xml:space="preserve">662. Cuidado Continuo por una vida con bienestarEducativo </v>
      </c>
      <c r="F5120" t="s">
        <v>120</v>
      </c>
      <c r="G5120" t="s">
        <v>85</v>
      </c>
      <c r="H5120" t="s">
        <v>65</v>
      </c>
      <c r="I5120" t="s">
        <v>366</v>
      </c>
      <c r="J5120" t="s">
        <v>94</v>
      </c>
      <c r="K5120" t="s">
        <v>39</v>
      </c>
      <c r="L5120" s="34" t="s">
        <v>8</v>
      </c>
      <c r="M5120" s="12" t="s">
        <v>2</v>
      </c>
      <c r="N5120" s="73" t="str">
        <f t="shared" si="188"/>
        <v>662. Cuidado Continuo por una vida con bienestarEducativo 6_ANTONIO_NARIÑO3_DICIEMBRE_2025</v>
      </c>
      <c r="O5120" s="8">
        <v>199714</v>
      </c>
      <c r="R5120" s="21">
        <v>15</v>
      </c>
      <c r="S5120" s="21">
        <v>2995710</v>
      </c>
    </row>
    <row r="5121" spans="2:19" ht="30" customHeight="1">
      <c r="B5121">
        <v>67</v>
      </c>
      <c r="C5121" t="s">
        <v>61</v>
      </c>
      <c r="D5121" t="s">
        <v>67</v>
      </c>
      <c r="E5121" s="89" t="str">
        <f t="shared" si="189"/>
        <v xml:space="preserve">672. Cuidado Continuo por una vida con bienestarEducativo </v>
      </c>
      <c r="F5121" t="s">
        <v>121</v>
      </c>
      <c r="G5121" t="s">
        <v>85</v>
      </c>
      <c r="H5121" t="s">
        <v>65</v>
      </c>
      <c r="I5121" t="s">
        <v>366</v>
      </c>
      <c r="J5121" t="s">
        <v>66</v>
      </c>
      <c r="K5121" t="s">
        <v>39</v>
      </c>
      <c r="L5121" s="34" t="s">
        <v>8</v>
      </c>
      <c r="M5121" s="12" t="s">
        <v>2</v>
      </c>
      <c r="N5121" s="73" t="str">
        <f t="shared" si="188"/>
        <v>672. Cuidado Continuo por una vida con bienestarEducativo 6_ANTONIO_NARIÑO3_DICIEMBRE_2025</v>
      </c>
      <c r="O5121" s="8">
        <v>88916</v>
      </c>
      <c r="R5121" s="21">
        <v>132</v>
      </c>
      <c r="S5121" s="21">
        <v>11736912</v>
      </c>
    </row>
    <row r="5122" spans="2:19" ht="30" customHeight="1">
      <c r="B5122">
        <v>68</v>
      </c>
      <c r="C5122" t="s">
        <v>61</v>
      </c>
      <c r="D5122" t="s">
        <v>68</v>
      </c>
      <c r="E5122" s="89" t="str">
        <f t="shared" si="189"/>
        <v>682. Cuidado Continuo por una vida con bienestarInstitucional</v>
      </c>
      <c r="F5122" t="s">
        <v>122</v>
      </c>
      <c r="G5122" t="s">
        <v>85</v>
      </c>
      <c r="H5122" t="s">
        <v>65</v>
      </c>
      <c r="I5122" t="s">
        <v>366</v>
      </c>
      <c r="J5122" t="s">
        <v>66</v>
      </c>
      <c r="K5122" t="s">
        <v>39</v>
      </c>
      <c r="L5122" s="34" t="s">
        <v>8</v>
      </c>
      <c r="M5122" s="12" t="s">
        <v>2</v>
      </c>
      <c r="N5122" s="73" t="str">
        <f t="shared" si="188"/>
        <v>682. Cuidado Continuo por una vida con bienestarInstitucional6_ANTONIO_NARIÑO3_DICIEMBRE_2025</v>
      </c>
      <c r="O5122" s="8">
        <v>105404</v>
      </c>
      <c r="R5122" s="21">
        <v>9</v>
      </c>
      <c r="S5122" s="21">
        <v>948636</v>
      </c>
    </row>
    <row r="5123" spans="2:19" ht="30" customHeight="1">
      <c r="B5123">
        <v>69</v>
      </c>
      <c r="C5123" t="s">
        <v>61</v>
      </c>
      <c r="D5123" t="s">
        <v>68</v>
      </c>
      <c r="E5123" s="89" t="str">
        <f t="shared" si="189"/>
        <v>692. Cuidado Continuo por una vida con bienestarInstitucional</v>
      </c>
      <c r="F5123" t="s">
        <v>123</v>
      </c>
      <c r="G5123" t="s">
        <v>93</v>
      </c>
      <c r="H5123" t="s">
        <v>65</v>
      </c>
      <c r="I5123" t="s">
        <v>366</v>
      </c>
      <c r="J5123" t="s">
        <v>66</v>
      </c>
      <c r="K5123" t="s">
        <v>39</v>
      </c>
      <c r="L5123" s="34" t="s">
        <v>8</v>
      </c>
      <c r="M5123" s="12" t="s">
        <v>2</v>
      </c>
      <c r="N5123" s="73" t="str">
        <f t="shared" si="188"/>
        <v>692. Cuidado Continuo por una vida con bienestarInstitucional6_ANTONIO_NARIÑO3_DICIEMBRE_2025</v>
      </c>
      <c r="O5123" s="8">
        <v>105404</v>
      </c>
      <c r="R5123" s="21">
        <v>19</v>
      </c>
      <c r="S5123" s="21">
        <v>2002676</v>
      </c>
    </row>
    <row r="5124" spans="2:19" ht="30" customHeight="1">
      <c r="B5124">
        <v>70</v>
      </c>
      <c r="C5124" t="s">
        <v>61</v>
      </c>
      <c r="D5124" t="s">
        <v>68</v>
      </c>
      <c r="E5124" s="89" t="str">
        <f t="shared" si="189"/>
        <v>702. Cuidado Continuo por una vida con bienestarInstitucional</v>
      </c>
      <c r="F5124" t="s">
        <v>124</v>
      </c>
      <c r="G5124" t="s">
        <v>64</v>
      </c>
      <c r="H5124" t="s">
        <v>65</v>
      </c>
      <c r="I5124" t="s">
        <v>366</v>
      </c>
      <c r="J5124" t="s">
        <v>66</v>
      </c>
      <c r="K5124" t="s">
        <v>39</v>
      </c>
      <c r="L5124" s="34" t="s">
        <v>8</v>
      </c>
      <c r="M5124" s="12" t="s">
        <v>2</v>
      </c>
      <c r="N5124" s="73" t="str">
        <f t="shared" si="188"/>
        <v>702. Cuidado Continuo por una vida con bienestarInstitucional6_ANTONIO_NARIÑO3_DICIEMBRE_2025</v>
      </c>
      <c r="O5124" s="8">
        <v>74893</v>
      </c>
      <c r="R5124" s="21">
        <v>4</v>
      </c>
      <c r="S5124" s="21">
        <v>299572</v>
      </c>
    </row>
    <row r="5125" spans="2:19" ht="30" customHeight="1">
      <c r="B5125">
        <v>71</v>
      </c>
      <c r="C5125" t="s">
        <v>61</v>
      </c>
      <c r="D5125" t="s">
        <v>73</v>
      </c>
      <c r="E5125" s="89" t="str">
        <f t="shared" si="189"/>
        <v>712. Cuidado Continuo por una vida con bienestarLaboral</v>
      </c>
      <c r="F5125" t="s">
        <v>125</v>
      </c>
      <c r="G5125" t="s">
        <v>85</v>
      </c>
      <c r="H5125" t="s">
        <v>65</v>
      </c>
      <c r="I5125" t="s">
        <v>366</v>
      </c>
      <c r="J5125" t="s">
        <v>126</v>
      </c>
      <c r="K5125" t="s">
        <v>39</v>
      </c>
      <c r="L5125" s="34" t="s">
        <v>8</v>
      </c>
      <c r="M5125" s="12" t="s">
        <v>2</v>
      </c>
      <c r="N5125" s="73" t="str">
        <f t="shared" si="188"/>
        <v>712. Cuidado Continuo por una vida con bienestarLaboral6_ANTONIO_NARIÑO3_DICIEMBRE_2025</v>
      </c>
      <c r="O5125" s="8">
        <v>59965</v>
      </c>
      <c r="S5125" s="21">
        <v>0</v>
      </c>
    </row>
    <row r="5126" spans="2:19" ht="30" customHeight="1">
      <c r="B5126">
        <v>72</v>
      </c>
      <c r="C5126" t="s">
        <v>61</v>
      </c>
      <c r="D5126" t="s">
        <v>73</v>
      </c>
      <c r="E5126" s="89" t="str">
        <f t="shared" si="189"/>
        <v>722. Cuidado Continuo por una vida con bienestarLaboral</v>
      </c>
      <c r="F5126" t="s">
        <v>127</v>
      </c>
      <c r="G5126" t="s">
        <v>85</v>
      </c>
      <c r="H5126" t="s">
        <v>65</v>
      </c>
      <c r="I5126" t="s">
        <v>366</v>
      </c>
      <c r="J5126" t="s">
        <v>126</v>
      </c>
      <c r="K5126" t="s">
        <v>39</v>
      </c>
      <c r="L5126" s="34" t="s">
        <v>8</v>
      </c>
      <c r="M5126" s="12" t="s">
        <v>2</v>
      </c>
      <c r="N5126" s="73" t="str">
        <f t="shared" ref="N5126:N5189" si="190">+E5126&amp;L5126&amp;M5126</f>
        <v>722. Cuidado Continuo por una vida con bienestarLaboral6_ANTONIO_NARIÑO3_DICIEMBRE_2025</v>
      </c>
      <c r="O5126" s="8">
        <v>99830</v>
      </c>
      <c r="S5126" s="21">
        <v>0</v>
      </c>
    </row>
    <row r="5127" spans="2:19" ht="30" customHeight="1">
      <c r="B5127">
        <v>73</v>
      </c>
      <c r="C5127" t="s">
        <v>61</v>
      </c>
      <c r="D5127" t="s">
        <v>73</v>
      </c>
      <c r="E5127" s="89" t="str">
        <f t="shared" si="189"/>
        <v>732. Cuidado Continuo por una vida con bienestarLaboral</v>
      </c>
      <c r="F5127" t="s">
        <v>128</v>
      </c>
      <c r="G5127" t="s">
        <v>85</v>
      </c>
      <c r="H5127" t="s">
        <v>65</v>
      </c>
      <c r="I5127" t="s">
        <v>366</v>
      </c>
      <c r="J5127" t="s">
        <v>129</v>
      </c>
      <c r="K5127" t="s">
        <v>39</v>
      </c>
      <c r="L5127" s="34" t="s">
        <v>8</v>
      </c>
      <c r="M5127" s="12" t="s">
        <v>2</v>
      </c>
      <c r="N5127" s="73" t="str">
        <f t="shared" si="190"/>
        <v>732. Cuidado Continuo por una vida con bienestarLaboral6_ANTONIO_NARIÑO3_DICIEMBRE_2025</v>
      </c>
      <c r="O5127" s="8">
        <v>220671</v>
      </c>
      <c r="R5127" s="21">
        <v>34</v>
      </c>
      <c r="S5127" s="21">
        <v>7502814</v>
      </c>
    </row>
    <row r="5128" spans="2:19" ht="30" customHeight="1">
      <c r="B5128">
        <v>74</v>
      </c>
      <c r="C5128" t="s">
        <v>61</v>
      </c>
      <c r="D5128" t="s">
        <v>73</v>
      </c>
      <c r="E5128" s="89" t="str">
        <f t="shared" si="189"/>
        <v>742. Cuidado Continuo por una vida con bienestarLaboral</v>
      </c>
      <c r="F5128" t="s">
        <v>130</v>
      </c>
      <c r="G5128" t="s">
        <v>85</v>
      </c>
      <c r="H5128" t="s">
        <v>65</v>
      </c>
      <c r="I5128" t="s">
        <v>366</v>
      </c>
      <c r="J5128" t="s">
        <v>129</v>
      </c>
      <c r="K5128" t="s">
        <v>39</v>
      </c>
      <c r="L5128" s="34" t="s">
        <v>8</v>
      </c>
      <c r="M5128" s="12" t="s">
        <v>2</v>
      </c>
      <c r="N5128" s="73" t="str">
        <f t="shared" si="190"/>
        <v>742. Cuidado Continuo por una vida con bienestarLaboral6_ANTONIO_NARIÑO3_DICIEMBRE_2025</v>
      </c>
      <c r="O5128" s="8">
        <v>367374</v>
      </c>
      <c r="R5128" s="21">
        <v>10</v>
      </c>
      <c r="S5128" s="21">
        <v>3673740</v>
      </c>
    </row>
    <row r="5129" spans="2:19" ht="30" customHeight="1">
      <c r="B5129">
        <v>75</v>
      </c>
      <c r="C5129" t="s">
        <v>61</v>
      </c>
      <c r="D5129" t="s">
        <v>73</v>
      </c>
      <c r="E5129" s="89" t="str">
        <f t="shared" si="189"/>
        <v>752. Cuidado Continuo por una vida con bienestarLaboral</v>
      </c>
      <c r="F5129" t="s">
        <v>131</v>
      </c>
      <c r="G5129" t="s">
        <v>85</v>
      </c>
      <c r="H5129" t="s">
        <v>65</v>
      </c>
      <c r="I5129" t="s">
        <v>366</v>
      </c>
      <c r="J5129" t="s">
        <v>132</v>
      </c>
      <c r="K5129" t="s">
        <v>39</v>
      </c>
      <c r="L5129" s="34" t="s">
        <v>8</v>
      </c>
      <c r="M5129" s="12" t="s">
        <v>2</v>
      </c>
      <c r="N5129" s="73" t="str">
        <f t="shared" si="190"/>
        <v>752. Cuidado Continuo por una vida con bienestarLaboral6_ANTONIO_NARIÑO3_DICIEMBRE_2025</v>
      </c>
      <c r="O5129" s="8">
        <v>210809</v>
      </c>
      <c r="R5129" s="21">
        <v>18</v>
      </c>
      <c r="S5129" s="21">
        <v>3794562</v>
      </c>
    </row>
    <row r="5130" spans="2:19" ht="30" customHeight="1">
      <c r="B5130">
        <v>76</v>
      </c>
      <c r="C5130" t="s">
        <v>61</v>
      </c>
      <c r="D5130" t="s">
        <v>73</v>
      </c>
      <c r="E5130" s="89" t="str">
        <f t="shared" si="189"/>
        <v>762. Cuidado Continuo por una vida con bienestarLaboral</v>
      </c>
      <c r="F5130" t="s">
        <v>133</v>
      </c>
      <c r="G5130" t="s">
        <v>85</v>
      </c>
      <c r="H5130" t="s">
        <v>65</v>
      </c>
      <c r="I5130" t="s">
        <v>366</v>
      </c>
      <c r="J5130" t="s">
        <v>132</v>
      </c>
      <c r="K5130" t="s">
        <v>39</v>
      </c>
      <c r="L5130" s="34" t="s">
        <v>8</v>
      </c>
      <c r="M5130" s="12" t="s">
        <v>2</v>
      </c>
      <c r="N5130" s="73" t="str">
        <f t="shared" si="190"/>
        <v>762. Cuidado Continuo por una vida con bienestarLaboral6_ANTONIO_NARIÑO3_DICIEMBRE_2025</v>
      </c>
      <c r="O5130" s="8">
        <v>55168</v>
      </c>
      <c r="R5130" s="21">
        <v>0</v>
      </c>
      <c r="S5130" s="21">
        <v>0</v>
      </c>
    </row>
    <row r="5131" spans="2:19" ht="30" customHeight="1">
      <c r="B5131">
        <v>77</v>
      </c>
      <c r="C5131" t="s">
        <v>61</v>
      </c>
      <c r="D5131" t="s">
        <v>73</v>
      </c>
      <c r="E5131" s="89" t="str">
        <f t="shared" si="189"/>
        <v>772. Cuidado Continuo por una vida con bienestarLaboral</v>
      </c>
      <c r="F5131" t="s">
        <v>134</v>
      </c>
      <c r="G5131" t="s">
        <v>85</v>
      </c>
      <c r="H5131" t="s">
        <v>65</v>
      </c>
      <c r="I5131" t="s">
        <v>366</v>
      </c>
      <c r="J5131" t="s">
        <v>132</v>
      </c>
      <c r="K5131" t="s">
        <v>55</v>
      </c>
      <c r="L5131" s="34" t="s">
        <v>8</v>
      </c>
      <c r="M5131" s="12" t="s">
        <v>2</v>
      </c>
      <c r="N5131" s="73" t="str">
        <f t="shared" si="190"/>
        <v>772. Cuidado Continuo por una vida con bienestarLaboral6_ANTONIO_NARIÑO3_DICIEMBRE_2025</v>
      </c>
      <c r="O5131" s="8">
        <v>91844</v>
      </c>
      <c r="S5131" s="21">
        <v>0</v>
      </c>
    </row>
    <row r="5132" spans="2:19" ht="30" customHeight="1">
      <c r="B5132">
        <v>78</v>
      </c>
      <c r="C5132" t="s">
        <v>61</v>
      </c>
      <c r="D5132" t="s">
        <v>73</v>
      </c>
      <c r="E5132" s="89" t="str">
        <f t="shared" si="189"/>
        <v>782. Cuidado Continuo por una vida con bienestarLaboral</v>
      </c>
      <c r="F5132" t="s">
        <v>135</v>
      </c>
      <c r="G5132" t="s">
        <v>85</v>
      </c>
      <c r="H5132" t="s">
        <v>65</v>
      </c>
      <c r="I5132" t="s">
        <v>366</v>
      </c>
      <c r="J5132" t="s">
        <v>132</v>
      </c>
      <c r="K5132" t="s">
        <v>55</v>
      </c>
      <c r="L5132" s="34" t="s">
        <v>8</v>
      </c>
      <c r="M5132" s="12" t="s">
        <v>2</v>
      </c>
      <c r="N5132" s="73" t="str">
        <f t="shared" si="190"/>
        <v>782. Cuidado Continuo por una vida con bienestarLaboral6_ANTONIO_NARIÑO3_DICIEMBRE_2025</v>
      </c>
      <c r="O5132" s="8">
        <v>121585</v>
      </c>
      <c r="R5132" s="21">
        <v>106</v>
      </c>
      <c r="S5132" s="21">
        <v>12888010</v>
      </c>
    </row>
    <row r="5133" spans="2:19" ht="30" customHeight="1">
      <c r="B5133">
        <v>79</v>
      </c>
      <c r="C5133" t="s">
        <v>61</v>
      </c>
      <c r="D5133" t="s">
        <v>73</v>
      </c>
      <c r="E5133" s="89" t="str">
        <f t="shared" si="189"/>
        <v>792. Cuidado Continuo por una vida con bienestarLaboral</v>
      </c>
      <c r="F5133" t="s">
        <v>136</v>
      </c>
      <c r="G5133" t="s">
        <v>85</v>
      </c>
      <c r="H5133" t="s">
        <v>65</v>
      </c>
      <c r="I5133" t="s">
        <v>366</v>
      </c>
      <c r="J5133" t="s">
        <v>132</v>
      </c>
      <c r="K5133" t="s">
        <v>39</v>
      </c>
      <c r="L5133" s="34" t="s">
        <v>8</v>
      </c>
      <c r="M5133" s="12" t="s">
        <v>2</v>
      </c>
      <c r="N5133" s="73" t="str">
        <f t="shared" si="190"/>
        <v>792. Cuidado Continuo por una vida con bienestarLaboral6_ANTONIO_NARIÑO3_DICIEMBRE_2025</v>
      </c>
      <c r="O5133" s="8">
        <v>125438</v>
      </c>
      <c r="R5133" s="21">
        <v>2</v>
      </c>
      <c r="S5133" s="21">
        <v>250876</v>
      </c>
    </row>
    <row r="5134" spans="2:19" ht="30" customHeight="1">
      <c r="B5134">
        <v>80</v>
      </c>
      <c r="C5134" t="s">
        <v>61</v>
      </c>
      <c r="D5134" t="s">
        <v>73</v>
      </c>
      <c r="E5134" s="89" t="str">
        <f t="shared" si="189"/>
        <v>802. Cuidado Continuo por una vida con bienestarLaboral</v>
      </c>
      <c r="F5134" t="s">
        <v>137</v>
      </c>
      <c r="G5134" t="s">
        <v>85</v>
      </c>
      <c r="H5134" t="s">
        <v>65</v>
      </c>
      <c r="I5134" t="s">
        <v>366</v>
      </c>
      <c r="J5134" t="s">
        <v>138</v>
      </c>
      <c r="K5134" t="s">
        <v>36</v>
      </c>
      <c r="L5134" s="34" t="s">
        <v>8</v>
      </c>
      <c r="M5134" s="12" t="s">
        <v>2</v>
      </c>
      <c r="N5134" s="73" t="str">
        <f t="shared" si="190"/>
        <v>802. Cuidado Continuo por una vida con bienestarLaboral6_ANTONIO_NARIÑO3_DICIEMBRE_2025</v>
      </c>
      <c r="O5134" s="8">
        <v>53781</v>
      </c>
      <c r="R5134" s="21">
        <v>160</v>
      </c>
      <c r="S5134" s="21">
        <v>8604960</v>
      </c>
    </row>
    <row r="5135" spans="2:19" ht="30" customHeight="1">
      <c r="B5135">
        <v>81</v>
      </c>
      <c r="C5135" t="s">
        <v>61</v>
      </c>
      <c r="D5135" t="s">
        <v>73</v>
      </c>
      <c r="E5135" s="89" t="str">
        <f t="shared" si="189"/>
        <v>812. Cuidado Continuo por una vida con bienestarLaboral</v>
      </c>
      <c r="F5135" t="s">
        <v>139</v>
      </c>
      <c r="G5135" t="s">
        <v>85</v>
      </c>
      <c r="H5135" t="s">
        <v>65</v>
      </c>
      <c r="I5135" t="s">
        <v>366</v>
      </c>
      <c r="J5135" t="s">
        <v>126</v>
      </c>
      <c r="K5135" t="s">
        <v>39</v>
      </c>
      <c r="L5135" s="34" t="s">
        <v>8</v>
      </c>
      <c r="M5135" s="12" t="s">
        <v>2</v>
      </c>
      <c r="N5135" s="73" t="str">
        <f t="shared" si="190"/>
        <v>812. Cuidado Continuo por una vida con bienestarLaboral6_ANTONIO_NARIÑO3_DICIEMBRE_2025</v>
      </c>
      <c r="O5135" s="8">
        <v>82752</v>
      </c>
      <c r="S5135" s="21">
        <v>0</v>
      </c>
    </row>
    <row r="5136" spans="2:19" ht="30" customHeight="1">
      <c r="B5136">
        <v>82</v>
      </c>
      <c r="C5136" t="s">
        <v>61</v>
      </c>
      <c r="D5136" t="s">
        <v>73</v>
      </c>
      <c r="E5136" s="89" t="str">
        <f t="shared" si="189"/>
        <v>822. Cuidado Continuo por una vida con bienestarLaboral</v>
      </c>
      <c r="F5136" t="s">
        <v>140</v>
      </c>
      <c r="G5136" t="s">
        <v>85</v>
      </c>
      <c r="H5136" t="s">
        <v>65</v>
      </c>
      <c r="I5136" t="s">
        <v>366</v>
      </c>
      <c r="J5136" t="s">
        <v>141</v>
      </c>
      <c r="K5136" t="s">
        <v>39</v>
      </c>
      <c r="L5136" s="34" t="s">
        <v>8</v>
      </c>
      <c r="M5136" s="12" t="s">
        <v>2</v>
      </c>
      <c r="N5136" s="73" t="str">
        <f t="shared" si="190"/>
        <v>822. Cuidado Continuo por una vida con bienestarLaboral6_ANTONIO_NARIÑO3_DICIEMBRE_2025</v>
      </c>
      <c r="O5136" s="8">
        <v>281078</v>
      </c>
      <c r="R5136" s="21">
        <v>24</v>
      </c>
      <c r="S5136" s="21">
        <v>6745872</v>
      </c>
    </row>
    <row r="5137" spans="2:19" ht="30" customHeight="1">
      <c r="B5137">
        <v>83</v>
      </c>
      <c r="C5137" t="s">
        <v>61</v>
      </c>
      <c r="D5137" t="s">
        <v>73</v>
      </c>
      <c r="E5137" s="89" t="str">
        <f t="shared" si="189"/>
        <v>832. Cuidado Continuo por una vida con bienestarLaboral</v>
      </c>
      <c r="F5137" t="s">
        <v>142</v>
      </c>
      <c r="G5137" t="s">
        <v>85</v>
      </c>
      <c r="H5137" t="s">
        <v>65</v>
      </c>
      <c r="I5137" t="s">
        <v>366</v>
      </c>
      <c r="J5137" t="s">
        <v>132</v>
      </c>
      <c r="K5137" t="s">
        <v>39</v>
      </c>
      <c r="L5137" s="34" t="s">
        <v>8</v>
      </c>
      <c r="M5137" s="12" t="s">
        <v>2</v>
      </c>
      <c r="N5137" s="73" t="str">
        <f t="shared" si="190"/>
        <v>832. Cuidado Continuo por una vida con bienestarLaboral6_ANTONIO_NARIÑO3_DICIEMBRE_2025</v>
      </c>
      <c r="O5137" s="8">
        <v>70270</v>
      </c>
      <c r="S5137" s="21">
        <v>0</v>
      </c>
    </row>
    <row r="5138" spans="2:19" ht="30" customHeight="1">
      <c r="B5138">
        <v>84</v>
      </c>
      <c r="C5138" t="s">
        <v>61</v>
      </c>
      <c r="D5138" t="s">
        <v>73</v>
      </c>
      <c r="E5138" s="89" t="str">
        <f t="shared" si="189"/>
        <v>842. Cuidado Continuo por una vida con bienestarLaboral</v>
      </c>
      <c r="F5138" t="s">
        <v>143</v>
      </c>
      <c r="G5138" t="s">
        <v>85</v>
      </c>
      <c r="H5138" t="s">
        <v>65</v>
      </c>
      <c r="I5138" t="s">
        <v>366</v>
      </c>
      <c r="J5138" t="s">
        <v>132</v>
      </c>
      <c r="K5138" t="s">
        <v>39</v>
      </c>
      <c r="L5138" s="34" t="s">
        <v>8</v>
      </c>
      <c r="M5138" s="12" t="s">
        <v>2</v>
      </c>
      <c r="N5138" s="73" t="str">
        <f t="shared" si="190"/>
        <v>842. Cuidado Continuo por una vida con bienestarLaboral6_ANTONIO_NARIÑO3_DICIEMBRE_2025</v>
      </c>
      <c r="O5138" s="8">
        <v>105404</v>
      </c>
      <c r="R5138" s="21">
        <v>20</v>
      </c>
      <c r="S5138" s="21">
        <v>2108080</v>
      </c>
    </row>
    <row r="5139" spans="2:19" ht="30" customHeight="1">
      <c r="B5139">
        <v>85</v>
      </c>
      <c r="C5139" t="s">
        <v>61</v>
      </c>
      <c r="D5139" t="s">
        <v>73</v>
      </c>
      <c r="E5139" s="89" t="str">
        <f t="shared" si="189"/>
        <v>852. Cuidado Continuo por una vida con bienestarLaboral</v>
      </c>
      <c r="F5139" t="s">
        <v>144</v>
      </c>
      <c r="G5139" t="s">
        <v>85</v>
      </c>
      <c r="H5139" t="s">
        <v>65</v>
      </c>
      <c r="I5139" t="s">
        <v>366</v>
      </c>
      <c r="J5139" t="s">
        <v>138</v>
      </c>
      <c r="K5139" t="s">
        <v>36</v>
      </c>
      <c r="L5139" s="34" t="s">
        <v>8</v>
      </c>
      <c r="M5139" s="12" t="s">
        <v>2</v>
      </c>
      <c r="N5139" s="73" t="str">
        <f t="shared" si="190"/>
        <v>852. Cuidado Continuo por una vida con bienestarLaboral6_ANTONIO_NARIÑO3_DICIEMBRE_2025</v>
      </c>
      <c r="O5139" s="8">
        <v>35135</v>
      </c>
      <c r="S5139" s="21">
        <v>0</v>
      </c>
    </row>
    <row r="5140" spans="2:19" ht="30" customHeight="1">
      <c r="B5140">
        <v>87</v>
      </c>
      <c r="C5140" t="s">
        <v>145</v>
      </c>
      <c r="D5140" t="s">
        <v>62</v>
      </c>
      <c r="E5140" s="89" t="str">
        <f t="shared" ref="E5140:E5203" si="191">B5140&amp;C5140&amp;D5140</f>
        <v>873. Cuidado Continuo por una vida con bienestar con enfoque diferencial étnicoComunitario</v>
      </c>
      <c r="F5140" t="s">
        <v>146</v>
      </c>
      <c r="G5140" t="s">
        <v>64</v>
      </c>
      <c r="H5140" t="s">
        <v>65</v>
      </c>
      <c r="I5140" t="s">
        <v>366</v>
      </c>
      <c r="J5140" t="s">
        <v>35</v>
      </c>
      <c r="K5140" t="s">
        <v>55</v>
      </c>
      <c r="L5140" s="34" t="s">
        <v>8</v>
      </c>
      <c r="M5140" s="12" t="s">
        <v>2</v>
      </c>
      <c r="N5140" s="73" t="str">
        <f t="shared" si="190"/>
        <v>873. Cuidado Continuo por una vida con bienestar con enfoque diferencial étnicoComunitario6_ANTONIO_NARIÑO3_DICIEMBRE_2025</v>
      </c>
      <c r="O5140" s="8">
        <v>25814832</v>
      </c>
      <c r="S5140" s="21">
        <v>0</v>
      </c>
    </row>
    <row r="5141" spans="2:19" ht="30" customHeight="1">
      <c r="B5141">
        <v>88</v>
      </c>
      <c r="C5141" t="s">
        <v>145</v>
      </c>
      <c r="D5141" t="s">
        <v>62</v>
      </c>
      <c r="E5141" s="89" t="str">
        <f t="shared" si="191"/>
        <v>883. Cuidado Continuo por una vida con bienestar con enfoque diferencial étnicoComunitario</v>
      </c>
      <c r="F5141" t="s">
        <v>147</v>
      </c>
      <c r="G5141" t="s">
        <v>64</v>
      </c>
      <c r="H5141" t="s">
        <v>65</v>
      </c>
      <c r="I5141" t="s">
        <v>366</v>
      </c>
      <c r="J5141" t="s">
        <v>35</v>
      </c>
      <c r="K5141" t="s">
        <v>55</v>
      </c>
      <c r="L5141" s="34" t="s">
        <v>8</v>
      </c>
      <c r="M5141" s="12" t="s">
        <v>2</v>
      </c>
      <c r="N5141" s="73" t="str">
        <f t="shared" si="190"/>
        <v>883. Cuidado Continuo por una vida con bienestar con enfoque diferencial étnicoComunitario6_ANTONIO_NARIÑO3_DICIEMBRE_2025</v>
      </c>
      <c r="O5141" s="8">
        <v>19848080</v>
      </c>
      <c r="S5141" s="21">
        <v>0</v>
      </c>
    </row>
    <row r="5142" spans="2:19" ht="30" customHeight="1">
      <c r="B5142">
        <v>89</v>
      </c>
      <c r="C5142" t="s">
        <v>145</v>
      </c>
      <c r="D5142" t="s">
        <v>62</v>
      </c>
      <c r="E5142" s="89" t="str">
        <f t="shared" si="191"/>
        <v>893. Cuidado Continuo por una vida con bienestar con enfoque diferencial étnicoComunitario</v>
      </c>
      <c r="F5142" t="s">
        <v>148</v>
      </c>
      <c r="G5142" t="s">
        <v>64</v>
      </c>
      <c r="H5142" t="s">
        <v>65</v>
      </c>
      <c r="I5142" t="s">
        <v>366</v>
      </c>
      <c r="J5142" t="s">
        <v>35</v>
      </c>
      <c r="K5142" t="s">
        <v>55</v>
      </c>
      <c r="L5142" s="34" t="s">
        <v>8</v>
      </c>
      <c r="M5142" s="12" t="s">
        <v>2</v>
      </c>
      <c r="N5142" s="73" t="str">
        <f t="shared" si="190"/>
        <v>893. Cuidado Continuo por una vida con bienestar con enfoque diferencial étnicoComunitario6_ANTONIO_NARIÑO3_DICIEMBRE_2025</v>
      </c>
      <c r="O5142" s="8">
        <v>33729408</v>
      </c>
      <c r="S5142" s="21">
        <v>0</v>
      </c>
    </row>
    <row r="5143" spans="2:19" ht="30" customHeight="1">
      <c r="B5143">
        <v>90</v>
      </c>
      <c r="C5143" t="s">
        <v>145</v>
      </c>
      <c r="D5143" t="s">
        <v>62</v>
      </c>
      <c r="E5143" s="89" t="str">
        <f t="shared" si="191"/>
        <v>903. Cuidado Continuo por una vida con bienestar con enfoque diferencial étnicoComunitario</v>
      </c>
      <c r="F5143" t="s">
        <v>149</v>
      </c>
      <c r="G5143" t="s">
        <v>64</v>
      </c>
      <c r="H5143" t="s">
        <v>65</v>
      </c>
      <c r="I5143" t="s">
        <v>366</v>
      </c>
      <c r="J5143" t="s">
        <v>35</v>
      </c>
      <c r="K5143" t="s">
        <v>55</v>
      </c>
      <c r="L5143" s="34" t="s">
        <v>8</v>
      </c>
      <c r="M5143" s="12" t="s">
        <v>2</v>
      </c>
      <c r="N5143" s="73" t="str">
        <f t="shared" si="190"/>
        <v>903. Cuidado Continuo por una vida con bienestar con enfoque diferencial étnicoComunitario6_ANTONIO_NARIÑO3_DICIEMBRE_2025</v>
      </c>
      <c r="O5143" s="8">
        <v>11243136</v>
      </c>
      <c r="S5143" s="21">
        <v>0</v>
      </c>
    </row>
    <row r="5144" spans="2:19" ht="30" customHeight="1">
      <c r="B5144">
        <v>91</v>
      </c>
      <c r="C5144" t="s">
        <v>145</v>
      </c>
      <c r="D5144" t="s">
        <v>62</v>
      </c>
      <c r="E5144" s="89" t="str">
        <f t="shared" si="191"/>
        <v>913. Cuidado Continuo por una vida con bienestar con enfoque diferencial étnicoComunitario</v>
      </c>
      <c r="F5144" t="s">
        <v>150</v>
      </c>
      <c r="G5144" t="s">
        <v>64</v>
      </c>
      <c r="H5144" t="s">
        <v>65</v>
      </c>
      <c r="I5144" t="s">
        <v>366</v>
      </c>
      <c r="J5144" t="s">
        <v>35</v>
      </c>
      <c r="K5144" t="s">
        <v>55</v>
      </c>
      <c r="L5144" s="34" t="s">
        <v>8</v>
      </c>
      <c r="M5144" s="12" t="s">
        <v>2</v>
      </c>
      <c r="N5144" s="73" t="str">
        <f t="shared" si="190"/>
        <v>913. Cuidado Continuo por una vida con bienestar con enfoque diferencial étnicoComunitario6_ANTONIO_NARIÑO3_DICIEMBRE_2025</v>
      </c>
      <c r="O5144" s="8">
        <v>19305648</v>
      </c>
      <c r="S5144" s="21">
        <v>0</v>
      </c>
    </row>
    <row r="5145" spans="2:19" ht="30" customHeight="1">
      <c r="B5145">
        <v>92</v>
      </c>
      <c r="C5145" t="s">
        <v>151</v>
      </c>
      <c r="D5145" t="s">
        <v>62</v>
      </c>
      <c r="E5145" s="89" t="str">
        <f t="shared" si="191"/>
        <v>924. Cuidado Continuo por una vida con bienestar con enfoque GéneroComunitario</v>
      </c>
      <c r="F5145" t="s">
        <v>152</v>
      </c>
      <c r="G5145" t="s">
        <v>64</v>
      </c>
      <c r="H5145" t="s">
        <v>65</v>
      </c>
      <c r="I5145" t="s">
        <v>366</v>
      </c>
      <c r="J5145" t="s">
        <v>66</v>
      </c>
      <c r="K5145" t="s">
        <v>39</v>
      </c>
      <c r="L5145" s="34" t="s">
        <v>8</v>
      </c>
      <c r="M5145" s="12" t="s">
        <v>2</v>
      </c>
      <c r="N5145" s="73" t="str">
        <f t="shared" si="190"/>
        <v>924. Cuidado Continuo por una vida con bienestar con enfoque GéneroComunitario6_ANTONIO_NARIÑO3_DICIEMBRE_2025</v>
      </c>
      <c r="O5145" s="8">
        <v>372151</v>
      </c>
      <c r="R5145" s="21">
        <v>8</v>
      </c>
      <c r="S5145" s="21">
        <v>2977208</v>
      </c>
    </row>
    <row r="5146" spans="2:19" ht="30" customHeight="1">
      <c r="B5146">
        <v>93</v>
      </c>
      <c r="C5146" t="s">
        <v>151</v>
      </c>
      <c r="D5146" t="s">
        <v>62</v>
      </c>
      <c r="E5146" s="89" t="str">
        <f t="shared" si="191"/>
        <v>934. Cuidado Continuo por una vida con bienestar con enfoque GéneroComunitario</v>
      </c>
      <c r="F5146" t="s">
        <v>153</v>
      </c>
      <c r="G5146" t="s">
        <v>85</v>
      </c>
      <c r="H5146" t="s">
        <v>65</v>
      </c>
      <c r="I5146" t="s">
        <v>366</v>
      </c>
      <c r="J5146" t="s">
        <v>66</v>
      </c>
      <c r="K5146" t="s">
        <v>39</v>
      </c>
      <c r="L5146" s="34" t="s">
        <v>8</v>
      </c>
      <c r="M5146" s="12" t="s">
        <v>2</v>
      </c>
      <c r="N5146" s="73" t="str">
        <f t="shared" si="190"/>
        <v>934. Cuidado Continuo por una vida con bienestar con enfoque GéneroComunitario6_ANTONIO_NARIÑO3_DICIEMBRE_2025</v>
      </c>
      <c r="O5146" s="8">
        <v>372151</v>
      </c>
      <c r="R5146" s="21">
        <v>4</v>
      </c>
      <c r="S5146" s="21">
        <v>1488604</v>
      </c>
    </row>
    <row r="5147" spans="2:19" ht="30" customHeight="1">
      <c r="B5147">
        <v>94</v>
      </c>
      <c r="C5147" t="s">
        <v>151</v>
      </c>
      <c r="D5147" t="s">
        <v>62</v>
      </c>
      <c r="E5147" s="89" t="str">
        <f t="shared" si="191"/>
        <v>944. Cuidado Continuo por una vida con bienestar con enfoque GéneroComunitario</v>
      </c>
      <c r="F5147" t="s">
        <v>154</v>
      </c>
      <c r="G5147" t="s">
        <v>64</v>
      </c>
      <c r="H5147" t="s">
        <v>65</v>
      </c>
      <c r="I5147" t="s">
        <v>366</v>
      </c>
      <c r="J5147" t="s">
        <v>66</v>
      </c>
      <c r="K5147" t="s">
        <v>39</v>
      </c>
      <c r="L5147" s="34" t="s">
        <v>8</v>
      </c>
      <c r="M5147" s="12" t="s">
        <v>2</v>
      </c>
      <c r="N5147" s="73" t="str">
        <f t="shared" si="190"/>
        <v>944. Cuidado Continuo por una vida con bienestar con enfoque GéneroComunitario6_ANTONIO_NARIÑO3_DICIEMBRE_2025</v>
      </c>
      <c r="O5147" s="8">
        <v>372151</v>
      </c>
      <c r="R5147" s="21">
        <v>2</v>
      </c>
      <c r="S5147" s="21">
        <v>744302</v>
      </c>
    </row>
    <row r="5148" spans="2:19" ht="30" customHeight="1">
      <c r="B5148">
        <v>95</v>
      </c>
      <c r="C5148" t="s">
        <v>151</v>
      </c>
      <c r="D5148" t="s">
        <v>62</v>
      </c>
      <c r="E5148" s="89" t="str">
        <f t="shared" si="191"/>
        <v>954. Cuidado Continuo por una vida con bienestar con enfoque GéneroComunitario</v>
      </c>
      <c r="F5148" t="s">
        <v>155</v>
      </c>
      <c r="G5148" t="s">
        <v>85</v>
      </c>
      <c r="H5148" t="s">
        <v>65</v>
      </c>
      <c r="I5148" t="s">
        <v>366</v>
      </c>
      <c r="J5148" t="s">
        <v>66</v>
      </c>
      <c r="K5148" t="s">
        <v>39</v>
      </c>
      <c r="L5148" s="34" t="s">
        <v>8</v>
      </c>
      <c r="M5148" s="12" t="s">
        <v>2</v>
      </c>
      <c r="N5148" s="73" t="str">
        <f t="shared" si="190"/>
        <v>954. Cuidado Continuo por una vida con bienestar con enfoque GéneroComunitario6_ANTONIO_NARIÑO3_DICIEMBRE_2025</v>
      </c>
      <c r="O5148" s="8">
        <v>70270</v>
      </c>
      <c r="R5148" s="21">
        <v>10</v>
      </c>
      <c r="S5148" s="21">
        <v>702700</v>
      </c>
    </row>
    <row r="5149" spans="2:19" ht="30" customHeight="1">
      <c r="B5149">
        <v>96</v>
      </c>
      <c r="C5149" t="s">
        <v>151</v>
      </c>
      <c r="D5149" t="s">
        <v>62</v>
      </c>
      <c r="E5149" s="89" t="str">
        <f t="shared" si="191"/>
        <v>964. Cuidado Continuo por una vida con bienestar con enfoque GéneroComunitario</v>
      </c>
      <c r="F5149" t="s">
        <v>156</v>
      </c>
      <c r="G5149" t="s">
        <v>85</v>
      </c>
      <c r="H5149" t="s">
        <v>65</v>
      </c>
      <c r="I5149" t="s">
        <v>366</v>
      </c>
      <c r="J5149" t="s">
        <v>66</v>
      </c>
      <c r="K5149" t="s">
        <v>39</v>
      </c>
      <c r="L5149" s="34" t="s">
        <v>8</v>
      </c>
      <c r="M5149" s="12" t="s">
        <v>2</v>
      </c>
      <c r="N5149" s="73" t="str">
        <f t="shared" si="190"/>
        <v>964. Cuidado Continuo por una vida con bienestar con enfoque GéneroComunitario6_ANTONIO_NARIÑO3_DICIEMBRE_2025</v>
      </c>
      <c r="O5149" s="8">
        <v>70270</v>
      </c>
      <c r="R5149" s="21">
        <v>8</v>
      </c>
      <c r="S5149" s="21">
        <v>562160</v>
      </c>
    </row>
    <row r="5150" spans="2:19" ht="30" customHeight="1">
      <c r="B5150">
        <v>97</v>
      </c>
      <c r="C5150" t="s">
        <v>151</v>
      </c>
      <c r="D5150" t="s">
        <v>62</v>
      </c>
      <c r="E5150" s="89" t="str">
        <f t="shared" si="191"/>
        <v>974. Cuidado Continuo por una vida con bienestar con enfoque GéneroComunitario</v>
      </c>
      <c r="F5150" t="s">
        <v>157</v>
      </c>
      <c r="G5150" t="s">
        <v>64</v>
      </c>
      <c r="H5150" t="s">
        <v>65</v>
      </c>
      <c r="I5150" t="s">
        <v>366</v>
      </c>
      <c r="J5150" t="s">
        <v>66</v>
      </c>
      <c r="K5150" t="s">
        <v>39</v>
      </c>
      <c r="L5150" s="34" t="s">
        <v>8</v>
      </c>
      <c r="M5150" s="12" t="s">
        <v>2</v>
      </c>
      <c r="N5150" s="73" t="str">
        <f t="shared" si="190"/>
        <v>974. Cuidado Continuo por una vida con bienestar con enfoque GéneroComunitario6_ANTONIO_NARIÑO3_DICIEMBRE_2025</v>
      </c>
      <c r="O5150" s="8">
        <v>215123</v>
      </c>
      <c r="R5150" s="21">
        <v>1</v>
      </c>
      <c r="S5150" s="21">
        <v>215123</v>
      </c>
    </row>
    <row r="5151" spans="2:19" ht="30" customHeight="1">
      <c r="B5151">
        <v>98</v>
      </c>
      <c r="C5151" t="s">
        <v>151</v>
      </c>
      <c r="D5151" t="s">
        <v>62</v>
      </c>
      <c r="E5151" s="89" t="str">
        <f t="shared" si="191"/>
        <v>984. Cuidado Continuo por una vida con bienestar con enfoque GéneroComunitario</v>
      </c>
      <c r="F5151" t="s">
        <v>158</v>
      </c>
      <c r="G5151" t="s">
        <v>85</v>
      </c>
      <c r="H5151" t="s">
        <v>65</v>
      </c>
      <c r="I5151" t="s">
        <v>366</v>
      </c>
      <c r="J5151" t="s">
        <v>66</v>
      </c>
      <c r="K5151" t="s">
        <v>39</v>
      </c>
      <c r="L5151" s="34" t="s">
        <v>8</v>
      </c>
      <c r="M5151" s="12" t="s">
        <v>2</v>
      </c>
      <c r="N5151" s="73" t="str">
        <f t="shared" si="190"/>
        <v>984. Cuidado Continuo por una vida con bienestar con enfoque GéneroComunitario6_ANTONIO_NARIÑO3_DICIEMBRE_2025</v>
      </c>
      <c r="O5151" s="8">
        <v>161342</v>
      </c>
      <c r="R5151" s="21">
        <v>2</v>
      </c>
      <c r="S5151" s="21">
        <v>322684</v>
      </c>
    </row>
    <row r="5152" spans="2:19" ht="30" customHeight="1">
      <c r="B5152">
        <v>99</v>
      </c>
      <c r="C5152" t="s">
        <v>151</v>
      </c>
      <c r="D5152" t="s">
        <v>62</v>
      </c>
      <c r="E5152" s="89" t="str">
        <f t="shared" si="191"/>
        <v>994. Cuidado Continuo por una vida con bienestar con enfoque GéneroComunitario</v>
      </c>
      <c r="F5152" t="s">
        <v>159</v>
      </c>
      <c r="G5152" t="s">
        <v>85</v>
      </c>
      <c r="H5152" t="s">
        <v>65</v>
      </c>
      <c r="I5152" t="s">
        <v>366</v>
      </c>
      <c r="J5152" t="s">
        <v>35</v>
      </c>
      <c r="K5152" t="s">
        <v>55</v>
      </c>
      <c r="L5152" s="34" t="s">
        <v>8</v>
      </c>
      <c r="M5152" s="12" t="s">
        <v>2</v>
      </c>
      <c r="N5152" s="73" t="str">
        <f t="shared" si="190"/>
        <v>994. Cuidado Continuo por una vida con bienestar con enfoque GéneroComunitario6_ANTONIO_NARIÑO3_DICIEMBRE_2025</v>
      </c>
      <c r="O5152" s="8">
        <v>5621568</v>
      </c>
      <c r="S5152" s="21">
        <v>0</v>
      </c>
    </row>
    <row r="5153" spans="2:19" ht="30" customHeight="1">
      <c r="B5153">
        <v>100</v>
      </c>
      <c r="C5153" t="s">
        <v>151</v>
      </c>
      <c r="D5153" t="s">
        <v>62</v>
      </c>
      <c r="E5153" s="89" t="str">
        <f t="shared" si="191"/>
        <v>1004. Cuidado Continuo por una vida con bienestar con enfoque GéneroComunitario</v>
      </c>
      <c r="F5153" t="s">
        <v>160</v>
      </c>
      <c r="G5153" t="s">
        <v>93</v>
      </c>
      <c r="H5153" t="s">
        <v>65</v>
      </c>
      <c r="I5153" t="s">
        <v>366</v>
      </c>
      <c r="J5153" t="s">
        <v>94</v>
      </c>
      <c r="K5153" t="s">
        <v>39</v>
      </c>
      <c r="L5153" s="34" t="s">
        <v>8</v>
      </c>
      <c r="M5153" s="12" t="s">
        <v>2</v>
      </c>
      <c r="N5153" s="73" t="str">
        <f t="shared" si="190"/>
        <v>1004. Cuidado Continuo por una vida con bienestar con enfoque GéneroComunitario6_ANTONIO_NARIÑO3_DICIEMBRE_2025</v>
      </c>
      <c r="O5153" s="8">
        <v>199714</v>
      </c>
      <c r="R5153" s="21">
        <v>8</v>
      </c>
      <c r="S5153" s="21">
        <v>1597712</v>
      </c>
    </row>
    <row r="5154" spans="2:19" ht="30" customHeight="1">
      <c r="B5154">
        <v>101</v>
      </c>
      <c r="C5154" t="s">
        <v>161</v>
      </c>
      <c r="D5154" t="s">
        <v>62</v>
      </c>
      <c r="E5154" s="89" t="str">
        <f t="shared" si="191"/>
        <v>1015. Cuidado Continuo por una vida con bienestar con enfoque Población para formas extremas de exclusión:Comunitario</v>
      </c>
      <c r="F5154" t="s">
        <v>162</v>
      </c>
      <c r="G5154" t="s">
        <v>64</v>
      </c>
      <c r="H5154" t="s">
        <v>65</v>
      </c>
      <c r="I5154" t="s">
        <v>366</v>
      </c>
      <c r="J5154" t="s">
        <v>66</v>
      </c>
      <c r="K5154" t="s">
        <v>55</v>
      </c>
      <c r="L5154" s="34" t="s">
        <v>8</v>
      </c>
      <c r="M5154" s="12" t="s">
        <v>2</v>
      </c>
      <c r="N5154" s="73" t="str">
        <f t="shared" si="190"/>
        <v>1015. Cuidado Continuo por una vida con bienestar con enfoque Población para formas extremas de exclusión:Comunitario6_ANTONIO_NARIÑO3_DICIEMBRE_2025</v>
      </c>
      <c r="O5154" s="8">
        <v>322686</v>
      </c>
      <c r="S5154" s="21">
        <v>0</v>
      </c>
    </row>
    <row r="5155" spans="2:19" ht="30" customHeight="1">
      <c r="B5155">
        <v>102</v>
      </c>
      <c r="C5155" t="s">
        <v>161</v>
      </c>
      <c r="D5155" t="s">
        <v>62</v>
      </c>
      <c r="E5155" s="89" t="str">
        <f t="shared" si="191"/>
        <v>1025. Cuidado Continuo por una vida con bienestar con enfoque Población para formas extremas de exclusión:Comunitario</v>
      </c>
      <c r="F5155" t="s">
        <v>163</v>
      </c>
      <c r="G5155" t="s">
        <v>85</v>
      </c>
      <c r="H5155" t="s">
        <v>65</v>
      </c>
      <c r="I5155" t="s">
        <v>366</v>
      </c>
      <c r="J5155" t="s">
        <v>66</v>
      </c>
      <c r="K5155" t="s">
        <v>55</v>
      </c>
      <c r="L5155" s="34" t="s">
        <v>8</v>
      </c>
      <c r="M5155" s="12" t="s">
        <v>2</v>
      </c>
      <c r="N5155" s="73" t="str">
        <f t="shared" si="190"/>
        <v>1025. Cuidado Continuo por una vida con bienestar con enfoque Población para formas extremas de exclusión:Comunitario6_ANTONIO_NARIÑO3_DICIEMBRE_2025</v>
      </c>
      <c r="O5155" s="8">
        <v>322686</v>
      </c>
      <c r="S5155" s="21">
        <v>0</v>
      </c>
    </row>
    <row r="5156" spans="2:19" ht="30" customHeight="1">
      <c r="B5156">
        <v>103</v>
      </c>
      <c r="C5156" t="s">
        <v>161</v>
      </c>
      <c r="D5156" t="s">
        <v>62</v>
      </c>
      <c r="E5156" s="89" t="str">
        <f t="shared" si="191"/>
        <v>1035. Cuidado Continuo por una vida con bienestar con enfoque Población para formas extremas de exclusión:Comunitario</v>
      </c>
      <c r="F5156" t="s">
        <v>164</v>
      </c>
      <c r="G5156" t="s">
        <v>93</v>
      </c>
      <c r="H5156" t="s">
        <v>65</v>
      </c>
      <c r="I5156" t="s">
        <v>366</v>
      </c>
      <c r="J5156" t="s">
        <v>66</v>
      </c>
      <c r="K5156" t="s">
        <v>55</v>
      </c>
      <c r="L5156" s="34" t="s">
        <v>8</v>
      </c>
      <c r="M5156" s="12" t="s">
        <v>2</v>
      </c>
      <c r="N5156" s="73" t="str">
        <f t="shared" si="190"/>
        <v>1035. Cuidado Continuo por una vida con bienestar con enfoque Población para formas extremas de exclusión:Comunitario6_ANTONIO_NARIÑO3_DICIEMBRE_2025</v>
      </c>
      <c r="O5156" s="8">
        <v>53781</v>
      </c>
      <c r="S5156" s="21">
        <v>0</v>
      </c>
    </row>
    <row r="5157" spans="2:19" ht="30" customHeight="1">
      <c r="B5157">
        <v>104</v>
      </c>
      <c r="C5157" t="s">
        <v>161</v>
      </c>
      <c r="D5157" t="s">
        <v>62</v>
      </c>
      <c r="E5157" s="89" t="str">
        <f t="shared" si="191"/>
        <v>1045. Cuidado Continuo por una vida con bienestar con enfoque Población para formas extremas de exclusión:Comunitario</v>
      </c>
      <c r="F5157" t="s">
        <v>165</v>
      </c>
      <c r="G5157" t="s">
        <v>64</v>
      </c>
      <c r="H5157" t="s">
        <v>65</v>
      </c>
      <c r="I5157" t="s">
        <v>366</v>
      </c>
      <c r="J5157" t="s">
        <v>66</v>
      </c>
      <c r="K5157" t="s">
        <v>55</v>
      </c>
      <c r="L5157" s="34" t="s">
        <v>8</v>
      </c>
      <c r="M5157" s="12" t="s">
        <v>2</v>
      </c>
      <c r="N5157" s="73" t="str">
        <f t="shared" si="190"/>
        <v>1045. Cuidado Continuo por una vida con bienestar con enfoque Población para formas extremas de exclusión:Comunitario6_ANTONIO_NARIÑO3_DICIEMBRE_2025</v>
      </c>
      <c r="O5157" s="8">
        <v>210809</v>
      </c>
      <c r="S5157" s="21">
        <v>0</v>
      </c>
    </row>
    <row r="5158" spans="2:19" ht="30" customHeight="1">
      <c r="B5158">
        <v>105</v>
      </c>
      <c r="C5158" t="s">
        <v>161</v>
      </c>
      <c r="D5158" t="s">
        <v>62</v>
      </c>
      <c r="E5158" s="89" t="str">
        <f t="shared" si="191"/>
        <v>1055. Cuidado Continuo por una vida con bienestar con enfoque Población para formas extremas de exclusión:Comunitario</v>
      </c>
      <c r="F5158" t="s">
        <v>166</v>
      </c>
      <c r="G5158" t="s">
        <v>93</v>
      </c>
      <c r="H5158" t="s">
        <v>65</v>
      </c>
      <c r="I5158" t="s">
        <v>366</v>
      </c>
      <c r="J5158" t="s">
        <v>94</v>
      </c>
      <c r="K5158" t="s">
        <v>55</v>
      </c>
      <c r="L5158" s="34" t="s">
        <v>8</v>
      </c>
      <c r="M5158" s="12" t="s">
        <v>2</v>
      </c>
      <c r="N5158" s="73" t="str">
        <f t="shared" si="190"/>
        <v>1055. Cuidado Continuo por una vida con bienestar con enfoque Población para formas extremas de exclusión:Comunitario6_ANTONIO_NARIÑO3_DICIEMBRE_2025</v>
      </c>
      <c r="O5158" s="8">
        <v>281078</v>
      </c>
      <c r="S5158" s="21">
        <v>0</v>
      </c>
    </row>
    <row r="5159" spans="2:19" ht="30" customHeight="1">
      <c r="B5159">
        <v>106</v>
      </c>
      <c r="C5159" t="s">
        <v>161</v>
      </c>
      <c r="D5159" t="s">
        <v>62</v>
      </c>
      <c r="E5159" s="89" t="str">
        <f t="shared" si="191"/>
        <v>1065. Cuidado Continuo por una vida con bienestar con enfoque Población para formas extremas de exclusión:Comunitario</v>
      </c>
      <c r="F5159" t="s">
        <v>167</v>
      </c>
      <c r="G5159" t="s">
        <v>64</v>
      </c>
      <c r="H5159" t="s">
        <v>65</v>
      </c>
      <c r="I5159" t="s">
        <v>366</v>
      </c>
      <c r="J5159" t="s">
        <v>66</v>
      </c>
      <c r="K5159" t="s">
        <v>39</v>
      </c>
      <c r="L5159" s="34" t="s">
        <v>8</v>
      </c>
      <c r="M5159" s="12" t="s">
        <v>2</v>
      </c>
      <c r="N5159" s="73" t="str">
        <f t="shared" si="190"/>
        <v>1065. Cuidado Continuo por una vida con bienestar con enfoque Población para formas extremas de exclusión:Comunitario6_ANTONIO_NARIÑO3_DICIEMBRE_2025</v>
      </c>
      <c r="O5159" s="8">
        <v>210809</v>
      </c>
      <c r="R5159" s="21">
        <v>8</v>
      </c>
      <c r="S5159" s="21">
        <v>1686472</v>
      </c>
    </row>
    <row r="5160" spans="2:19" ht="30" customHeight="1">
      <c r="B5160">
        <v>107</v>
      </c>
      <c r="C5160" t="s">
        <v>161</v>
      </c>
      <c r="D5160" t="s">
        <v>62</v>
      </c>
      <c r="E5160" s="89" t="str">
        <f t="shared" si="191"/>
        <v>1075. Cuidado Continuo por una vida con bienestar con enfoque Población para formas extremas de exclusión:Comunitario</v>
      </c>
      <c r="F5160" t="s">
        <v>168</v>
      </c>
      <c r="G5160" t="s">
        <v>85</v>
      </c>
      <c r="H5160" t="s">
        <v>65</v>
      </c>
      <c r="I5160" t="s">
        <v>366</v>
      </c>
      <c r="J5160" t="s">
        <v>66</v>
      </c>
      <c r="K5160" t="s">
        <v>39</v>
      </c>
      <c r="L5160" s="34" t="s">
        <v>8</v>
      </c>
      <c r="M5160" s="12" t="s">
        <v>2</v>
      </c>
      <c r="N5160" s="73" t="str">
        <f t="shared" si="190"/>
        <v>1075. Cuidado Continuo por una vida con bienestar con enfoque Población para formas extremas de exclusión:Comunitario6_ANTONIO_NARIÑO3_DICIEMBRE_2025</v>
      </c>
      <c r="O5160" s="8">
        <v>55938</v>
      </c>
      <c r="R5160" s="21">
        <v>10</v>
      </c>
      <c r="S5160" s="21">
        <v>559380</v>
      </c>
    </row>
    <row r="5161" spans="2:19" ht="30" customHeight="1">
      <c r="B5161">
        <v>108</v>
      </c>
      <c r="C5161" t="s">
        <v>161</v>
      </c>
      <c r="D5161" t="s">
        <v>62</v>
      </c>
      <c r="E5161" s="89" t="str">
        <f t="shared" si="191"/>
        <v>1085. Cuidado Continuo por una vida con bienestar con enfoque Población para formas extremas de exclusión:Comunitario</v>
      </c>
      <c r="F5161" t="s">
        <v>169</v>
      </c>
      <c r="G5161" t="s">
        <v>85</v>
      </c>
      <c r="H5161" t="s">
        <v>65</v>
      </c>
      <c r="I5161" t="s">
        <v>366</v>
      </c>
      <c r="J5161" t="s">
        <v>66</v>
      </c>
      <c r="K5161" t="s">
        <v>39</v>
      </c>
      <c r="L5161" s="34" t="s">
        <v>8</v>
      </c>
      <c r="M5161" s="12" t="s">
        <v>2</v>
      </c>
      <c r="N5161" s="73" t="str">
        <f t="shared" si="190"/>
        <v>1085. Cuidado Continuo por una vida con bienestar con enfoque Población para formas extremas de exclusión:Comunitario6_ANTONIO_NARIÑO3_DICIEMBRE_2025</v>
      </c>
      <c r="O5161" s="8">
        <v>210809</v>
      </c>
      <c r="R5161" s="21">
        <v>12</v>
      </c>
      <c r="S5161" s="21">
        <v>2529708</v>
      </c>
    </row>
    <row r="5162" spans="2:19" ht="30" customHeight="1">
      <c r="B5162">
        <v>109</v>
      </c>
      <c r="C5162" t="s">
        <v>161</v>
      </c>
      <c r="D5162" t="s">
        <v>62</v>
      </c>
      <c r="E5162" s="89" t="str">
        <f t="shared" si="191"/>
        <v>1095. Cuidado Continuo por una vida con bienestar con enfoque Población para formas extremas de exclusión:Comunitario</v>
      </c>
      <c r="F5162" t="s">
        <v>170</v>
      </c>
      <c r="G5162" t="s">
        <v>93</v>
      </c>
      <c r="H5162" t="s">
        <v>65</v>
      </c>
      <c r="I5162" t="s">
        <v>366</v>
      </c>
      <c r="J5162" t="s">
        <v>94</v>
      </c>
      <c r="K5162" t="s">
        <v>39</v>
      </c>
      <c r="L5162" s="34" t="s">
        <v>8</v>
      </c>
      <c r="M5162" s="12" t="s">
        <v>2</v>
      </c>
      <c r="N5162" s="73" t="str">
        <f t="shared" si="190"/>
        <v>1095. Cuidado Continuo por una vida con bienestar con enfoque Población para formas extremas de exclusión:Comunitario6_ANTONIO_NARIÑO3_DICIEMBRE_2025</v>
      </c>
      <c r="O5162" s="8">
        <v>199714</v>
      </c>
      <c r="R5162" s="21">
        <v>1</v>
      </c>
      <c r="S5162" s="21">
        <v>199714</v>
      </c>
    </row>
    <row r="5163" spans="2:19" ht="30" customHeight="1">
      <c r="B5163">
        <v>110</v>
      </c>
      <c r="C5163" t="s">
        <v>161</v>
      </c>
      <c r="D5163" t="s">
        <v>73</v>
      </c>
      <c r="E5163" s="89" t="str">
        <f t="shared" si="191"/>
        <v>1105. Cuidado Continuo por una vida con bienestar con enfoque Población para formas extremas de exclusión:Laboral</v>
      </c>
      <c r="F5163" t="s">
        <v>171</v>
      </c>
      <c r="G5163" t="s">
        <v>64</v>
      </c>
      <c r="H5163" t="s">
        <v>65</v>
      </c>
      <c r="I5163" t="s">
        <v>366</v>
      </c>
      <c r="J5163" t="s">
        <v>66</v>
      </c>
      <c r="K5163" t="s">
        <v>39</v>
      </c>
      <c r="L5163" s="34" t="s">
        <v>8</v>
      </c>
      <c r="M5163" s="12" t="s">
        <v>2</v>
      </c>
      <c r="N5163" s="73" t="str">
        <f t="shared" si="190"/>
        <v>1105. Cuidado Continuo por una vida con bienestar con enfoque Población para formas extremas de exclusión:Laboral6_ANTONIO_NARIÑO3_DICIEMBRE_2025</v>
      </c>
      <c r="O5163" s="8">
        <v>316213</v>
      </c>
      <c r="S5163" s="21">
        <v>0</v>
      </c>
    </row>
    <row r="5164" spans="2:19" ht="30" customHeight="1">
      <c r="B5164">
        <v>111</v>
      </c>
      <c r="C5164" t="s">
        <v>161</v>
      </c>
      <c r="D5164" t="s">
        <v>73</v>
      </c>
      <c r="E5164" s="89" t="str">
        <f t="shared" si="191"/>
        <v>1115. Cuidado Continuo por una vida con bienestar con enfoque Población para formas extremas de exclusión:Laboral</v>
      </c>
      <c r="F5164" t="s">
        <v>172</v>
      </c>
      <c r="G5164" t="s">
        <v>85</v>
      </c>
      <c r="H5164" t="s">
        <v>65</v>
      </c>
      <c r="I5164" t="s">
        <v>366</v>
      </c>
      <c r="J5164" t="s">
        <v>173</v>
      </c>
      <c r="K5164" t="s">
        <v>39</v>
      </c>
      <c r="L5164" s="34" t="s">
        <v>8</v>
      </c>
      <c r="M5164" s="12" t="s">
        <v>2</v>
      </c>
      <c r="N5164" s="73" t="str">
        <f t="shared" si="190"/>
        <v>1115. Cuidado Continuo por una vida con bienestar con enfoque Población para formas extremas de exclusión:Laboral6_ANTONIO_NARIÑO3_DICIEMBRE_2025</v>
      </c>
      <c r="O5164" s="8">
        <v>421618</v>
      </c>
      <c r="R5164" s="21">
        <v>1</v>
      </c>
      <c r="S5164" s="21">
        <v>421618</v>
      </c>
    </row>
    <row r="5165" spans="2:19" ht="30" customHeight="1">
      <c r="B5165">
        <v>112</v>
      </c>
      <c r="C5165" t="s">
        <v>161</v>
      </c>
      <c r="D5165" t="s">
        <v>73</v>
      </c>
      <c r="E5165" s="89" t="str">
        <f t="shared" si="191"/>
        <v>1125. Cuidado Continuo por una vida con bienestar con enfoque Población para formas extremas de exclusión:Laboral</v>
      </c>
      <c r="F5165" t="s">
        <v>174</v>
      </c>
      <c r="G5165" t="s">
        <v>64</v>
      </c>
      <c r="H5165" t="s">
        <v>65</v>
      </c>
      <c r="I5165" t="s">
        <v>366</v>
      </c>
      <c r="J5165" t="s">
        <v>66</v>
      </c>
      <c r="K5165" t="s">
        <v>39</v>
      </c>
      <c r="L5165" s="34" t="s">
        <v>8</v>
      </c>
      <c r="M5165" s="12" t="s">
        <v>2</v>
      </c>
      <c r="N5165" s="73" t="str">
        <f t="shared" si="190"/>
        <v>1125. Cuidado Continuo por una vida con bienestar con enfoque Población para formas extremas de exclusión:Laboral6_ANTONIO_NARIÑO3_DICIEMBRE_2025</v>
      </c>
      <c r="O5165" s="8">
        <v>140539</v>
      </c>
      <c r="R5165" s="21">
        <v>1</v>
      </c>
      <c r="S5165" s="21">
        <v>140539</v>
      </c>
    </row>
    <row r="5166" spans="2:19" ht="30" customHeight="1">
      <c r="B5166">
        <v>113</v>
      </c>
      <c r="C5166" t="s">
        <v>161</v>
      </c>
      <c r="D5166" t="s">
        <v>73</v>
      </c>
      <c r="E5166" s="89" t="str">
        <f t="shared" si="191"/>
        <v>1135. Cuidado Continuo por una vida con bienestar con enfoque Población para formas extremas de exclusión:Laboral</v>
      </c>
      <c r="F5166" t="s">
        <v>175</v>
      </c>
      <c r="G5166" t="s">
        <v>85</v>
      </c>
      <c r="H5166" t="s">
        <v>65</v>
      </c>
      <c r="I5166" t="s">
        <v>366</v>
      </c>
      <c r="J5166" t="s">
        <v>132</v>
      </c>
      <c r="K5166" t="s">
        <v>39</v>
      </c>
      <c r="L5166" s="34" t="s">
        <v>8</v>
      </c>
      <c r="M5166" s="12" t="s">
        <v>2</v>
      </c>
      <c r="N5166" s="73" t="str">
        <f t="shared" si="190"/>
        <v>1135. Cuidado Continuo por una vida con bienestar con enfoque Población para formas extremas de exclusión:Laboral6_ANTONIO_NARIÑO3_DICIEMBRE_2025</v>
      </c>
      <c r="O5166" s="8">
        <v>70270</v>
      </c>
      <c r="R5166" s="21">
        <v>10</v>
      </c>
      <c r="S5166" s="21">
        <v>702700</v>
      </c>
    </row>
    <row r="5167" spans="2:19" ht="30" customHeight="1">
      <c r="B5167">
        <v>114</v>
      </c>
      <c r="C5167" t="s">
        <v>161</v>
      </c>
      <c r="D5167" t="s">
        <v>73</v>
      </c>
      <c r="E5167" s="89" t="str">
        <f t="shared" si="191"/>
        <v>1145. Cuidado Continuo por una vida con bienestar con enfoque Población para formas extremas de exclusión:Laboral</v>
      </c>
      <c r="F5167" t="s">
        <v>176</v>
      </c>
      <c r="G5167" t="s">
        <v>93</v>
      </c>
      <c r="H5167" t="s">
        <v>65</v>
      </c>
      <c r="I5167" t="s">
        <v>366</v>
      </c>
      <c r="J5167" t="s">
        <v>177</v>
      </c>
      <c r="K5167" t="s">
        <v>39</v>
      </c>
      <c r="L5167" s="34" t="s">
        <v>8</v>
      </c>
      <c r="M5167" s="12" t="s">
        <v>2</v>
      </c>
      <c r="N5167" s="73" t="str">
        <f t="shared" si="190"/>
        <v>1145. Cuidado Continuo por una vida con bienestar con enfoque Población para formas extremas de exclusión:Laboral6_ANTONIO_NARIÑO3_DICIEMBRE_2025</v>
      </c>
      <c r="O5167" s="8">
        <v>19971</v>
      </c>
      <c r="R5167" s="21">
        <v>15</v>
      </c>
      <c r="S5167" s="21">
        <v>299565</v>
      </c>
    </row>
    <row r="5168" spans="2:19" ht="30" customHeight="1">
      <c r="B5168">
        <v>115</v>
      </c>
      <c r="C5168" t="s">
        <v>161</v>
      </c>
      <c r="D5168" t="s">
        <v>73</v>
      </c>
      <c r="E5168" s="89" t="str">
        <f t="shared" si="191"/>
        <v>1155. Cuidado Continuo por una vida con bienestar con enfoque Población para formas extremas de exclusión:Laboral</v>
      </c>
      <c r="F5168" t="s">
        <v>178</v>
      </c>
      <c r="G5168" t="s">
        <v>85</v>
      </c>
      <c r="H5168" t="s">
        <v>65</v>
      </c>
      <c r="I5168" t="s">
        <v>366</v>
      </c>
      <c r="J5168" t="s">
        <v>179</v>
      </c>
      <c r="K5168" t="s">
        <v>39</v>
      </c>
      <c r="L5168" s="34" t="s">
        <v>8</v>
      </c>
      <c r="M5168" s="12" t="s">
        <v>2</v>
      </c>
      <c r="N5168" s="73" t="str">
        <f t="shared" si="190"/>
        <v>1155. Cuidado Continuo por una vida con bienestar con enfoque Población para formas extremas de exclusión:Laboral6_ANTONIO_NARIÑO3_DICIEMBRE_2025</v>
      </c>
      <c r="O5168" s="8">
        <v>70270</v>
      </c>
      <c r="R5168" s="21">
        <v>5</v>
      </c>
      <c r="S5168" s="21">
        <v>351350</v>
      </c>
    </row>
    <row r="5169" spans="2:19" ht="30" customHeight="1">
      <c r="B5169">
        <v>116</v>
      </c>
      <c r="C5169" t="s">
        <v>180</v>
      </c>
      <c r="D5169" t="s">
        <v>67</v>
      </c>
      <c r="E5169" s="89" t="str">
        <f t="shared" si="191"/>
        <v xml:space="preserve">1166. Cuidado Continuo por una vida con bienestar para la población migrante internacional de BogotáEducativo </v>
      </c>
      <c r="F5169" t="s">
        <v>181</v>
      </c>
      <c r="G5169" t="s">
        <v>64</v>
      </c>
      <c r="H5169" t="s">
        <v>65</v>
      </c>
      <c r="I5169" t="s">
        <v>366</v>
      </c>
      <c r="J5169" t="s">
        <v>66</v>
      </c>
      <c r="K5169" t="s">
        <v>39</v>
      </c>
      <c r="L5169" s="34" t="s">
        <v>8</v>
      </c>
      <c r="M5169" s="12" t="s">
        <v>2</v>
      </c>
      <c r="N5169" s="73" t="str">
        <f t="shared" si="190"/>
        <v>1166. Cuidado Continuo por una vida con bienestar para la población migrante internacional de BogotáEducativo 6_ANTONIO_NARIÑO3_DICIEMBRE_2025</v>
      </c>
      <c r="O5169" s="8">
        <v>105404</v>
      </c>
      <c r="S5169" s="21">
        <v>0</v>
      </c>
    </row>
    <row r="5170" spans="2:19" ht="30" customHeight="1">
      <c r="B5170">
        <v>117</v>
      </c>
      <c r="C5170" t="s">
        <v>182</v>
      </c>
      <c r="D5170" t="s">
        <v>67</v>
      </c>
      <c r="E5170" s="89" t="str">
        <f t="shared" si="191"/>
        <v xml:space="preserve">1177. Cuidado Continuo por una vida con bienestar para la población con discapacidadEducativo </v>
      </c>
      <c r="F5170" t="s">
        <v>183</v>
      </c>
      <c r="G5170" t="s">
        <v>64</v>
      </c>
      <c r="H5170" t="s">
        <v>65</v>
      </c>
      <c r="I5170" t="s">
        <v>366</v>
      </c>
      <c r="J5170" t="s">
        <v>66</v>
      </c>
      <c r="K5170" t="s">
        <v>39</v>
      </c>
      <c r="L5170" s="34" t="s">
        <v>8</v>
      </c>
      <c r="M5170" s="12" t="s">
        <v>2</v>
      </c>
      <c r="N5170" s="73" t="str">
        <f t="shared" si="190"/>
        <v>1177. Cuidado Continuo por una vida con bienestar para la población con discapacidadEducativo 6_ANTONIO_NARIÑO3_DICIEMBRE_2025</v>
      </c>
      <c r="O5170" s="8">
        <v>161342</v>
      </c>
      <c r="S5170" s="21">
        <v>0</v>
      </c>
    </row>
    <row r="5171" spans="2:19" ht="30" customHeight="1">
      <c r="B5171">
        <v>117</v>
      </c>
      <c r="C5171" t="s">
        <v>182</v>
      </c>
      <c r="D5171" t="s">
        <v>73</v>
      </c>
      <c r="E5171" s="89" t="str">
        <f t="shared" si="191"/>
        <v>1177. Cuidado Continuo por una vida con bienestar para la población con discapacidadLaboral</v>
      </c>
      <c r="F5171" t="s">
        <v>183</v>
      </c>
      <c r="G5171" t="s">
        <v>64</v>
      </c>
      <c r="H5171" t="s">
        <v>65</v>
      </c>
      <c r="I5171" t="s">
        <v>366</v>
      </c>
      <c r="J5171" t="s">
        <v>66</v>
      </c>
      <c r="K5171" t="s">
        <v>36</v>
      </c>
      <c r="L5171" s="34" t="s">
        <v>8</v>
      </c>
      <c r="M5171" s="12" t="s">
        <v>2</v>
      </c>
      <c r="N5171" s="73" t="str">
        <f t="shared" si="190"/>
        <v>1177. Cuidado Continuo por una vida con bienestar para la población con discapacidadLaboral6_ANTONIO_NARIÑO3_DICIEMBRE_2025</v>
      </c>
      <c r="O5171" s="8">
        <v>161342</v>
      </c>
      <c r="S5171" s="21">
        <v>0</v>
      </c>
    </row>
    <row r="5172" spans="2:19" ht="30" customHeight="1">
      <c r="B5172">
        <v>118</v>
      </c>
      <c r="C5172" t="s">
        <v>182</v>
      </c>
      <c r="D5172" t="s">
        <v>62</v>
      </c>
      <c r="E5172" s="89" t="str">
        <f t="shared" si="191"/>
        <v>1187. Cuidado Continuo por una vida con bienestar para la población con discapacidadComunitario</v>
      </c>
      <c r="F5172" t="s">
        <v>184</v>
      </c>
      <c r="G5172" t="s">
        <v>64</v>
      </c>
      <c r="H5172" t="s">
        <v>65</v>
      </c>
      <c r="I5172" t="s">
        <v>366</v>
      </c>
      <c r="J5172" t="s">
        <v>83</v>
      </c>
      <c r="K5172" t="s">
        <v>39</v>
      </c>
      <c r="L5172" s="34" t="s">
        <v>8</v>
      </c>
      <c r="M5172" s="12" t="s">
        <v>2</v>
      </c>
      <c r="N5172" s="73" t="str">
        <f t="shared" si="190"/>
        <v>1187. Cuidado Continuo por una vida con bienestar para la población con discapacidadComunitario6_ANTONIO_NARIÑO3_DICIEMBRE_2025</v>
      </c>
      <c r="O5172" s="8">
        <v>992404</v>
      </c>
      <c r="R5172" s="21">
        <v>2</v>
      </c>
      <c r="S5172" s="21">
        <v>1984808</v>
      </c>
    </row>
    <row r="5173" spans="2:19" ht="30" customHeight="1">
      <c r="B5173">
        <v>119</v>
      </c>
      <c r="C5173" t="s">
        <v>182</v>
      </c>
      <c r="D5173" t="s">
        <v>62</v>
      </c>
      <c r="E5173" s="89" t="str">
        <f t="shared" si="191"/>
        <v>1197. Cuidado Continuo por una vida con bienestar para la población con discapacidadComunitario</v>
      </c>
      <c r="F5173" t="s">
        <v>185</v>
      </c>
      <c r="G5173" t="s">
        <v>64</v>
      </c>
      <c r="H5173" t="s">
        <v>65</v>
      </c>
      <c r="I5173" t="s">
        <v>366</v>
      </c>
      <c r="J5173" t="s">
        <v>66</v>
      </c>
      <c r="K5173" t="s">
        <v>39</v>
      </c>
      <c r="L5173" s="34" t="s">
        <v>8</v>
      </c>
      <c r="M5173" s="12" t="s">
        <v>2</v>
      </c>
      <c r="N5173" s="73" t="str">
        <f t="shared" si="190"/>
        <v>1197. Cuidado Continuo por una vida con bienestar para la población con discapacidadComunitario6_ANTONIO_NARIÑO3_DICIEMBRE_2025</v>
      </c>
      <c r="O5173" s="8">
        <v>355662</v>
      </c>
      <c r="R5173" s="21">
        <v>0</v>
      </c>
      <c r="S5173" s="21">
        <v>0</v>
      </c>
    </row>
    <row r="5174" spans="2:19" ht="30" customHeight="1">
      <c r="B5174">
        <v>120</v>
      </c>
      <c r="C5174" t="s">
        <v>182</v>
      </c>
      <c r="D5174" t="s">
        <v>62</v>
      </c>
      <c r="E5174" s="89" t="str">
        <f t="shared" si="191"/>
        <v>1207. Cuidado Continuo por una vida con bienestar para la población con discapacidadComunitario</v>
      </c>
      <c r="F5174" t="s">
        <v>186</v>
      </c>
      <c r="G5174" t="s">
        <v>64</v>
      </c>
      <c r="H5174" t="s">
        <v>65</v>
      </c>
      <c r="I5174" t="s">
        <v>366</v>
      </c>
      <c r="J5174" t="s">
        <v>187</v>
      </c>
      <c r="K5174" t="s">
        <v>39</v>
      </c>
      <c r="L5174" s="34" t="s">
        <v>8</v>
      </c>
      <c r="M5174" s="12" t="s">
        <v>2</v>
      </c>
      <c r="N5174" s="73" t="str">
        <f t="shared" si="190"/>
        <v>1207. Cuidado Continuo por una vida con bienestar para la población con discapacidadComunitario6_ANTONIO_NARIÑO3_DICIEMBRE_2025</v>
      </c>
      <c r="O5174" s="8">
        <v>1422652</v>
      </c>
      <c r="R5174" s="21">
        <v>1</v>
      </c>
      <c r="S5174" s="21">
        <v>1422652</v>
      </c>
    </row>
    <row r="5175" spans="2:19" ht="30" customHeight="1">
      <c r="B5175">
        <v>121</v>
      </c>
      <c r="C5175" t="s">
        <v>182</v>
      </c>
      <c r="D5175" t="s">
        <v>62</v>
      </c>
      <c r="E5175" s="89" t="str">
        <f t="shared" si="191"/>
        <v>1217. Cuidado Continuo por una vida con bienestar para la población con discapacidadComunitario</v>
      </c>
      <c r="F5175" t="s">
        <v>188</v>
      </c>
      <c r="G5175" t="s">
        <v>93</v>
      </c>
      <c r="H5175" t="s">
        <v>65</v>
      </c>
      <c r="I5175" t="s">
        <v>366</v>
      </c>
      <c r="J5175" t="s">
        <v>132</v>
      </c>
      <c r="K5175" t="s">
        <v>39</v>
      </c>
      <c r="L5175" s="34" t="s">
        <v>8</v>
      </c>
      <c r="M5175" s="12" t="s">
        <v>2</v>
      </c>
      <c r="N5175" s="73" t="str">
        <f t="shared" si="190"/>
        <v>1217. Cuidado Continuo por una vida con bienestar para la población con discapacidadComunitario6_ANTONIO_NARIÑO3_DICIEMBRE_2025</v>
      </c>
      <c r="O5175" s="8">
        <v>35135</v>
      </c>
      <c r="R5175" s="21">
        <v>0</v>
      </c>
      <c r="S5175" s="21">
        <v>0</v>
      </c>
    </row>
    <row r="5176" spans="2:19" ht="30" customHeight="1">
      <c r="B5176">
        <v>122</v>
      </c>
      <c r="C5176" t="s">
        <v>182</v>
      </c>
      <c r="D5176" t="s">
        <v>62</v>
      </c>
      <c r="E5176" s="89" t="str">
        <f t="shared" si="191"/>
        <v>1227. Cuidado Continuo por una vida con bienestar para la población con discapacidadComunitario</v>
      </c>
      <c r="F5176" t="s">
        <v>189</v>
      </c>
      <c r="G5176" t="s">
        <v>85</v>
      </c>
      <c r="H5176" t="s">
        <v>65</v>
      </c>
      <c r="I5176" t="s">
        <v>366</v>
      </c>
      <c r="J5176" t="s">
        <v>190</v>
      </c>
      <c r="K5176" t="s">
        <v>39</v>
      </c>
      <c r="L5176" s="34" t="s">
        <v>8</v>
      </c>
      <c r="M5176" s="12" t="s">
        <v>2</v>
      </c>
      <c r="N5176" s="73" t="str">
        <f t="shared" si="190"/>
        <v>1227. Cuidado Continuo por una vida con bienestar para la población con discapacidadComunitario6_ANTONIO_NARIÑO3_DICIEMBRE_2025</v>
      </c>
      <c r="O5176" s="8">
        <v>53781</v>
      </c>
      <c r="R5176" s="21">
        <v>0</v>
      </c>
      <c r="S5176" s="21">
        <v>0</v>
      </c>
    </row>
    <row r="5177" spans="2:19" ht="30" customHeight="1">
      <c r="B5177">
        <v>123</v>
      </c>
      <c r="C5177" t="s">
        <v>182</v>
      </c>
      <c r="D5177" t="s">
        <v>68</v>
      </c>
      <c r="E5177" s="89" t="str">
        <f t="shared" si="191"/>
        <v>1237. Cuidado Continuo por una vida con bienestar para la población con discapacidadInstitucional</v>
      </c>
      <c r="F5177" t="s">
        <v>191</v>
      </c>
      <c r="G5177" t="s">
        <v>64</v>
      </c>
      <c r="H5177" t="s">
        <v>65</v>
      </c>
      <c r="I5177" t="s">
        <v>366</v>
      </c>
      <c r="J5177" t="s">
        <v>66</v>
      </c>
      <c r="K5177" t="s">
        <v>39</v>
      </c>
      <c r="L5177" s="34" t="s">
        <v>8</v>
      </c>
      <c r="M5177" s="12" t="s">
        <v>2</v>
      </c>
      <c r="N5177" s="73" t="str">
        <f t="shared" si="190"/>
        <v>1237. Cuidado Continuo por una vida con bienestar para la población con discapacidadInstitucional6_ANTONIO_NARIÑO3_DICIEMBRE_2025</v>
      </c>
      <c r="O5177" s="8">
        <v>266747</v>
      </c>
      <c r="R5177" s="21">
        <v>4</v>
      </c>
      <c r="S5177" s="21">
        <v>1066988</v>
      </c>
    </row>
    <row r="5178" spans="2:19" ht="30" customHeight="1">
      <c r="B5178">
        <v>124</v>
      </c>
      <c r="C5178" t="s">
        <v>182</v>
      </c>
      <c r="D5178" t="s">
        <v>62</v>
      </c>
      <c r="E5178" s="89" t="str">
        <f t="shared" si="191"/>
        <v>1247. Cuidado Continuo por una vida con bienestar para la población con discapacidadComunitario</v>
      </c>
      <c r="F5178" t="s">
        <v>192</v>
      </c>
      <c r="G5178" t="s">
        <v>64</v>
      </c>
      <c r="H5178" t="s">
        <v>65</v>
      </c>
      <c r="I5178" t="s">
        <v>366</v>
      </c>
      <c r="J5178" t="s">
        <v>193</v>
      </c>
      <c r="K5178" t="s">
        <v>39</v>
      </c>
      <c r="L5178" s="34" t="s">
        <v>8</v>
      </c>
      <c r="M5178" s="12" t="s">
        <v>2</v>
      </c>
      <c r="N5178" s="73" t="str">
        <f t="shared" si="190"/>
        <v>1247. Cuidado Continuo por una vida con bienestar para la población con discapacidadComunitario6_ANTONIO_NARIÑO3_DICIEMBRE_2025</v>
      </c>
      <c r="O5178" s="8">
        <v>851865</v>
      </c>
      <c r="S5178" s="21">
        <v>0</v>
      </c>
    </row>
    <row r="5179" spans="2:19" ht="30" customHeight="1">
      <c r="B5179">
        <v>125</v>
      </c>
      <c r="C5179" t="s">
        <v>182</v>
      </c>
      <c r="D5179" t="s">
        <v>62</v>
      </c>
      <c r="E5179" s="89" t="str">
        <f t="shared" si="191"/>
        <v>1257. Cuidado Continuo por una vida con bienestar para la población con discapacidadComunitario</v>
      </c>
      <c r="F5179" t="s">
        <v>194</v>
      </c>
      <c r="G5179" t="s">
        <v>64</v>
      </c>
      <c r="H5179" t="s">
        <v>65</v>
      </c>
      <c r="I5179" t="s">
        <v>366</v>
      </c>
      <c r="J5179" t="s">
        <v>35</v>
      </c>
      <c r="K5179" t="s">
        <v>55</v>
      </c>
      <c r="L5179" s="34" t="s">
        <v>8</v>
      </c>
      <c r="M5179" s="12" t="s">
        <v>2</v>
      </c>
      <c r="N5179" s="73" t="str">
        <f t="shared" si="190"/>
        <v>1257. Cuidado Continuo por una vida con bienestar para la población con discapacidadComunitario6_ANTONIO_NARIÑO3_DICIEMBRE_2025</v>
      </c>
      <c r="O5179" s="8">
        <v>12879544</v>
      </c>
      <c r="S5179" s="21">
        <v>0</v>
      </c>
    </row>
    <row r="5180" spans="2:19" ht="30" customHeight="1">
      <c r="B5180">
        <v>126</v>
      </c>
      <c r="C5180" t="s">
        <v>195</v>
      </c>
      <c r="D5180" t="s">
        <v>62</v>
      </c>
      <c r="E5180" s="89" t="str">
        <f t="shared" si="191"/>
        <v>1268. Cuidado Continuo por una vida con bienestar para la ruralidad de BogotáComunitario</v>
      </c>
      <c r="F5180" t="s">
        <v>196</v>
      </c>
      <c r="G5180" t="s">
        <v>64</v>
      </c>
      <c r="H5180" t="s">
        <v>65</v>
      </c>
      <c r="I5180" t="s">
        <v>366</v>
      </c>
      <c r="J5180" t="s">
        <v>66</v>
      </c>
      <c r="K5180" t="s">
        <v>55</v>
      </c>
      <c r="L5180" s="34" t="s">
        <v>8</v>
      </c>
      <c r="M5180" s="12" t="s">
        <v>2</v>
      </c>
      <c r="N5180" s="73" t="str">
        <f t="shared" si="190"/>
        <v>1268. Cuidado Continuo por una vida con bienestar para la ruralidad de BogotáComunitario6_ANTONIO_NARIÑO3_DICIEMBRE_2025</v>
      </c>
      <c r="O5180" s="8">
        <v>175674</v>
      </c>
      <c r="S5180" s="21">
        <v>0</v>
      </c>
    </row>
    <row r="5181" spans="2:19" ht="30" customHeight="1">
      <c r="B5181">
        <v>127</v>
      </c>
      <c r="C5181" t="s">
        <v>195</v>
      </c>
      <c r="D5181" t="s">
        <v>62</v>
      </c>
      <c r="E5181" s="89" t="str">
        <f t="shared" si="191"/>
        <v>1278. Cuidado Continuo por una vida con bienestar para la ruralidad de BogotáComunitario</v>
      </c>
      <c r="F5181" t="s">
        <v>197</v>
      </c>
      <c r="G5181" t="s">
        <v>64</v>
      </c>
      <c r="H5181" t="s">
        <v>65</v>
      </c>
      <c r="I5181" t="s">
        <v>366</v>
      </c>
      <c r="J5181" t="s">
        <v>66</v>
      </c>
      <c r="K5181" t="s">
        <v>39</v>
      </c>
      <c r="L5181" s="34" t="s">
        <v>8</v>
      </c>
      <c r="M5181" s="12" t="s">
        <v>2</v>
      </c>
      <c r="N5181" s="73" t="str">
        <f t="shared" si="190"/>
        <v>1278. Cuidado Continuo por una vida con bienestar para la ruralidad de BogotáComunitario6_ANTONIO_NARIÑO3_DICIEMBRE_2025</v>
      </c>
      <c r="O5181" s="8">
        <v>468320</v>
      </c>
      <c r="S5181" s="21">
        <v>0</v>
      </c>
    </row>
    <row r="5182" spans="2:19" ht="30" customHeight="1">
      <c r="B5182">
        <v>127</v>
      </c>
      <c r="C5182" t="s">
        <v>195</v>
      </c>
      <c r="D5182" t="s">
        <v>67</v>
      </c>
      <c r="E5182" s="89" t="str">
        <f t="shared" si="191"/>
        <v xml:space="preserve">1278. Cuidado Continuo por una vida con bienestar para la ruralidad de BogotáEducativo </v>
      </c>
      <c r="F5182" t="s">
        <v>197</v>
      </c>
      <c r="G5182" t="s">
        <v>64</v>
      </c>
      <c r="H5182" t="s">
        <v>65</v>
      </c>
      <c r="I5182" t="s">
        <v>366</v>
      </c>
      <c r="J5182" t="s">
        <v>66</v>
      </c>
      <c r="K5182" t="s">
        <v>39</v>
      </c>
      <c r="L5182" s="34" t="s">
        <v>8</v>
      </c>
      <c r="M5182" s="12" t="s">
        <v>2</v>
      </c>
      <c r="N5182" s="73" t="str">
        <f t="shared" si="190"/>
        <v>1278. Cuidado Continuo por una vida con bienestar para la ruralidad de BogotáEducativo 6_ANTONIO_NARIÑO3_DICIEMBRE_2025</v>
      </c>
      <c r="O5182" s="8">
        <v>468320</v>
      </c>
      <c r="S5182" s="21">
        <v>0</v>
      </c>
    </row>
    <row r="5183" spans="2:19" ht="30" customHeight="1">
      <c r="B5183">
        <v>127</v>
      </c>
      <c r="C5183" t="s">
        <v>195</v>
      </c>
      <c r="D5183" t="s">
        <v>68</v>
      </c>
      <c r="E5183" s="89" t="str">
        <f t="shared" si="191"/>
        <v>1278. Cuidado Continuo por una vida con bienestar para la ruralidad de BogotáInstitucional</v>
      </c>
      <c r="F5183" t="s">
        <v>197</v>
      </c>
      <c r="G5183" t="s">
        <v>64</v>
      </c>
      <c r="H5183" t="s">
        <v>65</v>
      </c>
      <c r="I5183" t="s">
        <v>366</v>
      </c>
      <c r="J5183" t="s">
        <v>66</v>
      </c>
      <c r="K5183" t="s">
        <v>39</v>
      </c>
      <c r="L5183" s="34" t="s">
        <v>8</v>
      </c>
      <c r="M5183" s="12" t="s">
        <v>2</v>
      </c>
      <c r="N5183" s="73" t="str">
        <f t="shared" si="190"/>
        <v>1278. Cuidado Continuo por una vida con bienestar para la ruralidad de BogotáInstitucional6_ANTONIO_NARIÑO3_DICIEMBRE_2025</v>
      </c>
      <c r="O5183" s="8">
        <v>468320</v>
      </c>
      <c r="S5183" s="21">
        <v>0</v>
      </c>
    </row>
    <row r="5184" spans="2:19" ht="30" customHeight="1">
      <c r="B5184">
        <v>128</v>
      </c>
      <c r="C5184" t="s">
        <v>195</v>
      </c>
      <c r="D5184" t="s">
        <v>62</v>
      </c>
      <c r="E5184" s="89" t="str">
        <f t="shared" si="191"/>
        <v>1288. Cuidado Continuo por una vida con bienestar para la ruralidad de BogotáComunitario</v>
      </c>
      <c r="F5184" t="s">
        <v>198</v>
      </c>
      <c r="G5184" t="s">
        <v>64</v>
      </c>
      <c r="H5184" t="s">
        <v>65</v>
      </c>
      <c r="I5184" t="s">
        <v>366</v>
      </c>
      <c r="J5184" t="s">
        <v>66</v>
      </c>
      <c r="K5184" t="s">
        <v>55</v>
      </c>
      <c r="L5184" s="34" t="s">
        <v>8</v>
      </c>
      <c r="M5184" s="12" t="s">
        <v>2</v>
      </c>
      <c r="N5184" s="73" t="str">
        <f t="shared" si="190"/>
        <v>1288. Cuidado Continuo por una vida con bienestar para la ruralidad de BogotáComunitario6_ANTONIO_NARIÑO3_DICIEMBRE_2025</v>
      </c>
      <c r="O5184" s="8">
        <v>140539</v>
      </c>
      <c r="S5184" s="21">
        <v>0</v>
      </c>
    </row>
    <row r="5185" spans="2:19" ht="30" customHeight="1">
      <c r="B5185">
        <v>128</v>
      </c>
      <c r="C5185" t="s">
        <v>195</v>
      </c>
      <c r="D5185" t="s">
        <v>67</v>
      </c>
      <c r="E5185" s="89" t="str">
        <f t="shared" si="191"/>
        <v xml:space="preserve">1288. Cuidado Continuo por una vida con bienestar para la ruralidad de BogotáEducativo </v>
      </c>
      <c r="F5185" t="s">
        <v>198</v>
      </c>
      <c r="G5185" t="s">
        <v>64</v>
      </c>
      <c r="H5185" t="s">
        <v>65</v>
      </c>
      <c r="I5185" t="s">
        <v>366</v>
      </c>
      <c r="J5185" t="s">
        <v>66</v>
      </c>
      <c r="K5185" t="s">
        <v>55</v>
      </c>
      <c r="L5185" s="34" t="s">
        <v>8</v>
      </c>
      <c r="M5185" s="12" t="s">
        <v>2</v>
      </c>
      <c r="N5185" s="73" t="str">
        <f t="shared" si="190"/>
        <v>1288. Cuidado Continuo por una vida con bienestar para la ruralidad de BogotáEducativo 6_ANTONIO_NARIÑO3_DICIEMBRE_2025</v>
      </c>
      <c r="O5185" s="8">
        <v>140539</v>
      </c>
      <c r="S5185" s="21">
        <v>0</v>
      </c>
    </row>
    <row r="5186" spans="2:19" ht="30" customHeight="1">
      <c r="B5186">
        <v>129</v>
      </c>
      <c r="C5186" t="s">
        <v>195</v>
      </c>
      <c r="D5186" t="s">
        <v>62</v>
      </c>
      <c r="E5186" s="89" t="str">
        <f t="shared" si="191"/>
        <v>1298. Cuidado Continuo por una vida con bienestar para la ruralidad de BogotáComunitario</v>
      </c>
      <c r="F5186" t="s">
        <v>199</v>
      </c>
      <c r="G5186" t="s">
        <v>64</v>
      </c>
      <c r="H5186" t="s">
        <v>65</v>
      </c>
      <c r="I5186" t="s">
        <v>366</v>
      </c>
      <c r="J5186" t="s">
        <v>66</v>
      </c>
      <c r="K5186" t="s">
        <v>39</v>
      </c>
      <c r="L5186" s="34" t="s">
        <v>8</v>
      </c>
      <c r="M5186" s="12" t="s">
        <v>2</v>
      </c>
      <c r="N5186" s="73" t="str">
        <f t="shared" si="190"/>
        <v>1298. Cuidado Continuo por una vida con bienestar para la ruralidad de BogotáComunitario6_ANTONIO_NARIÑO3_DICIEMBRE_2025</v>
      </c>
      <c r="O5186" s="8">
        <v>175674</v>
      </c>
      <c r="S5186" s="21">
        <v>0</v>
      </c>
    </row>
    <row r="5187" spans="2:19" ht="30" customHeight="1">
      <c r="B5187">
        <v>130</v>
      </c>
      <c r="C5187" t="s">
        <v>195</v>
      </c>
      <c r="D5187" t="s">
        <v>62</v>
      </c>
      <c r="E5187" s="89" t="str">
        <f t="shared" si="191"/>
        <v>1308. Cuidado Continuo por una vida con bienestar para la ruralidad de BogotáComunitario</v>
      </c>
      <c r="F5187" t="s">
        <v>200</v>
      </c>
      <c r="G5187" t="s">
        <v>64</v>
      </c>
      <c r="H5187" t="s">
        <v>65</v>
      </c>
      <c r="I5187" t="s">
        <v>366</v>
      </c>
      <c r="J5187" t="s">
        <v>66</v>
      </c>
      <c r="K5187" t="s">
        <v>55</v>
      </c>
      <c r="L5187" s="34" t="s">
        <v>8</v>
      </c>
      <c r="M5187" s="12" t="s">
        <v>2</v>
      </c>
      <c r="N5187" s="73" t="str">
        <f t="shared" si="190"/>
        <v>1308. Cuidado Continuo por una vida con bienestar para la ruralidad de BogotáComunitario6_ANTONIO_NARIÑO3_DICIEMBRE_2025</v>
      </c>
      <c r="O5187" s="8">
        <v>140539</v>
      </c>
      <c r="S5187" s="21">
        <v>0</v>
      </c>
    </row>
    <row r="5188" spans="2:19" ht="30" customHeight="1">
      <c r="B5188">
        <v>131</v>
      </c>
      <c r="C5188" t="s">
        <v>195</v>
      </c>
      <c r="D5188" t="s">
        <v>73</v>
      </c>
      <c r="E5188" s="89" t="str">
        <f t="shared" si="191"/>
        <v>1318. Cuidado Continuo por una vida con bienestar para la ruralidad de BogotáLaboral</v>
      </c>
      <c r="F5188" t="s">
        <v>201</v>
      </c>
      <c r="G5188" t="s">
        <v>85</v>
      </c>
      <c r="H5188" t="s">
        <v>65</v>
      </c>
      <c r="I5188" t="s">
        <v>366</v>
      </c>
      <c r="J5188" t="s">
        <v>129</v>
      </c>
      <c r="K5188" t="s">
        <v>39</v>
      </c>
      <c r="L5188" s="34" t="s">
        <v>8</v>
      </c>
      <c r="M5188" s="12" t="s">
        <v>2</v>
      </c>
      <c r="N5188" s="73" t="str">
        <f t="shared" si="190"/>
        <v>1318. Cuidado Continuo por una vida con bienestar para la ruralidad de BogotáLaboral6_ANTONIO_NARIÑO3_DICIEMBRE_2025</v>
      </c>
      <c r="O5188" s="8">
        <v>940787</v>
      </c>
      <c r="S5188" s="21">
        <v>0</v>
      </c>
    </row>
    <row r="5189" spans="2:19" ht="30" customHeight="1">
      <c r="B5189">
        <v>132</v>
      </c>
      <c r="C5189" t="s">
        <v>195</v>
      </c>
      <c r="D5189" t="s">
        <v>73</v>
      </c>
      <c r="E5189" s="89" t="str">
        <f t="shared" si="191"/>
        <v>1328. Cuidado Continuo por una vida con bienestar para la ruralidad de BogotáLaboral</v>
      </c>
      <c r="F5189" t="s">
        <v>202</v>
      </c>
      <c r="G5189" t="s">
        <v>85</v>
      </c>
      <c r="H5189" t="s">
        <v>65</v>
      </c>
      <c r="I5189" t="s">
        <v>366</v>
      </c>
      <c r="J5189" t="s">
        <v>203</v>
      </c>
      <c r="K5189" t="s">
        <v>55</v>
      </c>
      <c r="L5189" s="34" t="s">
        <v>8</v>
      </c>
      <c r="M5189" s="12" t="s">
        <v>2</v>
      </c>
      <c r="N5189" s="73" t="str">
        <f t="shared" si="190"/>
        <v>1328. Cuidado Continuo por una vida con bienestar para la ruralidad de BogotáLaboral6_ANTONIO_NARIÑO3_DICIEMBRE_2025</v>
      </c>
      <c r="O5189" s="8">
        <v>250875</v>
      </c>
      <c r="S5189" s="21">
        <v>0</v>
      </c>
    </row>
    <row r="5190" spans="2:19" ht="30" customHeight="1">
      <c r="B5190">
        <v>133</v>
      </c>
      <c r="C5190" t="s">
        <v>195</v>
      </c>
      <c r="D5190" t="s">
        <v>73</v>
      </c>
      <c r="E5190" s="89" t="str">
        <f t="shared" si="191"/>
        <v>1338. Cuidado Continuo por una vida con bienestar para la ruralidad de BogotáLaboral</v>
      </c>
      <c r="F5190" t="s">
        <v>204</v>
      </c>
      <c r="G5190" t="s">
        <v>85</v>
      </c>
      <c r="H5190" t="s">
        <v>65</v>
      </c>
      <c r="I5190" t="s">
        <v>366</v>
      </c>
      <c r="J5190" t="s">
        <v>203</v>
      </c>
      <c r="K5190" t="s">
        <v>55</v>
      </c>
      <c r="L5190" s="34" t="s">
        <v>8</v>
      </c>
      <c r="M5190" s="12" t="s">
        <v>2</v>
      </c>
      <c r="N5190" s="73" t="str">
        <f t="shared" ref="N5190:N5253" si="192">+E5190&amp;L5190&amp;M5190</f>
        <v>1338. Cuidado Continuo por una vida con bienestar para la ruralidad de BogotáLaboral6_ANTONIO_NARIÑO3_DICIEMBRE_2025</v>
      </c>
      <c r="O5190" s="8">
        <v>183687</v>
      </c>
      <c r="S5190" s="21">
        <v>0</v>
      </c>
    </row>
    <row r="5191" spans="2:19" ht="30" customHeight="1">
      <c r="B5191">
        <v>134</v>
      </c>
      <c r="C5191" t="s">
        <v>195</v>
      </c>
      <c r="D5191" t="s">
        <v>73</v>
      </c>
      <c r="E5191" s="89" t="str">
        <f t="shared" si="191"/>
        <v>1348. Cuidado Continuo por una vida con bienestar para la ruralidad de BogotáLaboral</v>
      </c>
      <c r="F5191" t="s">
        <v>205</v>
      </c>
      <c r="G5191" t="s">
        <v>85</v>
      </c>
      <c r="H5191" t="s">
        <v>65</v>
      </c>
      <c r="I5191" t="s">
        <v>366</v>
      </c>
      <c r="J5191" t="s">
        <v>126</v>
      </c>
      <c r="K5191" t="s">
        <v>55</v>
      </c>
      <c r="L5191" s="34" t="s">
        <v>8</v>
      </c>
      <c r="M5191" s="12" t="s">
        <v>2</v>
      </c>
      <c r="N5191" s="73" t="str">
        <f t="shared" si="192"/>
        <v>1348. Cuidado Continuo por una vida con bienestar para la ruralidad de BogotáLaboral6_ANTONIO_NARIÑO3_DICIEMBRE_2025</v>
      </c>
      <c r="O5191" s="8">
        <v>110336</v>
      </c>
      <c r="S5191" s="21">
        <v>0</v>
      </c>
    </row>
    <row r="5192" spans="2:19" ht="30" customHeight="1">
      <c r="B5192">
        <v>135</v>
      </c>
      <c r="C5192" t="s">
        <v>195</v>
      </c>
      <c r="D5192" t="s">
        <v>73</v>
      </c>
      <c r="E5192" s="89" t="str">
        <f t="shared" si="191"/>
        <v>1358. Cuidado Continuo por una vida con bienestar para la ruralidad de BogotáLaboral</v>
      </c>
      <c r="F5192" t="s">
        <v>206</v>
      </c>
      <c r="G5192" t="s">
        <v>85</v>
      </c>
      <c r="H5192" t="s">
        <v>65</v>
      </c>
      <c r="I5192" t="s">
        <v>366</v>
      </c>
      <c r="J5192" t="s">
        <v>126</v>
      </c>
      <c r="K5192" t="s">
        <v>39</v>
      </c>
      <c r="L5192" s="34" t="s">
        <v>8</v>
      </c>
      <c r="M5192" s="12" t="s">
        <v>2</v>
      </c>
      <c r="N5192" s="73" t="str">
        <f t="shared" si="192"/>
        <v>1358. Cuidado Continuo por una vida con bienestar para la ruralidad de BogotáLaboral6_ANTONIO_NARIÑO3_DICIEMBRE_2025</v>
      </c>
      <c r="O5192" s="8">
        <v>137922</v>
      </c>
      <c r="S5192" s="21">
        <v>0</v>
      </c>
    </row>
    <row r="5193" spans="2:19" ht="30" customHeight="1">
      <c r="B5193">
        <v>86</v>
      </c>
      <c r="C5193" t="s">
        <v>207</v>
      </c>
      <c r="D5193" t="s">
        <v>208</v>
      </c>
      <c r="E5193" s="89" t="str">
        <f t="shared" si="191"/>
        <v>869. Gestión de Programas Estrategias y Planes para el BienestarGestión Integral Estrategias y Programas</v>
      </c>
      <c r="F5193" t="s">
        <v>209</v>
      </c>
      <c r="G5193" t="s">
        <v>210</v>
      </c>
      <c r="H5193" t="s">
        <v>65</v>
      </c>
      <c r="I5193" t="s">
        <v>366</v>
      </c>
      <c r="J5193" t="s">
        <v>193</v>
      </c>
      <c r="K5193" t="s">
        <v>36</v>
      </c>
      <c r="L5193" s="34" t="s">
        <v>8</v>
      </c>
      <c r="M5193" s="12" t="s">
        <v>2</v>
      </c>
      <c r="N5193" s="73" t="str">
        <f t="shared" si="192"/>
        <v>869. Gestión de Programas Estrategias y Planes para el BienestarGestión Integral Estrategias y Programas6_ANTONIO_NARIÑO3_DICIEMBRE_2025</v>
      </c>
      <c r="O5193" s="8">
        <v>73474880</v>
      </c>
      <c r="S5193" s="21">
        <v>0</v>
      </c>
    </row>
    <row r="5194" spans="2:19" ht="30" customHeight="1">
      <c r="B5194">
        <v>136</v>
      </c>
      <c r="C5194" t="s">
        <v>207</v>
      </c>
      <c r="D5194" t="s">
        <v>208</v>
      </c>
      <c r="E5194" s="89" t="str">
        <f t="shared" si="191"/>
        <v>1369. Gestión de Programas Estrategias y Planes para el BienestarGestión Integral Estrategias y Programas</v>
      </c>
      <c r="F5194" t="s">
        <v>211</v>
      </c>
      <c r="G5194" t="s">
        <v>212</v>
      </c>
      <c r="H5194" t="s">
        <v>44</v>
      </c>
      <c r="I5194" t="s">
        <v>366</v>
      </c>
      <c r="J5194" t="s">
        <v>35</v>
      </c>
      <c r="K5194" t="s">
        <v>36</v>
      </c>
      <c r="L5194" s="34" t="s">
        <v>8</v>
      </c>
      <c r="M5194" s="12" t="s">
        <v>2</v>
      </c>
      <c r="N5194" s="73" t="str">
        <f t="shared" si="192"/>
        <v>1369. Gestión de Programas Estrategias y Planes para el BienestarGestión Integral Estrategias y Programas6_ANTONIO_NARIÑO3_DICIEMBRE_2025</v>
      </c>
      <c r="O5194" s="8">
        <v>5621568</v>
      </c>
      <c r="S5194" s="21">
        <v>0</v>
      </c>
    </row>
    <row r="5195" spans="2:19" ht="30" customHeight="1">
      <c r="B5195">
        <v>137</v>
      </c>
      <c r="C5195" t="s">
        <v>207</v>
      </c>
      <c r="D5195" t="s">
        <v>208</v>
      </c>
      <c r="E5195" s="89" t="str">
        <f t="shared" si="191"/>
        <v>1379. Gestión de Programas Estrategias y Planes para el BienestarGestión Integral Estrategias y Programas</v>
      </c>
      <c r="F5195" t="s">
        <v>213</v>
      </c>
      <c r="G5195" t="s">
        <v>212</v>
      </c>
      <c r="H5195" t="s">
        <v>44</v>
      </c>
      <c r="I5195" t="s">
        <v>366</v>
      </c>
      <c r="J5195" t="s">
        <v>35</v>
      </c>
      <c r="K5195" t="s">
        <v>36</v>
      </c>
      <c r="L5195" s="34" t="s">
        <v>8</v>
      </c>
      <c r="M5195" s="12" t="s">
        <v>2</v>
      </c>
      <c r="N5195" s="73" t="str">
        <f t="shared" si="192"/>
        <v>1379. Gestión de Programas Estrategias y Planes para el BienestarGestión Integral Estrategias y Programas6_ANTONIO_NARIÑO3_DICIEMBRE_2025</v>
      </c>
      <c r="O5195" s="8">
        <v>3994272</v>
      </c>
      <c r="S5195" s="21">
        <v>0</v>
      </c>
    </row>
    <row r="5196" spans="2:19" ht="30" customHeight="1">
      <c r="B5196">
        <v>138</v>
      </c>
      <c r="C5196" t="s">
        <v>207</v>
      </c>
      <c r="D5196" t="s">
        <v>208</v>
      </c>
      <c r="E5196" s="89" t="str">
        <f t="shared" si="191"/>
        <v>1389. Gestión de Programas Estrategias y Planes para el BienestarGestión Integral Estrategias y Programas</v>
      </c>
      <c r="F5196" t="s">
        <v>214</v>
      </c>
      <c r="G5196" t="s">
        <v>212</v>
      </c>
      <c r="H5196" t="s">
        <v>44</v>
      </c>
      <c r="I5196" t="s">
        <v>366</v>
      </c>
      <c r="J5196" t="s">
        <v>35</v>
      </c>
      <c r="K5196" t="s">
        <v>36</v>
      </c>
      <c r="L5196" s="34" t="s">
        <v>8</v>
      </c>
      <c r="M5196" s="12" t="s">
        <v>2</v>
      </c>
      <c r="N5196" s="73" t="str">
        <f t="shared" si="192"/>
        <v>1389. Gestión de Programas Estrategias y Planes para el BienestarGestión Integral Estrategias y Programas6_ANTONIO_NARIÑO3_DICIEMBRE_2025</v>
      </c>
      <c r="O5196" s="8">
        <v>12969056</v>
      </c>
      <c r="S5196" s="21">
        <v>0</v>
      </c>
    </row>
    <row r="5197" spans="2:19" ht="30" customHeight="1">
      <c r="B5197">
        <v>139</v>
      </c>
      <c r="C5197" t="s">
        <v>207</v>
      </c>
      <c r="D5197" t="s">
        <v>208</v>
      </c>
      <c r="E5197" s="89" t="str">
        <f t="shared" si="191"/>
        <v>1399. Gestión de Programas Estrategias y Planes para el BienestarGestión Integral Estrategias y Programas</v>
      </c>
      <c r="F5197" t="s">
        <v>215</v>
      </c>
      <c r="G5197" t="s">
        <v>212</v>
      </c>
      <c r="H5197" t="s">
        <v>44</v>
      </c>
      <c r="I5197" t="s">
        <v>366</v>
      </c>
      <c r="J5197" t="s">
        <v>35</v>
      </c>
      <c r="K5197" t="s">
        <v>36</v>
      </c>
      <c r="L5197" s="34" t="s">
        <v>8</v>
      </c>
      <c r="M5197" s="12" t="s">
        <v>2</v>
      </c>
      <c r="N5197" s="73" t="str">
        <f t="shared" si="192"/>
        <v>1399. Gestión de Programas Estrategias y Planes para el BienestarGestión Integral Estrategias y Programas6_ANTONIO_NARIÑO3_DICIEMBRE_2025</v>
      </c>
      <c r="O5197" s="8">
        <v>3994272</v>
      </c>
      <c r="S5197" s="21">
        <v>0</v>
      </c>
    </row>
    <row r="5198" spans="2:19" ht="30" customHeight="1">
      <c r="B5198">
        <v>140</v>
      </c>
      <c r="C5198" t="s">
        <v>207</v>
      </c>
      <c r="D5198" t="s">
        <v>208</v>
      </c>
      <c r="E5198" s="89" t="str">
        <f t="shared" si="191"/>
        <v>1409. Gestión de Programas Estrategias y Planes para el BienestarGestión Integral Estrategias y Programas</v>
      </c>
      <c r="F5198" t="s">
        <v>216</v>
      </c>
      <c r="G5198" t="s">
        <v>212</v>
      </c>
      <c r="H5198" t="s">
        <v>44</v>
      </c>
      <c r="I5198" t="s">
        <v>366</v>
      </c>
      <c r="J5198" t="s">
        <v>35</v>
      </c>
      <c r="K5198" t="s">
        <v>36</v>
      </c>
      <c r="L5198" s="34" t="s">
        <v>8</v>
      </c>
      <c r="M5198" s="12" t="s">
        <v>2</v>
      </c>
      <c r="N5198" s="73" t="str">
        <f t="shared" si="192"/>
        <v>1409. Gestión de Programas Estrategias y Planes para el BienestarGestión Integral Estrategias y Programas6_ANTONIO_NARIÑO3_DICIEMBRE_2025</v>
      </c>
      <c r="O5198" s="8">
        <v>5621568</v>
      </c>
      <c r="S5198" s="21">
        <v>0</v>
      </c>
    </row>
    <row r="5199" spans="2:19" ht="30" customHeight="1">
      <c r="B5199">
        <v>141</v>
      </c>
      <c r="C5199" t="s">
        <v>207</v>
      </c>
      <c r="D5199" t="s">
        <v>208</v>
      </c>
      <c r="E5199" s="89" t="str">
        <f t="shared" si="191"/>
        <v>1419. Gestión de Programas Estrategias y Planes para el BienestarGestión Integral Estrategias y Programas</v>
      </c>
      <c r="F5199" t="s">
        <v>217</v>
      </c>
      <c r="G5199" t="s">
        <v>212</v>
      </c>
      <c r="H5199" t="s">
        <v>44</v>
      </c>
      <c r="I5199" t="s">
        <v>366</v>
      </c>
      <c r="J5199" t="s">
        <v>35</v>
      </c>
      <c r="K5199" t="s">
        <v>36</v>
      </c>
      <c r="L5199" s="34" t="s">
        <v>8</v>
      </c>
      <c r="M5199" s="12" t="s">
        <v>2</v>
      </c>
      <c r="N5199" s="73" t="str">
        <f t="shared" si="192"/>
        <v>1419. Gestión de Programas Estrategias y Planes para el BienestarGestión Integral Estrategias y Programas6_ANTONIO_NARIÑO3_DICIEMBRE_2025</v>
      </c>
      <c r="O5199" s="8">
        <v>3994272</v>
      </c>
      <c r="S5199" s="21">
        <v>0</v>
      </c>
    </row>
    <row r="5200" spans="2:19" ht="30" customHeight="1">
      <c r="B5200">
        <v>142</v>
      </c>
      <c r="C5200" t="s">
        <v>207</v>
      </c>
      <c r="D5200" t="s">
        <v>208</v>
      </c>
      <c r="E5200" s="89" t="str">
        <f t="shared" si="191"/>
        <v>1429. Gestión de Programas Estrategias y Planes para el BienestarGestión Integral Estrategias y Programas</v>
      </c>
      <c r="F5200" t="s">
        <v>218</v>
      </c>
      <c r="G5200" t="s">
        <v>212</v>
      </c>
      <c r="H5200" t="s">
        <v>44</v>
      </c>
      <c r="I5200" t="s">
        <v>366</v>
      </c>
      <c r="J5200" t="s">
        <v>35</v>
      </c>
      <c r="K5200" t="s">
        <v>55</v>
      </c>
      <c r="L5200" s="34" t="s">
        <v>8</v>
      </c>
      <c r="M5200" s="12" t="s">
        <v>2</v>
      </c>
      <c r="N5200" s="73" t="str">
        <f t="shared" si="192"/>
        <v>1429. Gestión de Programas Estrategias y Planes para el BienestarGestión Integral Estrategias y Programas6_ANTONIO_NARIÑO3_DICIEMBRE_2025</v>
      </c>
      <c r="O5200" s="8">
        <v>3994272</v>
      </c>
      <c r="S5200" s="21">
        <v>0</v>
      </c>
    </row>
    <row r="5201" spans="2:19" ht="30" customHeight="1">
      <c r="B5201">
        <v>143</v>
      </c>
      <c r="C5201" t="s">
        <v>207</v>
      </c>
      <c r="D5201" t="s">
        <v>208</v>
      </c>
      <c r="E5201" s="89" t="str">
        <f t="shared" si="191"/>
        <v>1439. Gestión de Programas Estrategias y Planes para el BienestarGestión Integral Estrategias y Programas</v>
      </c>
      <c r="F5201" t="s">
        <v>219</v>
      </c>
      <c r="G5201" t="s">
        <v>220</v>
      </c>
      <c r="H5201" t="s">
        <v>44</v>
      </c>
      <c r="I5201" t="s">
        <v>366</v>
      </c>
      <c r="J5201" t="s">
        <v>35</v>
      </c>
      <c r="K5201" t="s">
        <v>36</v>
      </c>
      <c r="L5201" s="34" t="s">
        <v>8</v>
      </c>
      <c r="M5201" s="12" t="s">
        <v>2</v>
      </c>
      <c r="N5201" s="73" t="str">
        <f t="shared" si="192"/>
        <v>1439. Gestión de Programas Estrategias y Planes para el BienestarGestión Integral Estrategias y Programas6_ANTONIO_NARIÑO3_DICIEMBRE_2025</v>
      </c>
      <c r="O5201" s="8">
        <v>7508288</v>
      </c>
      <c r="S5201" s="21">
        <v>0</v>
      </c>
    </row>
    <row r="5202" spans="2:19" ht="30" customHeight="1">
      <c r="B5202">
        <v>144</v>
      </c>
      <c r="C5202" t="s">
        <v>207</v>
      </c>
      <c r="D5202" t="s">
        <v>208</v>
      </c>
      <c r="E5202" s="89" t="str">
        <f t="shared" si="191"/>
        <v>1449. Gestión de Programas Estrategias y Planes para el BienestarGestión Integral Estrategias y Programas</v>
      </c>
      <c r="F5202" t="s">
        <v>221</v>
      </c>
      <c r="G5202" t="s">
        <v>220</v>
      </c>
      <c r="H5202" t="s">
        <v>44</v>
      </c>
      <c r="I5202" t="s">
        <v>366</v>
      </c>
      <c r="J5202" t="s">
        <v>35</v>
      </c>
      <c r="K5202" t="s">
        <v>36</v>
      </c>
      <c r="L5202" s="34" t="s">
        <v>8</v>
      </c>
      <c r="M5202" s="12" t="s">
        <v>2</v>
      </c>
      <c r="N5202" s="73" t="str">
        <f t="shared" si="192"/>
        <v>1449. Gestión de Programas Estrategias y Planes para el BienestarGestión Integral Estrategias y Programas6_ANTONIO_NARIÑO3_DICIEMBRE_2025</v>
      </c>
      <c r="O5202" s="8">
        <v>7508288</v>
      </c>
      <c r="S5202" s="21">
        <v>0</v>
      </c>
    </row>
    <row r="5203" spans="2:19" ht="30" customHeight="1">
      <c r="B5203">
        <v>145</v>
      </c>
      <c r="C5203" t="s">
        <v>207</v>
      </c>
      <c r="D5203" t="s">
        <v>208</v>
      </c>
      <c r="E5203" s="89" t="str">
        <f t="shared" si="191"/>
        <v>1459. Gestión de Programas Estrategias y Planes para el BienestarGestión Integral Estrategias y Programas</v>
      </c>
      <c r="F5203" t="s">
        <v>222</v>
      </c>
      <c r="G5203" t="s">
        <v>220</v>
      </c>
      <c r="H5203" t="s">
        <v>44</v>
      </c>
      <c r="I5203" t="s">
        <v>366</v>
      </c>
      <c r="J5203" t="s">
        <v>35</v>
      </c>
      <c r="K5203" t="s">
        <v>36</v>
      </c>
      <c r="L5203" s="34" t="s">
        <v>8</v>
      </c>
      <c r="M5203" s="12" t="s">
        <v>2</v>
      </c>
      <c r="N5203" s="73" t="str">
        <f t="shared" si="192"/>
        <v>1459. Gestión de Programas Estrategias y Planes para el BienestarGestión Integral Estrategias y Programas6_ANTONIO_NARIÑO3_DICIEMBRE_2025</v>
      </c>
      <c r="O5203" s="8">
        <v>5299968</v>
      </c>
      <c r="S5203" s="21">
        <v>0</v>
      </c>
    </row>
    <row r="5204" spans="2:19" ht="30" customHeight="1">
      <c r="B5204">
        <v>146</v>
      </c>
      <c r="C5204" t="s">
        <v>207</v>
      </c>
      <c r="D5204" t="s">
        <v>208</v>
      </c>
      <c r="E5204" s="89" t="str">
        <f t="shared" ref="E5204:E5267" si="193">B5204&amp;C5204&amp;D5204</f>
        <v>1469. Gestión de Programas Estrategias y Planes para el BienestarGestión Integral Estrategias y Programas</v>
      </c>
      <c r="F5204" t="s">
        <v>223</v>
      </c>
      <c r="G5204" t="s">
        <v>220</v>
      </c>
      <c r="H5204" t="s">
        <v>44</v>
      </c>
      <c r="I5204" t="s">
        <v>366</v>
      </c>
      <c r="J5204" t="s">
        <v>66</v>
      </c>
      <c r="K5204" t="s">
        <v>55</v>
      </c>
      <c r="L5204" s="34" t="s">
        <v>8</v>
      </c>
      <c r="M5204" s="12" t="s">
        <v>2</v>
      </c>
      <c r="N5204" s="73" t="str">
        <f t="shared" si="192"/>
        <v>1469. Gestión de Programas Estrategias y Planes para el BienestarGestión Integral Estrategias y Programas6_ANTONIO_NARIÑO3_DICIEMBRE_2025</v>
      </c>
      <c r="O5204" s="8">
        <v>122208</v>
      </c>
      <c r="S5204" s="21">
        <v>0</v>
      </c>
    </row>
    <row r="5205" spans="2:19" ht="30" customHeight="1">
      <c r="B5205">
        <v>147</v>
      </c>
      <c r="C5205" t="s">
        <v>207</v>
      </c>
      <c r="D5205" t="s">
        <v>208</v>
      </c>
      <c r="E5205" s="89" t="str">
        <f t="shared" si="193"/>
        <v>1479. Gestión de Programas Estrategias y Planes para el BienestarGestión Integral Estrategias y Programas</v>
      </c>
      <c r="F5205" t="s">
        <v>224</v>
      </c>
      <c r="G5205" t="s">
        <v>220</v>
      </c>
      <c r="H5205" t="s">
        <v>44</v>
      </c>
      <c r="I5205" t="s">
        <v>366</v>
      </c>
      <c r="J5205" t="s">
        <v>190</v>
      </c>
      <c r="K5205" t="s">
        <v>55</v>
      </c>
      <c r="L5205" s="34" t="s">
        <v>8</v>
      </c>
      <c r="M5205" s="12" t="s">
        <v>2</v>
      </c>
      <c r="N5205" s="73" t="str">
        <f t="shared" si="192"/>
        <v>1479. Gestión de Programas Estrategias y Planes para el BienestarGestión Integral Estrategias y Programas6_ANTONIO_NARIÑO3_DICIEMBRE_2025</v>
      </c>
      <c r="O5205" s="8">
        <v>30552</v>
      </c>
      <c r="S5205" s="21">
        <v>0</v>
      </c>
    </row>
    <row r="5206" spans="2:19" ht="30" customHeight="1">
      <c r="B5206">
        <v>148</v>
      </c>
      <c r="C5206" t="s">
        <v>207</v>
      </c>
      <c r="D5206" t="s">
        <v>208</v>
      </c>
      <c r="E5206" s="89" t="str">
        <f t="shared" si="193"/>
        <v>1489. Gestión de Programas Estrategias y Planes para el BienestarGestión Integral Estrategias y Programas</v>
      </c>
      <c r="F5206" t="s">
        <v>225</v>
      </c>
      <c r="G5206" t="s">
        <v>220</v>
      </c>
      <c r="H5206" t="s">
        <v>44</v>
      </c>
      <c r="I5206" t="s">
        <v>366</v>
      </c>
      <c r="J5206" t="s">
        <v>66</v>
      </c>
      <c r="K5206" t="s">
        <v>55</v>
      </c>
      <c r="L5206" s="34" t="s">
        <v>8</v>
      </c>
      <c r="M5206" s="12" t="s">
        <v>2</v>
      </c>
      <c r="N5206" s="73" t="str">
        <f t="shared" si="192"/>
        <v>1489. Gestión de Programas Estrategias y Planes para el BienestarGestión Integral Estrategias y Programas6_ANTONIO_NARIÑO3_DICIEMBRE_2025</v>
      </c>
      <c r="O5206" s="8">
        <v>122208</v>
      </c>
      <c r="S5206" s="21">
        <v>0</v>
      </c>
    </row>
    <row r="5207" spans="2:19" ht="30" customHeight="1">
      <c r="B5207">
        <v>149</v>
      </c>
      <c r="C5207" t="s">
        <v>207</v>
      </c>
      <c r="D5207" t="s">
        <v>208</v>
      </c>
      <c r="E5207" s="89" t="str">
        <f t="shared" si="193"/>
        <v>1499. Gestión de Programas Estrategias y Planes para el BienestarGestión Integral Estrategias y Programas</v>
      </c>
      <c r="F5207" t="s">
        <v>226</v>
      </c>
      <c r="G5207" t="s">
        <v>220</v>
      </c>
      <c r="H5207" t="s">
        <v>44</v>
      </c>
      <c r="I5207" t="s">
        <v>366</v>
      </c>
      <c r="J5207" t="s">
        <v>35</v>
      </c>
      <c r="K5207" t="s">
        <v>36</v>
      </c>
      <c r="L5207" s="34" t="s">
        <v>8</v>
      </c>
      <c r="M5207" s="12" t="s">
        <v>2</v>
      </c>
      <c r="N5207" s="73" t="str">
        <f t="shared" si="192"/>
        <v>1499. Gestión de Programas Estrategias y Planes para el BienestarGestión Integral Estrategias y Programas6_ANTONIO_NARIÑO3_DICIEMBRE_2025</v>
      </c>
      <c r="O5207" s="8">
        <v>3665168</v>
      </c>
      <c r="S5207" s="21">
        <v>0</v>
      </c>
    </row>
    <row r="5208" spans="2:19" ht="30" customHeight="1">
      <c r="B5208">
        <v>150</v>
      </c>
      <c r="C5208" t="s">
        <v>207</v>
      </c>
      <c r="D5208" t="s">
        <v>208</v>
      </c>
      <c r="E5208" s="89" t="str">
        <f t="shared" si="193"/>
        <v>1509. Gestión de Programas Estrategias y Planes para el BienestarGestión Integral Estrategias y Programas</v>
      </c>
      <c r="F5208" t="s">
        <v>227</v>
      </c>
      <c r="G5208" t="s">
        <v>220</v>
      </c>
      <c r="H5208" t="s">
        <v>44</v>
      </c>
      <c r="I5208" t="s">
        <v>366</v>
      </c>
      <c r="J5208" t="s">
        <v>35</v>
      </c>
      <c r="K5208" t="s">
        <v>36</v>
      </c>
      <c r="L5208" s="34" t="s">
        <v>8</v>
      </c>
      <c r="M5208" s="12" t="s">
        <v>2</v>
      </c>
      <c r="N5208" s="73" t="str">
        <f t="shared" si="192"/>
        <v>1509. Gestión de Programas Estrategias y Planes para el BienestarGestión Integral Estrategias y Programas6_ANTONIO_NARIÑO3_DICIEMBRE_2025</v>
      </c>
      <c r="O5208" s="8">
        <v>1057260</v>
      </c>
      <c r="S5208" s="21">
        <v>0</v>
      </c>
    </row>
    <row r="5209" spans="2:19" ht="30" customHeight="1">
      <c r="B5209">
        <v>151</v>
      </c>
      <c r="C5209" t="s">
        <v>207</v>
      </c>
      <c r="D5209" t="s">
        <v>208</v>
      </c>
      <c r="E5209" s="89" t="str">
        <f t="shared" si="193"/>
        <v>1519. Gestión de Programas Estrategias y Planes para el BienestarGestión Integral Estrategias y Programas</v>
      </c>
      <c r="F5209" t="s">
        <v>228</v>
      </c>
      <c r="G5209" t="s">
        <v>220</v>
      </c>
      <c r="H5209" t="s">
        <v>44</v>
      </c>
      <c r="I5209" t="s">
        <v>366</v>
      </c>
      <c r="J5209" t="s">
        <v>35</v>
      </c>
      <c r="K5209" t="s">
        <v>36</v>
      </c>
      <c r="L5209" s="34" t="s">
        <v>8</v>
      </c>
      <c r="M5209" s="12" t="s">
        <v>2</v>
      </c>
      <c r="N5209" s="73" t="str">
        <f t="shared" si="192"/>
        <v>1519. Gestión de Programas Estrategias y Planes para el BienestarGestión Integral Estrategias y Programas6_ANTONIO_NARIÑO3_DICIEMBRE_2025</v>
      </c>
      <c r="O5209" s="8">
        <v>1409680</v>
      </c>
      <c r="S5209" s="21">
        <v>0</v>
      </c>
    </row>
    <row r="5210" spans="2:19" ht="30" customHeight="1">
      <c r="B5210">
        <v>152</v>
      </c>
      <c r="C5210" t="s">
        <v>207</v>
      </c>
      <c r="D5210" t="s">
        <v>208</v>
      </c>
      <c r="E5210" s="89" t="str">
        <f t="shared" si="193"/>
        <v>1529. Gestión de Programas Estrategias y Planes para el BienestarGestión Integral Estrategias y Programas</v>
      </c>
      <c r="F5210" t="s">
        <v>229</v>
      </c>
      <c r="G5210" t="s">
        <v>220</v>
      </c>
      <c r="H5210" t="s">
        <v>44</v>
      </c>
      <c r="I5210" t="s">
        <v>366</v>
      </c>
      <c r="J5210" t="s">
        <v>35</v>
      </c>
      <c r="K5210" t="s">
        <v>36</v>
      </c>
      <c r="L5210" s="34" t="s">
        <v>8</v>
      </c>
      <c r="M5210" s="12" t="s">
        <v>2</v>
      </c>
      <c r="N5210" s="73" t="str">
        <f t="shared" si="192"/>
        <v>1529. Gestión de Programas Estrategias y Planes para el BienestarGestión Integral Estrategias y Programas6_ANTONIO_NARIÑO3_DICIEMBRE_2025</v>
      </c>
      <c r="O5210" s="8">
        <v>352420</v>
      </c>
      <c r="S5210" s="21">
        <v>0</v>
      </c>
    </row>
    <row r="5211" spans="2:19" ht="30" customHeight="1">
      <c r="B5211">
        <v>153</v>
      </c>
      <c r="C5211" t="s">
        <v>207</v>
      </c>
      <c r="D5211" t="s">
        <v>208</v>
      </c>
      <c r="E5211" s="89" t="str">
        <f t="shared" si="193"/>
        <v>1539. Gestión de Programas Estrategias y Planes para el BienestarGestión Integral Estrategias y Programas</v>
      </c>
      <c r="F5211" t="s">
        <v>230</v>
      </c>
      <c r="G5211" t="s">
        <v>210</v>
      </c>
      <c r="H5211" t="s">
        <v>44</v>
      </c>
      <c r="I5211" t="s">
        <v>366</v>
      </c>
      <c r="J5211" t="s">
        <v>35</v>
      </c>
      <c r="K5211" t="s">
        <v>36</v>
      </c>
      <c r="L5211" s="34" t="s">
        <v>8</v>
      </c>
      <c r="M5211" s="12" t="s">
        <v>2</v>
      </c>
      <c r="N5211" s="73" t="str">
        <f t="shared" si="192"/>
        <v>1539. Gestión de Programas Estrategias y Planes para el BienestarGestión Integral Estrategias y Programas6_ANTONIO_NARIÑO3_DICIEMBRE_2025</v>
      </c>
      <c r="O5211" s="8">
        <v>7347488</v>
      </c>
      <c r="S5211" s="21">
        <v>0</v>
      </c>
    </row>
    <row r="5212" spans="2:19" ht="30" customHeight="1">
      <c r="B5212">
        <v>154</v>
      </c>
      <c r="C5212" t="s">
        <v>207</v>
      </c>
      <c r="D5212" t="s">
        <v>208</v>
      </c>
      <c r="E5212" s="89" t="str">
        <f t="shared" si="193"/>
        <v>1549. Gestión de Programas Estrategias y Planes para el BienestarGestión Integral Estrategias y Programas</v>
      </c>
      <c r="F5212" t="s">
        <v>231</v>
      </c>
      <c r="G5212" t="s">
        <v>210</v>
      </c>
      <c r="H5212" t="s">
        <v>44</v>
      </c>
      <c r="I5212" t="s">
        <v>366</v>
      </c>
      <c r="J5212" t="s">
        <v>35</v>
      </c>
      <c r="K5212" t="s">
        <v>36</v>
      </c>
      <c r="L5212" s="34" t="s">
        <v>8</v>
      </c>
      <c r="M5212" s="12" t="s">
        <v>2</v>
      </c>
      <c r="N5212" s="73" t="str">
        <f t="shared" si="192"/>
        <v>1549. Gestión de Programas Estrategias y Planes para el BienestarGestión Integral Estrategias y Programas6_ANTONIO_NARIÑO3_DICIEMBRE_2025</v>
      </c>
      <c r="O5212" s="8">
        <v>7347488</v>
      </c>
      <c r="S5212" s="21">
        <v>0</v>
      </c>
    </row>
    <row r="5213" spans="2:19" ht="30" customHeight="1">
      <c r="B5213">
        <v>155</v>
      </c>
      <c r="C5213" t="s">
        <v>207</v>
      </c>
      <c r="D5213" t="s">
        <v>208</v>
      </c>
      <c r="E5213" s="89" t="str">
        <f t="shared" si="193"/>
        <v>1559. Gestión de Programas Estrategias y Planes para el BienestarGestión Integral Estrategias y Programas</v>
      </c>
      <c r="F5213" t="s">
        <v>232</v>
      </c>
      <c r="G5213" t="s">
        <v>210</v>
      </c>
      <c r="H5213" t="s">
        <v>44</v>
      </c>
      <c r="I5213" t="s">
        <v>366</v>
      </c>
      <c r="J5213" t="s">
        <v>35</v>
      </c>
      <c r="K5213" t="s">
        <v>36</v>
      </c>
      <c r="L5213" s="34" t="s">
        <v>8</v>
      </c>
      <c r="M5213" s="12" t="s">
        <v>2</v>
      </c>
      <c r="N5213" s="73" t="str">
        <f t="shared" si="192"/>
        <v>1559. Gestión de Programas Estrategias y Planes para el BienestarGestión Integral Estrategias y Programas6_ANTONIO_NARIÑO3_DICIEMBRE_2025</v>
      </c>
      <c r="O5213" s="8">
        <v>7347488</v>
      </c>
      <c r="S5213" s="21">
        <v>0</v>
      </c>
    </row>
    <row r="5214" spans="2:19" ht="30" customHeight="1">
      <c r="B5214">
        <v>156</v>
      </c>
      <c r="C5214" t="s">
        <v>207</v>
      </c>
      <c r="D5214" t="s">
        <v>208</v>
      </c>
      <c r="E5214" s="89" t="str">
        <f t="shared" si="193"/>
        <v>1569. Gestión de Programas Estrategias y Planes para el BienestarGestión Integral Estrategias y Programas</v>
      </c>
      <c r="F5214" t="s">
        <v>233</v>
      </c>
      <c r="G5214" t="s">
        <v>210</v>
      </c>
      <c r="H5214" t="s">
        <v>44</v>
      </c>
      <c r="I5214" t="s">
        <v>366</v>
      </c>
      <c r="J5214" t="s">
        <v>35</v>
      </c>
      <c r="K5214" t="s">
        <v>36</v>
      </c>
      <c r="L5214" s="34" t="s">
        <v>8</v>
      </c>
      <c r="M5214" s="12" t="s">
        <v>2</v>
      </c>
      <c r="N5214" s="73" t="str">
        <f t="shared" si="192"/>
        <v>1569. Gestión de Programas Estrategias y Planes para el BienestarGestión Integral Estrategias y Programas6_ANTONIO_NARIÑO3_DICIEMBRE_2025</v>
      </c>
      <c r="O5214" s="8">
        <v>13832016</v>
      </c>
      <c r="S5214" s="21">
        <v>0</v>
      </c>
    </row>
    <row r="5215" spans="2:19" ht="30" customHeight="1">
      <c r="B5215">
        <v>157</v>
      </c>
      <c r="C5215" t="s">
        <v>207</v>
      </c>
      <c r="D5215" t="s">
        <v>208</v>
      </c>
      <c r="E5215" s="89" t="str">
        <f t="shared" si="193"/>
        <v>1579. Gestión de Programas Estrategias y Planes para el BienestarGestión Integral Estrategias y Programas</v>
      </c>
      <c r="F5215" t="s">
        <v>234</v>
      </c>
      <c r="G5215" t="s">
        <v>210</v>
      </c>
      <c r="H5215" t="s">
        <v>44</v>
      </c>
      <c r="I5215" t="s">
        <v>366</v>
      </c>
      <c r="J5215" t="s">
        <v>35</v>
      </c>
      <c r="K5215" t="s">
        <v>36</v>
      </c>
      <c r="L5215" s="34" t="s">
        <v>8</v>
      </c>
      <c r="M5215" s="12" t="s">
        <v>2</v>
      </c>
      <c r="N5215" s="73" t="str">
        <f t="shared" si="192"/>
        <v>1579. Gestión de Programas Estrategias y Planes para el BienestarGestión Integral Estrategias y Programas6_ANTONIO_NARIÑO3_DICIEMBRE_2025</v>
      </c>
      <c r="O5215" s="8">
        <v>13832016</v>
      </c>
      <c r="S5215" s="21">
        <v>0</v>
      </c>
    </row>
    <row r="5216" spans="2:19" ht="30" customHeight="1">
      <c r="B5216">
        <v>158</v>
      </c>
      <c r="C5216" t="s">
        <v>207</v>
      </c>
      <c r="D5216" t="s">
        <v>208</v>
      </c>
      <c r="E5216" s="89" t="str">
        <f t="shared" si="193"/>
        <v>1589. Gestión de Programas Estrategias y Planes para el BienestarGestión Integral Estrategias y Programas</v>
      </c>
      <c r="F5216" t="s">
        <v>235</v>
      </c>
      <c r="G5216" t="s">
        <v>210</v>
      </c>
      <c r="H5216" t="s">
        <v>44</v>
      </c>
      <c r="I5216" t="s">
        <v>366</v>
      </c>
      <c r="J5216" t="s">
        <v>66</v>
      </c>
      <c r="K5216" t="s">
        <v>36</v>
      </c>
      <c r="L5216" s="34" t="s">
        <v>8</v>
      </c>
      <c r="M5216" s="12" t="s">
        <v>2</v>
      </c>
      <c r="N5216" s="73" t="str">
        <f t="shared" si="192"/>
        <v>1589. Gestión de Programas Estrategias y Planes para el BienestarGestión Integral Estrategias y Programas6_ANTONIO_NARIÑO3_DICIEMBRE_2025</v>
      </c>
      <c r="O5216" s="8">
        <v>2114520</v>
      </c>
      <c r="S5216" s="21">
        <v>0</v>
      </c>
    </row>
    <row r="5217" spans="2:19" ht="30" customHeight="1">
      <c r="B5217">
        <v>159</v>
      </c>
      <c r="C5217" t="s">
        <v>207</v>
      </c>
      <c r="D5217" t="s">
        <v>208</v>
      </c>
      <c r="E5217" s="89" t="str">
        <f t="shared" si="193"/>
        <v>1599. Gestión de Programas Estrategias y Planes para el BienestarGestión Integral Estrategias y Programas</v>
      </c>
      <c r="F5217" t="s">
        <v>236</v>
      </c>
      <c r="G5217" t="s">
        <v>210</v>
      </c>
      <c r="H5217" t="s">
        <v>44</v>
      </c>
      <c r="I5217" t="s">
        <v>366</v>
      </c>
      <c r="J5217" t="s">
        <v>35</v>
      </c>
      <c r="K5217" t="s">
        <v>36</v>
      </c>
      <c r="L5217" s="34" t="s">
        <v>8</v>
      </c>
      <c r="M5217" s="12" t="s">
        <v>2</v>
      </c>
      <c r="N5217" s="73" t="str">
        <f t="shared" si="192"/>
        <v>1599. Gestión de Programas Estrategias y Planes para el BienestarGestión Integral Estrategias y Programas6_ANTONIO_NARIÑO3_DICIEMBRE_2025</v>
      </c>
      <c r="O5217" s="8">
        <v>4370008</v>
      </c>
      <c r="S5217" s="21">
        <v>0</v>
      </c>
    </row>
    <row r="5218" spans="2:19" ht="30" customHeight="1">
      <c r="B5218">
        <v>160</v>
      </c>
      <c r="C5218" t="s">
        <v>207</v>
      </c>
      <c r="D5218" t="s">
        <v>208</v>
      </c>
      <c r="E5218" s="89" t="str">
        <f t="shared" si="193"/>
        <v>1609. Gestión de Programas Estrategias y Planes para el BienestarGestión Integral Estrategias y Programas</v>
      </c>
      <c r="F5218" t="s">
        <v>237</v>
      </c>
      <c r="G5218" t="s">
        <v>210</v>
      </c>
      <c r="H5218" t="s">
        <v>44</v>
      </c>
      <c r="I5218" t="s">
        <v>366</v>
      </c>
      <c r="J5218" t="s">
        <v>35</v>
      </c>
      <c r="K5218" t="s">
        <v>36</v>
      </c>
      <c r="L5218" s="34" t="s">
        <v>8</v>
      </c>
      <c r="M5218" s="12" t="s">
        <v>2</v>
      </c>
      <c r="N5218" s="73" t="str">
        <f t="shared" si="192"/>
        <v>1609. Gestión de Programas Estrategias y Planes para el BienestarGestión Integral Estrategias y Programas6_ANTONIO_NARIÑO3_DICIEMBRE_2025</v>
      </c>
      <c r="O5218" s="8">
        <v>3994272</v>
      </c>
      <c r="S5218" s="21">
        <v>0</v>
      </c>
    </row>
    <row r="5219" spans="2:19" ht="30" customHeight="1">
      <c r="B5219">
        <v>161</v>
      </c>
      <c r="C5219" t="s">
        <v>207</v>
      </c>
      <c r="D5219" t="s">
        <v>208</v>
      </c>
      <c r="E5219" s="89" t="str">
        <f t="shared" si="193"/>
        <v>1619. Gestión de Programas Estrategias y Planes para el BienestarGestión Integral Estrategias y Programas</v>
      </c>
      <c r="F5219" t="s">
        <v>238</v>
      </c>
      <c r="G5219" t="s">
        <v>212</v>
      </c>
      <c r="H5219" t="s">
        <v>44</v>
      </c>
      <c r="I5219" t="s">
        <v>366</v>
      </c>
      <c r="J5219" t="s">
        <v>35</v>
      </c>
      <c r="K5219" t="s">
        <v>36</v>
      </c>
      <c r="L5219" s="34" t="s">
        <v>8</v>
      </c>
      <c r="M5219" s="12" t="s">
        <v>2</v>
      </c>
      <c r="N5219" s="73" t="str">
        <f t="shared" si="192"/>
        <v>1619. Gestión de Programas Estrategias y Planes para el BienestarGestión Integral Estrategias y Programas6_ANTONIO_NARIÑO3_DICIEMBRE_2025</v>
      </c>
      <c r="O5219" s="8">
        <v>7347488</v>
      </c>
      <c r="S5219" s="21">
        <v>0</v>
      </c>
    </row>
    <row r="5220" spans="2:19" ht="30" customHeight="1">
      <c r="B5220">
        <v>162</v>
      </c>
      <c r="C5220" t="s">
        <v>207</v>
      </c>
      <c r="D5220" t="s">
        <v>208</v>
      </c>
      <c r="E5220" s="89" t="str">
        <f t="shared" si="193"/>
        <v>1629. Gestión de Programas Estrategias y Planes para el BienestarGestión Integral Estrategias y Programas</v>
      </c>
      <c r="F5220" t="s">
        <v>239</v>
      </c>
      <c r="G5220" t="s">
        <v>212</v>
      </c>
      <c r="H5220" t="s">
        <v>44</v>
      </c>
      <c r="I5220" t="s">
        <v>366</v>
      </c>
      <c r="J5220" t="s">
        <v>35</v>
      </c>
      <c r="K5220" t="s">
        <v>36</v>
      </c>
      <c r="L5220" s="34" t="s">
        <v>8</v>
      </c>
      <c r="M5220" s="12" t="s">
        <v>2</v>
      </c>
      <c r="N5220" s="73" t="str">
        <f t="shared" si="192"/>
        <v>1629. Gestión de Programas Estrategias y Planes para el BienestarGestión Integral Estrategias y Programas6_ANTONIO_NARIÑO3_DICIEMBRE_2025</v>
      </c>
      <c r="O5220" s="8">
        <v>10478800</v>
      </c>
      <c r="S5220" s="21">
        <v>0</v>
      </c>
    </row>
    <row r="5221" spans="2:19" ht="30" customHeight="1">
      <c r="B5221">
        <v>163</v>
      </c>
      <c r="C5221" t="s">
        <v>207</v>
      </c>
      <c r="D5221" t="s">
        <v>208</v>
      </c>
      <c r="E5221" s="89" t="str">
        <f t="shared" si="193"/>
        <v>1639. Gestión de Programas Estrategias y Planes para el BienestarGestión Integral Estrategias y Programas</v>
      </c>
      <c r="F5221" t="s">
        <v>240</v>
      </c>
      <c r="G5221" t="s">
        <v>212</v>
      </c>
      <c r="H5221" t="s">
        <v>44</v>
      </c>
      <c r="I5221" t="s">
        <v>366</v>
      </c>
      <c r="J5221" t="s">
        <v>35</v>
      </c>
      <c r="K5221" t="s">
        <v>36</v>
      </c>
      <c r="L5221" s="34" t="s">
        <v>8</v>
      </c>
      <c r="M5221" s="12" t="s">
        <v>2</v>
      </c>
      <c r="N5221" s="73" t="str">
        <f t="shared" si="192"/>
        <v>1639. Gestión de Programas Estrategias y Planes para el BienestarGestión Integral Estrategias y Programas6_ANTONIO_NARIÑO3_DICIEMBRE_2025</v>
      </c>
      <c r="O5221" s="8">
        <v>3994272</v>
      </c>
      <c r="S5221" s="21">
        <v>0</v>
      </c>
    </row>
    <row r="5222" spans="2:19" ht="30" customHeight="1">
      <c r="B5222">
        <v>164</v>
      </c>
      <c r="C5222" t="s">
        <v>207</v>
      </c>
      <c r="D5222" t="s">
        <v>208</v>
      </c>
      <c r="E5222" s="89" t="str">
        <f t="shared" si="193"/>
        <v>1649. Gestión de Programas Estrategias y Planes para el BienestarGestión Integral Estrategias y Programas</v>
      </c>
      <c r="F5222" t="s">
        <v>241</v>
      </c>
      <c r="G5222" t="s">
        <v>212</v>
      </c>
      <c r="H5222" t="s">
        <v>44</v>
      </c>
      <c r="I5222" t="s">
        <v>366</v>
      </c>
      <c r="J5222" t="s">
        <v>35</v>
      </c>
      <c r="K5222" t="s">
        <v>36</v>
      </c>
      <c r="L5222" s="34" t="s">
        <v>8</v>
      </c>
      <c r="M5222" s="12" t="s">
        <v>2</v>
      </c>
      <c r="N5222" s="73" t="str">
        <f t="shared" si="192"/>
        <v>1649. Gestión de Programas Estrategias y Planes para el BienestarGestión Integral Estrategias y Programas6_ANTONIO_NARIÑO3_DICIEMBRE_2025</v>
      </c>
      <c r="O5222" s="8">
        <v>6484528</v>
      </c>
      <c r="S5222" s="21">
        <v>0</v>
      </c>
    </row>
    <row r="5223" spans="2:19" ht="30" customHeight="1">
      <c r="B5223">
        <v>165</v>
      </c>
      <c r="C5223" t="s">
        <v>207</v>
      </c>
      <c r="D5223" t="s">
        <v>208</v>
      </c>
      <c r="E5223" s="89" t="str">
        <f t="shared" si="193"/>
        <v>1659. Gestión de Programas Estrategias y Planes para el BienestarGestión Integral Estrategias y Programas</v>
      </c>
      <c r="F5223" t="s">
        <v>242</v>
      </c>
      <c r="G5223" t="s">
        <v>212</v>
      </c>
      <c r="H5223" t="s">
        <v>44</v>
      </c>
      <c r="I5223" t="s">
        <v>366</v>
      </c>
      <c r="J5223" t="s">
        <v>35</v>
      </c>
      <c r="K5223" t="s">
        <v>36</v>
      </c>
      <c r="L5223" s="34" t="s">
        <v>8</v>
      </c>
      <c r="M5223" s="12" t="s">
        <v>2</v>
      </c>
      <c r="N5223" s="73" t="str">
        <f t="shared" si="192"/>
        <v>1659. Gestión de Programas Estrategias y Planes para el BienestarGestión Integral Estrategias y Programas6_ANTONIO_NARIÑO3_DICIEMBRE_2025</v>
      </c>
      <c r="O5223" s="8">
        <v>3994272</v>
      </c>
      <c r="S5223" s="21">
        <v>0</v>
      </c>
    </row>
    <row r="5224" spans="2:19" ht="30" customHeight="1">
      <c r="B5224">
        <v>166</v>
      </c>
      <c r="C5224" t="s">
        <v>207</v>
      </c>
      <c r="D5224" t="s">
        <v>208</v>
      </c>
      <c r="E5224" s="89" t="str">
        <f t="shared" si="193"/>
        <v>1669. Gestión de Programas Estrategias y Planes para el BienestarGestión Integral Estrategias y Programas</v>
      </c>
      <c r="F5224" t="s">
        <v>243</v>
      </c>
      <c r="G5224" t="s">
        <v>212</v>
      </c>
      <c r="H5224" t="s">
        <v>44</v>
      </c>
      <c r="I5224" t="s">
        <v>366</v>
      </c>
      <c r="J5224" t="s">
        <v>35</v>
      </c>
      <c r="K5224" t="s">
        <v>36</v>
      </c>
      <c r="L5224" s="34" t="s">
        <v>8</v>
      </c>
      <c r="M5224" s="12" t="s">
        <v>2</v>
      </c>
      <c r="N5224" s="73" t="str">
        <f t="shared" si="192"/>
        <v>1669. Gestión de Programas Estrategias y Planes para el BienestarGestión Integral Estrategias y Programas6_ANTONIO_NARIÑO3_DICIEMBRE_2025</v>
      </c>
      <c r="O5224" s="8">
        <v>2983376</v>
      </c>
      <c r="S5224" s="21">
        <v>0</v>
      </c>
    </row>
    <row r="5225" spans="2:19" ht="30" customHeight="1">
      <c r="B5225">
        <v>167</v>
      </c>
      <c r="C5225" t="s">
        <v>207</v>
      </c>
      <c r="D5225" t="s">
        <v>208</v>
      </c>
      <c r="E5225" s="89" t="str">
        <f t="shared" si="193"/>
        <v>1679. Gestión de Programas Estrategias y Planes para el BienestarGestión Integral Estrategias y Programas</v>
      </c>
      <c r="F5225" t="s">
        <v>244</v>
      </c>
      <c r="G5225" t="s">
        <v>212</v>
      </c>
      <c r="H5225" t="s">
        <v>44</v>
      </c>
      <c r="I5225" t="s">
        <v>366</v>
      </c>
      <c r="J5225" t="s">
        <v>35</v>
      </c>
      <c r="K5225" t="s">
        <v>36</v>
      </c>
      <c r="L5225" s="34" t="s">
        <v>8</v>
      </c>
      <c r="M5225" s="12" t="s">
        <v>2</v>
      </c>
      <c r="N5225" s="73" t="str">
        <f t="shared" si="192"/>
        <v>1679. Gestión de Programas Estrategias y Planes para el BienestarGestión Integral Estrategias y Programas6_ANTONIO_NARIÑO3_DICIEMBRE_2025</v>
      </c>
      <c r="O5225" s="8">
        <v>6484528</v>
      </c>
      <c r="S5225" s="21">
        <v>0</v>
      </c>
    </row>
    <row r="5226" spans="2:19" ht="30" customHeight="1">
      <c r="B5226">
        <v>168</v>
      </c>
      <c r="C5226" t="s">
        <v>207</v>
      </c>
      <c r="D5226" t="s">
        <v>208</v>
      </c>
      <c r="E5226" s="89" t="str">
        <f t="shared" si="193"/>
        <v>1689. Gestión de Programas Estrategias y Planes para el BienestarGestión Integral Estrategias y Programas</v>
      </c>
      <c r="F5226" t="s">
        <v>245</v>
      </c>
      <c r="G5226" t="s">
        <v>212</v>
      </c>
      <c r="H5226" t="s">
        <v>44</v>
      </c>
      <c r="I5226" t="s">
        <v>366</v>
      </c>
      <c r="J5226" t="s">
        <v>35</v>
      </c>
      <c r="K5226" t="s">
        <v>36</v>
      </c>
      <c r="L5226" s="34" t="s">
        <v>8</v>
      </c>
      <c r="M5226" s="12" t="s">
        <v>2</v>
      </c>
      <c r="N5226" s="73" t="str">
        <f t="shared" si="192"/>
        <v>1689. Gestión de Programas Estrategias y Planes para el BienestarGestión Integral Estrategias y Programas6_ANTONIO_NARIÑO3_DICIEMBRE_2025</v>
      </c>
      <c r="O5226" s="8">
        <v>3994272</v>
      </c>
      <c r="S5226" s="21">
        <v>0</v>
      </c>
    </row>
    <row r="5227" spans="2:19" ht="30" customHeight="1">
      <c r="B5227">
        <v>169</v>
      </c>
      <c r="C5227" t="s">
        <v>207</v>
      </c>
      <c r="D5227" t="s">
        <v>208</v>
      </c>
      <c r="E5227" s="89" t="str">
        <f t="shared" si="193"/>
        <v>1699. Gestión de Programas Estrategias y Planes para el BienestarGestión Integral Estrategias y Programas</v>
      </c>
      <c r="F5227" t="s">
        <v>246</v>
      </c>
      <c r="G5227" t="s">
        <v>212</v>
      </c>
      <c r="H5227" t="s">
        <v>44</v>
      </c>
      <c r="I5227" t="s">
        <v>366</v>
      </c>
      <c r="J5227" t="s">
        <v>35</v>
      </c>
      <c r="K5227" t="s">
        <v>36</v>
      </c>
      <c r="L5227" s="34" t="s">
        <v>8</v>
      </c>
      <c r="M5227" s="12" t="s">
        <v>2</v>
      </c>
      <c r="N5227" s="73" t="str">
        <f t="shared" si="192"/>
        <v>1699. Gestión de Programas Estrategias y Planes para el BienestarGestión Integral Estrategias y Programas6_ANTONIO_NARIÑO3_DICIEMBRE_2025</v>
      </c>
      <c r="O5227" s="8">
        <v>3994272</v>
      </c>
      <c r="S5227" s="21">
        <v>0</v>
      </c>
    </row>
    <row r="5228" spans="2:19" ht="30" customHeight="1">
      <c r="B5228">
        <v>170</v>
      </c>
      <c r="C5228" t="s">
        <v>207</v>
      </c>
      <c r="D5228" t="s">
        <v>208</v>
      </c>
      <c r="E5228" s="89" t="str">
        <f t="shared" si="193"/>
        <v>1709. Gestión de Programas Estrategias y Planes para el BienestarGestión Integral Estrategias y Programas</v>
      </c>
      <c r="F5228" t="s">
        <v>247</v>
      </c>
      <c r="G5228" t="s">
        <v>212</v>
      </c>
      <c r="H5228" t="s">
        <v>44</v>
      </c>
      <c r="I5228" t="s">
        <v>366</v>
      </c>
      <c r="J5228" t="s">
        <v>248</v>
      </c>
      <c r="K5228" t="s">
        <v>36</v>
      </c>
      <c r="L5228" s="34" t="s">
        <v>8</v>
      </c>
      <c r="M5228" s="12" t="s">
        <v>2</v>
      </c>
      <c r="N5228" s="73" t="str">
        <f t="shared" si="192"/>
        <v>1709. Gestión de Programas Estrategias y Planes para el BienestarGestión Integral Estrategias y Programas6_ANTONIO_NARIÑO3_DICIEMBRE_2025</v>
      </c>
      <c r="O5228" s="8">
        <v>19450000</v>
      </c>
      <c r="S5228" s="21">
        <v>0</v>
      </c>
    </row>
    <row r="5229" spans="2:19" ht="30" customHeight="1">
      <c r="B5229">
        <v>171</v>
      </c>
      <c r="C5229" t="s">
        <v>207</v>
      </c>
      <c r="D5229" t="s">
        <v>208</v>
      </c>
      <c r="E5229" s="89" t="str">
        <f t="shared" si="193"/>
        <v>1719. Gestión de Programas Estrategias y Planes para el BienestarGestión Integral Estrategias y Programas</v>
      </c>
      <c r="F5229" t="s">
        <v>249</v>
      </c>
      <c r="G5229" t="s">
        <v>212</v>
      </c>
      <c r="H5229" t="s">
        <v>44</v>
      </c>
      <c r="I5229" t="s">
        <v>366</v>
      </c>
      <c r="J5229" t="s">
        <v>250</v>
      </c>
      <c r="K5229" t="s">
        <v>36</v>
      </c>
      <c r="L5229" s="34" t="s">
        <v>8</v>
      </c>
      <c r="M5229" s="12" t="s">
        <v>2</v>
      </c>
      <c r="N5229" s="73" t="str">
        <f t="shared" si="192"/>
        <v>1719. Gestión de Programas Estrategias y Planes para el BienestarGestión Integral Estrategias y Programas6_ANTONIO_NARIÑO3_DICIEMBRE_2025</v>
      </c>
      <c r="O5229" s="8">
        <v>3994272</v>
      </c>
      <c r="S5229" s="21">
        <v>0</v>
      </c>
    </row>
    <row r="5230" spans="2:19" ht="30" customHeight="1">
      <c r="B5230">
        <v>172</v>
      </c>
      <c r="C5230" t="s">
        <v>207</v>
      </c>
      <c r="D5230" t="s">
        <v>208</v>
      </c>
      <c r="E5230" s="89" t="str">
        <f t="shared" si="193"/>
        <v>1729. Gestión de Programas Estrategias y Planes para el BienestarGestión Integral Estrategias y Programas</v>
      </c>
      <c r="F5230" t="s">
        <v>251</v>
      </c>
      <c r="G5230" t="s">
        <v>212</v>
      </c>
      <c r="H5230" t="s">
        <v>44</v>
      </c>
      <c r="I5230" t="s">
        <v>366</v>
      </c>
      <c r="J5230" t="s">
        <v>35</v>
      </c>
      <c r="K5230" t="s">
        <v>36</v>
      </c>
      <c r="L5230" s="34" t="s">
        <v>8</v>
      </c>
      <c r="M5230" s="12" t="s">
        <v>2</v>
      </c>
      <c r="N5230" s="73" t="str">
        <f t="shared" si="192"/>
        <v>1729. Gestión de Programas Estrategias y Planes para el BienestarGestión Integral Estrategias y Programas6_ANTONIO_NARIÑO3_DICIEMBRE_2025</v>
      </c>
      <c r="O5230" s="8">
        <v>9985680</v>
      </c>
      <c r="S5230" s="21">
        <v>0</v>
      </c>
    </row>
    <row r="5231" spans="2:19" ht="30" customHeight="1">
      <c r="B5231">
        <v>173</v>
      </c>
      <c r="C5231" t="s">
        <v>207</v>
      </c>
      <c r="D5231" t="s">
        <v>208</v>
      </c>
      <c r="E5231" s="89" t="str">
        <f t="shared" si="193"/>
        <v>1739. Gestión de Programas Estrategias y Planes para el BienestarGestión Integral Estrategias y Programas</v>
      </c>
      <c r="F5231" t="s">
        <v>252</v>
      </c>
      <c r="G5231" t="s">
        <v>212</v>
      </c>
      <c r="H5231" t="s">
        <v>44</v>
      </c>
      <c r="I5231" t="s">
        <v>366</v>
      </c>
      <c r="J5231" t="s">
        <v>35</v>
      </c>
      <c r="K5231" t="s">
        <v>36</v>
      </c>
      <c r="L5231" s="34" t="s">
        <v>8</v>
      </c>
      <c r="M5231" s="12" t="s">
        <v>2</v>
      </c>
      <c r="N5231" s="73" t="str">
        <f t="shared" si="192"/>
        <v>1739. Gestión de Programas Estrategias y Planes para el BienestarGestión Integral Estrategias y Programas6_ANTONIO_NARIÑO3_DICIEMBRE_2025</v>
      </c>
      <c r="O5231" s="8">
        <v>2983376</v>
      </c>
      <c r="S5231" s="21">
        <v>0</v>
      </c>
    </row>
    <row r="5232" spans="2:19" ht="30" customHeight="1">
      <c r="B5232">
        <v>174</v>
      </c>
      <c r="C5232" t="s">
        <v>253</v>
      </c>
      <c r="D5232" t="s">
        <v>254</v>
      </c>
      <c r="E5232" s="89" t="str">
        <f t="shared" si="193"/>
        <v>17410. Proceso integral e integrado de la Vigilancia de la Salud PúblicaVigilancia en salud pública</v>
      </c>
      <c r="F5232" t="s">
        <v>255</v>
      </c>
      <c r="G5232" t="s">
        <v>256</v>
      </c>
      <c r="H5232" t="s">
        <v>44</v>
      </c>
      <c r="I5232" t="s">
        <v>366</v>
      </c>
      <c r="J5232" t="s">
        <v>35</v>
      </c>
      <c r="K5232" t="s">
        <v>36</v>
      </c>
      <c r="L5232" s="34" t="s">
        <v>8</v>
      </c>
      <c r="M5232" s="12" t="s">
        <v>2</v>
      </c>
      <c r="N5232" s="73" t="str">
        <f t="shared" si="192"/>
        <v>17410. Proceso integral e integrado de la Vigilancia de la Salud PúblicaVigilancia en salud pública6_ANTONIO_NARIÑO3_DICIEMBRE_2025</v>
      </c>
      <c r="O5232" s="8">
        <v>37920928</v>
      </c>
      <c r="R5232" s="21">
        <v>0</v>
      </c>
      <c r="S5232" s="21">
        <v>0</v>
      </c>
    </row>
    <row r="5233" spans="2:19" ht="30" customHeight="1">
      <c r="B5233">
        <v>175</v>
      </c>
      <c r="C5233" t="s">
        <v>253</v>
      </c>
      <c r="D5233" t="s">
        <v>254</v>
      </c>
      <c r="E5233" s="89" t="str">
        <f t="shared" si="193"/>
        <v>17510. Proceso integral e integrado de la Vigilancia de la Salud PúblicaVigilancia en salud pública</v>
      </c>
      <c r="F5233" t="s">
        <v>257</v>
      </c>
      <c r="G5233" t="s">
        <v>256</v>
      </c>
      <c r="H5233" t="s">
        <v>44</v>
      </c>
      <c r="I5233" t="s">
        <v>366</v>
      </c>
      <c r="J5233" t="s">
        <v>35</v>
      </c>
      <c r="K5233" t="s">
        <v>36</v>
      </c>
      <c r="L5233" s="34" t="s">
        <v>8</v>
      </c>
      <c r="M5233" s="12" t="s">
        <v>2</v>
      </c>
      <c r="N5233" s="73" t="str">
        <f t="shared" si="192"/>
        <v>17510. Proceso integral e integrado de la Vigilancia de la Salud PúblicaVigilancia en salud pública6_ANTONIO_NARIÑO3_DICIEMBRE_2025</v>
      </c>
      <c r="O5233" s="8">
        <v>26899696</v>
      </c>
      <c r="R5233" s="21">
        <v>0</v>
      </c>
      <c r="S5233" s="21">
        <v>0</v>
      </c>
    </row>
    <row r="5234" spans="2:19" ht="30" customHeight="1">
      <c r="B5234">
        <v>176</v>
      </c>
      <c r="C5234" t="s">
        <v>253</v>
      </c>
      <c r="D5234" t="s">
        <v>254</v>
      </c>
      <c r="E5234" s="89" t="str">
        <f t="shared" si="193"/>
        <v>17610. Proceso integral e integrado de la Vigilancia de la Salud PúblicaVigilancia en salud pública</v>
      </c>
      <c r="F5234" t="s">
        <v>258</v>
      </c>
      <c r="G5234" t="s">
        <v>256</v>
      </c>
      <c r="H5234" t="s">
        <v>44</v>
      </c>
      <c r="I5234" t="s">
        <v>366</v>
      </c>
      <c r="J5234" t="s">
        <v>35</v>
      </c>
      <c r="K5234" t="s">
        <v>55</v>
      </c>
      <c r="L5234" s="34" t="s">
        <v>8</v>
      </c>
      <c r="M5234" s="12" t="s">
        <v>2</v>
      </c>
      <c r="N5234" s="73" t="str">
        <f t="shared" si="192"/>
        <v>17610. Proceso integral e integrado de la Vigilancia de la Salud PúblicaVigilancia en salud pública6_ANTONIO_NARIÑO3_DICIEMBRE_2025</v>
      </c>
      <c r="O5234" s="8">
        <v>28206464</v>
      </c>
      <c r="R5234" s="21">
        <v>0</v>
      </c>
      <c r="S5234" s="21">
        <v>0</v>
      </c>
    </row>
    <row r="5235" spans="2:19" ht="30" customHeight="1">
      <c r="B5235">
        <v>177</v>
      </c>
      <c r="C5235" t="s">
        <v>253</v>
      </c>
      <c r="D5235" t="s">
        <v>254</v>
      </c>
      <c r="E5235" s="89" t="str">
        <f t="shared" si="193"/>
        <v>17710. Proceso integral e integrado de la Vigilancia de la Salud PúblicaVigilancia en salud pública</v>
      </c>
      <c r="F5235" t="s">
        <v>259</v>
      </c>
      <c r="G5235" t="s">
        <v>256</v>
      </c>
      <c r="H5235" t="s">
        <v>44</v>
      </c>
      <c r="I5235" t="s">
        <v>366</v>
      </c>
      <c r="J5235" t="s">
        <v>35</v>
      </c>
      <c r="K5235" t="s">
        <v>55</v>
      </c>
      <c r="L5235" s="34" t="s">
        <v>8</v>
      </c>
      <c r="M5235" s="12" t="s">
        <v>2</v>
      </c>
      <c r="N5235" s="73" t="str">
        <f t="shared" si="192"/>
        <v>17710. Proceso integral e integrado de la Vigilancia de la Salud PúblicaVigilancia en salud pública6_ANTONIO_NARIÑO3_DICIEMBRE_2025</v>
      </c>
      <c r="O5235" s="8">
        <v>37181248</v>
      </c>
      <c r="R5235" s="21">
        <v>0</v>
      </c>
      <c r="S5235" s="21">
        <v>0</v>
      </c>
    </row>
    <row r="5236" spans="2:19" ht="30" customHeight="1">
      <c r="B5236">
        <v>178</v>
      </c>
      <c r="C5236" t="s">
        <v>253</v>
      </c>
      <c r="D5236" t="s">
        <v>254</v>
      </c>
      <c r="E5236" s="89" t="str">
        <f t="shared" si="193"/>
        <v>17810. Proceso integral e integrado de la Vigilancia de la Salud PúblicaVigilancia en salud pública</v>
      </c>
      <c r="F5236" t="s">
        <v>260</v>
      </c>
      <c r="G5236" t="s">
        <v>256</v>
      </c>
      <c r="H5236" t="s">
        <v>44</v>
      </c>
      <c r="I5236" t="s">
        <v>366</v>
      </c>
      <c r="J5236" t="s">
        <v>35</v>
      </c>
      <c r="K5236" t="s">
        <v>36</v>
      </c>
      <c r="L5236" s="34" t="s">
        <v>8</v>
      </c>
      <c r="M5236" s="12" t="s">
        <v>2</v>
      </c>
      <c r="N5236" s="73" t="str">
        <f t="shared" si="192"/>
        <v>17810. Proceso integral e integrado de la Vigilancia de la Salud PúblicaVigilancia en salud pública6_ANTONIO_NARIÑO3_DICIEMBRE_2025</v>
      </c>
      <c r="O5236" s="8">
        <v>7347488</v>
      </c>
      <c r="R5236" s="21">
        <v>0</v>
      </c>
      <c r="S5236" s="21">
        <v>0</v>
      </c>
    </row>
    <row r="5237" spans="2:19" ht="30" customHeight="1">
      <c r="B5237">
        <v>179</v>
      </c>
      <c r="C5237" t="s">
        <v>253</v>
      </c>
      <c r="D5237" t="s">
        <v>254</v>
      </c>
      <c r="E5237" s="89" t="str">
        <f t="shared" si="193"/>
        <v>17910. Proceso integral e integrado de la Vigilancia de la Salud PúblicaVigilancia en salud pública</v>
      </c>
      <c r="F5237" t="s">
        <v>261</v>
      </c>
      <c r="G5237" t="s">
        <v>256</v>
      </c>
      <c r="H5237" t="s">
        <v>44</v>
      </c>
      <c r="I5237" t="s">
        <v>366</v>
      </c>
      <c r="J5237" t="s">
        <v>35</v>
      </c>
      <c r="K5237" t="s">
        <v>36</v>
      </c>
      <c r="L5237" s="34" t="s">
        <v>8</v>
      </c>
      <c r="M5237" s="12" t="s">
        <v>2</v>
      </c>
      <c r="N5237" s="73" t="str">
        <f t="shared" si="192"/>
        <v>17910. Proceso integral e integrado de la Vigilancia de la Salud PúblicaVigilancia en salud pública6_ANTONIO_NARIÑO3_DICIEMBRE_2025</v>
      </c>
      <c r="O5237" s="8">
        <v>3673744</v>
      </c>
      <c r="R5237" s="21">
        <v>0</v>
      </c>
      <c r="S5237" s="21">
        <v>0</v>
      </c>
    </row>
    <row r="5238" spans="2:19" ht="30" customHeight="1">
      <c r="B5238">
        <v>180</v>
      </c>
      <c r="C5238" t="s">
        <v>253</v>
      </c>
      <c r="D5238" t="s">
        <v>254</v>
      </c>
      <c r="E5238" s="89" t="str">
        <f t="shared" si="193"/>
        <v>18010. Proceso integral e integrado de la Vigilancia de la Salud PúblicaVigilancia en salud pública</v>
      </c>
      <c r="F5238" t="s">
        <v>262</v>
      </c>
      <c r="G5238" t="s">
        <v>256</v>
      </c>
      <c r="H5238" t="s">
        <v>44</v>
      </c>
      <c r="I5238" t="s">
        <v>366</v>
      </c>
      <c r="J5238" t="s">
        <v>35</v>
      </c>
      <c r="K5238" t="s">
        <v>36</v>
      </c>
      <c r="L5238" s="34" t="s">
        <v>8</v>
      </c>
      <c r="M5238" s="12" t="s">
        <v>2</v>
      </c>
      <c r="N5238" s="73" t="str">
        <f t="shared" si="192"/>
        <v>18010. Proceso integral e integrado de la Vigilancia de la Salud PúblicaVigilancia en salud pública6_ANTONIO_NARIÑO3_DICIEMBRE_2025</v>
      </c>
      <c r="O5238" s="8">
        <v>3673744</v>
      </c>
      <c r="R5238" s="21">
        <v>0</v>
      </c>
      <c r="S5238" s="21">
        <v>0</v>
      </c>
    </row>
    <row r="5239" spans="2:19" ht="30" customHeight="1">
      <c r="B5239">
        <v>181</v>
      </c>
      <c r="C5239" t="s">
        <v>253</v>
      </c>
      <c r="D5239" t="s">
        <v>254</v>
      </c>
      <c r="E5239" s="89" t="str">
        <f t="shared" si="193"/>
        <v>18110. Proceso integral e integrado de la Vigilancia de la Salud PúblicaVigilancia en salud pública</v>
      </c>
      <c r="F5239" t="s">
        <v>263</v>
      </c>
      <c r="G5239" t="s">
        <v>256</v>
      </c>
      <c r="H5239" t="s">
        <v>44</v>
      </c>
      <c r="I5239" t="s">
        <v>366</v>
      </c>
      <c r="J5239" t="s">
        <v>35</v>
      </c>
      <c r="K5239" t="s">
        <v>36</v>
      </c>
      <c r="L5239" s="34" t="s">
        <v>8</v>
      </c>
      <c r="M5239" s="12" t="s">
        <v>2</v>
      </c>
      <c r="N5239" s="73" t="str">
        <f t="shared" si="192"/>
        <v>18110. Proceso integral e integrado de la Vigilancia de la Salud PúblicaVigilancia en salud pública6_ANTONIO_NARIÑO3_DICIEMBRE_2025</v>
      </c>
      <c r="O5239" s="8">
        <v>87405520</v>
      </c>
      <c r="R5239" s="21">
        <v>0</v>
      </c>
      <c r="S5239" s="21">
        <v>0</v>
      </c>
    </row>
    <row r="5240" spans="2:19" ht="30" customHeight="1">
      <c r="B5240">
        <v>182</v>
      </c>
      <c r="C5240" t="s">
        <v>253</v>
      </c>
      <c r="D5240" t="s">
        <v>254</v>
      </c>
      <c r="E5240" s="89" t="str">
        <f t="shared" si="193"/>
        <v>18210. Proceso integral e integrado de la Vigilancia de la Salud PúblicaVigilancia en salud pública</v>
      </c>
      <c r="F5240" t="s">
        <v>264</v>
      </c>
      <c r="G5240" t="s">
        <v>256</v>
      </c>
      <c r="H5240" t="s">
        <v>44</v>
      </c>
      <c r="I5240" t="s">
        <v>366</v>
      </c>
      <c r="J5240" t="s">
        <v>35</v>
      </c>
      <c r="K5240" t="s">
        <v>36</v>
      </c>
      <c r="L5240" s="34" t="s">
        <v>8</v>
      </c>
      <c r="M5240" s="12" t="s">
        <v>2</v>
      </c>
      <c r="N5240" s="73" t="str">
        <f t="shared" si="192"/>
        <v>18210. Proceso integral e integrado de la Vigilancia de la Salud PúblicaVigilancia en salud pública6_ANTONIO_NARIÑO3_DICIEMBRE_2025</v>
      </c>
      <c r="O5240" s="8">
        <v>17288787</v>
      </c>
      <c r="R5240" s="21">
        <v>0</v>
      </c>
      <c r="S5240" s="21">
        <v>0</v>
      </c>
    </row>
    <row r="5241" spans="2:19" ht="30" customHeight="1">
      <c r="B5241">
        <v>183</v>
      </c>
      <c r="C5241" t="s">
        <v>253</v>
      </c>
      <c r="D5241" t="s">
        <v>254</v>
      </c>
      <c r="E5241" s="89" t="str">
        <f t="shared" si="193"/>
        <v>18310. Proceso integral e integrado de la Vigilancia de la Salud PúblicaVigilancia en salud pública</v>
      </c>
      <c r="F5241" t="s">
        <v>265</v>
      </c>
      <c r="G5241" t="s">
        <v>256</v>
      </c>
      <c r="H5241" t="s">
        <v>44</v>
      </c>
      <c r="I5241" t="s">
        <v>366</v>
      </c>
      <c r="J5241" t="s">
        <v>35</v>
      </c>
      <c r="K5241" t="s">
        <v>36</v>
      </c>
      <c r="L5241" s="34" t="s">
        <v>8</v>
      </c>
      <c r="M5241" s="12" t="s">
        <v>2</v>
      </c>
      <c r="N5241" s="73" t="str">
        <f t="shared" si="192"/>
        <v>18310. Proceso integral e integrado de la Vigilancia de la Salud PúblicaVigilancia en salud pública6_ANTONIO_NARIÑO3_DICIEMBRE_2025</v>
      </c>
      <c r="O5241" s="8">
        <v>61146880</v>
      </c>
      <c r="R5241" s="21">
        <v>0</v>
      </c>
      <c r="S5241" s="21">
        <v>0</v>
      </c>
    </row>
    <row r="5242" spans="2:19" ht="30" customHeight="1">
      <c r="B5242">
        <v>184</v>
      </c>
      <c r="C5242" t="s">
        <v>253</v>
      </c>
      <c r="D5242" t="s">
        <v>254</v>
      </c>
      <c r="E5242" s="89" t="str">
        <f t="shared" si="193"/>
        <v>18410. Proceso integral e integrado de la Vigilancia de la Salud PúblicaVigilancia en salud pública</v>
      </c>
      <c r="F5242" t="s">
        <v>266</v>
      </c>
      <c r="G5242" t="s">
        <v>256</v>
      </c>
      <c r="H5242" t="s">
        <v>44</v>
      </c>
      <c r="I5242" t="s">
        <v>366</v>
      </c>
      <c r="J5242" t="s">
        <v>35</v>
      </c>
      <c r="K5242" t="s">
        <v>36</v>
      </c>
      <c r="L5242" s="34" t="s">
        <v>8</v>
      </c>
      <c r="M5242" s="12" t="s">
        <v>2</v>
      </c>
      <c r="N5242" s="73" t="str">
        <f t="shared" si="192"/>
        <v>18410. Proceso integral e integrado de la Vigilancia de la Salud PúblicaVigilancia en salud pública6_ANTONIO_NARIÑO3_DICIEMBRE_2025</v>
      </c>
      <c r="O5242" s="8">
        <v>9941299</v>
      </c>
      <c r="R5242" s="21">
        <v>0</v>
      </c>
      <c r="S5242" s="21">
        <v>0</v>
      </c>
    </row>
    <row r="5243" spans="2:19" ht="30" customHeight="1">
      <c r="B5243">
        <v>185</v>
      </c>
      <c r="C5243" t="s">
        <v>253</v>
      </c>
      <c r="D5243" t="s">
        <v>254</v>
      </c>
      <c r="E5243" s="89" t="str">
        <f t="shared" si="193"/>
        <v>18510. Proceso integral e integrado de la Vigilancia de la Salud PúblicaVigilancia en salud pública</v>
      </c>
      <c r="F5243" t="s">
        <v>267</v>
      </c>
      <c r="G5243" t="s">
        <v>256</v>
      </c>
      <c r="H5243" t="s">
        <v>44</v>
      </c>
      <c r="I5243" t="s">
        <v>366</v>
      </c>
      <c r="J5243" t="s">
        <v>35</v>
      </c>
      <c r="K5243" t="s">
        <v>36</v>
      </c>
      <c r="L5243" s="34" t="s">
        <v>8</v>
      </c>
      <c r="M5243" s="12" t="s">
        <v>2</v>
      </c>
      <c r="N5243" s="73" t="str">
        <f t="shared" si="192"/>
        <v>18510. Proceso integral e integrado de la Vigilancia de la Salud PúblicaVigilancia en salud pública6_ANTONIO_NARIÑO3_DICIEMBRE_2025</v>
      </c>
      <c r="O5243" s="8">
        <v>40189280</v>
      </c>
      <c r="R5243" s="21">
        <v>0</v>
      </c>
      <c r="S5243" s="21">
        <v>0</v>
      </c>
    </row>
    <row r="5244" spans="2:19" ht="30" customHeight="1">
      <c r="B5244">
        <v>186</v>
      </c>
      <c r="C5244" t="s">
        <v>253</v>
      </c>
      <c r="D5244" t="s">
        <v>254</v>
      </c>
      <c r="E5244" s="89" t="str">
        <f t="shared" si="193"/>
        <v>18610. Proceso integral e integrado de la Vigilancia de la Salud PúblicaVigilancia en salud pública</v>
      </c>
      <c r="F5244" t="s">
        <v>268</v>
      </c>
      <c r="G5244" t="s">
        <v>256</v>
      </c>
      <c r="H5244" t="s">
        <v>44</v>
      </c>
      <c r="I5244" t="s">
        <v>366</v>
      </c>
      <c r="J5244" t="s">
        <v>35</v>
      </c>
      <c r="K5244" t="s">
        <v>55</v>
      </c>
      <c r="L5244" s="34" t="s">
        <v>8</v>
      </c>
      <c r="M5244" s="12" t="s">
        <v>2</v>
      </c>
      <c r="N5244" s="73" t="str">
        <f t="shared" si="192"/>
        <v>18610. Proceso integral e integrado de la Vigilancia de la Salud PúblicaVigilancia en salud pública6_ANTONIO_NARIÑO3_DICIEMBRE_2025</v>
      </c>
      <c r="O5244" s="8">
        <v>7347488</v>
      </c>
      <c r="R5244" s="21">
        <v>0</v>
      </c>
      <c r="S5244" s="21">
        <v>0</v>
      </c>
    </row>
    <row r="5245" spans="2:19" ht="30" customHeight="1">
      <c r="B5245">
        <v>187</v>
      </c>
      <c r="C5245" t="s">
        <v>253</v>
      </c>
      <c r="D5245" t="s">
        <v>254</v>
      </c>
      <c r="E5245" s="89" t="str">
        <f t="shared" si="193"/>
        <v>18710. Proceso integral e integrado de la Vigilancia de la Salud PúblicaVigilancia en salud pública</v>
      </c>
      <c r="F5245" t="s">
        <v>269</v>
      </c>
      <c r="G5245" t="s">
        <v>270</v>
      </c>
      <c r="H5245" t="s">
        <v>44</v>
      </c>
      <c r="I5245" t="s">
        <v>366</v>
      </c>
      <c r="J5245" t="s">
        <v>35</v>
      </c>
      <c r="K5245" t="s">
        <v>36</v>
      </c>
      <c r="L5245" s="34" t="s">
        <v>8</v>
      </c>
      <c r="M5245" s="12" t="s">
        <v>2</v>
      </c>
      <c r="N5245" s="73" t="str">
        <f t="shared" si="192"/>
        <v>18710. Proceso integral e integrado de la Vigilancia de la Salud PúblicaVigilancia en salud pública6_ANTONIO_NARIÑO3_DICIEMBRE_2025</v>
      </c>
      <c r="O5245" s="8">
        <v>3994272</v>
      </c>
      <c r="R5245" s="21">
        <v>0</v>
      </c>
      <c r="S5245" s="21">
        <v>0</v>
      </c>
    </row>
    <row r="5246" spans="2:19" ht="30" customHeight="1">
      <c r="B5246">
        <v>188</v>
      </c>
      <c r="C5246" t="s">
        <v>253</v>
      </c>
      <c r="D5246" t="s">
        <v>254</v>
      </c>
      <c r="E5246" s="89" t="str">
        <f t="shared" si="193"/>
        <v>18810. Proceso integral e integrado de la Vigilancia de la Salud PúblicaVigilancia en salud pública</v>
      </c>
      <c r="F5246" t="s">
        <v>271</v>
      </c>
      <c r="G5246" t="s">
        <v>270</v>
      </c>
      <c r="H5246" t="s">
        <v>44</v>
      </c>
      <c r="I5246" t="s">
        <v>366</v>
      </c>
      <c r="J5246" t="s">
        <v>35</v>
      </c>
      <c r="K5246" t="s">
        <v>36</v>
      </c>
      <c r="L5246" s="34" t="s">
        <v>8</v>
      </c>
      <c r="M5246" s="12" t="s">
        <v>2</v>
      </c>
      <c r="N5246" s="73" t="str">
        <f t="shared" si="192"/>
        <v>18810. Proceso integral e integrado de la Vigilancia de la Salud PúblicaVigilancia en salud pública6_ANTONIO_NARIÑO3_DICIEMBRE_2025</v>
      </c>
      <c r="O5246" s="8">
        <v>33280669</v>
      </c>
      <c r="R5246" s="21">
        <v>0</v>
      </c>
      <c r="S5246" s="21">
        <v>0</v>
      </c>
    </row>
    <row r="5247" spans="2:19" ht="30" customHeight="1">
      <c r="B5247">
        <v>189</v>
      </c>
      <c r="C5247" t="s">
        <v>253</v>
      </c>
      <c r="D5247" t="s">
        <v>254</v>
      </c>
      <c r="E5247" s="89" t="str">
        <f t="shared" si="193"/>
        <v>18910. Proceso integral e integrado de la Vigilancia de la Salud PúblicaVigilancia en salud pública</v>
      </c>
      <c r="F5247" t="s">
        <v>272</v>
      </c>
      <c r="G5247" t="s">
        <v>270</v>
      </c>
      <c r="H5247" t="s">
        <v>44</v>
      </c>
      <c r="I5247" t="s">
        <v>366</v>
      </c>
      <c r="J5247" t="s">
        <v>35</v>
      </c>
      <c r="K5247" t="s">
        <v>36</v>
      </c>
      <c r="L5247" s="34" t="s">
        <v>8</v>
      </c>
      <c r="M5247" s="12" t="s">
        <v>2</v>
      </c>
      <c r="N5247" s="73" t="str">
        <f t="shared" si="192"/>
        <v>18910. Proceso integral e integrado de la Vigilancia de la Salud PúblicaVigilancia en salud pública6_ANTONIO_NARIÑO3_DICIEMBRE_2025</v>
      </c>
      <c r="O5247" s="8">
        <v>25933181</v>
      </c>
      <c r="R5247" s="21">
        <v>0</v>
      </c>
      <c r="S5247" s="21">
        <v>0</v>
      </c>
    </row>
    <row r="5248" spans="2:19" ht="30" customHeight="1">
      <c r="B5248">
        <v>190</v>
      </c>
      <c r="C5248" t="s">
        <v>253</v>
      </c>
      <c r="D5248" t="s">
        <v>254</v>
      </c>
      <c r="E5248" s="89" t="str">
        <f t="shared" si="193"/>
        <v>19010. Proceso integral e integrado de la Vigilancia de la Salud PúblicaVigilancia en salud pública</v>
      </c>
      <c r="F5248" t="s">
        <v>273</v>
      </c>
      <c r="G5248" t="s">
        <v>270</v>
      </c>
      <c r="H5248" t="s">
        <v>44</v>
      </c>
      <c r="I5248" t="s">
        <v>366</v>
      </c>
      <c r="J5248" t="s">
        <v>35</v>
      </c>
      <c r="K5248" t="s">
        <v>36</v>
      </c>
      <c r="L5248" s="34" t="s">
        <v>8</v>
      </c>
      <c r="M5248" s="12" t="s">
        <v>2</v>
      </c>
      <c r="N5248" s="73" t="str">
        <f t="shared" si="192"/>
        <v>19010. Proceso integral e integrado de la Vigilancia de la Salud PúblicaVigilancia en salud pública6_ANTONIO_NARIÑO3_DICIEMBRE_2025</v>
      </c>
      <c r="O5248" s="8">
        <v>8432352</v>
      </c>
      <c r="R5248" s="21">
        <v>0</v>
      </c>
      <c r="S5248" s="21">
        <v>0</v>
      </c>
    </row>
    <row r="5249" spans="2:19" ht="30" customHeight="1">
      <c r="B5249">
        <v>191</v>
      </c>
      <c r="C5249" t="s">
        <v>253</v>
      </c>
      <c r="D5249" t="s">
        <v>254</v>
      </c>
      <c r="E5249" s="89" t="str">
        <f t="shared" si="193"/>
        <v>19110. Proceso integral e integrado de la Vigilancia de la Salud PúblicaVigilancia en salud pública</v>
      </c>
      <c r="F5249" t="s">
        <v>274</v>
      </c>
      <c r="G5249" t="s">
        <v>256</v>
      </c>
      <c r="H5249" t="s">
        <v>44</v>
      </c>
      <c r="I5249" t="s">
        <v>366</v>
      </c>
      <c r="J5249" t="s">
        <v>35</v>
      </c>
      <c r="K5249" t="s">
        <v>36</v>
      </c>
      <c r="L5249" s="34" t="s">
        <v>8</v>
      </c>
      <c r="M5249" s="12" t="s">
        <v>2</v>
      </c>
      <c r="N5249" s="73" t="str">
        <f t="shared" si="192"/>
        <v>19110. Proceso integral e integrado de la Vigilancia de la Salud PúblicaVigilancia en salud pública6_ANTONIO_NARIÑO3_DICIEMBRE_2025</v>
      </c>
      <c r="O5249" s="8">
        <v>7347488</v>
      </c>
      <c r="R5249" s="21">
        <v>0</v>
      </c>
      <c r="S5249" s="21">
        <v>0</v>
      </c>
    </row>
    <row r="5250" spans="2:19" ht="30" customHeight="1">
      <c r="B5250">
        <v>192</v>
      </c>
      <c r="C5250" t="s">
        <v>253</v>
      </c>
      <c r="D5250" t="s">
        <v>254</v>
      </c>
      <c r="E5250" s="89" t="str">
        <f t="shared" si="193"/>
        <v>19210. Proceso integral e integrado de la Vigilancia de la Salud PúblicaVigilancia en salud pública</v>
      </c>
      <c r="F5250" t="s">
        <v>275</v>
      </c>
      <c r="G5250" t="s">
        <v>256</v>
      </c>
      <c r="H5250" t="s">
        <v>44</v>
      </c>
      <c r="I5250" t="s">
        <v>366</v>
      </c>
      <c r="J5250" t="s">
        <v>35</v>
      </c>
      <c r="K5250" t="s">
        <v>36</v>
      </c>
      <c r="L5250" s="34" t="s">
        <v>8</v>
      </c>
      <c r="M5250" s="12" t="s">
        <v>2</v>
      </c>
      <c r="N5250" s="73" t="str">
        <f t="shared" si="192"/>
        <v>19210. Proceso integral e integrado de la Vigilancia de la Salud PúblicaVigilancia en salud pública6_ANTONIO_NARIÑO3_DICIEMBRE_2025</v>
      </c>
      <c r="O5250" s="8">
        <v>3673744</v>
      </c>
      <c r="R5250" s="21">
        <v>0</v>
      </c>
      <c r="S5250" s="21">
        <v>0</v>
      </c>
    </row>
    <row r="5251" spans="2:19" ht="30" customHeight="1">
      <c r="B5251">
        <v>193</v>
      </c>
      <c r="C5251" t="s">
        <v>253</v>
      </c>
      <c r="D5251" t="s">
        <v>254</v>
      </c>
      <c r="E5251" s="89" t="str">
        <f t="shared" si="193"/>
        <v>19310. Proceso integral e integrado de la Vigilancia de la Salud PúblicaVigilancia en salud pública</v>
      </c>
      <c r="F5251" t="s">
        <v>276</v>
      </c>
      <c r="G5251" t="s">
        <v>270</v>
      </c>
      <c r="H5251" t="s">
        <v>44</v>
      </c>
      <c r="I5251" t="s">
        <v>366</v>
      </c>
      <c r="J5251" t="s">
        <v>35</v>
      </c>
      <c r="K5251" t="s">
        <v>36</v>
      </c>
      <c r="L5251" s="34" t="s">
        <v>8</v>
      </c>
      <c r="M5251" s="12" t="s">
        <v>2</v>
      </c>
      <c r="N5251" s="73" t="str">
        <f t="shared" si="192"/>
        <v>19310. Proceso integral e integrado de la Vigilancia de la Salud PúblicaVigilancia en salud pública6_ANTONIO_NARIÑO3_DICIEMBRE_2025</v>
      </c>
      <c r="O5251" s="8">
        <v>42556256</v>
      </c>
      <c r="R5251" s="21">
        <v>0</v>
      </c>
      <c r="S5251" s="21">
        <v>0</v>
      </c>
    </row>
    <row r="5252" spans="2:19" ht="30" customHeight="1">
      <c r="B5252">
        <v>194</v>
      </c>
      <c r="C5252" t="s">
        <v>253</v>
      </c>
      <c r="D5252" t="s">
        <v>254</v>
      </c>
      <c r="E5252" s="89" t="str">
        <f t="shared" si="193"/>
        <v>19410. Proceso integral e integrado de la Vigilancia de la Salud PúblicaVigilancia en salud pública</v>
      </c>
      <c r="F5252" t="s">
        <v>277</v>
      </c>
      <c r="G5252" t="s">
        <v>270</v>
      </c>
      <c r="H5252" t="s">
        <v>44</v>
      </c>
      <c r="I5252" t="s">
        <v>366</v>
      </c>
      <c r="J5252" t="s">
        <v>35</v>
      </c>
      <c r="K5252" t="s">
        <v>36</v>
      </c>
      <c r="L5252" s="34" t="s">
        <v>8</v>
      </c>
      <c r="M5252" s="12" t="s">
        <v>2</v>
      </c>
      <c r="N5252" s="73" t="str">
        <f t="shared" si="192"/>
        <v>19410. Proceso integral e integrado de la Vigilancia de la Salud PúblicaVigilancia en salud pública6_ANTONIO_NARIÑO3_DICIEMBRE_2025</v>
      </c>
      <c r="O5252" s="8">
        <v>38561984</v>
      </c>
      <c r="R5252" s="21">
        <v>0</v>
      </c>
      <c r="S5252" s="21">
        <v>0</v>
      </c>
    </row>
    <row r="5253" spans="2:19" ht="30" customHeight="1">
      <c r="B5253">
        <v>195</v>
      </c>
      <c r="C5253" t="s">
        <v>253</v>
      </c>
      <c r="D5253" t="s">
        <v>254</v>
      </c>
      <c r="E5253" s="89" t="str">
        <f t="shared" si="193"/>
        <v>19510. Proceso integral e integrado de la Vigilancia de la Salud PúblicaVigilancia en salud pública</v>
      </c>
      <c r="F5253" t="s">
        <v>278</v>
      </c>
      <c r="G5253" t="s">
        <v>256</v>
      </c>
      <c r="H5253" t="s">
        <v>44</v>
      </c>
      <c r="I5253" t="s">
        <v>366</v>
      </c>
      <c r="J5253" t="s">
        <v>35</v>
      </c>
      <c r="K5253" t="s">
        <v>36</v>
      </c>
      <c r="L5253" s="34" t="s">
        <v>8</v>
      </c>
      <c r="M5253" s="12" t="s">
        <v>2</v>
      </c>
      <c r="N5253" s="73" t="str">
        <f t="shared" si="192"/>
        <v>19510. Proceso integral e integrado de la Vigilancia de la Salud PúblicaVigilancia en salud pública6_ANTONIO_NARIÑO3_DICIEMBRE_2025</v>
      </c>
      <c r="O5253" s="8">
        <v>125967504</v>
      </c>
      <c r="R5253" s="21">
        <v>0</v>
      </c>
      <c r="S5253" s="21">
        <v>0</v>
      </c>
    </row>
    <row r="5254" spans="2:19" ht="30" customHeight="1">
      <c r="B5254">
        <v>196</v>
      </c>
      <c r="C5254" t="s">
        <v>253</v>
      </c>
      <c r="D5254" t="s">
        <v>254</v>
      </c>
      <c r="E5254" s="89" t="str">
        <f t="shared" si="193"/>
        <v>19610. Proceso integral e integrado de la Vigilancia de la Salud PúblicaVigilancia en salud pública</v>
      </c>
      <c r="F5254" t="s">
        <v>279</v>
      </c>
      <c r="G5254" t="s">
        <v>256</v>
      </c>
      <c r="H5254" t="s">
        <v>44</v>
      </c>
      <c r="I5254" t="s">
        <v>366</v>
      </c>
      <c r="J5254" t="s">
        <v>35</v>
      </c>
      <c r="K5254" t="s">
        <v>36</v>
      </c>
      <c r="L5254" s="34" t="s">
        <v>8</v>
      </c>
      <c r="M5254" s="12" t="s">
        <v>2</v>
      </c>
      <c r="N5254" s="73" t="str">
        <f t="shared" ref="N5254:N5317" si="194">+E5254&amp;L5254&amp;M5254</f>
        <v>19610. Proceso integral e integrado de la Vigilancia de la Salud PúblicaVigilancia en salud pública6_ANTONIO_NARIÑO3_DICIEMBRE_2025</v>
      </c>
      <c r="O5254" s="8">
        <v>59199056</v>
      </c>
      <c r="R5254" s="21">
        <v>0</v>
      </c>
      <c r="S5254" s="21">
        <v>0</v>
      </c>
    </row>
    <row r="5255" spans="2:19" ht="30" customHeight="1">
      <c r="B5255">
        <v>197</v>
      </c>
      <c r="C5255" t="s">
        <v>253</v>
      </c>
      <c r="D5255" t="s">
        <v>254</v>
      </c>
      <c r="E5255" s="89" t="str">
        <f t="shared" si="193"/>
        <v>19710. Proceso integral e integrado de la Vigilancia de la Salud PúblicaVigilancia en salud pública</v>
      </c>
      <c r="F5255" t="s">
        <v>280</v>
      </c>
      <c r="G5255" t="s">
        <v>256</v>
      </c>
      <c r="H5255" t="s">
        <v>44</v>
      </c>
      <c r="I5255" t="s">
        <v>366</v>
      </c>
      <c r="J5255" t="s">
        <v>35</v>
      </c>
      <c r="K5255" t="s">
        <v>36</v>
      </c>
      <c r="L5255" s="34" t="s">
        <v>8</v>
      </c>
      <c r="M5255" s="12" t="s">
        <v>2</v>
      </c>
      <c r="N5255" s="73" t="str">
        <f t="shared" si="194"/>
        <v>19710. Proceso integral e integrado de la Vigilancia de la Salud PúblicaVigilancia en salud pública6_ANTONIO_NARIÑO3_DICIEMBRE_2025</v>
      </c>
      <c r="O5255" s="8">
        <v>34888240</v>
      </c>
      <c r="R5255" s="21">
        <v>0</v>
      </c>
      <c r="S5255" s="21">
        <v>0</v>
      </c>
    </row>
    <row r="5256" spans="2:19" ht="30" customHeight="1">
      <c r="B5256">
        <v>198</v>
      </c>
      <c r="C5256" t="s">
        <v>253</v>
      </c>
      <c r="D5256" t="s">
        <v>254</v>
      </c>
      <c r="E5256" s="89" t="str">
        <f t="shared" si="193"/>
        <v>19810. Proceso integral e integrado de la Vigilancia de la Salud PúblicaVigilancia en salud pública</v>
      </c>
      <c r="F5256" t="s">
        <v>281</v>
      </c>
      <c r="G5256" t="s">
        <v>256</v>
      </c>
      <c r="H5256" t="s">
        <v>44</v>
      </c>
      <c r="I5256" t="s">
        <v>366</v>
      </c>
      <c r="J5256" t="s">
        <v>35</v>
      </c>
      <c r="K5256" t="s">
        <v>36</v>
      </c>
      <c r="L5256" s="34" t="s">
        <v>8</v>
      </c>
      <c r="M5256" s="12" t="s">
        <v>2</v>
      </c>
      <c r="N5256" s="73" t="str">
        <f t="shared" si="194"/>
        <v>19810. Proceso integral e integrado de la Vigilancia de la Salud PúblicaVigilancia en salud pública6_ANTONIO_NARIÑO3_DICIEMBRE_2025</v>
      </c>
      <c r="O5256" s="8">
        <v>73252976</v>
      </c>
      <c r="R5256" s="21">
        <v>0</v>
      </c>
      <c r="S5256" s="21">
        <v>0</v>
      </c>
    </row>
    <row r="5257" spans="2:19" ht="30" customHeight="1">
      <c r="B5257">
        <v>199</v>
      </c>
      <c r="C5257" t="s">
        <v>253</v>
      </c>
      <c r="D5257" t="s">
        <v>254</v>
      </c>
      <c r="E5257" s="89" t="str">
        <f t="shared" si="193"/>
        <v>19910. Proceso integral e integrado de la Vigilancia de la Salud PúblicaVigilancia en salud pública</v>
      </c>
      <c r="F5257" t="s">
        <v>282</v>
      </c>
      <c r="G5257" t="s">
        <v>256</v>
      </c>
      <c r="H5257" t="s">
        <v>44</v>
      </c>
      <c r="I5257" t="s">
        <v>366</v>
      </c>
      <c r="J5257" t="s">
        <v>35</v>
      </c>
      <c r="K5257" t="s">
        <v>36</v>
      </c>
      <c r="L5257" s="34" t="s">
        <v>8</v>
      </c>
      <c r="M5257" s="12" t="s">
        <v>2</v>
      </c>
      <c r="N5257" s="73" t="str">
        <f t="shared" si="194"/>
        <v>19910. Proceso integral e integrado de la Vigilancia de la Salud PúblicaVigilancia en salud pública6_ANTONIO_NARIÑO3_DICIEMBRE_2025</v>
      </c>
      <c r="O5257" s="8">
        <v>67631408</v>
      </c>
      <c r="R5257" s="21">
        <v>0</v>
      </c>
      <c r="S5257" s="21">
        <v>0</v>
      </c>
    </row>
    <row r="5258" spans="2:19" ht="30" customHeight="1">
      <c r="B5258">
        <v>200</v>
      </c>
      <c r="C5258" t="s">
        <v>253</v>
      </c>
      <c r="D5258" t="s">
        <v>254</v>
      </c>
      <c r="E5258" s="89" t="str">
        <f t="shared" si="193"/>
        <v>20010. Proceso integral e integrado de la Vigilancia de la Salud PúblicaVigilancia en salud pública</v>
      </c>
      <c r="F5258" t="s">
        <v>283</v>
      </c>
      <c r="G5258" t="s">
        <v>256</v>
      </c>
      <c r="H5258" t="s">
        <v>44</v>
      </c>
      <c r="I5258" t="s">
        <v>366</v>
      </c>
      <c r="J5258" t="s">
        <v>35</v>
      </c>
      <c r="K5258" t="s">
        <v>36</v>
      </c>
      <c r="L5258" s="34" t="s">
        <v>8</v>
      </c>
      <c r="M5258" s="12" t="s">
        <v>2</v>
      </c>
      <c r="N5258" s="73" t="str">
        <f t="shared" si="194"/>
        <v>20010. Proceso integral e integrado de la Vigilancia de la Salud PúblicaVigilancia en salud pública6_ANTONIO_NARIÑO3_DICIEMBRE_2025</v>
      </c>
      <c r="O5258" s="8">
        <v>62009840</v>
      </c>
      <c r="R5258" s="21">
        <v>0</v>
      </c>
      <c r="S5258" s="21">
        <v>0</v>
      </c>
    </row>
    <row r="5259" spans="2:19" ht="30" customHeight="1">
      <c r="B5259">
        <v>201</v>
      </c>
      <c r="C5259" t="s">
        <v>253</v>
      </c>
      <c r="D5259" t="s">
        <v>254</v>
      </c>
      <c r="E5259" s="89" t="str">
        <f t="shared" si="193"/>
        <v>20110. Proceso integral e integrado de la Vigilancia de la Salud PúblicaVigilancia en salud pública</v>
      </c>
      <c r="F5259" t="s">
        <v>284</v>
      </c>
      <c r="G5259" t="s">
        <v>270</v>
      </c>
      <c r="H5259" t="s">
        <v>44</v>
      </c>
      <c r="I5259" t="s">
        <v>366</v>
      </c>
      <c r="J5259" t="s">
        <v>285</v>
      </c>
      <c r="K5259" t="s">
        <v>36</v>
      </c>
      <c r="L5259" s="34" t="s">
        <v>8</v>
      </c>
      <c r="M5259" s="12" t="s">
        <v>2</v>
      </c>
      <c r="N5259" s="73" t="str">
        <f t="shared" si="194"/>
        <v>20110. Proceso integral e integrado de la Vigilancia de la Salud PúblicaVigilancia en salud pública6_ANTONIO_NARIÑO3_DICIEMBRE_2025</v>
      </c>
      <c r="O5259" s="8">
        <v>152760</v>
      </c>
      <c r="R5259" s="21">
        <v>0</v>
      </c>
      <c r="S5259" s="21">
        <v>0</v>
      </c>
    </row>
    <row r="5260" spans="2:19" ht="30" customHeight="1">
      <c r="B5260">
        <v>202</v>
      </c>
      <c r="C5260" t="s">
        <v>253</v>
      </c>
      <c r="D5260" t="s">
        <v>254</v>
      </c>
      <c r="E5260" s="89" t="str">
        <f t="shared" si="193"/>
        <v>20210. Proceso integral e integrado de la Vigilancia de la Salud PúblicaVigilancia en salud pública</v>
      </c>
      <c r="F5260" t="s">
        <v>286</v>
      </c>
      <c r="G5260" t="s">
        <v>256</v>
      </c>
      <c r="H5260" t="s">
        <v>44</v>
      </c>
      <c r="I5260" t="s">
        <v>366</v>
      </c>
      <c r="J5260" t="s">
        <v>35</v>
      </c>
      <c r="K5260" t="s">
        <v>36</v>
      </c>
      <c r="L5260" s="34" t="s">
        <v>8</v>
      </c>
      <c r="M5260" s="12" t="s">
        <v>2</v>
      </c>
      <c r="N5260" s="73" t="str">
        <f t="shared" si="194"/>
        <v>20210. Proceso integral e integrado de la Vigilancia de la Salud PúblicaVigilancia en salud pública6_ANTONIO_NARIÑO3_DICIEMBRE_2025</v>
      </c>
      <c r="O5260" s="8">
        <v>41150864</v>
      </c>
      <c r="R5260" s="21">
        <v>0</v>
      </c>
      <c r="S5260" s="21">
        <v>0</v>
      </c>
    </row>
    <row r="5261" spans="2:19" ht="30" customHeight="1">
      <c r="B5261">
        <v>203</v>
      </c>
      <c r="C5261" t="s">
        <v>253</v>
      </c>
      <c r="D5261" t="s">
        <v>254</v>
      </c>
      <c r="E5261" s="89" t="str">
        <f t="shared" si="193"/>
        <v>20310. Proceso integral e integrado de la Vigilancia de la Salud PúblicaVigilancia en salud pública</v>
      </c>
      <c r="F5261" t="s">
        <v>287</v>
      </c>
      <c r="G5261" t="s">
        <v>256</v>
      </c>
      <c r="H5261" t="s">
        <v>44</v>
      </c>
      <c r="I5261" t="s">
        <v>366</v>
      </c>
      <c r="J5261" t="s">
        <v>35</v>
      </c>
      <c r="K5261" t="s">
        <v>36</v>
      </c>
      <c r="L5261" s="34" t="s">
        <v>8</v>
      </c>
      <c r="M5261" s="12" t="s">
        <v>2</v>
      </c>
      <c r="N5261" s="73" t="str">
        <f t="shared" si="194"/>
        <v>20310. Proceso integral e integrado de la Vigilancia de la Salud PúblicaVigilancia en salud pública6_ANTONIO_NARIÑO3_DICIEMBRE_2025</v>
      </c>
      <c r="O5261" s="8">
        <v>37156592</v>
      </c>
      <c r="R5261" s="21">
        <v>0</v>
      </c>
      <c r="S5261" s="21">
        <v>0</v>
      </c>
    </row>
    <row r="5262" spans="2:19" ht="30" customHeight="1">
      <c r="B5262">
        <v>204</v>
      </c>
      <c r="C5262" t="s">
        <v>253</v>
      </c>
      <c r="D5262" t="s">
        <v>254</v>
      </c>
      <c r="E5262" s="89" t="str">
        <f t="shared" si="193"/>
        <v>20410. Proceso integral e integrado de la Vigilancia de la Salud PúblicaVigilancia en salud pública</v>
      </c>
      <c r="F5262" t="s">
        <v>288</v>
      </c>
      <c r="G5262" t="s">
        <v>256</v>
      </c>
      <c r="H5262" t="s">
        <v>44</v>
      </c>
      <c r="I5262" t="s">
        <v>366</v>
      </c>
      <c r="J5262" t="s">
        <v>35</v>
      </c>
      <c r="K5262" t="s">
        <v>36</v>
      </c>
      <c r="L5262" s="34" t="s">
        <v>8</v>
      </c>
      <c r="M5262" s="12" t="s">
        <v>2</v>
      </c>
      <c r="N5262" s="73" t="str">
        <f t="shared" si="194"/>
        <v>20410. Proceso integral e integrado de la Vigilancia de la Salud PúblicaVigilancia en salud pública6_ANTONIO_NARIÑO3_DICIEMBRE_2025</v>
      </c>
      <c r="O5262" s="8">
        <v>33162320</v>
      </c>
      <c r="R5262" s="21">
        <v>0</v>
      </c>
      <c r="S5262" s="21">
        <v>0</v>
      </c>
    </row>
    <row r="5263" spans="2:19" ht="30" customHeight="1">
      <c r="B5263">
        <v>205</v>
      </c>
      <c r="C5263" t="s">
        <v>253</v>
      </c>
      <c r="D5263" t="s">
        <v>254</v>
      </c>
      <c r="E5263" s="89" t="str">
        <f t="shared" si="193"/>
        <v>20510. Proceso integral e integrado de la Vigilancia de la Salud PúblicaVigilancia en salud pública</v>
      </c>
      <c r="F5263" t="s">
        <v>289</v>
      </c>
      <c r="G5263" t="s">
        <v>256</v>
      </c>
      <c r="H5263" t="s">
        <v>44</v>
      </c>
      <c r="I5263" t="s">
        <v>366</v>
      </c>
      <c r="J5263" t="s">
        <v>35</v>
      </c>
      <c r="K5263" t="s">
        <v>36</v>
      </c>
      <c r="L5263" s="34" t="s">
        <v>8</v>
      </c>
      <c r="M5263" s="12" t="s">
        <v>2</v>
      </c>
      <c r="N5263" s="73" t="str">
        <f t="shared" si="194"/>
        <v>20510. Proceso integral e integrado de la Vigilancia de la Salud PúblicaVigilancia en salud pública6_ANTONIO_NARIÑO3_DICIEMBRE_2025</v>
      </c>
      <c r="O5263" s="8">
        <v>11243136</v>
      </c>
      <c r="R5263" s="21">
        <v>0</v>
      </c>
      <c r="S5263" s="21">
        <v>0</v>
      </c>
    </row>
    <row r="5264" spans="2:19" ht="30" customHeight="1">
      <c r="B5264">
        <v>206</v>
      </c>
      <c r="C5264" t="s">
        <v>253</v>
      </c>
      <c r="D5264" t="s">
        <v>254</v>
      </c>
      <c r="E5264" s="89" t="str">
        <f t="shared" si="193"/>
        <v>20610. Proceso integral e integrado de la Vigilancia de la Salud PúblicaVigilancia en salud pública</v>
      </c>
      <c r="F5264" t="s">
        <v>290</v>
      </c>
      <c r="G5264" t="s">
        <v>256</v>
      </c>
      <c r="H5264" t="s">
        <v>44</v>
      </c>
      <c r="I5264" t="s">
        <v>366</v>
      </c>
      <c r="J5264" t="s">
        <v>35</v>
      </c>
      <c r="K5264" t="s">
        <v>36</v>
      </c>
      <c r="L5264" s="34" t="s">
        <v>8</v>
      </c>
      <c r="M5264" s="12" t="s">
        <v>2</v>
      </c>
      <c r="N5264" s="73" t="str">
        <f t="shared" si="194"/>
        <v>20610. Proceso integral e integrado de la Vigilancia de la Salud PúblicaVigilancia en salud pública6_ANTONIO_NARIÑO3_DICIEMBRE_2025</v>
      </c>
      <c r="O5264" s="8">
        <v>7347488</v>
      </c>
      <c r="R5264" s="21">
        <v>0</v>
      </c>
      <c r="S5264" s="21">
        <v>0</v>
      </c>
    </row>
    <row r="5265" spans="2:19" ht="30" customHeight="1">
      <c r="B5265">
        <v>207</v>
      </c>
      <c r="C5265" t="s">
        <v>253</v>
      </c>
      <c r="D5265" t="s">
        <v>254</v>
      </c>
      <c r="E5265" s="89" t="str">
        <f t="shared" si="193"/>
        <v>20710. Proceso integral e integrado de la Vigilancia de la Salud PúblicaVigilancia en salud pública</v>
      </c>
      <c r="F5265" t="s">
        <v>291</v>
      </c>
      <c r="G5265" t="s">
        <v>256</v>
      </c>
      <c r="H5265" t="s">
        <v>44</v>
      </c>
      <c r="I5265" t="s">
        <v>366</v>
      </c>
      <c r="J5265" t="s">
        <v>35</v>
      </c>
      <c r="K5265" t="s">
        <v>36</v>
      </c>
      <c r="L5265" s="34" t="s">
        <v>8</v>
      </c>
      <c r="M5265" s="12" t="s">
        <v>2</v>
      </c>
      <c r="N5265" s="73" t="str">
        <f t="shared" si="194"/>
        <v>20710. Proceso integral e integrado de la Vigilancia de la Salud PúblicaVigilancia en salud pública6_ANTONIO_NARIÑO3_DICIEMBRE_2025</v>
      </c>
      <c r="O5265" s="8">
        <v>8210448</v>
      </c>
      <c r="R5265" s="21">
        <v>0</v>
      </c>
      <c r="S5265" s="21">
        <v>0</v>
      </c>
    </row>
    <row r="5266" spans="2:19" ht="30" customHeight="1">
      <c r="B5266">
        <v>208</v>
      </c>
      <c r="C5266" t="s">
        <v>253</v>
      </c>
      <c r="D5266" t="s">
        <v>254</v>
      </c>
      <c r="E5266" s="89" t="str">
        <f t="shared" si="193"/>
        <v>20810. Proceso integral e integrado de la Vigilancia de la Salud PúblicaVigilancia en salud pública</v>
      </c>
      <c r="F5266" t="s">
        <v>292</v>
      </c>
      <c r="G5266" t="s">
        <v>270</v>
      </c>
      <c r="H5266" t="s">
        <v>44</v>
      </c>
      <c r="I5266" t="s">
        <v>366</v>
      </c>
      <c r="J5266" t="s">
        <v>35</v>
      </c>
      <c r="K5266" t="s">
        <v>36</v>
      </c>
      <c r="L5266" s="34" t="s">
        <v>8</v>
      </c>
      <c r="M5266" s="12" t="s">
        <v>2</v>
      </c>
      <c r="N5266" s="73" t="str">
        <f t="shared" si="194"/>
        <v>20810. Proceso integral e integrado de la Vigilancia de la Salud PúblicaVigilancia en salud pública6_ANTONIO_NARIÑO3_DICIEMBRE_2025</v>
      </c>
      <c r="O5266" s="8">
        <v>12969056</v>
      </c>
      <c r="R5266" s="21">
        <v>0</v>
      </c>
      <c r="S5266" s="21">
        <v>0</v>
      </c>
    </row>
    <row r="5267" spans="2:19" ht="30" customHeight="1">
      <c r="B5267">
        <v>209</v>
      </c>
      <c r="C5267" t="s">
        <v>253</v>
      </c>
      <c r="D5267" t="s">
        <v>254</v>
      </c>
      <c r="E5267" s="89" t="str">
        <f t="shared" si="193"/>
        <v>20910. Proceso integral e integrado de la Vigilancia de la Salud PúblicaVigilancia en salud pública</v>
      </c>
      <c r="F5267" t="s">
        <v>293</v>
      </c>
      <c r="G5267" t="s">
        <v>270</v>
      </c>
      <c r="H5267" t="s">
        <v>44</v>
      </c>
      <c r="I5267" t="s">
        <v>366</v>
      </c>
      <c r="J5267" t="s">
        <v>35</v>
      </c>
      <c r="K5267" t="s">
        <v>36</v>
      </c>
      <c r="L5267" s="34" t="s">
        <v>8</v>
      </c>
      <c r="M5267" s="12" t="s">
        <v>2</v>
      </c>
      <c r="N5267" s="73" t="str">
        <f t="shared" si="194"/>
        <v>20910. Proceso integral e integrado de la Vigilancia de la Salud PúblicaVigilancia en salud pública6_ANTONIO_NARIÑO3_DICIEMBRE_2025</v>
      </c>
      <c r="O5267" s="8">
        <v>7988544</v>
      </c>
      <c r="R5267" s="21">
        <v>0</v>
      </c>
      <c r="S5267" s="21">
        <v>0</v>
      </c>
    </row>
    <row r="5268" spans="2:19" ht="30" customHeight="1">
      <c r="B5268">
        <v>210</v>
      </c>
      <c r="C5268" t="s">
        <v>253</v>
      </c>
      <c r="D5268" t="s">
        <v>254</v>
      </c>
      <c r="E5268" s="89" t="str">
        <f t="shared" ref="E5268:E5331" si="195">B5268&amp;C5268&amp;D5268</f>
        <v>21010. Proceso integral e integrado de la Vigilancia de la Salud PúblicaVigilancia en salud pública</v>
      </c>
      <c r="F5268" t="s">
        <v>294</v>
      </c>
      <c r="G5268" t="s">
        <v>270</v>
      </c>
      <c r="H5268" t="s">
        <v>44</v>
      </c>
      <c r="I5268" t="s">
        <v>366</v>
      </c>
      <c r="J5268" t="s">
        <v>35</v>
      </c>
      <c r="K5268" t="s">
        <v>55</v>
      </c>
      <c r="L5268" s="34" t="s">
        <v>8</v>
      </c>
      <c r="M5268" s="12" t="s">
        <v>2</v>
      </c>
      <c r="N5268" s="73" t="str">
        <f t="shared" si="194"/>
        <v>21010. Proceso integral e integrado de la Vigilancia de la Salud PúblicaVigilancia en salud pública6_ANTONIO_NARIÑO3_DICIEMBRE_2025</v>
      </c>
      <c r="O5268" s="8">
        <v>70836688</v>
      </c>
      <c r="R5268" s="21">
        <v>0</v>
      </c>
      <c r="S5268" s="21">
        <v>0</v>
      </c>
    </row>
    <row r="5269" spans="2:19" ht="30" customHeight="1">
      <c r="B5269">
        <v>211</v>
      </c>
      <c r="C5269" t="s">
        <v>253</v>
      </c>
      <c r="D5269" t="s">
        <v>254</v>
      </c>
      <c r="E5269" s="89" t="str">
        <f t="shared" si="195"/>
        <v>21110. Proceso integral e integrado de la Vigilancia de la Salud PúblicaVigilancia en salud pública</v>
      </c>
      <c r="F5269" t="s">
        <v>295</v>
      </c>
      <c r="G5269" t="s">
        <v>270</v>
      </c>
      <c r="H5269" t="s">
        <v>44</v>
      </c>
      <c r="I5269" t="s">
        <v>366</v>
      </c>
      <c r="J5269" t="s">
        <v>35</v>
      </c>
      <c r="K5269" t="s">
        <v>55</v>
      </c>
      <c r="L5269" s="34" t="s">
        <v>8</v>
      </c>
      <c r="M5269" s="12" t="s">
        <v>2</v>
      </c>
      <c r="N5269" s="73" t="str">
        <f t="shared" si="194"/>
        <v>21110. Proceso integral e integrado de la Vigilancia de la Salud PúblicaVigilancia en salud pública6_ANTONIO_NARIÑO3_DICIEMBRE_2025</v>
      </c>
      <c r="O5269" s="8">
        <v>25938112</v>
      </c>
      <c r="R5269" s="21">
        <v>0</v>
      </c>
      <c r="S5269" s="21">
        <v>0</v>
      </c>
    </row>
    <row r="5270" spans="2:19" ht="30" customHeight="1">
      <c r="B5270">
        <v>212</v>
      </c>
      <c r="C5270" t="s">
        <v>253</v>
      </c>
      <c r="D5270" t="s">
        <v>254</v>
      </c>
      <c r="E5270" s="89" t="str">
        <f t="shared" si="195"/>
        <v>21210. Proceso integral e integrado de la Vigilancia de la Salud PúblicaVigilancia en salud pública</v>
      </c>
      <c r="F5270" t="s">
        <v>296</v>
      </c>
      <c r="G5270" t="s">
        <v>270</v>
      </c>
      <c r="H5270" t="s">
        <v>44</v>
      </c>
      <c r="I5270" t="s">
        <v>366</v>
      </c>
      <c r="J5270" t="s">
        <v>35</v>
      </c>
      <c r="K5270" t="s">
        <v>55</v>
      </c>
      <c r="L5270" s="34" t="s">
        <v>8</v>
      </c>
      <c r="M5270" s="12" t="s">
        <v>2</v>
      </c>
      <c r="N5270" s="73" t="str">
        <f t="shared" si="194"/>
        <v>21210. Proceso integral e integrado de la Vigilancia de la Salud PúblicaVigilancia en salud pública6_ANTONIO_NARIÑO3_DICIEMBRE_2025</v>
      </c>
      <c r="O5270" s="8">
        <v>100000000</v>
      </c>
      <c r="R5270" s="21">
        <v>0</v>
      </c>
      <c r="S5270" s="21">
        <v>0</v>
      </c>
    </row>
    <row r="5271" spans="2:19" ht="30" customHeight="1">
      <c r="B5271">
        <v>213</v>
      </c>
      <c r="C5271" t="s">
        <v>253</v>
      </c>
      <c r="D5271" t="s">
        <v>254</v>
      </c>
      <c r="E5271" s="89" t="str">
        <f t="shared" si="195"/>
        <v>21310. Proceso integral e integrado de la Vigilancia de la Salud PúblicaVigilancia en salud pública</v>
      </c>
      <c r="F5271" t="s">
        <v>297</v>
      </c>
      <c r="G5271" t="s">
        <v>256</v>
      </c>
      <c r="H5271" t="s">
        <v>44</v>
      </c>
      <c r="I5271" t="s">
        <v>366</v>
      </c>
      <c r="J5271" t="s">
        <v>35</v>
      </c>
      <c r="K5271" t="s">
        <v>36</v>
      </c>
      <c r="L5271" s="34" t="s">
        <v>8</v>
      </c>
      <c r="M5271" s="12" t="s">
        <v>2</v>
      </c>
      <c r="N5271" s="73" t="str">
        <f t="shared" si="194"/>
        <v>21310. Proceso integral e integrado de la Vigilancia de la Salud PúblicaVigilancia en salud pública6_ANTONIO_NARIÑO3_DICIEMBRE_2025</v>
      </c>
      <c r="O5271" s="8">
        <v>92953120</v>
      </c>
      <c r="R5271" s="21">
        <v>0</v>
      </c>
      <c r="S5271" s="21">
        <v>0</v>
      </c>
    </row>
    <row r="5272" spans="2:19" ht="30" customHeight="1">
      <c r="B5272">
        <v>214</v>
      </c>
      <c r="C5272" t="s">
        <v>253</v>
      </c>
      <c r="D5272" t="s">
        <v>254</v>
      </c>
      <c r="E5272" s="89" t="str">
        <f t="shared" si="195"/>
        <v>21410. Proceso integral e integrado de la Vigilancia de la Salud PúblicaVigilancia en salud pública</v>
      </c>
      <c r="F5272" t="s">
        <v>298</v>
      </c>
      <c r="G5272" t="s">
        <v>256</v>
      </c>
      <c r="H5272" t="s">
        <v>44</v>
      </c>
      <c r="I5272" t="s">
        <v>366</v>
      </c>
      <c r="J5272" t="s">
        <v>35</v>
      </c>
      <c r="K5272" t="s">
        <v>36</v>
      </c>
      <c r="L5272" s="34" t="s">
        <v>8</v>
      </c>
      <c r="M5272" s="12" t="s">
        <v>2</v>
      </c>
      <c r="N5272" s="73" t="str">
        <f t="shared" si="194"/>
        <v>21410. Proceso integral e integrado de la Vigilancia de la Salud PúblicaVigilancia en salud pública6_ANTONIO_NARIÑO3_DICIEMBRE_2025</v>
      </c>
      <c r="O5272" s="8">
        <v>72587264</v>
      </c>
      <c r="R5272" s="21">
        <v>0</v>
      </c>
      <c r="S5272" s="21">
        <v>0</v>
      </c>
    </row>
    <row r="5273" spans="2:19" ht="30" customHeight="1">
      <c r="B5273">
        <v>215</v>
      </c>
      <c r="C5273" t="s">
        <v>253</v>
      </c>
      <c r="D5273" t="s">
        <v>254</v>
      </c>
      <c r="E5273" s="89" t="str">
        <f t="shared" si="195"/>
        <v>21510. Proceso integral e integrado de la Vigilancia de la Salud PúblicaVigilancia en salud pública</v>
      </c>
      <c r="F5273" t="s">
        <v>299</v>
      </c>
      <c r="G5273" t="s">
        <v>270</v>
      </c>
      <c r="H5273" t="s">
        <v>44</v>
      </c>
      <c r="I5273" t="s">
        <v>366</v>
      </c>
      <c r="J5273" t="s">
        <v>300</v>
      </c>
      <c r="K5273" t="s">
        <v>36</v>
      </c>
      <c r="L5273" s="34" t="s">
        <v>8</v>
      </c>
      <c r="M5273" s="12" t="s">
        <v>2</v>
      </c>
      <c r="N5273" s="73" t="str">
        <f t="shared" si="194"/>
        <v>21510. Proceso integral e integrado de la Vigilancia de la Salud PúblicaVigilancia en salud pública6_ANTONIO_NARIÑO3_DICIEMBRE_2025</v>
      </c>
      <c r="O5273" s="8">
        <v>211452</v>
      </c>
      <c r="R5273" s="21">
        <v>0</v>
      </c>
      <c r="S5273" s="21">
        <v>0</v>
      </c>
    </row>
    <row r="5274" spans="2:19" ht="30" customHeight="1">
      <c r="B5274">
        <v>216</v>
      </c>
      <c r="C5274" t="s">
        <v>253</v>
      </c>
      <c r="D5274" t="s">
        <v>254</v>
      </c>
      <c r="E5274" s="89" t="str">
        <f t="shared" si="195"/>
        <v>21610. Proceso integral e integrado de la Vigilancia de la Salud PúblicaVigilancia en salud pública</v>
      </c>
      <c r="F5274" t="s">
        <v>301</v>
      </c>
      <c r="G5274" t="s">
        <v>256</v>
      </c>
      <c r="H5274" t="s">
        <v>44</v>
      </c>
      <c r="I5274" t="s">
        <v>366</v>
      </c>
      <c r="J5274" t="s">
        <v>35</v>
      </c>
      <c r="K5274" t="s">
        <v>55</v>
      </c>
      <c r="L5274" s="34" t="s">
        <v>8</v>
      </c>
      <c r="M5274" s="12" t="s">
        <v>2</v>
      </c>
      <c r="N5274" s="73" t="str">
        <f t="shared" si="194"/>
        <v>21610. Proceso integral e integrado de la Vigilancia de la Salud PúblicaVigilancia en salud pública6_ANTONIO_NARIÑO3_DICIEMBRE_2025</v>
      </c>
      <c r="O5274" s="8">
        <v>30252912</v>
      </c>
      <c r="R5274" s="21">
        <v>0</v>
      </c>
      <c r="S5274" s="21">
        <v>0</v>
      </c>
    </row>
    <row r="5275" spans="2:19" ht="30" customHeight="1">
      <c r="B5275">
        <v>217</v>
      </c>
      <c r="C5275" t="s">
        <v>253</v>
      </c>
      <c r="D5275" t="s">
        <v>254</v>
      </c>
      <c r="E5275" s="89" t="str">
        <f t="shared" si="195"/>
        <v>21710. Proceso integral e integrado de la Vigilancia de la Salud PúblicaVigilancia en salud pública</v>
      </c>
      <c r="F5275" t="s">
        <v>302</v>
      </c>
      <c r="G5275" t="s">
        <v>256</v>
      </c>
      <c r="H5275" t="s">
        <v>44</v>
      </c>
      <c r="I5275" t="s">
        <v>366</v>
      </c>
      <c r="J5275" t="s">
        <v>35</v>
      </c>
      <c r="K5275" t="s">
        <v>36</v>
      </c>
      <c r="L5275" s="34" t="s">
        <v>8</v>
      </c>
      <c r="M5275" s="12" t="s">
        <v>2</v>
      </c>
      <c r="N5275" s="73" t="str">
        <f t="shared" si="194"/>
        <v>21710. Proceso integral e integrado de la Vigilancia de la Salud PúblicaVigilancia en salud pública6_ANTONIO_NARIÑO3_DICIEMBRE_2025</v>
      </c>
      <c r="O5275" s="8">
        <v>3994272</v>
      </c>
      <c r="R5275" s="21">
        <v>0</v>
      </c>
      <c r="S5275" s="21">
        <v>0</v>
      </c>
    </row>
    <row r="5276" spans="2:19" ht="30" customHeight="1">
      <c r="B5276">
        <v>218</v>
      </c>
      <c r="C5276" t="s">
        <v>253</v>
      </c>
      <c r="D5276" t="s">
        <v>254</v>
      </c>
      <c r="E5276" s="89" t="str">
        <f t="shared" si="195"/>
        <v>21810. Proceso integral e integrado de la Vigilancia de la Salud PúblicaVigilancia en salud pública</v>
      </c>
      <c r="F5276" t="s">
        <v>303</v>
      </c>
      <c r="G5276" t="s">
        <v>256</v>
      </c>
      <c r="H5276" t="s">
        <v>44</v>
      </c>
      <c r="I5276" t="s">
        <v>366</v>
      </c>
      <c r="J5276" t="s">
        <v>35</v>
      </c>
      <c r="K5276" t="s">
        <v>36</v>
      </c>
      <c r="L5276" s="34" t="s">
        <v>8</v>
      </c>
      <c r="M5276" s="12" t="s">
        <v>2</v>
      </c>
      <c r="N5276" s="73" t="str">
        <f t="shared" si="194"/>
        <v>21810. Proceso integral e integrado de la Vigilancia de la Salud PúblicaVigilancia en salud pública6_ANTONIO_NARIÑO3_DICIEMBRE_2025</v>
      </c>
      <c r="O5276" s="8">
        <v>7347488</v>
      </c>
      <c r="R5276" s="21">
        <v>0</v>
      </c>
      <c r="S5276" s="21">
        <v>0</v>
      </c>
    </row>
    <row r="5277" spans="2:19" ht="30" customHeight="1">
      <c r="B5277">
        <v>219</v>
      </c>
      <c r="C5277" t="s">
        <v>253</v>
      </c>
      <c r="D5277" t="s">
        <v>254</v>
      </c>
      <c r="E5277" s="89" t="str">
        <f t="shared" si="195"/>
        <v>21910. Proceso integral e integrado de la Vigilancia de la Salud PúblicaVigilancia en salud pública</v>
      </c>
      <c r="F5277" t="s">
        <v>304</v>
      </c>
      <c r="G5277" t="s">
        <v>256</v>
      </c>
      <c r="H5277" t="s">
        <v>44</v>
      </c>
      <c r="I5277" t="s">
        <v>366</v>
      </c>
      <c r="J5277" t="s">
        <v>35</v>
      </c>
      <c r="K5277" t="s">
        <v>36</v>
      </c>
      <c r="L5277" s="34" t="s">
        <v>8</v>
      </c>
      <c r="M5277" s="12" t="s">
        <v>2</v>
      </c>
      <c r="N5277" s="73" t="str">
        <f t="shared" si="194"/>
        <v>21910. Proceso integral e integrado de la Vigilancia de la Salud PúblicaVigilancia en salud pública6_ANTONIO_NARIÑO3_DICIEMBRE_2025</v>
      </c>
      <c r="O5277" s="8">
        <v>6484528</v>
      </c>
      <c r="R5277" s="21">
        <v>0</v>
      </c>
      <c r="S5277" s="21">
        <v>0</v>
      </c>
    </row>
    <row r="5278" spans="2:19" ht="30" customHeight="1">
      <c r="B5278">
        <v>220</v>
      </c>
      <c r="C5278" t="s">
        <v>253</v>
      </c>
      <c r="D5278" t="s">
        <v>254</v>
      </c>
      <c r="E5278" s="89" t="str">
        <f t="shared" si="195"/>
        <v>22010. Proceso integral e integrado de la Vigilancia de la Salud PúblicaVigilancia en salud pública</v>
      </c>
      <c r="F5278" t="s">
        <v>305</v>
      </c>
      <c r="G5278" t="s">
        <v>256</v>
      </c>
      <c r="H5278" t="s">
        <v>44</v>
      </c>
      <c r="I5278" t="s">
        <v>366</v>
      </c>
      <c r="J5278" t="s">
        <v>35</v>
      </c>
      <c r="K5278" t="s">
        <v>36</v>
      </c>
      <c r="L5278" s="34" t="s">
        <v>8</v>
      </c>
      <c r="M5278" s="12" t="s">
        <v>2</v>
      </c>
      <c r="N5278" s="73" t="str">
        <f t="shared" si="194"/>
        <v>22010. Proceso integral e integrado de la Vigilancia de la Salud PúblicaVigilancia en salud pública6_ANTONIO_NARIÑO3_DICIEMBRE_2025</v>
      </c>
      <c r="O5278" s="8">
        <v>5621568</v>
      </c>
      <c r="R5278" s="21">
        <v>0</v>
      </c>
      <c r="S5278" s="21">
        <v>0</v>
      </c>
    </row>
    <row r="5279" spans="2:19" ht="30" customHeight="1">
      <c r="B5279">
        <v>221</v>
      </c>
      <c r="C5279" t="s">
        <v>253</v>
      </c>
      <c r="D5279" t="s">
        <v>254</v>
      </c>
      <c r="E5279" s="89" t="str">
        <f t="shared" si="195"/>
        <v>22110. Proceso integral e integrado de la Vigilancia de la Salud PúblicaVigilancia en salud pública</v>
      </c>
      <c r="F5279" t="s">
        <v>306</v>
      </c>
      <c r="G5279" t="s">
        <v>270</v>
      </c>
      <c r="H5279" t="s">
        <v>44</v>
      </c>
      <c r="I5279" t="s">
        <v>366</v>
      </c>
      <c r="J5279" t="s">
        <v>35</v>
      </c>
      <c r="K5279" t="s">
        <v>55</v>
      </c>
      <c r="L5279" s="34" t="s">
        <v>8</v>
      </c>
      <c r="M5279" s="12" t="s">
        <v>2</v>
      </c>
      <c r="N5279" s="73" t="str">
        <f t="shared" si="194"/>
        <v>22110. Proceso integral e integrado de la Vigilancia de la Salud PúblicaVigilancia en salud pública6_ANTONIO_NARIÑO3_DICIEMBRE_2025</v>
      </c>
      <c r="O5279" s="8">
        <v>149094832</v>
      </c>
      <c r="R5279" s="21">
        <v>0</v>
      </c>
      <c r="S5279" s="21">
        <v>0</v>
      </c>
    </row>
    <row r="5280" spans="2:19" ht="30" customHeight="1">
      <c r="B5280">
        <v>222</v>
      </c>
      <c r="C5280" t="s">
        <v>253</v>
      </c>
      <c r="D5280" t="s">
        <v>254</v>
      </c>
      <c r="E5280" s="89" t="str">
        <f t="shared" si="195"/>
        <v>22210. Proceso integral e integrado de la Vigilancia de la Salud PúblicaVigilancia en salud pública</v>
      </c>
      <c r="F5280" t="s">
        <v>307</v>
      </c>
      <c r="G5280" t="s">
        <v>256</v>
      </c>
      <c r="H5280" t="s">
        <v>44</v>
      </c>
      <c r="I5280" t="s">
        <v>366</v>
      </c>
      <c r="J5280" t="s">
        <v>35</v>
      </c>
      <c r="K5280" t="s">
        <v>36</v>
      </c>
      <c r="L5280" s="34" t="s">
        <v>8</v>
      </c>
      <c r="M5280" s="12" t="s">
        <v>2</v>
      </c>
      <c r="N5280" s="73" t="str">
        <f t="shared" si="194"/>
        <v>22210. Proceso integral e integrado de la Vigilancia de la Salud PúblicaVigilancia en salud pública6_ANTONIO_NARIÑO3_DICIEMBRE_2025</v>
      </c>
      <c r="O5280" s="8">
        <v>18590624</v>
      </c>
      <c r="R5280" s="21">
        <v>0</v>
      </c>
      <c r="S5280" s="21">
        <v>0</v>
      </c>
    </row>
    <row r="5281" spans="2:19" ht="30" customHeight="1">
      <c r="B5281">
        <v>223</v>
      </c>
      <c r="C5281" t="s">
        <v>253</v>
      </c>
      <c r="D5281" t="s">
        <v>254</v>
      </c>
      <c r="E5281" s="89" t="str">
        <f t="shared" si="195"/>
        <v>22310. Proceso integral e integrado de la Vigilancia de la Salud PúblicaVigilancia en salud pública</v>
      </c>
      <c r="F5281" t="s">
        <v>308</v>
      </c>
      <c r="G5281" t="s">
        <v>256</v>
      </c>
      <c r="H5281" t="s">
        <v>44</v>
      </c>
      <c r="I5281" t="s">
        <v>366</v>
      </c>
      <c r="J5281" t="s">
        <v>35</v>
      </c>
      <c r="K5281" t="s">
        <v>36</v>
      </c>
      <c r="L5281" s="34" t="s">
        <v>8</v>
      </c>
      <c r="M5281" s="12" t="s">
        <v>2</v>
      </c>
      <c r="N5281" s="73" t="str">
        <f t="shared" si="194"/>
        <v>22310. Proceso integral e integrado de la Vigilancia de la Salud PúblicaVigilancia en salud pública6_ANTONIO_NARIÑO3_DICIEMBRE_2025</v>
      </c>
      <c r="O5281" s="8">
        <v>29488576</v>
      </c>
      <c r="R5281" s="21">
        <v>0</v>
      </c>
      <c r="S5281" s="21">
        <v>0</v>
      </c>
    </row>
    <row r="5282" spans="2:19" ht="30" customHeight="1">
      <c r="B5282">
        <v>224</v>
      </c>
      <c r="C5282" t="s">
        <v>253</v>
      </c>
      <c r="D5282" t="s">
        <v>254</v>
      </c>
      <c r="E5282" s="89" t="str">
        <f t="shared" si="195"/>
        <v>22410. Proceso integral e integrado de la Vigilancia de la Salud PúblicaVigilancia en salud pública</v>
      </c>
      <c r="F5282" t="s">
        <v>309</v>
      </c>
      <c r="G5282" t="s">
        <v>270</v>
      </c>
      <c r="H5282" t="s">
        <v>44</v>
      </c>
      <c r="I5282" t="s">
        <v>366</v>
      </c>
      <c r="J5282" t="s">
        <v>35</v>
      </c>
      <c r="K5282" t="s">
        <v>36</v>
      </c>
      <c r="L5282" s="34" t="s">
        <v>8</v>
      </c>
      <c r="M5282" s="12" t="s">
        <v>2</v>
      </c>
      <c r="N5282" s="73" t="str">
        <f t="shared" si="194"/>
        <v>22410. Proceso integral e integrado de la Vigilancia de la Salud PúblicaVigilancia en salud pública6_ANTONIO_NARIÑO3_DICIEMBRE_2025</v>
      </c>
      <c r="O5282" s="8">
        <v>3994272</v>
      </c>
      <c r="R5282" s="21">
        <v>0</v>
      </c>
      <c r="S5282" s="21">
        <v>0</v>
      </c>
    </row>
    <row r="5283" spans="2:19" ht="30" customHeight="1">
      <c r="B5283">
        <v>225</v>
      </c>
      <c r="C5283" t="s">
        <v>253</v>
      </c>
      <c r="D5283" t="s">
        <v>254</v>
      </c>
      <c r="E5283" s="89" t="str">
        <f t="shared" si="195"/>
        <v>22510. Proceso integral e integrado de la Vigilancia de la Salud PúblicaVigilancia en salud pública</v>
      </c>
      <c r="F5283" t="s">
        <v>310</v>
      </c>
      <c r="G5283" t="s">
        <v>256</v>
      </c>
      <c r="H5283" t="s">
        <v>44</v>
      </c>
      <c r="I5283" t="s">
        <v>366</v>
      </c>
      <c r="J5283" t="s">
        <v>35</v>
      </c>
      <c r="K5283" t="s">
        <v>36</v>
      </c>
      <c r="L5283" s="34" t="s">
        <v>8</v>
      </c>
      <c r="M5283" s="12" t="s">
        <v>2</v>
      </c>
      <c r="N5283" s="73" t="str">
        <f t="shared" si="194"/>
        <v>22510. Proceso integral e integrado de la Vigilancia de la Salud PúblicaVigilancia en salud pública6_ANTONIO_NARIÑO3_DICIEMBRE_2025</v>
      </c>
      <c r="O5283" s="8">
        <v>7347488</v>
      </c>
      <c r="R5283" s="21">
        <v>0</v>
      </c>
      <c r="S5283" s="21">
        <v>0</v>
      </c>
    </row>
    <row r="5284" spans="2:19" ht="30" customHeight="1">
      <c r="B5284">
        <v>226</v>
      </c>
      <c r="C5284" t="s">
        <v>253</v>
      </c>
      <c r="D5284" t="s">
        <v>254</v>
      </c>
      <c r="E5284" s="89" t="str">
        <f t="shared" si="195"/>
        <v>22610. Proceso integral e integrado de la Vigilancia de la Salud PúblicaVigilancia en salud pública</v>
      </c>
      <c r="F5284" t="s">
        <v>311</v>
      </c>
      <c r="G5284" t="s">
        <v>256</v>
      </c>
      <c r="H5284" t="s">
        <v>44</v>
      </c>
      <c r="I5284" t="s">
        <v>366</v>
      </c>
      <c r="J5284" t="s">
        <v>35</v>
      </c>
      <c r="K5284" t="s">
        <v>55</v>
      </c>
      <c r="L5284" s="34" t="s">
        <v>8</v>
      </c>
      <c r="M5284" s="12" t="s">
        <v>2</v>
      </c>
      <c r="N5284" s="73" t="str">
        <f t="shared" si="194"/>
        <v>22610. Proceso integral e integrado de la Vigilancia de la Salud PúblicaVigilancia en salud pública6_ANTONIO_NARIÑO3_DICIEMBRE_2025</v>
      </c>
      <c r="O5284" s="8">
        <v>95295440</v>
      </c>
      <c r="R5284" s="21">
        <v>0</v>
      </c>
      <c r="S5284" s="21">
        <v>0</v>
      </c>
    </row>
    <row r="5285" spans="2:19" ht="30" customHeight="1">
      <c r="B5285">
        <v>227</v>
      </c>
      <c r="C5285" t="s">
        <v>253</v>
      </c>
      <c r="D5285" t="s">
        <v>254</v>
      </c>
      <c r="E5285" s="89" t="str">
        <f t="shared" si="195"/>
        <v>22710. Proceso integral e integrado de la Vigilancia de la Salud PúblicaVigilancia en salud pública</v>
      </c>
      <c r="F5285" t="s">
        <v>312</v>
      </c>
      <c r="G5285" t="s">
        <v>256</v>
      </c>
      <c r="H5285" t="s">
        <v>44</v>
      </c>
      <c r="I5285" t="s">
        <v>366</v>
      </c>
      <c r="J5285" t="s">
        <v>35</v>
      </c>
      <c r="K5285" t="s">
        <v>55</v>
      </c>
      <c r="L5285" s="34" t="s">
        <v>8</v>
      </c>
      <c r="M5285" s="12" t="s">
        <v>2</v>
      </c>
      <c r="N5285" s="73" t="str">
        <f t="shared" si="194"/>
        <v>22710. Proceso integral e integrado de la Vigilancia de la Salud PúblicaVigilancia en salud pública6_ANTONIO_NARIÑO3_DICIEMBRE_2025</v>
      </c>
      <c r="O5285" s="8">
        <v>53602144</v>
      </c>
      <c r="R5285" s="21">
        <v>0</v>
      </c>
      <c r="S5285" s="21">
        <v>0</v>
      </c>
    </row>
    <row r="5286" spans="2:19" ht="30" customHeight="1">
      <c r="B5286">
        <v>228</v>
      </c>
      <c r="C5286" t="s">
        <v>253</v>
      </c>
      <c r="D5286" t="s">
        <v>254</v>
      </c>
      <c r="E5286" s="89" t="str">
        <f t="shared" si="195"/>
        <v>22810. Proceso integral e integrado de la Vigilancia de la Salud PúblicaVigilancia en salud pública</v>
      </c>
      <c r="F5286" t="s">
        <v>313</v>
      </c>
      <c r="G5286" t="s">
        <v>270</v>
      </c>
      <c r="H5286" t="s">
        <v>44</v>
      </c>
      <c r="I5286" t="s">
        <v>366</v>
      </c>
      <c r="J5286" t="s">
        <v>35</v>
      </c>
      <c r="K5286" t="s">
        <v>39</v>
      </c>
      <c r="L5286" s="34" t="s">
        <v>8</v>
      </c>
      <c r="M5286" s="12" t="s">
        <v>2</v>
      </c>
      <c r="N5286" s="73" t="str">
        <f t="shared" si="194"/>
        <v>22810. Proceso integral e integrado de la Vigilancia de la Salud PúblicaVigilancia en salud pública6_ANTONIO_NARIÑO3_DICIEMBRE_2025</v>
      </c>
      <c r="O5286" s="8">
        <v>3513480</v>
      </c>
      <c r="R5286" s="21">
        <v>0</v>
      </c>
      <c r="S5286" s="21">
        <v>0</v>
      </c>
    </row>
    <row r="5287" spans="2:19" ht="30" customHeight="1">
      <c r="B5287">
        <v>229</v>
      </c>
      <c r="C5287" t="s">
        <v>253</v>
      </c>
      <c r="D5287" t="s">
        <v>254</v>
      </c>
      <c r="E5287" s="89" t="str">
        <f t="shared" si="195"/>
        <v>22910. Proceso integral e integrado de la Vigilancia de la Salud PúblicaVigilancia en salud pública</v>
      </c>
      <c r="F5287" t="s">
        <v>314</v>
      </c>
      <c r="G5287" t="s">
        <v>270</v>
      </c>
      <c r="H5287" t="s">
        <v>44</v>
      </c>
      <c r="I5287" t="s">
        <v>366</v>
      </c>
      <c r="J5287" t="s">
        <v>315</v>
      </c>
      <c r="K5287" t="s">
        <v>36</v>
      </c>
      <c r="L5287" s="34" t="s">
        <v>8</v>
      </c>
      <c r="M5287" s="12" t="s">
        <v>2</v>
      </c>
      <c r="N5287" s="73" t="str">
        <f t="shared" si="194"/>
        <v>22910. Proceso integral e integrado de la Vigilancia de la Salud PúblicaVigilancia en salud pública6_ANTONIO_NARIÑO3_DICIEMBRE_2025</v>
      </c>
      <c r="O5287" s="8">
        <v>281936</v>
      </c>
      <c r="R5287" s="21">
        <v>0</v>
      </c>
      <c r="S5287" s="21">
        <v>0</v>
      </c>
    </row>
    <row r="5288" spans="2:19" ht="30" customHeight="1">
      <c r="B5288">
        <v>230</v>
      </c>
      <c r="C5288" t="s">
        <v>253</v>
      </c>
      <c r="D5288" t="s">
        <v>254</v>
      </c>
      <c r="E5288" s="89" t="str">
        <f t="shared" si="195"/>
        <v>23010. Proceso integral e integrado de la Vigilancia de la Salud PúblicaVigilancia en salud pública</v>
      </c>
      <c r="F5288" t="s">
        <v>316</v>
      </c>
      <c r="G5288" t="s">
        <v>270</v>
      </c>
      <c r="H5288" t="s">
        <v>44</v>
      </c>
      <c r="I5288" t="s">
        <v>366</v>
      </c>
      <c r="J5288" t="s">
        <v>315</v>
      </c>
      <c r="K5288" t="s">
        <v>36</v>
      </c>
      <c r="L5288" s="34" t="s">
        <v>8</v>
      </c>
      <c r="M5288" s="12" t="s">
        <v>2</v>
      </c>
      <c r="N5288" s="73" t="str">
        <f t="shared" si="194"/>
        <v>23010. Proceso integral e integrado de la Vigilancia de la Salud PúblicaVigilancia en salud pública6_ANTONIO_NARIÑO3_DICIEMBRE_2025</v>
      </c>
      <c r="O5288" s="8">
        <v>244416</v>
      </c>
      <c r="R5288" s="21">
        <v>0</v>
      </c>
      <c r="S5288" s="21">
        <v>0</v>
      </c>
    </row>
    <row r="5289" spans="2:19" ht="30" customHeight="1">
      <c r="B5289">
        <v>231</v>
      </c>
      <c r="C5289" t="s">
        <v>317</v>
      </c>
      <c r="D5289" t="s">
        <v>254</v>
      </c>
      <c r="E5289" s="89" t="str">
        <f t="shared" si="195"/>
        <v>23111. Proceso integral e integrado de la Vigilancia basada en ComunidadVigilancia en salud pública</v>
      </c>
      <c r="F5289" t="s">
        <v>318</v>
      </c>
      <c r="G5289" t="s">
        <v>318</v>
      </c>
      <c r="H5289" t="s">
        <v>44</v>
      </c>
      <c r="I5289" t="s">
        <v>366</v>
      </c>
      <c r="J5289" t="s">
        <v>35</v>
      </c>
      <c r="K5289" t="s">
        <v>36</v>
      </c>
      <c r="L5289" s="34" t="s">
        <v>8</v>
      </c>
      <c r="M5289" s="12" t="s">
        <v>2</v>
      </c>
      <c r="N5289" s="73" t="str">
        <f t="shared" si="194"/>
        <v>23111. Proceso integral e integrado de la Vigilancia basada en ComunidadVigilancia en salud pública6_ANTONIO_NARIÑO3_DICIEMBRE_2025</v>
      </c>
      <c r="O5289" s="8">
        <v>25173776</v>
      </c>
      <c r="S5289" s="21">
        <v>0</v>
      </c>
    </row>
    <row r="5290" spans="2:19" ht="30" customHeight="1">
      <c r="B5290">
        <v>232</v>
      </c>
      <c r="C5290" t="s">
        <v>317</v>
      </c>
      <c r="D5290" t="s">
        <v>254</v>
      </c>
      <c r="E5290" s="89" t="str">
        <f t="shared" si="195"/>
        <v>23211. Proceso integral e integrado de la Vigilancia basada en ComunidadVigilancia en salud pública</v>
      </c>
      <c r="F5290" t="s">
        <v>319</v>
      </c>
      <c r="G5290" t="s">
        <v>319</v>
      </c>
      <c r="H5290" t="s">
        <v>44</v>
      </c>
      <c r="I5290" t="s">
        <v>366</v>
      </c>
      <c r="J5290" t="s">
        <v>35</v>
      </c>
      <c r="K5290" t="s">
        <v>39</v>
      </c>
      <c r="L5290" s="34" t="s">
        <v>8</v>
      </c>
      <c r="M5290" s="12" t="s">
        <v>2</v>
      </c>
      <c r="N5290" s="73" t="str">
        <f t="shared" si="194"/>
        <v>23211. Proceso integral e integrado de la Vigilancia basada en ComunidadVigilancia en salud pública6_ANTONIO_NARIÑO3_DICIEMBRE_2025</v>
      </c>
      <c r="O5290" s="8">
        <v>5621568</v>
      </c>
      <c r="R5290" s="21">
        <v>1</v>
      </c>
      <c r="S5290" s="21">
        <v>5621568</v>
      </c>
    </row>
    <row r="5291" spans="2:19" ht="30" customHeight="1">
      <c r="B5291">
        <v>233</v>
      </c>
      <c r="C5291" t="s">
        <v>317</v>
      </c>
      <c r="D5291" t="s">
        <v>254</v>
      </c>
      <c r="E5291" s="89" t="str">
        <f t="shared" si="195"/>
        <v>23311. Proceso integral e integrado de la Vigilancia basada en ComunidadVigilancia en salud pública</v>
      </c>
      <c r="F5291" t="s">
        <v>320</v>
      </c>
      <c r="G5291" t="s">
        <v>319</v>
      </c>
      <c r="H5291" t="s">
        <v>44</v>
      </c>
      <c r="I5291" t="s">
        <v>366</v>
      </c>
      <c r="J5291" t="s">
        <v>35</v>
      </c>
      <c r="K5291" t="s">
        <v>39</v>
      </c>
      <c r="L5291" s="34" t="s">
        <v>8</v>
      </c>
      <c r="M5291" s="12" t="s">
        <v>2</v>
      </c>
      <c r="N5291" s="73" t="str">
        <f t="shared" si="194"/>
        <v>23311. Proceso integral e integrado de la Vigilancia basada en ComunidadVigilancia en salud pública6_ANTONIO_NARIÑO3_DICIEMBRE_2025</v>
      </c>
      <c r="O5291" s="8">
        <v>7026960</v>
      </c>
      <c r="S5291" s="21">
        <v>0</v>
      </c>
    </row>
    <row r="5292" spans="2:19" ht="30" customHeight="1">
      <c r="B5292">
        <v>234</v>
      </c>
      <c r="C5292" t="s">
        <v>321</v>
      </c>
      <c r="D5292" t="s">
        <v>322</v>
      </c>
      <c r="E5292" s="89" t="str">
        <f t="shared" si="195"/>
        <v>23413. Proceso integral e integrado de gestión y análisis de políticas para el bienestarAnálisis de Politicas</v>
      </c>
      <c r="F5292" t="s">
        <v>323</v>
      </c>
      <c r="G5292" t="s">
        <v>324</v>
      </c>
      <c r="H5292" t="s">
        <v>44</v>
      </c>
      <c r="I5292" t="s">
        <v>366</v>
      </c>
      <c r="J5292" t="s">
        <v>35</v>
      </c>
      <c r="K5292" t="s">
        <v>39</v>
      </c>
      <c r="L5292" s="34" t="s">
        <v>8</v>
      </c>
      <c r="M5292" s="12" t="s">
        <v>2</v>
      </c>
      <c r="N5292" s="73" t="str">
        <f t="shared" si="194"/>
        <v>23413. Proceso integral e integrado de gestión y análisis de políticas para el bienestarAnálisis de Politicas6_ANTONIO_NARIÑO3_DICIEMBRE_2025</v>
      </c>
      <c r="O5292" s="8">
        <v>24853248</v>
      </c>
      <c r="R5292" s="21">
        <v>1</v>
      </c>
      <c r="S5292" s="21">
        <v>24853248</v>
      </c>
    </row>
    <row r="5293" spans="2:19" ht="30" customHeight="1">
      <c r="B5293">
        <v>235</v>
      </c>
      <c r="C5293" t="s">
        <v>321</v>
      </c>
      <c r="D5293" t="s">
        <v>322</v>
      </c>
      <c r="E5293" s="89" t="str">
        <f t="shared" si="195"/>
        <v>23513. Proceso integral e integrado de gestión y análisis de políticas para el bienestarAnálisis de Politicas</v>
      </c>
      <c r="F5293" t="s">
        <v>325</v>
      </c>
      <c r="G5293" t="s">
        <v>324</v>
      </c>
      <c r="H5293" t="s">
        <v>44</v>
      </c>
      <c r="I5293" t="s">
        <v>366</v>
      </c>
      <c r="J5293" t="s">
        <v>35</v>
      </c>
      <c r="K5293" t="s">
        <v>36</v>
      </c>
      <c r="L5293" s="34" t="s">
        <v>8</v>
      </c>
      <c r="M5293" s="12" t="s">
        <v>2</v>
      </c>
      <c r="N5293" s="73" t="str">
        <f t="shared" si="194"/>
        <v>23513. Proceso integral e integrado de gestión y análisis de políticas para el bienestarAnálisis de Politicas6_ANTONIO_NARIÑO3_DICIEMBRE_2025</v>
      </c>
      <c r="O5293" s="8">
        <v>7332480</v>
      </c>
      <c r="S5293" s="21">
        <v>0</v>
      </c>
    </row>
    <row r="5294" spans="2:19" ht="30" customHeight="1">
      <c r="B5294">
        <v>236</v>
      </c>
      <c r="C5294" t="s">
        <v>321</v>
      </c>
      <c r="D5294" t="s">
        <v>322</v>
      </c>
      <c r="E5294" s="89" t="str">
        <f t="shared" si="195"/>
        <v>23613. Proceso integral e integrado de gestión y análisis de políticas para el bienestarAnálisis de Politicas</v>
      </c>
      <c r="F5294" t="s">
        <v>326</v>
      </c>
      <c r="G5294" t="s">
        <v>324</v>
      </c>
      <c r="H5294" t="s">
        <v>44</v>
      </c>
      <c r="I5294" t="s">
        <v>366</v>
      </c>
      <c r="J5294" t="s">
        <v>35</v>
      </c>
      <c r="K5294" t="s">
        <v>55</v>
      </c>
      <c r="L5294" s="34" t="s">
        <v>8</v>
      </c>
      <c r="M5294" s="12" t="s">
        <v>2</v>
      </c>
      <c r="N5294" s="73" t="str">
        <f t="shared" si="194"/>
        <v>23613. Proceso integral e integrado de gestión y análisis de políticas para el bienestarAnálisis de Politicas6_ANTONIO_NARIÑO3_DICIEMBRE_2025</v>
      </c>
      <c r="O5294" s="8">
        <v>7332480</v>
      </c>
      <c r="S5294" s="21">
        <v>0</v>
      </c>
    </row>
    <row r="5295" spans="2:19" ht="30" customHeight="1">
      <c r="B5295">
        <v>237</v>
      </c>
      <c r="C5295" t="s">
        <v>321</v>
      </c>
      <c r="D5295" t="s">
        <v>322</v>
      </c>
      <c r="E5295" s="89" t="str">
        <f t="shared" si="195"/>
        <v>23713. Proceso integral e integrado de gestión y análisis de políticas para el bienestarAnálisis de Politicas</v>
      </c>
      <c r="F5295" t="s">
        <v>327</v>
      </c>
      <c r="G5295" t="s">
        <v>324</v>
      </c>
      <c r="H5295" t="s">
        <v>44</v>
      </c>
      <c r="I5295" t="s">
        <v>366</v>
      </c>
      <c r="J5295" t="s">
        <v>35</v>
      </c>
      <c r="K5295" t="s">
        <v>39</v>
      </c>
      <c r="L5295" s="34" t="s">
        <v>8</v>
      </c>
      <c r="M5295" s="12" t="s">
        <v>2</v>
      </c>
      <c r="N5295" s="73" t="str">
        <f t="shared" si="194"/>
        <v>23713. Proceso integral e integrado de gestión y análisis de políticas para el bienestarAnálisis de Politicas6_ANTONIO_NARIÑO3_DICIEMBRE_2025</v>
      </c>
      <c r="O5295" s="8">
        <v>22914000</v>
      </c>
      <c r="S5295" s="21">
        <v>0</v>
      </c>
    </row>
    <row r="5296" spans="2:19" ht="30" customHeight="1">
      <c r="B5296">
        <v>238</v>
      </c>
      <c r="C5296" t="s">
        <v>321</v>
      </c>
      <c r="D5296" t="s">
        <v>322</v>
      </c>
      <c r="E5296" s="89" t="str">
        <f t="shared" si="195"/>
        <v>23813. Proceso integral e integrado de gestión y análisis de políticas para el bienestarAnálisis de Politicas</v>
      </c>
      <c r="F5296" t="s">
        <v>328</v>
      </c>
      <c r="G5296" t="s">
        <v>324</v>
      </c>
      <c r="H5296" t="s">
        <v>44</v>
      </c>
      <c r="I5296" t="s">
        <v>366</v>
      </c>
      <c r="J5296" t="s">
        <v>35</v>
      </c>
      <c r="K5296" t="s">
        <v>55</v>
      </c>
      <c r="L5296" s="34" t="s">
        <v>8</v>
      </c>
      <c r="M5296" s="12" t="s">
        <v>2</v>
      </c>
      <c r="N5296" s="73" t="str">
        <f t="shared" si="194"/>
        <v>23813. Proceso integral e integrado de gestión y análisis de políticas para el bienestarAnálisis de Politicas6_ANTONIO_NARIÑO3_DICIEMBRE_2025</v>
      </c>
      <c r="O5296" s="8">
        <v>29329920</v>
      </c>
      <c r="S5296" s="21">
        <v>0</v>
      </c>
    </row>
    <row r="5297" spans="2:19" ht="30" customHeight="1">
      <c r="B5297">
        <v>239</v>
      </c>
      <c r="C5297" t="s">
        <v>321</v>
      </c>
      <c r="D5297" t="s">
        <v>322</v>
      </c>
      <c r="E5297" s="89" t="str">
        <f t="shared" si="195"/>
        <v>23913. Proceso integral e integrado de gestión y análisis de políticas para el bienestarAnálisis de Politicas</v>
      </c>
      <c r="F5297" t="s">
        <v>329</v>
      </c>
      <c r="G5297" t="s">
        <v>330</v>
      </c>
      <c r="H5297" t="s">
        <v>44</v>
      </c>
      <c r="I5297" t="s">
        <v>366</v>
      </c>
      <c r="J5297" t="s">
        <v>35</v>
      </c>
      <c r="K5297" t="s">
        <v>39</v>
      </c>
      <c r="L5297" s="34" t="s">
        <v>8</v>
      </c>
      <c r="M5297" s="12" t="s">
        <v>2</v>
      </c>
      <c r="N5297" s="73" t="str">
        <f t="shared" si="194"/>
        <v>23913. Proceso integral e integrado de gestión y análisis de políticas para el bienestarAnálisis de Politicas6_ANTONIO_NARIÑO3_DICIEMBRE_2025</v>
      </c>
      <c r="O5297" s="8">
        <v>17086608</v>
      </c>
      <c r="R5297" s="21">
        <v>1</v>
      </c>
      <c r="S5297" s="21">
        <v>17086608</v>
      </c>
    </row>
    <row r="5298" spans="2:19" ht="30" customHeight="1">
      <c r="B5298">
        <v>240</v>
      </c>
      <c r="C5298" t="s">
        <v>321</v>
      </c>
      <c r="D5298" t="s">
        <v>322</v>
      </c>
      <c r="E5298" s="89" t="str">
        <f t="shared" si="195"/>
        <v>24013. Proceso integral e integrado de gestión y análisis de políticas para el bienestarAnálisis de Politicas</v>
      </c>
      <c r="F5298" t="s">
        <v>331</v>
      </c>
      <c r="G5298" t="s">
        <v>330</v>
      </c>
      <c r="H5298" t="s">
        <v>44</v>
      </c>
      <c r="I5298" t="s">
        <v>366</v>
      </c>
      <c r="J5298" t="s">
        <v>35</v>
      </c>
      <c r="K5298" t="s">
        <v>36</v>
      </c>
      <c r="L5298" s="34" t="s">
        <v>8</v>
      </c>
      <c r="M5298" s="12" t="s">
        <v>2</v>
      </c>
      <c r="N5298" s="73" t="str">
        <f t="shared" si="194"/>
        <v>24013. Proceso integral e integrado de gestión y análisis de políticas para el bienestarAnálisis de Politicas6_ANTONIO_NARIÑO3_DICIEMBRE_2025</v>
      </c>
      <c r="O5298" s="8">
        <v>3910656</v>
      </c>
      <c r="S5298" s="21">
        <v>0</v>
      </c>
    </row>
    <row r="5299" spans="2:19" ht="30" customHeight="1">
      <c r="B5299">
        <v>241</v>
      </c>
      <c r="C5299" t="s">
        <v>321</v>
      </c>
      <c r="D5299" t="s">
        <v>322</v>
      </c>
      <c r="E5299" s="89" t="str">
        <f t="shared" si="195"/>
        <v>24113. Proceso integral e integrado de gestión y análisis de políticas para el bienestarAnálisis de Politicas</v>
      </c>
      <c r="F5299" t="s">
        <v>332</v>
      </c>
      <c r="G5299" t="s">
        <v>330</v>
      </c>
      <c r="H5299" t="s">
        <v>44</v>
      </c>
      <c r="I5299" t="s">
        <v>366</v>
      </c>
      <c r="J5299" t="s">
        <v>35</v>
      </c>
      <c r="K5299" t="s">
        <v>55</v>
      </c>
      <c r="L5299" s="34" t="s">
        <v>8</v>
      </c>
      <c r="M5299" s="12" t="s">
        <v>2</v>
      </c>
      <c r="N5299" s="73" t="str">
        <f t="shared" si="194"/>
        <v>24113. Proceso integral e integrado de gestión y análisis de políticas para el bienestarAnálisis de Politicas6_ANTONIO_NARIÑO3_DICIEMBRE_2025</v>
      </c>
      <c r="O5299" s="8">
        <v>3910656</v>
      </c>
      <c r="S5299" s="21">
        <v>0</v>
      </c>
    </row>
    <row r="5300" spans="2:19" ht="30" customHeight="1">
      <c r="B5300">
        <v>242</v>
      </c>
      <c r="C5300" t="s">
        <v>321</v>
      </c>
      <c r="D5300" t="s">
        <v>322</v>
      </c>
      <c r="E5300" s="89" t="str">
        <f t="shared" si="195"/>
        <v>24213. Proceso integral e integrado de gestión y análisis de políticas para el bienestarAnálisis de Politicas</v>
      </c>
      <c r="F5300" t="s">
        <v>333</v>
      </c>
      <c r="G5300" t="s">
        <v>330</v>
      </c>
      <c r="H5300" t="s">
        <v>44</v>
      </c>
      <c r="I5300" t="s">
        <v>366</v>
      </c>
      <c r="J5300" t="s">
        <v>35</v>
      </c>
      <c r="K5300" t="s">
        <v>39</v>
      </c>
      <c r="L5300" s="34" t="s">
        <v>8</v>
      </c>
      <c r="M5300" s="12" t="s">
        <v>2</v>
      </c>
      <c r="N5300" s="73" t="str">
        <f t="shared" si="194"/>
        <v>24213. Proceso integral e integrado de gestión y análisis de políticas para el bienestarAnálisis de Politicas6_ANTONIO_NARIÑO3_DICIEMBRE_2025</v>
      </c>
      <c r="O5300" s="8">
        <v>12220800</v>
      </c>
      <c r="S5300" s="21">
        <v>0</v>
      </c>
    </row>
    <row r="5301" spans="2:19" ht="30" customHeight="1">
      <c r="B5301">
        <v>243</v>
      </c>
      <c r="C5301" t="s">
        <v>321</v>
      </c>
      <c r="D5301" t="s">
        <v>322</v>
      </c>
      <c r="E5301" s="89" t="str">
        <f t="shared" si="195"/>
        <v>24313. Proceso integral e integrado de gestión y análisis de políticas para el bienestarAnálisis de Politicas</v>
      </c>
      <c r="F5301" t="s">
        <v>334</v>
      </c>
      <c r="G5301" t="s">
        <v>330</v>
      </c>
      <c r="H5301" t="s">
        <v>44</v>
      </c>
      <c r="I5301" t="s">
        <v>366</v>
      </c>
      <c r="J5301" t="s">
        <v>58</v>
      </c>
      <c r="K5301" t="s">
        <v>55</v>
      </c>
      <c r="L5301" s="34" t="s">
        <v>8</v>
      </c>
      <c r="M5301" s="12" t="s">
        <v>2</v>
      </c>
      <c r="N5301" s="73" t="str">
        <f t="shared" si="194"/>
        <v>24313. Proceso integral e integrado de gestión y análisis de políticas para el bienestarAnálisis de Politicas6_ANTONIO_NARIÑO3_DICIEMBRE_2025</v>
      </c>
      <c r="O5301" s="8">
        <v>15642624</v>
      </c>
      <c r="S5301" s="21">
        <v>0</v>
      </c>
    </row>
    <row r="5302" spans="2:19" ht="30" customHeight="1">
      <c r="B5302">
        <v>244</v>
      </c>
      <c r="C5302" t="s">
        <v>321</v>
      </c>
      <c r="D5302" t="s">
        <v>322</v>
      </c>
      <c r="E5302" s="89" t="str">
        <f t="shared" si="195"/>
        <v>24413. Proceso integral e integrado de gestión y análisis de políticas para el bienestarAnálisis de Politicas</v>
      </c>
      <c r="F5302" t="s">
        <v>335</v>
      </c>
      <c r="G5302" t="s">
        <v>336</v>
      </c>
      <c r="H5302" t="s">
        <v>44</v>
      </c>
      <c r="I5302" t="s">
        <v>366</v>
      </c>
      <c r="J5302" t="s">
        <v>58</v>
      </c>
      <c r="K5302" t="s">
        <v>36</v>
      </c>
      <c r="L5302" s="34" t="s">
        <v>8</v>
      </c>
      <c r="M5302" s="12" t="s">
        <v>2</v>
      </c>
      <c r="N5302" s="73" t="str">
        <f t="shared" si="194"/>
        <v>24413. Proceso integral e integrado de gestión y análisis de políticas para el bienestarAnálisis de Politicas6_ANTONIO_NARIÑO3_DICIEMBRE_2025</v>
      </c>
      <c r="O5302" s="8">
        <v>20316544</v>
      </c>
      <c r="S5302" s="21">
        <v>0</v>
      </c>
    </row>
    <row r="5303" spans="2:19" ht="30" customHeight="1">
      <c r="B5303">
        <v>245</v>
      </c>
      <c r="C5303" t="s">
        <v>321</v>
      </c>
      <c r="D5303" t="s">
        <v>322</v>
      </c>
      <c r="E5303" s="89" t="str">
        <f t="shared" si="195"/>
        <v>24513. Proceso integral e integrado de gestión y análisis de políticas para el bienestarAnálisis de Politicas</v>
      </c>
      <c r="F5303" t="s">
        <v>337</v>
      </c>
      <c r="G5303" t="s">
        <v>336</v>
      </c>
      <c r="H5303" t="s">
        <v>44</v>
      </c>
      <c r="I5303" t="s">
        <v>366</v>
      </c>
      <c r="J5303" t="s">
        <v>58</v>
      </c>
      <c r="K5303" t="s">
        <v>55</v>
      </c>
      <c r="L5303" s="34" t="s">
        <v>8</v>
      </c>
      <c r="M5303" s="12" t="s">
        <v>2</v>
      </c>
      <c r="N5303" s="73" t="str">
        <f t="shared" si="194"/>
        <v>24513. Proceso integral e integrado de gestión y análisis de políticas para el bienestarAnálisis de Politicas6_ANTONIO_NARIÑO3_DICIEMBRE_2025</v>
      </c>
      <c r="O5303" s="8">
        <v>24729968</v>
      </c>
      <c r="S5303" s="21">
        <v>0</v>
      </c>
    </row>
    <row r="5304" spans="2:19" s="94" customFormat="1" ht="30" customHeight="1">
      <c r="B5304" s="94">
        <v>246</v>
      </c>
      <c r="C5304" s="94" t="s">
        <v>321</v>
      </c>
      <c r="D5304" s="94" t="s">
        <v>322</v>
      </c>
      <c r="E5304" s="95" t="str">
        <f t="shared" si="195"/>
        <v>24613. Proceso integral e integrado de gestión y análisis de políticas para el bienestarAnálisis de Politicas</v>
      </c>
      <c r="F5304" s="94" t="s">
        <v>338</v>
      </c>
      <c r="G5304" s="94" t="s">
        <v>324</v>
      </c>
      <c r="H5304" s="94" t="s">
        <v>44</v>
      </c>
      <c r="I5304" s="94" t="s">
        <v>366</v>
      </c>
      <c r="J5304" s="94" t="s">
        <v>339</v>
      </c>
      <c r="K5304" s="94" t="s">
        <v>55</v>
      </c>
      <c r="L5304" s="96" t="s">
        <v>8</v>
      </c>
      <c r="M5304" s="97" t="s">
        <v>2</v>
      </c>
      <c r="N5304" s="98" t="str">
        <f t="shared" si="194"/>
        <v>24613. Proceso integral e integrado de gestión y análisis de políticas para el bienestarAnálisis de Politicas6_ANTONIO_NARIÑO3_DICIEMBRE_2025</v>
      </c>
      <c r="O5304" s="99">
        <v>67458816</v>
      </c>
      <c r="P5304" s="99"/>
      <c r="Q5304" s="99"/>
      <c r="R5304" s="100"/>
      <c r="S5304" s="100">
        <v>0</v>
      </c>
    </row>
    <row r="5305" spans="2:19" ht="30" customHeight="1">
      <c r="B5305">
        <v>1</v>
      </c>
      <c r="C5305" t="s">
        <v>29</v>
      </c>
      <c r="D5305" t="s">
        <v>30</v>
      </c>
      <c r="E5305" s="95" t="str">
        <f t="shared" si="195"/>
        <v>11. Gestión Territorial para la Atención Primaria Social de los procesos de Gestión de la Salud Pública (GSP) y el Plan de Salud Pública de Intervenciones Colectivas (PSPIC)Gestión Territorial</v>
      </c>
      <c r="F5305" t="s">
        <v>31</v>
      </c>
      <c r="G5305" t="s">
        <v>32</v>
      </c>
      <c r="H5305" t="s">
        <v>33</v>
      </c>
      <c r="I5305" t="s">
        <v>366</v>
      </c>
      <c r="J5305" t="s">
        <v>35</v>
      </c>
      <c r="K5305" t="s">
        <v>36</v>
      </c>
      <c r="L5305" t="s">
        <v>9</v>
      </c>
      <c r="M5305" s="12" t="s">
        <v>2</v>
      </c>
      <c r="N5305" s="98" t="str">
        <f t="shared" si="194"/>
        <v>11. Gestión Territorial para la Atención Primaria Social de los procesos de Gestión de la Salud Pública (GSP) y el Plan de Salud Pública de Intervenciones Colectivas (PSPIC)Gestión Territorial7_SUBRED3_DICIEMBRE_2025</v>
      </c>
      <c r="O5305" s="8">
        <v>30277568</v>
      </c>
      <c r="R5305" s="21">
        <v>1</v>
      </c>
      <c r="S5305" s="21">
        <v>30277568</v>
      </c>
    </row>
    <row r="5306" spans="2:19" ht="30" customHeight="1">
      <c r="B5306">
        <v>3</v>
      </c>
      <c r="C5306" t="s">
        <v>29</v>
      </c>
      <c r="D5306" t="s">
        <v>30</v>
      </c>
      <c r="E5306" s="95" t="str">
        <f t="shared" si="195"/>
        <v>31. Gestión Territorial para la Atención Primaria Social de los procesos de Gestión de la Salud Pública (GSP) y el Plan de Salud Pública de Intervenciones Colectivas (PSPIC)Gestión Territorial</v>
      </c>
      <c r="F5306" t="s">
        <v>37</v>
      </c>
      <c r="G5306" t="s">
        <v>32</v>
      </c>
      <c r="H5306" t="s">
        <v>38</v>
      </c>
      <c r="I5306" t="s">
        <v>366</v>
      </c>
      <c r="J5306" t="s">
        <v>35</v>
      </c>
      <c r="K5306" t="s">
        <v>39</v>
      </c>
      <c r="L5306" t="s">
        <v>9</v>
      </c>
      <c r="M5306" s="12" t="s">
        <v>2</v>
      </c>
      <c r="N5306" s="98" t="str">
        <f t="shared" si="194"/>
        <v>31. Gestión Territorial para la Atención Primaria Social de los procesos de Gestión de la Salud Pública (GSP) y el Plan de Salud Pública de Intervenciones Colectivas (PSPIC)Gestión Territorial7_SUBRED3_DICIEMBRE_2025</v>
      </c>
      <c r="O5306" s="8">
        <v>12204720</v>
      </c>
      <c r="S5306" s="21">
        <v>0</v>
      </c>
    </row>
    <row r="5307" spans="2:19" ht="30" customHeight="1">
      <c r="B5307">
        <v>4</v>
      </c>
      <c r="C5307" t="s">
        <v>29</v>
      </c>
      <c r="D5307" t="s">
        <v>30</v>
      </c>
      <c r="E5307" s="95" t="str">
        <f t="shared" si="195"/>
        <v>41. Gestión Territorial para la Atención Primaria Social de los procesos de Gestión de la Salud Pública (GSP) y el Plan de Salud Pública de Intervenciones Colectivas (PSPIC)Gestión Territorial</v>
      </c>
      <c r="F5307" t="s">
        <v>40</v>
      </c>
      <c r="G5307" t="s">
        <v>32</v>
      </c>
      <c r="H5307" t="s">
        <v>38</v>
      </c>
      <c r="I5307" t="s">
        <v>366</v>
      </c>
      <c r="J5307" t="s">
        <v>35</v>
      </c>
      <c r="K5307" t="s">
        <v>39</v>
      </c>
      <c r="L5307" t="s">
        <v>9</v>
      </c>
      <c r="M5307" s="12" t="s">
        <v>2</v>
      </c>
      <c r="N5307" s="98" t="str">
        <f t="shared" si="194"/>
        <v>41. Gestión Territorial para la Atención Primaria Social de los procesos de Gestión de la Salud Pública (GSP) y el Plan de Salud Pública de Intervenciones Colectivas (PSPIC)Gestión Territorial7_SUBRED3_DICIEMBRE_2025</v>
      </c>
      <c r="O5307" s="8">
        <v>6484528</v>
      </c>
      <c r="S5307" s="21">
        <v>0</v>
      </c>
    </row>
    <row r="5308" spans="2:19" ht="30" customHeight="1">
      <c r="B5308">
        <v>5</v>
      </c>
      <c r="C5308" t="s">
        <v>29</v>
      </c>
      <c r="D5308" t="s">
        <v>30</v>
      </c>
      <c r="E5308" s="95" t="str">
        <f t="shared" si="195"/>
        <v>51. Gestión Territorial para la Atención Primaria Social de los procesos de Gestión de la Salud Pública (GSP) y el Plan de Salud Pública de Intervenciones Colectivas (PSPIC)Gestión Territorial</v>
      </c>
      <c r="F5308" t="s">
        <v>41</v>
      </c>
      <c r="G5308" t="s">
        <v>32</v>
      </c>
      <c r="H5308" t="s">
        <v>38</v>
      </c>
      <c r="I5308" t="s">
        <v>366</v>
      </c>
      <c r="J5308" t="s">
        <v>35</v>
      </c>
      <c r="K5308" t="s">
        <v>39</v>
      </c>
      <c r="L5308" t="s">
        <v>9</v>
      </c>
      <c r="M5308" s="12" t="s">
        <v>2</v>
      </c>
      <c r="N5308" s="98" t="str">
        <f t="shared" si="194"/>
        <v>51. Gestión Territorial para la Atención Primaria Social de los procesos de Gestión de la Salud Pública (GSP) y el Plan de Salud Pública de Intervenciones Colectivas (PSPIC)Gestión Territorial7_SUBRED3_DICIEMBRE_2025</v>
      </c>
      <c r="O5308" s="8">
        <v>5621568</v>
      </c>
      <c r="S5308" s="21">
        <v>0</v>
      </c>
    </row>
    <row r="5309" spans="2:19" ht="30" customHeight="1">
      <c r="B5309">
        <v>6</v>
      </c>
      <c r="C5309" t="s">
        <v>29</v>
      </c>
      <c r="D5309" t="s">
        <v>30</v>
      </c>
      <c r="E5309" s="95" t="str">
        <f t="shared" si="195"/>
        <v>61. Gestión Territorial para la Atención Primaria Social de los procesos de Gestión de la Salud Pública (GSP) y el Plan de Salud Pública de Intervenciones Colectivas (PSPIC)Gestión Territorial</v>
      </c>
      <c r="F5309" t="s">
        <v>42</v>
      </c>
      <c r="G5309" t="s">
        <v>32</v>
      </c>
      <c r="H5309" t="s">
        <v>38</v>
      </c>
      <c r="I5309" t="s">
        <v>366</v>
      </c>
      <c r="J5309" t="s">
        <v>35</v>
      </c>
      <c r="K5309" t="s">
        <v>39</v>
      </c>
      <c r="L5309" t="s">
        <v>9</v>
      </c>
      <c r="M5309" s="12" t="s">
        <v>2</v>
      </c>
      <c r="N5309" s="98" t="str">
        <f t="shared" si="194"/>
        <v>61. Gestión Territorial para la Atención Primaria Social de los procesos de Gestión de la Salud Pública (GSP) y el Plan de Salud Pública de Intervenciones Colectivas (PSPIC)Gestión Territorial7_SUBRED3_DICIEMBRE_2025</v>
      </c>
      <c r="O5309" s="8">
        <v>15132712</v>
      </c>
      <c r="S5309" s="21">
        <v>0</v>
      </c>
    </row>
    <row r="5310" spans="2:19" ht="30" customHeight="1">
      <c r="B5310">
        <v>7</v>
      </c>
      <c r="C5310" t="s">
        <v>29</v>
      </c>
      <c r="D5310" t="s">
        <v>30</v>
      </c>
      <c r="E5310" s="95" t="str">
        <f t="shared" si="195"/>
        <v>71. Gestión Territorial para la Atención Primaria Social de los procesos de Gestión de la Salud Pública (GSP) y el Plan de Salud Pública de Intervenciones Colectivas (PSPIC)Gestión Territorial</v>
      </c>
      <c r="F5310" t="s">
        <v>43</v>
      </c>
      <c r="G5310" t="s">
        <v>32</v>
      </c>
      <c r="H5310" t="s">
        <v>44</v>
      </c>
      <c r="I5310" t="s">
        <v>366</v>
      </c>
      <c r="J5310" t="s">
        <v>35</v>
      </c>
      <c r="K5310" t="s">
        <v>36</v>
      </c>
      <c r="L5310" t="s">
        <v>9</v>
      </c>
      <c r="M5310" s="12" t="s">
        <v>2</v>
      </c>
      <c r="N5310" s="98" t="str">
        <f t="shared" si="194"/>
        <v>71. Gestión Territorial para la Atención Primaria Social de los procesos de Gestión de la Salud Pública (GSP) y el Plan de Salud Pública de Intervenciones Colectivas (PSPIC)Gestión Territorial7_SUBRED3_DICIEMBRE_2025</v>
      </c>
      <c r="O5310" s="8">
        <v>25617584</v>
      </c>
      <c r="R5310" s="21">
        <v>1</v>
      </c>
      <c r="S5310" s="21">
        <v>25617584</v>
      </c>
    </row>
    <row r="5311" spans="2:19" ht="30" customHeight="1">
      <c r="B5311">
        <v>8</v>
      </c>
      <c r="C5311" t="s">
        <v>29</v>
      </c>
      <c r="D5311" t="s">
        <v>30</v>
      </c>
      <c r="E5311" s="95" t="str">
        <f t="shared" si="195"/>
        <v>81. Gestión Territorial para la Atención Primaria Social de los procesos de Gestión de la Salud Pública (GSP) y el Plan de Salud Pública de Intervenciones Colectivas (PSPIC)Gestión Territorial</v>
      </c>
      <c r="F5311" t="s">
        <v>45</v>
      </c>
      <c r="G5311" t="s">
        <v>32</v>
      </c>
      <c r="H5311" t="s">
        <v>44</v>
      </c>
      <c r="I5311" t="s">
        <v>366</v>
      </c>
      <c r="J5311" t="s">
        <v>35</v>
      </c>
      <c r="K5311" t="s">
        <v>36</v>
      </c>
      <c r="L5311" t="s">
        <v>9</v>
      </c>
      <c r="M5311" s="12" t="s">
        <v>2</v>
      </c>
      <c r="N5311" s="98" t="str">
        <f t="shared" si="194"/>
        <v>81. Gestión Territorial para la Atención Primaria Social de los procesos de Gestión de la Salud Pública (GSP) y el Plan de Salud Pública de Intervenciones Colectivas (PSPIC)Gestión Territorial7_SUBRED3_DICIEMBRE_2025</v>
      </c>
      <c r="O5311" s="8">
        <v>9098064</v>
      </c>
      <c r="R5311" s="21">
        <v>1</v>
      </c>
      <c r="S5311" s="21">
        <v>9098064</v>
      </c>
    </row>
    <row r="5312" spans="2:19" ht="30" customHeight="1">
      <c r="B5312">
        <v>9</v>
      </c>
      <c r="C5312" t="s">
        <v>29</v>
      </c>
      <c r="D5312" t="s">
        <v>30</v>
      </c>
      <c r="E5312" s="95" t="str">
        <f t="shared" si="195"/>
        <v>91. Gestión Territorial para la Atención Primaria Social de los procesos de Gestión de la Salud Pública (GSP) y el Plan de Salud Pública de Intervenciones Colectivas (PSPIC)Gestión Territorial</v>
      </c>
      <c r="F5312" t="s">
        <v>46</v>
      </c>
      <c r="G5312" t="s">
        <v>32</v>
      </c>
      <c r="H5312" t="s">
        <v>44</v>
      </c>
      <c r="I5312" t="s">
        <v>366</v>
      </c>
      <c r="J5312" t="s">
        <v>35</v>
      </c>
      <c r="K5312" t="s">
        <v>36</v>
      </c>
      <c r="L5312" t="s">
        <v>9</v>
      </c>
      <c r="M5312" s="12" t="s">
        <v>2</v>
      </c>
      <c r="N5312" s="98" t="str">
        <f t="shared" si="194"/>
        <v>91. Gestión Territorial para la Atención Primaria Social de los procesos de Gestión de la Salud Pública (GSP) y el Plan de Salud Pública de Intervenciones Colectivas (PSPIC)Gestión Territorial7_SUBRED3_DICIEMBRE_2025</v>
      </c>
      <c r="O5312" s="8">
        <v>28674928</v>
      </c>
      <c r="R5312" s="21">
        <v>1</v>
      </c>
      <c r="S5312" s="21">
        <v>28674928</v>
      </c>
    </row>
    <row r="5313" spans="2:19" ht="30" customHeight="1">
      <c r="B5313">
        <v>10</v>
      </c>
      <c r="C5313" t="s">
        <v>29</v>
      </c>
      <c r="D5313" t="s">
        <v>30</v>
      </c>
      <c r="E5313" s="95" t="str">
        <f t="shared" si="195"/>
        <v>101. Gestión Territorial para la Atención Primaria Social de los procesos de Gestión de la Salud Pública (GSP) y el Plan de Salud Pública de Intervenciones Colectivas (PSPIC)Gestión Territorial</v>
      </c>
      <c r="F5313" t="s">
        <v>47</v>
      </c>
      <c r="G5313" t="s">
        <v>32</v>
      </c>
      <c r="H5313" t="s">
        <v>44</v>
      </c>
      <c r="I5313" t="s">
        <v>366</v>
      </c>
      <c r="J5313" t="s">
        <v>35</v>
      </c>
      <c r="K5313" t="s">
        <v>36</v>
      </c>
      <c r="L5313" t="s">
        <v>9</v>
      </c>
      <c r="M5313" s="12" t="s">
        <v>2</v>
      </c>
      <c r="N5313" s="98" t="str">
        <f t="shared" si="194"/>
        <v>101. Gestión Territorial para la Atención Primaria Social de los procesos de Gestión de la Salud Pública (GSP) y el Plan de Salud Pública de Intervenciones Colectivas (PSPIC)Gestión Territorial7_SUBRED3_DICIEMBRE_2025</v>
      </c>
      <c r="O5313" s="8">
        <v>13092336</v>
      </c>
      <c r="R5313" s="21">
        <v>1</v>
      </c>
      <c r="S5313" s="21">
        <v>13092336</v>
      </c>
    </row>
    <row r="5314" spans="2:19" ht="30" customHeight="1">
      <c r="B5314">
        <v>11</v>
      </c>
      <c r="C5314" t="s">
        <v>29</v>
      </c>
      <c r="D5314" t="s">
        <v>30</v>
      </c>
      <c r="E5314" s="95" t="str">
        <f t="shared" si="195"/>
        <v>111. Gestión Territorial para la Atención Primaria Social de los procesos de Gestión de la Salud Pública (GSP) y el Plan de Salud Pública de Intervenciones Colectivas (PSPIC)Gestión Territorial</v>
      </c>
      <c r="F5314" t="s">
        <v>48</v>
      </c>
      <c r="G5314" t="s">
        <v>32</v>
      </c>
      <c r="H5314" t="s">
        <v>44</v>
      </c>
      <c r="I5314" t="s">
        <v>366</v>
      </c>
      <c r="J5314" t="s">
        <v>35</v>
      </c>
      <c r="K5314" t="s">
        <v>36</v>
      </c>
      <c r="L5314" t="s">
        <v>9</v>
      </c>
      <c r="M5314" s="12" t="s">
        <v>2</v>
      </c>
      <c r="N5314" s="98" t="str">
        <f t="shared" si="194"/>
        <v>111. Gestión Territorial para la Atención Primaria Social de los procesos de Gestión de la Salud Pública (GSP) y el Plan de Salud Pública de Intervenciones Colectivas (PSPIC)Gestión Territorial7_SUBRED3_DICIEMBRE_2025</v>
      </c>
      <c r="O5314" s="8">
        <v>29389952</v>
      </c>
      <c r="R5314" s="21">
        <v>1</v>
      </c>
      <c r="S5314" s="21">
        <v>29389952</v>
      </c>
    </row>
    <row r="5315" spans="2:19" ht="30" customHeight="1">
      <c r="B5315">
        <v>12</v>
      </c>
      <c r="C5315" t="s">
        <v>29</v>
      </c>
      <c r="D5315" t="s">
        <v>30</v>
      </c>
      <c r="E5315" s="95" t="str">
        <f t="shared" si="195"/>
        <v>121. Gestión Territorial para la Atención Primaria Social de los procesos de Gestión de la Salud Pública (GSP) y el Plan de Salud Pública de Intervenciones Colectivas (PSPIC)Gestión Territorial</v>
      </c>
      <c r="F5315" t="s">
        <v>49</v>
      </c>
      <c r="G5315" t="s">
        <v>50</v>
      </c>
      <c r="H5315" t="s">
        <v>44</v>
      </c>
      <c r="I5315" t="s">
        <v>366</v>
      </c>
      <c r="J5315" t="s">
        <v>35</v>
      </c>
      <c r="K5315" t="s">
        <v>36</v>
      </c>
      <c r="L5315" t="s">
        <v>9</v>
      </c>
      <c r="M5315" s="12" t="s">
        <v>2</v>
      </c>
      <c r="N5315" s="98" t="str">
        <f t="shared" si="194"/>
        <v>121. Gestión Territorial para la Atención Primaria Social de los procesos de Gestión de la Salud Pública (GSP) y el Plan de Salud Pública de Intervenciones Colectivas (PSPIC)Gestión Territorial7_SUBRED3_DICIEMBRE_2025</v>
      </c>
      <c r="O5315" s="8">
        <v>100029392</v>
      </c>
      <c r="R5315" s="21">
        <v>1</v>
      </c>
      <c r="S5315" s="21">
        <v>100029392</v>
      </c>
    </row>
    <row r="5316" spans="2:19" ht="30" customHeight="1">
      <c r="B5316">
        <v>13</v>
      </c>
      <c r="C5316" t="s">
        <v>29</v>
      </c>
      <c r="D5316" t="s">
        <v>30</v>
      </c>
      <c r="E5316" s="95" t="str">
        <f t="shared" si="195"/>
        <v>131. Gestión Territorial para la Atención Primaria Social de los procesos de Gestión de la Salud Pública (GSP) y el Plan de Salud Pública de Intervenciones Colectivas (PSPIC)Gestión Territorial</v>
      </c>
      <c r="F5316" t="s">
        <v>51</v>
      </c>
      <c r="G5316" t="s">
        <v>50</v>
      </c>
      <c r="H5316" t="s">
        <v>44</v>
      </c>
      <c r="I5316" t="s">
        <v>366</v>
      </c>
      <c r="J5316" t="s">
        <v>35</v>
      </c>
      <c r="K5316" t="s">
        <v>36</v>
      </c>
      <c r="L5316" t="s">
        <v>9</v>
      </c>
      <c r="M5316" s="12" t="s">
        <v>2</v>
      </c>
      <c r="N5316" s="98" t="str">
        <f t="shared" si="194"/>
        <v>131. Gestión Territorial para la Atención Primaria Social de los procesos de Gestión de la Salud Pública (GSP) y el Plan de Salud Pública de Intervenciones Colectivas (PSPIC)Gestión Territorial7_SUBRED3_DICIEMBRE_2025</v>
      </c>
      <c r="O5316" s="8">
        <v>29833760</v>
      </c>
      <c r="R5316" s="21">
        <v>1</v>
      </c>
      <c r="S5316" s="21">
        <v>29833760</v>
      </c>
    </row>
    <row r="5317" spans="2:19" ht="30" customHeight="1">
      <c r="B5317">
        <v>14</v>
      </c>
      <c r="C5317" t="s">
        <v>29</v>
      </c>
      <c r="D5317" t="s">
        <v>30</v>
      </c>
      <c r="E5317" s="95" t="str">
        <f t="shared" si="195"/>
        <v>141. Gestión Territorial para la Atención Primaria Social de los procesos de Gestión de la Salud Pública (GSP) y el Plan de Salud Pública de Intervenciones Colectivas (PSPIC)Gestión Territorial</v>
      </c>
      <c r="F5317" t="s">
        <v>52</v>
      </c>
      <c r="G5317" t="s">
        <v>50</v>
      </c>
      <c r="H5317" t="s">
        <v>44</v>
      </c>
      <c r="I5317" t="s">
        <v>366</v>
      </c>
      <c r="J5317" t="s">
        <v>35</v>
      </c>
      <c r="K5317" t="s">
        <v>36</v>
      </c>
      <c r="L5317" t="s">
        <v>9</v>
      </c>
      <c r="M5317" s="12" t="s">
        <v>2</v>
      </c>
      <c r="N5317" s="98" t="str">
        <f t="shared" si="194"/>
        <v>141. Gestión Territorial para la Atención Primaria Social de los procesos de Gestión de la Salud Pública (GSP) y el Plan de Salud Pública de Intervenciones Colectivas (PSPIC)Gestión Territorial7_SUBRED3_DICIEMBRE_2025</v>
      </c>
      <c r="O5317" s="8">
        <v>54021296</v>
      </c>
      <c r="R5317" s="21">
        <v>0.98595539099999996</v>
      </c>
      <c r="S5317" s="21">
        <v>53262588.020006731</v>
      </c>
    </row>
    <row r="5318" spans="2:19" ht="30" customHeight="1">
      <c r="B5318">
        <v>15</v>
      </c>
      <c r="C5318" t="s">
        <v>29</v>
      </c>
      <c r="D5318" t="s">
        <v>30</v>
      </c>
      <c r="E5318" s="95" t="str">
        <f t="shared" si="195"/>
        <v>151. Gestión Territorial para la Atención Primaria Social de los procesos de Gestión de la Salud Pública (GSP) y el Plan de Salud Pública de Intervenciones Colectivas (PSPIC)Gestión Territorial</v>
      </c>
      <c r="F5318" t="s">
        <v>53</v>
      </c>
      <c r="G5318" t="s">
        <v>50</v>
      </c>
      <c r="H5318" t="s">
        <v>44</v>
      </c>
      <c r="I5318" t="s">
        <v>366</v>
      </c>
      <c r="J5318" t="s">
        <v>35</v>
      </c>
      <c r="K5318" t="s">
        <v>36</v>
      </c>
      <c r="L5318" t="s">
        <v>9</v>
      </c>
      <c r="M5318" s="12" t="s">
        <v>2</v>
      </c>
      <c r="N5318" s="98" t="str">
        <f t="shared" ref="N5318:N5381" si="196">+E5318&amp;L5318&amp;M5318</f>
        <v>151. Gestión Territorial para la Atención Primaria Social de los procesos de Gestión de la Salud Pública (GSP) y el Plan de Salud Pública de Intervenciones Colectivas (PSPIC)Gestión Territorial7_SUBRED3_DICIEMBRE_2025</v>
      </c>
      <c r="O5318" s="8">
        <v>5621568</v>
      </c>
      <c r="R5318" s="21">
        <v>1</v>
      </c>
      <c r="S5318" s="21">
        <v>5621568</v>
      </c>
    </row>
    <row r="5319" spans="2:19" ht="30" customHeight="1">
      <c r="B5319">
        <v>16</v>
      </c>
      <c r="C5319" t="s">
        <v>29</v>
      </c>
      <c r="D5319" t="s">
        <v>30</v>
      </c>
      <c r="E5319" s="95" t="str">
        <f t="shared" si="195"/>
        <v>161. Gestión Territorial para la Atención Primaria Social de los procesos de Gestión de la Salud Pública (GSP) y el Plan de Salud Pública de Intervenciones Colectivas (PSPIC)Gestión Territorial</v>
      </c>
      <c r="F5319" t="s">
        <v>54</v>
      </c>
      <c r="G5319" t="s">
        <v>50</v>
      </c>
      <c r="H5319" t="s">
        <v>44</v>
      </c>
      <c r="I5319" t="s">
        <v>366</v>
      </c>
      <c r="J5319" t="s">
        <v>35</v>
      </c>
      <c r="K5319" t="s">
        <v>55</v>
      </c>
      <c r="L5319" t="s">
        <v>9</v>
      </c>
      <c r="M5319" s="12" t="s">
        <v>2</v>
      </c>
      <c r="N5319" s="98" t="str">
        <f t="shared" si="196"/>
        <v>161. Gestión Territorial para la Atención Primaria Social de los procesos de Gestión de la Salud Pública (GSP) y el Plan de Salud Pública de Intervenciones Colectivas (PSPIC)Gestión Territorial7_SUBRED3_DICIEMBRE_2025</v>
      </c>
      <c r="O5319" s="8">
        <v>3994272</v>
      </c>
      <c r="S5319" s="21">
        <v>0</v>
      </c>
    </row>
    <row r="5320" spans="2:19" ht="30" customHeight="1">
      <c r="B5320">
        <v>17</v>
      </c>
      <c r="C5320" t="s">
        <v>29</v>
      </c>
      <c r="D5320" t="s">
        <v>30</v>
      </c>
      <c r="E5320" s="95" t="str">
        <f t="shared" si="195"/>
        <v>171. Gestión Territorial para la Atención Primaria Social de los procesos de Gestión de la Salud Pública (GSP) y el Plan de Salud Pública de Intervenciones Colectivas (PSPIC)Gestión Territorial</v>
      </c>
      <c r="F5320" t="s">
        <v>56</v>
      </c>
      <c r="G5320" t="s">
        <v>57</v>
      </c>
      <c r="H5320" t="s">
        <v>44</v>
      </c>
      <c r="I5320" t="s">
        <v>366</v>
      </c>
      <c r="J5320" t="s">
        <v>58</v>
      </c>
      <c r="K5320" t="s">
        <v>55</v>
      </c>
      <c r="L5320" t="s">
        <v>9</v>
      </c>
      <c r="M5320" s="12" t="s">
        <v>2</v>
      </c>
      <c r="N5320" s="98" t="str">
        <f t="shared" si="196"/>
        <v>171. Gestión Territorial para la Atención Primaria Social de los procesos de Gestión de la Salud Pública (GSP) y el Plan de Salud Pública de Intervenciones Colectivas (PSPIC)Gestión Territorial7_SUBRED3_DICIEMBRE_2025</v>
      </c>
      <c r="O5320" s="8">
        <v>5621568</v>
      </c>
      <c r="S5320" s="21">
        <v>0</v>
      </c>
    </row>
    <row r="5321" spans="2:19" ht="30" customHeight="1">
      <c r="B5321">
        <v>18</v>
      </c>
      <c r="C5321" t="s">
        <v>29</v>
      </c>
      <c r="D5321" t="s">
        <v>30</v>
      </c>
      <c r="E5321" s="95" t="str">
        <f t="shared" si="195"/>
        <v>181. Gestión Territorial para la Atención Primaria Social de los procesos de Gestión de la Salud Pública (GSP) y el Plan de Salud Pública de Intervenciones Colectivas (PSPIC)Gestión Territorial</v>
      </c>
      <c r="F5321" t="s">
        <v>59</v>
      </c>
      <c r="G5321" t="s">
        <v>57</v>
      </c>
      <c r="H5321" t="s">
        <v>44</v>
      </c>
      <c r="I5321" t="s">
        <v>366</v>
      </c>
      <c r="J5321" t="s">
        <v>58</v>
      </c>
      <c r="K5321" t="s">
        <v>36</v>
      </c>
      <c r="L5321" t="s">
        <v>9</v>
      </c>
      <c r="M5321" s="12" t="s">
        <v>2</v>
      </c>
      <c r="N5321" s="98" t="str">
        <f t="shared" si="196"/>
        <v>181. Gestión Territorial para la Atención Primaria Social de los procesos de Gestión de la Salud Pública (GSP) y el Plan de Salud Pública de Intervenciones Colectivas (PSPIC)Gestión Territorial7_SUBRED3_DICIEMBRE_2025</v>
      </c>
      <c r="O5321" s="8">
        <v>32422640</v>
      </c>
      <c r="R5321" s="21">
        <v>1</v>
      </c>
      <c r="S5321" s="21">
        <v>32422640</v>
      </c>
    </row>
    <row r="5322" spans="2:19" ht="30" customHeight="1">
      <c r="B5322">
        <v>19</v>
      </c>
      <c r="C5322" t="s">
        <v>29</v>
      </c>
      <c r="D5322" t="s">
        <v>30</v>
      </c>
      <c r="E5322" s="95" t="str">
        <f t="shared" si="195"/>
        <v>191. Gestión Territorial para la Atención Primaria Social de los procesos de Gestión de la Salud Pública (GSP) y el Plan de Salud Pública de Intervenciones Colectivas (PSPIC)Gestión Territorial</v>
      </c>
      <c r="F5322" t="s">
        <v>60</v>
      </c>
      <c r="G5322" t="s">
        <v>57</v>
      </c>
      <c r="H5322" t="s">
        <v>44</v>
      </c>
      <c r="I5322" t="s">
        <v>366</v>
      </c>
      <c r="J5322" t="s">
        <v>58</v>
      </c>
      <c r="K5322" t="s">
        <v>36</v>
      </c>
      <c r="L5322" t="s">
        <v>9</v>
      </c>
      <c r="M5322" s="12" t="s">
        <v>2</v>
      </c>
      <c r="N5322" s="98" t="str">
        <f t="shared" si="196"/>
        <v>191. Gestión Territorial para la Atención Primaria Social de los procesos de Gestión de la Salud Pública (GSP) y el Plan de Salud Pública de Intervenciones Colectivas (PSPIC)Gestión Territorial7_SUBRED3_DICIEMBRE_2025</v>
      </c>
      <c r="O5322" s="8">
        <v>20316544</v>
      </c>
      <c r="R5322" s="21">
        <v>1</v>
      </c>
      <c r="S5322" s="21">
        <v>20316544</v>
      </c>
    </row>
    <row r="5323" spans="2:19" ht="30" customHeight="1">
      <c r="B5323">
        <v>20</v>
      </c>
      <c r="C5323" t="s">
        <v>61</v>
      </c>
      <c r="D5323" t="s">
        <v>62</v>
      </c>
      <c r="E5323" s="95" t="str">
        <f t="shared" si="195"/>
        <v>202. Cuidado Continuo por una vida con bienestarComunitario</v>
      </c>
      <c r="F5323" t="s">
        <v>63</v>
      </c>
      <c r="G5323" t="s">
        <v>64</v>
      </c>
      <c r="H5323" t="s">
        <v>65</v>
      </c>
      <c r="I5323" t="s">
        <v>366</v>
      </c>
      <c r="J5323" t="s">
        <v>66</v>
      </c>
      <c r="K5323" t="s">
        <v>39</v>
      </c>
      <c r="L5323" t="s">
        <v>9</v>
      </c>
      <c r="M5323" s="12" t="s">
        <v>2</v>
      </c>
      <c r="N5323" s="98" t="str">
        <f t="shared" si="196"/>
        <v>202. Cuidado Continuo por una vida con bienestarComunitario7_SUBRED3_DICIEMBRE_2025</v>
      </c>
      <c r="O5323" s="8">
        <v>105404</v>
      </c>
      <c r="S5323" s="21">
        <v>0</v>
      </c>
    </row>
    <row r="5324" spans="2:19" ht="30" customHeight="1">
      <c r="B5324">
        <v>20</v>
      </c>
      <c r="C5324" t="s">
        <v>61</v>
      </c>
      <c r="D5324" t="s">
        <v>67</v>
      </c>
      <c r="E5324" s="95" t="str">
        <f t="shared" si="195"/>
        <v xml:space="preserve">202. Cuidado Continuo por una vida con bienestarEducativo </v>
      </c>
      <c r="F5324" t="s">
        <v>63</v>
      </c>
      <c r="G5324" t="s">
        <v>64</v>
      </c>
      <c r="H5324" t="s">
        <v>65</v>
      </c>
      <c r="I5324" t="s">
        <v>366</v>
      </c>
      <c r="J5324" t="s">
        <v>66</v>
      </c>
      <c r="K5324" t="s">
        <v>39</v>
      </c>
      <c r="L5324" t="s">
        <v>9</v>
      </c>
      <c r="M5324" s="12" t="s">
        <v>2</v>
      </c>
      <c r="N5324" s="98" t="str">
        <f t="shared" si="196"/>
        <v>202. Cuidado Continuo por una vida con bienestarEducativo 7_SUBRED3_DICIEMBRE_2025</v>
      </c>
      <c r="O5324" s="8">
        <v>105404</v>
      </c>
      <c r="S5324" s="21">
        <v>0</v>
      </c>
    </row>
    <row r="5325" spans="2:19" ht="30" customHeight="1">
      <c r="B5325">
        <v>20</v>
      </c>
      <c r="C5325" t="s">
        <v>61</v>
      </c>
      <c r="D5325" t="s">
        <v>68</v>
      </c>
      <c r="E5325" s="95" t="str">
        <f t="shared" si="195"/>
        <v>202. Cuidado Continuo por una vida con bienestarInstitucional</v>
      </c>
      <c r="F5325" t="s">
        <v>63</v>
      </c>
      <c r="G5325" t="s">
        <v>64</v>
      </c>
      <c r="H5325" t="s">
        <v>65</v>
      </c>
      <c r="I5325" t="s">
        <v>366</v>
      </c>
      <c r="J5325" t="s">
        <v>66</v>
      </c>
      <c r="K5325" t="s">
        <v>39</v>
      </c>
      <c r="L5325" t="s">
        <v>9</v>
      </c>
      <c r="M5325" s="12" t="s">
        <v>2</v>
      </c>
      <c r="N5325" s="98" t="str">
        <f t="shared" si="196"/>
        <v>202. Cuidado Continuo por una vida con bienestarInstitucional7_SUBRED3_DICIEMBRE_2025</v>
      </c>
      <c r="O5325" s="8">
        <v>105404</v>
      </c>
      <c r="S5325" s="21">
        <v>0</v>
      </c>
    </row>
    <row r="5326" spans="2:19" ht="30" customHeight="1">
      <c r="B5326">
        <v>21</v>
      </c>
      <c r="C5326" t="s">
        <v>61</v>
      </c>
      <c r="D5326" t="s">
        <v>62</v>
      </c>
      <c r="E5326" s="95" t="str">
        <f t="shared" si="195"/>
        <v>212. Cuidado Continuo por una vida con bienestarComunitario</v>
      </c>
      <c r="F5326" t="s">
        <v>69</v>
      </c>
      <c r="G5326" t="s">
        <v>64</v>
      </c>
      <c r="H5326" t="s">
        <v>65</v>
      </c>
      <c r="I5326" t="s">
        <v>366</v>
      </c>
      <c r="J5326" t="s">
        <v>66</v>
      </c>
      <c r="K5326" t="s">
        <v>39</v>
      </c>
      <c r="L5326" t="s">
        <v>9</v>
      </c>
      <c r="M5326" s="12" t="s">
        <v>2</v>
      </c>
      <c r="N5326" s="98" t="str">
        <f t="shared" si="196"/>
        <v>212. Cuidado Continuo por una vida con bienestarComunitario7_SUBRED3_DICIEMBRE_2025</v>
      </c>
      <c r="O5326" s="8">
        <v>55938</v>
      </c>
      <c r="S5326" s="21">
        <v>0</v>
      </c>
    </row>
    <row r="5327" spans="2:19" ht="30" customHeight="1">
      <c r="B5327">
        <v>22</v>
      </c>
      <c r="C5327" t="s">
        <v>61</v>
      </c>
      <c r="D5327" t="s">
        <v>62</v>
      </c>
      <c r="E5327" s="95" t="str">
        <f t="shared" si="195"/>
        <v>222. Cuidado Continuo por una vida con bienestarComunitario</v>
      </c>
      <c r="F5327" t="s">
        <v>70</v>
      </c>
      <c r="G5327" t="s">
        <v>64</v>
      </c>
      <c r="H5327" t="s">
        <v>65</v>
      </c>
      <c r="I5327" t="s">
        <v>366</v>
      </c>
      <c r="J5327" t="s">
        <v>66</v>
      </c>
      <c r="K5327" t="s">
        <v>55</v>
      </c>
      <c r="L5327" t="s">
        <v>9</v>
      </c>
      <c r="M5327" s="12" t="s">
        <v>2</v>
      </c>
      <c r="N5327" s="98" t="str">
        <f t="shared" si="196"/>
        <v>222. Cuidado Continuo por una vida con bienestarComunitario7_SUBRED3_DICIEMBRE_2025</v>
      </c>
      <c r="O5327" s="8">
        <v>105404</v>
      </c>
      <c r="S5327" s="21">
        <v>0</v>
      </c>
    </row>
    <row r="5328" spans="2:19" ht="30" customHeight="1">
      <c r="B5328">
        <v>23</v>
      </c>
      <c r="C5328" t="s">
        <v>61</v>
      </c>
      <c r="D5328" t="s">
        <v>62</v>
      </c>
      <c r="E5328" s="95" t="str">
        <f t="shared" si="195"/>
        <v>232. Cuidado Continuo por una vida con bienestarComunitario</v>
      </c>
      <c r="F5328" t="s">
        <v>71</v>
      </c>
      <c r="G5328" t="s">
        <v>64</v>
      </c>
      <c r="H5328" t="s">
        <v>65</v>
      </c>
      <c r="I5328" t="s">
        <v>366</v>
      </c>
      <c r="J5328" t="s">
        <v>66</v>
      </c>
      <c r="K5328" t="s">
        <v>55</v>
      </c>
      <c r="L5328" t="s">
        <v>9</v>
      </c>
      <c r="M5328" s="12" t="s">
        <v>2</v>
      </c>
      <c r="N5328" s="98" t="str">
        <f t="shared" si="196"/>
        <v>232. Cuidado Continuo por una vida con bienestarComunitario7_SUBRED3_DICIEMBRE_2025</v>
      </c>
      <c r="O5328" s="8">
        <v>55938</v>
      </c>
      <c r="S5328" s="21">
        <v>0</v>
      </c>
    </row>
    <row r="5329" spans="2:19" ht="30" customHeight="1">
      <c r="B5329">
        <v>24</v>
      </c>
      <c r="C5329" t="s">
        <v>61</v>
      </c>
      <c r="D5329" t="s">
        <v>67</v>
      </c>
      <c r="E5329" s="95" t="str">
        <f t="shared" si="195"/>
        <v xml:space="preserve">242. Cuidado Continuo por una vida con bienestarEducativo </v>
      </c>
      <c r="F5329" t="s">
        <v>72</v>
      </c>
      <c r="G5329" t="s">
        <v>64</v>
      </c>
      <c r="H5329" t="s">
        <v>65</v>
      </c>
      <c r="I5329" t="s">
        <v>366</v>
      </c>
      <c r="J5329" t="s">
        <v>66</v>
      </c>
      <c r="K5329" t="s">
        <v>39</v>
      </c>
      <c r="L5329" t="s">
        <v>9</v>
      </c>
      <c r="M5329" s="12" t="s">
        <v>2</v>
      </c>
      <c r="N5329" s="98" t="str">
        <f t="shared" si="196"/>
        <v>242. Cuidado Continuo por una vida con bienestarEducativo 7_SUBRED3_DICIEMBRE_2025</v>
      </c>
      <c r="O5329" s="8">
        <v>180297</v>
      </c>
      <c r="S5329" s="21">
        <v>0</v>
      </c>
    </row>
    <row r="5330" spans="2:19" ht="30" customHeight="1">
      <c r="B5330">
        <v>25</v>
      </c>
      <c r="C5330" t="s">
        <v>61</v>
      </c>
      <c r="D5330" t="s">
        <v>73</v>
      </c>
      <c r="E5330" s="95" t="str">
        <f t="shared" si="195"/>
        <v>252. Cuidado Continuo por una vida con bienestarLaboral</v>
      </c>
      <c r="F5330" t="s">
        <v>74</v>
      </c>
      <c r="G5330" t="s">
        <v>64</v>
      </c>
      <c r="H5330" t="s">
        <v>65</v>
      </c>
      <c r="I5330" t="s">
        <v>366</v>
      </c>
      <c r="J5330" t="s">
        <v>66</v>
      </c>
      <c r="K5330" t="s">
        <v>39</v>
      </c>
      <c r="L5330" t="s">
        <v>9</v>
      </c>
      <c r="M5330" s="12" t="s">
        <v>2</v>
      </c>
      <c r="N5330" s="98" t="str">
        <f t="shared" si="196"/>
        <v>252. Cuidado Continuo por una vida con bienestarLaboral7_SUBRED3_DICIEMBRE_2025</v>
      </c>
      <c r="O5330" s="8">
        <v>210809</v>
      </c>
      <c r="S5330" s="21">
        <v>0</v>
      </c>
    </row>
    <row r="5331" spans="2:19" ht="30" customHeight="1">
      <c r="B5331">
        <v>26</v>
      </c>
      <c r="C5331" t="s">
        <v>61</v>
      </c>
      <c r="D5331" t="s">
        <v>62</v>
      </c>
      <c r="E5331" s="95" t="str">
        <f t="shared" si="195"/>
        <v>262. Cuidado Continuo por una vida con bienestarComunitario</v>
      </c>
      <c r="F5331" t="s">
        <v>75</v>
      </c>
      <c r="G5331" t="s">
        <v>64</v>
      </c>
      <c r="H5331" t="s">
        <v>65</v>
      </c>
      <c r="I5331" t="s">
        <v>366</v>
      </c>
      <c r="J5331" t="s">
        <v>66</v>
      </c>
      <c r="K5331" t="s">
        <v>39</v>
      </c>
      <c r="L5331" t="s">
        <v>9</v>
      </c>
      <c r="M5331" s="12" t="s">
        <v>2</v>
      </c>
      <c r="N5331" s="98" t="str">
        <f t="shared" si="196"/>
        <v>262. Cuidado Continuo por una vida con bienestarComunitario7_SUBRED3_DICIEMBRE_2025</v>
      </c>
      <c r="O5331" s="8">
        <v>140539</v>
      </c>
      <c r="S5331" s="21">
        <v>0</v>
      </c>
    </row>
    <row r="5332" spans="2:19" ht="30" customHeight="1">
      <c r="B5332">
        <v>27</v>
      </c>
      <c r="C5332" t="s">
        <v>61</v>
      </c>
      <c r="D5332" t="s">
        <v>62</v>
      </c>
      <c r="E5332" s="95" t="str">
        <f t="shared" ref="E5332:E5395" si="197">B5332&amp;C5332&amp;D5332</f>
        <v>272. Cuidado Continuo por una vida con bienestarComunitario</v>
      </c>
      <c r="F5332" t="s">
        <v>76</v>
      </c>
      <c r="G5332" t="s">
        <v>64</v>
      </c>
      <c r="H5332" t="s">
        <v>65</v>
      </c>
      <c r="I5332" t="s">
        <v>366</v>
      </c>
      <c r="J5332" t="s">
        <v>66</v>
      </c>
      <c r="K5332" t="s">
        <v>39</v>
      </c>
      <c r="L5332" t="s">
        <v>9</v>
      </c>
      <c r="M5332" s="12" t="s">
        <v>2</v>
      </c>
      <c r="N5332" s="98" t="str">
        <f t="shared" si="196"/>
        <v>272. Cuidado Continuo por una vida con bienestarComunitario7_SUBRED3_DICIEMBRE_2025</v>
      </c>
      <c r="O5332" s="8">
        <v>74584</v>
      </c>
      <c r="S5332" s="21">
        <v>0</v>
      </c>
    </row>
    <row r="5333" spans="2:19" ht="30" customHeight="1">
      <c r="B5333">
        <v>28</v>
      </c>
      <c r="C5333" t="s">
        <v>61</v>
      </c>
      <c r="D5333" t="s">
        <v>62</v>
      </c>
      <c r="E5333" s="95" t="str">
        <f t="shared" si="197"/>
        <v>282. Cuidado Continuo por una vida con bienestarComunitario</v>
      </c>
      <c r="F5333" t="s">
        <v>77</v>
      </c>
      <c r="G5333" t="s">
        <v>64</v>
      </c>
      <c r="H5333" t="s">
        <v>65</v>
      </c>
      <c r="I5333" t="s">
        <v>366</v>
      </c>
      <c r="J5333" t="s">
        <v>66</v>
      </c>
      <c r="K5333" t="s">
        <v>39</v>
      </c>
      <c r="L5333" t="s">
        <v>9</v>
      </c>
      <c r="M5333" s="12" t="s">
        <v>2</v>
      </c>
      <c r="N5333" s="98" t="str">
        <f t="shared" si="196"/>
        <v>282. Cuidado Continuo por una vida con bienestarComunitario7_SUBRED3_DICIEMBRE_2025</v>
      </c>
      <c r="O5333" s="8">
        <v>215123</v>
      </c>
      <c r="S5333" s="21">
        <v>0</v>
      </c>
    </row>
    <row r="5334" spans="2:19" ht="30" customHeight="1">
      <c r="B5334">
        <v>29</v>
      </c>
      <c r="C5334" t="s">
        <v>61</v>
      </c>
      <c r="D5334" t="s">
        <v>62</v>
      </c>
      <c r="E5334" s="95" t="str">
        <f t="shared" si="197"/>
        <v>292. Cuidado Continuo por una vida con bienestarComunitario</v>
      </c>
      <c r="F5334" t="s">
        <v>78</v>
      </c>
      <c r="G5334" t="s">
        <v>64</v>
      </c>
      <c r="H5334" t="s">
        <v>65</v>
      </c>
      <c r="I5334" t="s">
        <v>366</v>
      </c>
      <c r="J5334" t="s">
        <v>66</v>
      </c>
      <c r="K5334" t="s">
        <v>55</v>
      </c>
      <c r="L5334" t="s">
        <v>9</v>
      </c>
      <c r="M5334" s="12" t="s">
        <v>2</v>
      </c>
      <c r="N5334" s="98" t="str">
        <f t="shared" si="196"/>
        <v>292. Cuidado Continuo por una vida con bienestarComunitario7_SUBRED3_DICIEMBRE_2025</v>
      </c>
      <c r="O5334" s="8">
        <v>140539</v>
      </c>
      <c r="S5334" s="21">
        <v>0</v>
      </c>
    </row>
    <row r="5335" spans="2:19" ht="30" customHeight="1">
      <c r="B5335">
        <v>30</v>
      </c>
      <c r="C5335" t="s">
        <v>61</v>
      </c>
      <c r="D5335" t="s">
        <v>62</v>
      </c>
      <c r="E5335" s="95" t="str">
        <f t="shared" si="197"/>
        <v>302. Cuidado Continuo por una vida con bienestarComunitario</v>
      </c>
      <c r="F5335" t="s">
        <v>79</v>
      </c>
      <c r="G5335" t="s">
        <v>64</v>
      </c>
      <c r="H5335" t="s">
        <v>65</v>
      </c>
      <c r="I5335" t="s">
        <v>366</v>
      </c>
      <c r="J5335" t="s">
        <v>66</v>
      </c>
      <c r="K5335" t="s">
        <v>55</v>
      </c>
      <c r="L5335" t="s">
        <v>9</v>
      </c>
      <c r="M5335" s="12" t="s">
        <v>2</v>
      </c>
      <c r="N5335" s="98" t="str">
        <f t="shared" si="196"/>
        <v>302. Cuidado Continuo por una vida con bienestarComunitario7_SUBRED3_DICIEMBRE_2025</v>
      </c>
      <c r="O5335" s="8">
        <v>74584</v>
      </c>
      <c r="S5335" s="21">
        <v>0</v>
      </c>
    </row>
    <row r="5336" spans="2:19" ht="30" customHeight="1">
      <c r="B5336">
        <v>31</v>
      </c>
      <c r="C5336" t="s">
        <v>61</v>
      </c>
      <c r="D5336" t="s">
        <v>62</v>
      </c>
      <c r="E5336" s="95" t="str">
        <f t="shared" si="197"/>
        <v>312. Cuidado Continuo por una vida con bienestarComunitario</v>
      </c>
      <c r="F5336" t="s">
        <v>80</v>
      </c>
      <c r="G5336" t="s">
        <v>64</v>
      </c>
      <c r="H5336" t="s">
        <v>65</v>
      </c>
      <c r="I5336" t="s">
        <v>366</v>
      </c>
      <c r="J5336" t="s">
        <v>66</v>
      </c>
      <c r="K5336" t="s">
        <v>39</v>
      </c>
      <c r="L5336" t="s">
        <v>9</v>
      </c>
      <c r="M5336" s="12" t="s">
        <v>2</v>
      </c>
      <c r="N5336" s="98" t="str">
        <f t="shared" si="196"/>
        <v>312. Cuidado Continuo por una vida con bienestarComunitario7_SUBRED3_DICIEMBRE_2025</v>
      </c>
      <c r="O5336" s="8">
        <v>215123</v>
      </c>
      <c r="S5336" s="21">
        <v>0</v>
      </c>
    </row>
    <row r="5337" spans="2:19" ht="30" customHeight="1">
      <c r="B5337">
        <v>31</v>
      </c>
      <c r="C5337" t="s">
        <v>61</v>
      </c>
      <c r="D5337" t="s">
        <v>67</v>
      </c>
      <c r="E5337" s="95" t="str">
        <f t="shared" si="197"/>
        <v xml:space="preserve">312. Cuidado Continuo por una vida con bienestarEducativo </v>
      </c>
      <c r="F5337" t="s">
        <v>80</v>
      </c>
      <c r="G5337" t="s">
        <v>64</v>
      </c>
      <c r="H5337" t="s">
        <v>65</v>
      </c>
      <c r="I5337" t="s">
        <v>366</v>
      </c>
      <c r="J5337" t="s">
        <v>66</v>
      </c>
      <c r="K5337" t="s">
        <v>39</v>
      </c>
      <c r="L5337" t="s">
        <v>9</v>
      </c>
      <c r="M5337" s="12" t="s">
        <v>2</v>
      </c>
      <c r="N5337" s="98" t="str">
        <f t="shared" si="196"/>
        <v>312. Cuidado Continuo por una vida con bienestarEducativo 7_SUBRED3_DICIEMBRE_2025</v>
      </c>
      <c r="O5337" s="8">
        <v>215123</v>
      </c>
      <c r="S5337" s="21">
        <v>0</v>
      </c>
    </row>
    <row r="5338" spans="2:19" ht="30" customHeight="1">
      <c r="B5338">
        <v>31</v>
      </c>
      <c r="C5338" t="s">
        <v>61</v>
      </c>
      <c r="D5338" t="s">
        <v>73</v>
      </c>
      <c r="E5338" s="95" t="str">
        <f t="shared" si="197"/>
        <v>312. Cuidado Continuo por una vida con bienestarLaboral</v>
      </c>
      <c r="F5338" t="s">
        <v>80</v>
      </c>
      <c r="G5338" t="s">
        <v>64</v>
      </c>
      <c r="H5338" t="s">
        <v>65</v>
      </c>
      <c r="I5338" t="s">
        <v>366</v>
      </c>
      <c r="J5338" t="s">
        <v>66</v>
      </c>
      <c r="K5338" t="s">
        <v>39</v>
      </c>
      <c r="L5338" t="s">
        <v>9</v>
      </c>
      <c r="M5338" s="12" t="s">
        <v>2</v>
      </c>
      <c r="N5338" s="98" t="str">
        <f t="shared" si="196"/>
        <v>312. Cuidado Continuo por una vida con bienestarLaboral7_SUBRED3_DICIEMBRE_2025</v>
      </c>
      <c r="O5338" s="8">
        <v>215123</v>
      </c>
      <c r="S5338" s="21">
        <v>0</v>
      </c>
    </row>
    <row r="5339" spans="2:19" ht="30" customHeight="1">
      <c r="B5339">
        <v>31</v>
      </c>
      <c r="C5339" t="s">
        <v>61</v>
      </c>
      <c r="D5339" t="s">
        <v>68</v>
      </c>
      <c r="E5339" s="95" t="str">
        <f t="shared" si="197"/>
        <v>312. Cuidado Continuo por una vida con bienestarInstitucional</v>
      </c>
      <c r="F5339" t="s">
        <v>80</v>
      </c>
      <c r="G5339" t="s">
        <v>64</v>
      </c>
      <c r="H5339" t="s">
        <v>65</v>
      </c>
      <c r="I5339" t="s">
        <v>366</v>
      </c>
      <c r="J5339" t="s">
        <v>66</v>
      </c>
      <c r="K5339" t="s">
        <v>39</v>
      </c>
      <c r="L5339" t="s">
        <v>9</v>
      </c>
      <c r="M5339" s="12" t="s">
        <v>2</v>
      </c>
      <c r="N5339" s="98" t="str">
        <f t="shared" si="196"/>
        <v>312. Cuidado Continuo por una vida con bienestarInstitucional7_SUBRED3_DICIEMBRE_2025</v>
      </c>
      <c r="O5339" s="8">
        <v>215123</v>
      </c>
      <c r="S5339" s="21">
        <v>0</v>
      </c>
    </row>
    <row r="5340" spans="2:19" ht="30" customHeight="1">
      <c r="B5340">
        <v>32</v>
      </c>
      <c r="C5340" t="s">
        <v>61</v>
      </c>
      <c r="D5340" t="s">
        <v>67</v>
      </c>
      <c r="E5340" s="95" t="str">
        <f t="shared" si="197"/>
        <v xml:space="preserve">322. Cuidado Continuo por una vida con bienestarEducativo </v>
      </c>
      <c r="F5340" t="s">
        <v>81</v>
      </c>
      <c r="G5340" t="s">
        <v>64</v>
      </c>
      <c r="H5340" t="s">
        <v>65</v>
      </c>
      <c r="I5340" t="s">
        <v>366</v>
      </c>
      <c r="J5340" t="s">
        <v>66</v>
      </c>
      <c r="K5340" t="s">
        <v>39</v>
      </c>
      <c r="L5340" t="s">
        <v>9</v>
      </c>
      <c r="M5340" s="12" t="s">
        <v>2</v>
      </c>
      <c r="N5340" s="98" t="str">
        <f t="shared" si="196"/>
        <v>322. Cuidado Continuo por una vida con bienestarEducativo 7_SUBRED3_DICIEMBRE_2025</v>
      </c>
      <c r="O5340" s="8">
        <v>281078</v>
      </c>
      <c r="S5340" s="21">
        <v>0</v>
      </c>
    </row>
    <row r="5341" spans="2:19" ht="30" customHeight="1">
      <c r="B5341">
        <v>33</v>
      </c>
      <c r="C5341" t="s">
        <v>61</v>
      </c>
      <c r="D5341" t="s">
        <v>73</v>
      </c>
      <c r="E5341" s="95" t="str">
        <f t="shared" si="197"/>
        <v>332. Cuidado Continuo por una vida con bienestarLaboral</v>
      </c>
      <c r="F5341" t="s">
        <v>82</v>
      </c>
      <c r="G5341" t="s">
        <v>64</v>
      </c>
      <c r="H5341" t="s">
        <v>65</v>
      </c>
      <c r="I5341" t="s">
        <v>366</v>
      </c>
      <c r="J5341" t="s">
        <v>83</v>
      </c>
      <c r="K5341" t="s">
        <v>39</v>
      </c>
      <c r="L5341" t="s">
        <v>9</v>
      </c>
      <c r="M5341" s="12" t="s">
        <v>2</v>
      </c>
      <c r="N5341" s="98" t="str">
        <f t="shared" si="196"/>
        <v>332. Cuidado Continuo por una vida con bienestarLaboral7_SUBRED3_DICIEMBRE_2025</v>
      </c>
      <c r="O5341" s="8">
        <v>1094110</v>
      </c>
      <c r="S5341" s="21">
        <v>0</v>
      </c>
    </row>
    <row r="5342" spans="2:19" ht="30" customHeight="1">
      <c r="B5342">
        <v>34</v>
      </c>
      <c r="C5342" t="s">
        <v>61</v>
      </c>
      <c r="D5342" t="s">
        <v>62</v>
      </c>
      <c r="E5342" s="95" t="str">
        <f t="shared" si="197"/>
        <v>342. Cuidado Continuo por una vida con bienestarComunitario</v>
      </c>
      <c r="F5342" t="s">
        <v>84</v>
      </c>
      <c r="G5342" t="s">
        <v>85</v>
      </c>
      <c r="H5342" t="s">
        <v>65</v>
      </c>
      <c r="I5342" t="s">
        <v>366</v>
      </c>
      <c r="J5342" t="s">
        <v>66</v>
      </c>
      <c r="K5342" t="s">
        <v>39</v>
      </c>
      <c r="L5342" t="s">
        <v>9</v>
      </c>
      <c r="M5342" s="12" t="s">
        <v>2</v>
      </c>
      <c r="N5342" s="98" t="str">
        <f t="shared" si="196"/>
        <v>342. Cuidado Continuo por una vida con bienestarComunitario7_SUBRED3_DICIEMBRE_2025</v>
      </c>
      <c r="O5342" s="8">
        <v>161342</v>
      </c>
      <c r="S5342" s="21">
        <v>0</v>
      </c>
    </row>
    <row r="5343" spans="2:19" ht="30" customHeight="1">
      <c r="B5343">
        <v>35</v>
      </c>
      <c r="C5343" t="s">
        <v>61</v>
      </c>
      <c r="D5343" t="s">
        <v>62</v>
      </c>
      <c r="E5343" s="95" t="str">
        <f t="shared" si="197"/>
        <v>352. Cuidado Continuo por una vida con bienestarComunitario</v>
      </c>
      <c r="F5343" t="s">
        <v>86</v>
      </c>
      <c r="G5343" t="s">
        <v>64</v>
      </c>
      <c r="H5343" t="s">
        <v>65</v>
      </c>
      <c r="I5343" t="s">
        <v>366</v>
      </c>
      <c r="J5343" t="s">
        <v>66</v>
      </c>
      <c r="K5343" t="s">
        <v>39</v>
      </c>
      <c r="L5343" t="s">
        <v>9</v>
      </c>
      <c r="M5343" s="12" t="s">
        <v>2</v>
      </c>
      <c r="N5343" s="98" t="str">
        <f t="shared" si="196"/>
        <v>352. Cuidado Continuo por una vida con bienestarComunitario7_SUBRED3_DICIEMBRE_2025</v>
      </c>
      <c r="O5343" s="8">
        <v>215123</v>
      </c>
      <c r="S5343" s="21">
        <v>0</v>
      </c>
    </row>
    <row r="5344" spans="2:19" ht="30" customHeight="1">
      <c r="B5344">
        <v>36</v>
      </c>
      <c r="C5344" t="s">
        <v>61</v>
      </c>
      <c r="D5344" t="s">
        <v>62</v>
      </c>
      <c r="E5344" s="95" t="str">
        <f t="shared" si="197"/>
        <v>362. Cuidado Continuo por una vida con bienestarComunitario</v>
      </c>
      <c r="F5344" t="s">
        <v>87</v>
      </c>
      <c r="G5344" t="s">
        <v>64</v>
      </c>
      <c r="H5344" t="s">
        <v>65</v>
      </c>
      <c r="I5344" t="s">
        <v>366</v>
      </c>
      <c r="J5344" t="s">
        <v>66</v>
      </c>
      <c r="K5344" t="s">
        <v>55</v>
      </c>
      <c r="L5344" t="s">
        <v>9</v>
      </c>
      <c r="M5344" s="12" t="s">
        <v>2</v>
      </c>
      <c r="N5344" s="98" t="str">
        <f t="shared" si="196"/>
        <v>362. Cuidado Continuo por una vida con bienestarComunitario7_SUBRED3_DICIEMBRE_2025</v>
      </c>
      <c r="O5344" s="8">
        <v>140539</v>
      </c>
      <c r="S5344" s="21">
        <v>0</v>
      </c>
    </row>
    <row r="5345" spans="2:19" ht="30" customHeight="1">
      <c r="B5345">
        <v>37</v>
      </c>
      <c r="C5345" t="s">
        <v>61</v>
      </c>
      <c r="D5345" t="s">
        <v>62</v>
      </c>
      <c r="E5345" s="95" t="str">
        <f t="shared" si="197"/>
        <v>372. Cuidado Continuo por una vida con bienestarComunitario</v>
      </c>
      <c r="F5345" t="s">
        <v>88</v>
      </c>
      <c r="G5345" t="s">
        <v>64</v>
      </c>
      <c r="H5345" t="s">
        <v>65</v>
      </c>
      <c r="I5345" t="s">
        <v>366</v>
      </c>
      <c r="J5345" t="s">
        <v>66</v>
      </c>
      <c r="K5345" t="s">
        <v>55</v>
      </c>
      <c r="L5345" t="s">
        <v>9</v>
      </c>
      <c r="M5345" s="12" t="s">
        <v>2</v>
      </c>
      <c r="N5345" s="98" t="str">
        <f t="shared" si="196"/>
        <v>372. Cuidado Continuo por una vida con bienestarComunitario7_SUBRED3_DICIEMBRE_2025</v>
      </c>
      <c r="O5345" s="8">
        <v>74584</v>
      </c>
      <c r="S5345" s="21">
        <v>0</v>
      </c>
    </row>
    <row r="5346" spans="2:19" ht="30" customHeight="1">
      <c r="B5346">
        <v>38</v>
      </c>
      <c r="C5346" t="s">
        <v>61</v>
      </c>
      <c r="D5346" t="s">
        <v>62</v>
      </c>
      <c r="E5346" s="95" t="str">
        <f t="shared" si="197"/>
        <v>382. Cuidado Continuo por una vida con bienestarComunitario</v>
      </c>
      <c r="F5346" t="s">
        <v>89</v>
      </c>
      <c r="G5346" t="s">
        <v>64</v>
      </c>
      <c r="H5346" t="s">
        <v>65</v>
      </c>
      <c r="I5346" t="s">
        <v>366</v>
      </c>
      <c r="J5346" t="s">
        <v>66</v>
      </c>
      <c r="K5346" t="s">
        <v>39</v>
      </c>
      <c r="L5346" t="s">
        <v>9</v>
      </c>
      <c r="M5346" s="12" t="s">
        <v>2</v>
      </c>
      <c r="N5346" s="98" t="str">
        <f t="shared" si="196"/>
        <v>382. Cuidado Continuo por una vida con bienestarComunitario7_SUBRED3_DICIEMBRE_2025</v>
      </c>
      <c r="O5346" s="8">
        <v>355662</v>
      </c>
      <c r="S5346" s="21">
        <v>0</v>
      </c>
    </row>
    <row r="5347" spans="2:19" ht="30" customHeight="1">
      <c r="B5347">
        <v>39</v>
      </c>
      <c r="C5347" t="s">
        <v>61</v>
      </c>
      <c r="D5347" t="s">
        <v>62</v>
      </c>
      <c r="E5347" s="95" t="str">
        <f t="shared" si="197"/>
        <v>392. Cuidado Continuo por una vida con bienestarComunitario</v>
      </c>
      <c r="F5347" t="s">
        <v>90</v>
      </c>
      <c r="G5347" t="s">
        <v>64</v>
      </c>
      <c r="H5347" t="s">
        <v>65</v>
      </c>
      <c r="I5347" t="s">
        <v>366</v>
      </c>
      <c r="J5347" t="s">
        <v>66</v>
      </c>
      <c r="K5347" t="s">
        <v>39</v>
      </c>
      <c r="L5347" t="s">
        <v>9</v>
      </c>
      <c r="M5347" s="12" t="s">
        <v>2</v>
      </c>
      <c r="N5347" s="98" t="str">
        <f t="shared" si="196"/>
        <v>392. Cuidado Continuo por una vida con bienestarComunitario7_SUBRED3_DICIEMBRE_2025</v>
      </c>
      <c r="O5347" s="8">
        <v>140539</v>
      </c>
      <c r="S5347" s="21">
        <v>0</v>
      </c>
    </row>
    <row r="5348" spans="2:19" ht="30" customHeight="1">
      <c r="B5348">
        <v>40</v>
      </c>
      <c r="C5348" t="s">
        <v>61</v>
      </c>
      <c r="D5348" t="s">
        <v>62</v>
      </c>
      <c r="E5348" s="95" t="str">
        <f t="shared" si="197"/>
        <v>402. Cuidado Continuo por una vida con bienestarComunitario</v>
      </c>
      <c r="F5348" t="s">
        <v>91</v>
      </c>
      <c r="G5348" t="s">
        <v>64</v>
      </c>
      <c r="H5348" t="s">
        <v>65</v>
      </c>
      <c r="I5348" t="s">
        <v>366</v>
      </c>
      <c r="J5348" t="s">
        <v>66</v>
      </c>
      <c r="K5348" t="s">
        <v>39</v>
      </c>
      <c r="L5348" t="s">
        <v>9</v>
      </c>
      <c r="M5348" s="12" t="s">
        <v>2</v>
      </c>
      <c r="N5348" s="98" t="str">
        <f t="shared" si="196"/>
        <v>402. Cuidado Continuo por una vida con bienestarComunitario7_SUBRED3_DICIEMBRE_2025</v>
      </c>
      <c r="O5348" s="8">
        <v>74584</v>
      </c>
      <c r="S5348" s="21">
        <v>0</v>
      </c>
    </row>
    <row r="5349" spans="2:19" ht="30" customHeight="1">
      <c r="B5349">
        <v>41</v>
      </c>
      <c r="C5349" t="s">
        <v>61</v>
      </c>
      <c r="D5349" t="s">
        <v>62</v>
      </c>
      <c r="E5349" s="95" t="str">
        <f t="shared" si="197"/>
        <v>412. Cuidado Continuo por una vida con bienestarComunitario</v>
      </c>
      <c r="F5349" t="s">
        <v>92</v>
      </c>
      <c r="G5349" t="s">
        <v>93</v>
      </c>
      <c r="H5349" t="s">
        <v>65</v>
      </c>
      <c r="I5349" t="s">
        <v>366</v>
      </c>
      <c r="J5349" t="s">
        <v>94</v>
      </c>
      <c r="K5349" t="s">
        <v>39</v>
      </c>
      <c r="L5349" t="s">
        <v>9</v>
      </c>
      <c r="M5349" s="12" t="s">
        <v>2</v>
      </c>
      <c r="N5349" s="98" t="str">
        <f t="shared" si="196"/>
        <v>412. Cuidado Continuo por una vida con bienestarComunitario7_SUBRED3_DICIEMBRE_2025</v>
      </c>
      <c r="O5349" s="8">
        <v>621332</v>
      </c>
      <c r="S5349" s="21">
        <v>0</v>
      </c>
    </row>
    <row r="5350" spans="2:19" ht="30" customHeight="1">
      <c r="B5350">
        <v>42</v>
      </c>
      <c r="C5350" t="s">
        <v>61</v>
      </c>
      <c r="D5350" t="s">
        <v>62</v>
      </c>
      <c r="E5350" s="95" t="str">
        <f t="shared" si="197"/>
        <v>422. Cuidado Continuo por una vida con bienestarComunitario</v>
      </c>
      <c r="F5350" t="s">
        <v>95</v>
      </c>
      <c r="G5350" t="s">
        <v>64</v>
      </c>
      <c r="H5350" t="s">
        <v>65</v>
      </c>
      <c r="I5350" t="s">
        <v>366</v>
      </c>
      <c r="J5350" t="s">
        <v>94</v>
      </c>
      <c r="K5350" t="s">
        <v>39</v>
      </c>
      <c r="L5350" t="s">
        <v>9</v>
      </c>
      <c r="M5350" s="12" t="s">
        <v>2</v>
      </c>
      <c r="N5350" s="98" t="str">
        <f t="shared" si="196"/>
        <v>422. Cuidado Continuo por una vida con bienestarComunitario7_SUBRED3_DICIEMBRE_2025</v>
      </c>
      <c r="O5350" s="8">
        <v>340253</v>
      </c>
      <c r="S5350" s="21">
        <v>0</v>
      </c>
    </row>
    <row r="5351" spans="2:19" ht="30" customHeight="1">
      <c r="B5351">
        <v>43</v>
      </c>
      <c r="C5351" t="s">
        <v>61</v>
      </c>
      <c r="D5351" t="s">
        <v>62</v>
      </c>
      <c r="E5351" s="95" t="str">
        <f t="shared" si="197"/>
        <v>432. Cuidado Continuo por una vida con bienestarComunitario</v>
      </c>
      <c r="F5351" t="s">
        <v>96</v>
      </c>
      <c r="G5351" t="s">
        <v>93</v>
      </c>
      <c r="H5351" t="s">
        <v>65</v>
      </c>
      <c r="I5351" t="s">
        <v>366</v>
      </c>
      <c r="J5351" t="s">
        <v>94</v>
      </c>
      <c r="K5351" t="s">
        <v>39</v>
      </c>
      <c r="L5351" t="s">
        <v>9</v>
      </c>
      <c r="M5351" s="12" t="s">
        <v>2</v>
      </c>
      <c r="N5351" s="98" t="str">
        <f t="shared" si="196"/>
        <v>432. Cuidado Continuo por una vida con bienestarComunitario7_SUBRED3_DICIEMBRE_2025</v>
      </c>
      <c r="O5351" s="8">
        <v>548596</v>
      </c>
      <c r="S5351" s="21">
        <v>0</v>
      </c>
    </row>
    <row r="5352" spans="2:19" ht="30" customHeight="1">
      <c r="B5352">
        <v>44</v>
      </c>
      <c r="C5352" t="s">
        <v>61</v>
      </c>
      <c r="D5352" t="s">
        <v>62</v>
      </c>
      <c r="E5352" s="95" t="str">
        <f t="shared" si="197"/>
        <v>442. Cuidado Continuo por una vida con bienestarComunitario</v>
      </c>
      <c r="F5352" t="s">
        <v>97</v>
      </c>
      <c r="G5352" t="s">
        <v>64</v>
      </c>
      <c r="H5352" t="s">
        <v>65</v>
      </c>
      <c r="I5352" t="s">
        <v>366</v>
      </c>
      <c r="J5352" t="s">
        <v>94</v>
      </c>
      <c r="K5352" t="s">
        <v>39</v>
      </c>
      <c r="L5352" t="s">
        <v>9</v>
      </c>
      <c r="M5352" s="12" t="s">
        <v>2</v>
      </c>
      <c r="N5352" s="98" t="str">
        <f t="shared" si="196"/>
        <v>442. Cuidado Continuo por una vida con bienestarComunitario7_SUBRED3_DICIEMBRE_2025</v>
      </c>
      <c r="O5352" s="8">
        <v>711326</v>
      </c>
      <c r="S5352" s="21">
        <v>0</v>
      </c>
    </row>
    <row r="5353" spans="2:19" ht="30" customHeight="1">
      <c r="B5353">
        <v>45</v>
      </c>
      <c r="C5353" t="s">
        <v>61</v>
      </c>
      <c r="D5353" t="s">
        <v>62</v>
      </c>
      <c r="E5353" s="95" t="str">
        <f t="shared" si="197"/>
        <v>452. Cuidado Continuo por una vida con bienestarComunitario</v>
      </c>
      <c r="F5353" t="s">
        <v>98</v>
      </c>
      <c r="G5353" t="s">
        <v>93</v>
      </c>
      <c r="H5353" t="s">
        <v>65</v>
      </c>
      <c r="I5353" t="s">
        <v>366</v>
      </c>
      <c r="J5353" t="s">
        <v>94</v>
      </c>
      <c r="K5353" t="s">
        <v>39</v>
      </c>
      <c r="L5353" t="s">
        <v>9</v>
      </c>
      <c r="M5353" s="12" t="s">
        <v>2</v>
      </c>
      <c r="N5353" s="98" t="str">
        <f t="shared" si="196"/>
        <v>452. Cuidado Continuo por una vida con bienestarComunitario7_SUBRED3_DICIEMBRE_2025</v>
      </c>
      <c r="O5353" s="8">
        <v>281078</v>
      </c>
      <c r="S5353" s="21">
        <v>0</v>
      </c>
    </row>
    <row r="5354" spans="2:19" ht="30" customHeight="1">
      <c r="B5354">
        <v>46</v>
      </c>
      <c r="C5354" t="s">
        <v>61</v>
      </c>
      <c r="D5354" t="s">
        <v>67</v>
      </c>
      <c r="E5354" s="95" t="str">
        <f t="shared" si="197"/>
        <v xml:space="preserve">462. Cuidado Continuo por una vida con bienestarEducativo </v>
      </c>
      <c r="F5354" t="s">
        <v>99</v>
      </c>
      <c r="G5354" t="s">
        <v>64</v>
      </c>
      <c r="H5354" t="s">
        <v>65</v>
      </c>
      <c r="I5354" t="s">
        <v>366</v>
      </c>
      <c r="J5354" t="s">
        <v>94</v>
      </c>
      <c r="K5354" t="s">
        <v>39</v>
      </c>
      <c r="L5354" t="s">
        <v>9</v>
      </c>
      <c r="M5354" s="12" t="s">
        <v>2</v>
      </c>
      <c r="N5354" s="98" t="str">
        <f t="shared" si="196"/>
        <v>462. Cuidado Continuo por una vida con bienestarEducativo 7_SUBRED3_DICIEMBRE_2025</v>
      </c>
      <c r="O5354" s="8">
        <v>2366976</v>
      </c>
      <c r="S5354" s="21">
        <v>0</v>
      </c>
    </row>
    <row r="5355" spans="2:19" ht="30" customHeight="1">
      <c r="B5355">
        <v>47</v>
      </c>
      <c r="C5355" t="s">
        <v>61</v>
      </c>
      <c r="D5355" t="s">
        <v>73</v>
      </c>
      <c r="E5355" s="95" t="str">
        <f t="shared" si="197"/>
        <v>472. Cuidado Continuo por una vida con bienestarLaboral</v>
      </c>
      <c r="F5355" t="s">
        <v>100</v>
      </c>
      <c r="G5355" t="s">
        <v>64</v>
      </c>
      <c r="H5355" t="s">
        <v>65</v>
      </c>
      <c r="I5355" t="s">
        <v>366</v>
      </c>
      <c r="J5355" t="s">
        <v>94</v>
      </c>
      <c r="K5355" t="s">
        <v>39</v>
      </c>
      <c r="L5355" t="s">
        <v>9</v>
      </c>
      <c r="M5355" s="12" t="s">
        <v>2</v>
      </c>
      <c r="N5355" s="98" t="str">
        <f t="shared" si="196"/>
        <v>472. Cuidado Continuo por una vida con bienestarLaboral7_SUBRED3_DICIEMBRE_2025</v>
      </c>
      <c r="O5355" s="8">
        <v>110336</v>
      </c>
      <c r="S5355" s="21">
        <v>0</v>
      </c>
    </row>
    <row r="5356" spans="2:19" ht="30" customHeight="1">
      <c r="B5356">
        <v>48</v>
      </c>
      <c r="C5356" t="s">
        <v>61</v>
      </c>
      <c r="D5356" t="s">
        <v>62</v>
      </c>
      <c r="E5356" s="95" t="str">
        <f t="shared" si="197"/>
        <v>482. Cuidado Continuo por una vida con bienestarComunitario</v>
      </c>
      <c r="F5356" t="s">
        <v>101</v>
      </c>
      <c r="G5356" t="s">
        <v>64</v>
      </c>
      <c r="H5356" t="s">
        <v>65</v>
      </c>
      <c r="I5356" t="s">
        <v>366</v>
      </c>
      <c r="J5356" t="s">
        <v>94</v>
      </c>
      <c r="K5356" t="s">
        <v>39</v>
      </c>
      <c r="L5356" t="s">
        <v>9</v>
      </c>
      <c r="M5356" s="12" t="s">
        <v>2</v>
      </c>
      <c r="N5356" s="98" t="str">
        <f t="shared" si="196"/>
        <v>482. Cuidado Continuo por una vida con bienestarComunitario7_SUBRED3_DICIEMBRE_2025</v>
      </c>
      <c r="O5356" s="8">
        <v>430247</v>
      </c>
      <c r="S5356" s="21">
        <v>0</v>
      </c>
    </row>
    <row r="5357" spans="2:19" ht="30" customHeight="1">
      <c r="B5357">
        <v>49</v>
      </c>
      <c r="C5357" t="s">
        <v>61</v>
      </c>
      <c r="D5357" t="s">
        <v>62</v>
      </c>
      <c r="E5357" s="95" t="str">
        <f t="shared" si="197"/>
        <v>492. Cuidado Continuo por una vida con bienestarComunitario</v>
      </c>
      <c r="F5357" t="s">
        <v>102</v>
      </c>
      <c r="G5357" t="s">
        <v>64</v>
      </c>
      <c r="H5357" t="s">
        <v>65</v>
      </c>
      <c r="I5357" t="s">
        <v>366</v>
      </c>
      <c r="J5357" t="s">
        <v>94</v>
      </c>
      <c r="K5357" t="s">
        <v>39</v>
      </c>
      <c r="L5357" t="s">
        <v>9</v>
      </c>
      <c r="M5357" s="12" t="s">
        <v>2</v>
      </c>
      <c r="N5357" s="98" t="str">
        <f t="shared" si="196"/>
        <v>492. Cuidado Continuo por una vida con bienestarComunitario7_SUBRED3_DICIEMBRE_2025</v>
      </c>
      <c r="O5357" s="8">
        <v>711326</v>
      </c>
      <c r="S5357" s="21">
        <v>0</v>
      </c>
    </row>
    <row r="5358" spans="2:19" ht="30" customHeight="1">
      <c r="B5358">
        <v>50</v>
      </c>
      <c r="C5358" t="s">
        <v>61</v>
      </c>
      <c r="D5358" t="s">
        <v>62</v>
      </c>
      <c r="E5358" s="95" t="str">
        <f t="shared" si="197"/>
        <v>502. Cuidado Continuo por una vida con bienestarComunitario</v>
      </c>
      <c r="F5358" t="s">
        <v>103</v>
      </c>
      <c r="G5358" t="s">
        <v>64</v>
      </c>
      <c r="H5358" t="s">
        <v>65</v>
      </c>
      <c r="I5358" t="s">
        <v>366</v>
      </c>
      <c r="J5358" t="s">
        <v>66</v>
      </c>
      <c r="K5358" t="s">
        <v>39</v>
      </c>
      <c r="L5358" t="s">
        <v>9</v>
      </c>
      <c r="M5358" s="12" t="s">
        <v>2</v>
      </c>
      <c r="N5358" s="98" t="str">
        <f t="shared" si="196"/>
        <v>502. Cuidado Continuo por una vida con bienestarComunitario7_SUBRED3_DICIEMBRE_2025</v>
      </c>
      <c r="O5358" s="8">
        <v>266747</v>
      </c>
      <c r="S5358" s="21">
        <v>0</v>
      </c>
    </row>
    <row r="5359" spans="2:19" ht="30" customHeight="1">
      <c r="B5359">
        <v>51</v>
      </c>
      <c r="C5359" t="s">
        <v>61</v>
      </c>
      <c r="D5359" t="s">
        <v>62</v>
      </c>
      <c r="E5359" s="95" t="str">
        <f t="shared" si="197"/>
        <v>512. Cuidado Continuo por una vida con bienestarComunitario</v>
      </c>
      <c r="F5359" t="s">
        <v>104</v>
      </c>
      <c r="G5359" t="s">
        <v>64</v>
      </c>
      <c r="H5359" t="s">
        <v>65</v>
      </c>
      <c r="I5359" t="s">
        <v>366</v>
      </c>
      <c r="J5359" t="s">
        <v>35</v>
      </c>
      <c r="K5359" t="s">
        <v>55</v>
      </c>
      <c r="L5359" t="s">
        <v>9</v>
      </c>
      <c r="M5359" s="12" t="s">
        <v>2</v>
      </c>
      <c r="N5359" s="98" t="str">
        <f t="shared" si="196"/>
        <v>512. Cuidado Continuo por una vida con bienestarComunitario7_SUBRED3_DICIEMBRE_2025</v>
      </c>
      <c r="O5359" s="8">
        <v>5621568</v>
      </c>
      <c r="S5359" s="21">
        <v>0</v>
      </c>
    </row>
    <row r="5360" spans="2:19" ht="30" customHeight="1">
      <c r="B5360">
        <v>52</v>
      </c>
      <c r="C5360" t="s">
        <v>61</v>
      </c>
      <c r="D5360" t="s">
        <v>62</v>
      </c>
      <c r="E5360" s="95" t="str">
        <f t="shared" si="197"/>
        <v>522. Cuidado Continuo por una vida con bienestarComunitario</v>
      </c>
      <c r="F5360" t="s">
        <v>105</v>
      </c>
      <c r="G5360" t="s">
        <v>85</v>
      </c>
      <c r="H5360" t="s">
        <v>65</v>
      </c>
      <c r="I5360" t="s">
        <v>366</v>
      </c>
      <c r="J5360" t="s">
        <v>94</v>
      </c>
      <c r="K5360" t="s">
        <v>39</v>
      </c>
      <c r="L5360" t="s">
        <v>9</v>
      </c>
      <c r="M5360" s="12" t="s">
        <v>2</v>
      </c>
      <c r="N5360" s="98" t="str">
        <f t="shared" si="196"/>
        <v>522. Cuidado Continuo por una vida con bienestarComunitario7_SUBRED3_DICIEMBRE_2025</v>
      </c>
      <c r="O5360" s="8">
        <v>711326</v>
      </c>
      <c r="S5360" s="21">
        <v>0</v>
      </c>
    </row>
    <row r="5361" spans="2:19" ht="30" customHeight="1">
      <c r="B5361">
        <v>53</v>
      </c>
      <c r="C5361" t="s">
        <v>61</v>
      </c>
      <c r="D5361" t="s">
        <v>62</v>
      </c>
      <c r="E5361" s="95" t="str">
        <f t="shared" si="197"/>
        <v>532. Cuidado Continuo por una vida con bienestarComunitario</v>
      </c>
      <c r="F5361" t="s">
        <v>106</v>
      </c>
      <c r="G5361" t="s">
        <v>64</v>
      </c>
      <c r="H5361" t="s">
        <v>65</v>
      </c>
      <c r="I5361" t="s">
        <v>366</v>
      </c>
      <c r="J5361" t="s">
        <v>35</v>
      </c>
      <c r="K5361" t="s">
        <v>36</v>
      </c>
      <c r="L5361" t="s">
        <v>9</v>
      </c>
      <c r="M5361" s="12" t="s">
        <v>2</v>
      </c>
      <c r="N5361" s="98" t="str">
        <f t="shared" si="196"/>
        <v>532. Cuidado Continuo por una vida con bienestarComunitario7_SUBRED3_DICIEMBRE_2025</v>
      </c>
      <c r="O5361" s="8">
        <v>5621568</v>
      </c>
      <c r="S5361" s="21">
        <v>0</v>
      </c>
    </row>
    <row r="5362" spans="2:19" ht="30" customHeight="1">
      <c r="B5362">
        <v>54</v>
      </c>
      <c r="C5362" t="s">
        <v>61</v>
      </c>
      <c r="D5362" t="s">
        <v>62</v>
      </c>
      <c r="E5362" s="95" t="str">
        <f t="shared" si="197"/>
        <v>542. Cuidado Continuo por una vida con bienestarComunitario</v>
      </c>
      <c r="F5362" t="s">
        <v>107</v>
      </c>
      <c r="G5362" t="s">
        <v>64</v>
      </c>
      <c r="H5362" t="s">
        <v>65</v>
      </c>
      <c r="I5362" t="s">
        <v>366</v>
      </c>
      <c r="J5362" t="s">
        <v>66</v>
      </c>
      <c r="K5362" t="s">
        <v>39</v>
      </c>
      <c r="L5362" t="s">
        <v>9</v>
      </c>
      <c r="M5362" s="12" t="s">
        <v>2</v>
      </c>
      <c r="N5362" s="98" t="str">
        <f t="shared" si="196"/>
        <v>542. Cuidado Continuo por una vida con bienestarComunitario7_SUBRED3_DICIEMBRE_2025</v>
      </c>
      <c r="O5362" s="8">
        <v>285702</v>
      </c>
      <c r="S5362" s="21">
        <v>0</v>
      </c>
    </row>
    <row r="5363" spans="2:19" ht="30" customHeight="1">
      <c r="B5363">
        <v>55</v>
      </c>
      <c r="C5363" t="s">
        <v>61</v>
      </c>
      <c r="D5363" t="s">
        <v>62</v>
      </c>
      <c r="E5363" s="95" t="str">
        <f t="shared" si="197"/>
        <v>552. Cuidado Continuo por una vida con bienestarComunitario</v>
      </c>
      <c r="F5363" t="s">
        <v>108</v>
      </c>
      <c r="G5363" t="s">
        <v>64</v>
      </c>
      <c r="H5363" t="s">
        <v>65</v>
      </c>
      <c r="I5363" t="s">
        <v>366</v>
      </c>
      <c r="J5363" t="s">
        <v>66</v>
      </c>
      <c r="K5363" t="s">
        <v>39</v>
      </c>
      <c r="L5363" t="s">
        <v>9</v>
      </c>
      <c r="M5363" s="12" t="s">
        <v>2</v>
      </c>
      <c r="N5363" s="98" t="str">
        <f t="shared" si="196"/>
        <v>552. Cuidado Continuo por una vida con bienestarComunitario7_SUBRED3_DICIEMBRE_2025</v>
      </c>
      <c r="O5363" s="8">
        <v>380935</v>
      </c>
      <c r="S5363" s="21">
        <v>0</v>
      </c>
    </row>
    <row r="5364" spans="2:19" ht="30" customHeight="1">
      <c r="B5364">
        <v>56</v>
      </c>
      <c r="C5364" t="s">
        <v>61</v>
      </c>
      <c r="D5364" t="s">
        <v>62</v>
      </c>
      <c r="E5364" s="95" t="str">
        <f t="shared" si="197"/>
        <v>562. Cuidado Continuo por una vida con bienestarComunitario</v>
      </c>
      <c r="F5364" t="s">
        <v>109</v>
      </c>
      <c r="G5364" t="s">
        <v>64</v>
      </c>
      <c r="H5364" t="s">
        <v>65</v>
      </c>
      <c r="I5364" t="s">
        <v>366</v>
      </c>
      <c r="J5364" t="s">
        <v>66</v>
      </c>
      <c r="K5364" t="s">
        <v>39</v>
      </c>
      <c r="L5364" t="s">
        <v>9</v>
      </c>
      <c r="M5364" s="12" t="s">
        <v>2</v>
      </c>
      <c r="N5364" s="98" t="str">
        <f t="shared" si="196"/>
        <v>562. Cuidado Continuo por una vida con bienestarComunitario7_SUBRED3_DICIEMBRE_2025</v>
      </c>
      <c r="O5364" s="8">
        <v>266747</v>
      </c>
      <c r="S5364" s="21">
        <v>0</v>
      </c>
    </row>
    <row r="5365" spans="2:19" ht="30" customHeight="1">
      <c r="B5365">
        <v>57</v>
      </c>
      <c r="C5365" t="s">
        <v>61</v>
      </c>
      <c r="D5365" t="s">
        <v>62</v>
      </c>
      <c r="E5365" s="95" t="str">
        <f t="shared" si="197"/>
        <v>572. Cuidado Continuo por una vida con bienestarComunitario</v>
      </c>
      <c r="F5365" t="s">
        <v>110</v>
      </c>
      <c r="G5365" t="s">
        <v>85</v>
      </c>
      <c r="H5365" t="s">
        <v>65</v>
      </c>
      <c r="I5365" t="s">
        <v>366</v>
      </c>
      <c r="J5365" t="s">
        <v>66</v>
      </c>
      <c r="K5365" t="s">
        <v>39</v>
      </c>
      <c r="L5365" t="s">
        <v>9</v>
      </c>
      <c r="M5365" s="12" t="s">
        <v>2</v>
      </c>
      <c r="N5365" s="98" t="str">
        <f t="shared" si="196"/>
        <v>572. Cuidado Continuo por una vida con bienestarComunitario7_SUBRED3_DICIEMBRE_2025</v>
      </c>
      <c r="O5365" s="8">
        <v>88916</v>
      </c>
      <c r="S5365" s="21">
        <v>0</v>
      </c>
    </row>
    <row r="5366" spans="2:19" ht="30" customHeight="1">
      <c r="B5366">
        <v>58</v>
      </c>
      <c r="C5366" t="s">
        <v>61</v>
      </c>
      <c r="D5366" t="s">
        <v>67</v>
      </c>
      <c r="E5366" s="95" t="str">
        <f t="shared" si="197"/>
        <v xml:space="preserve">582. Cuidado Continuo por una vida con bienestarEducativo </v>
      </c>
      <c r="F5366" t="s">
        <v>111</v>
      </c>
      <c r="G5366" t="s">
        <v>64</v>
      </c>
      <c r="H5366" t="s">
        <v>65</v>
      </c>
      <c r="I5366" t="s">
        <v>366</v>
      </c>
      <c r="J5366" t="s">
        <v>112</v>
      </c>
      <c r="K5366" t="s">
        <v>39</v>
      </c>
      <c r="L5366" t="s">
        <v>9</v>
      </c>
      <c r="M5366" s="12" t="s">
        <v>2</v>
      </c>
      <c r="N5366" s="98" t="str">
        <f t="shared" si="196"/>
        <v>582. Cuidado Continuo por una vida con bienestarEducativo 7_SUBRED3_DICIEMBRE_2025</v>
      </c>
      <c r="O5366" s="8">
        <v>562157</v>
      </c>
      <c r="S5366" s="21">
        <v>0</v>
      </c>
    </row>
    <row r="5367" spans="2:19" ht="30" customHeight="1">
      <c r="B5367">
        <v>59</v>
      </c>
      <c r="C5367" t="s">
        <v>61</v>
      </c>
      <c r="D5367" t="s">
        <v>67</v>
      </c>
      <c r="E5367" s="95" t="str">
        <f t="shared" si="197"/>
        <v xml:space="preserve">592. Cuidado Continuo por una vida con bienestarEducativo </v>
      </c>
      <c r="F5367" t="s">
        <v>113</v>
      </c>
      <c r="G5367" t="s">
        <v>64</v>
      </c>
      <c r="H5367" t="s">
        <v>65</v>
      </c>
      <c r="I5367" t="s">
        <v>366</v>
      </c>
      <c r="J5367" t="s">
        <v>35</v>
      </c>
      <c r="K5367" t="s">
        <v>36</v>
      </c>
      <c r="L5367" t="s">
        <v>9</v>
      </c>
      <c r="M5367" s="12" t="s">
        <v>2</v>
      </c>
      <c r="N5367" s="98" t="str">
        <f t="shared" si="196"/>
        <v>592. Cuidado Continuo por una vida con bienestarEducativo 7_SUBRED3_DICIEMBRE_2025</v>
      </c>
      <c r="O5367" s="8">
        <v>14226512</v>
      </c>
      <c r="S5367" s="21">
        <v>0</v>
      </c>
    </row>
    <row r="5368" spans="2:19" ht="30" customHeight="1">
      <c r="B5368">
        <v>60</v>
      </c>
      <c r="C5368" t="s">
        <v>61</v>
      </c>
      <c r="D5368" t="s">
        <v>67</v>
      </c>
      <c r="E5368" s="95" t="str">
        <f t="shared" si="197"/>
        <v xml:space="preserve">602. Cuidado Continuo por una vida con bienestarEducativo </v>
      </c>
      <c r="F5368" t="s">
        <v>114</v>
      </c>
      <c r="G5368" t="s">
        <v>64</v>
      </c>
      <c r="H5368" t="s">
        <v>65</v>
      </c>
      <c r="I5368" t="s">
        <v>366</v>
      </c>
      <c r="J5368" t="s">
        <v>66</v>
      </c>
      <c r="K5368" t="s">
        <v>39</v>
      </c>
      <c r="L5368" t="s">
        <v>9</v>
      </c>
      <c r="M5368" s="12" t="s">
        <v>2</v>
      </c>
      <c r="N5368" s="98" t="str">
        <f t="shared" si="196"/>
        <v>602. Cuidado Continuo por una vida con bienestarEducativo 7_SUBRED3_DICIEMBRE_2025</v>
      </c>
      <c r="O5368" s="8">
        <v>105404</v>
      </c>
      <c r="S5368" s="21">
        <v>0</v>
      </c>
    </row>
    <row r="5369" spans="2:19" ht="30" customHeight="1">
      <c r="B5369">
        <v>61</v>
      </c>
      <c r="C5369" t="s">
        <v>61</v>
      </c>
      <c r="D5369" t="s">
        <v>67</v>
      </c>
      <c r="E5369" s="95" t="str">
        <f t="shared" si="197"/>
        <v xml:space="preserve">612. Cuidado Continuo por una vida con bienestarEducativo </v>
      </c>
      <c r="F5369" t="s">
        <v>115</v>
      </c>
      <c r="G5369" t="s">
        <v>64</v>
      </c>
      <c r="H5369" t="s">
        <v>65</v>
      </c>
      <c r="I5369" t="s">
        <v>366</v>
      </c>
      <c r="J5369" t="s">
        <v>66</v>
      </c>
      <c r="K5369" t="s">
        <v>39</v>
      </c>
      <c r="L5369" t="s">
        <v>9</v>
      </c>
      <c r="M5369" s="12" t="s">
        <v>2</v>
      </c>
      <c r="N5369" s="98" t="str">
        <f t="shared" si="196"/>
        <v>612. Cuidado Continuo por una vida con bienestarEducativo 7_SUBRED3_DICIEMBRE_2025</v>
      </c>
      <c r="O5369" s="8">
        <v>266747</v>
      </c>
      <c r="S5369" s="21">
        <v>0</v>
      </c>
    </row>
    <row r="5370" spans="2:19" ht="30" customHeight="1">
      <c r="B5370">
        <v>62</v>
      </c>
      <c r="C5370" t="s">
        <v>61</v>
      </c>
      <c r="D5370" t="s">
        <v>67</v>
      </c>
      <c r="E5370" s="95" t="str">
        <f t="shared" si="197"/>
        <v xml:space="preserve">622. Cuidado Continuo por una vida con bienestarEducativo </v>
      </c>
      <c r="F5370" t="s">
        <v>116</v>
      </c>
      <c r="G5370" t="s">
        <v>93</v>
      </c>
      <c r="H5370" t="s">
        <v>65</v>
      </c>
      <c r="I5370" t="s">
        <v>366</v>
      </c>
      <c r="J5370" t="s">
        <v>35</v>
      </c>
      <c r="K5370" t="s">
        <v>36</v>
      </c>
      <c r="L5370" t="s">
        <v>9</v>
      </c>
      <c r="M5370" s="12" t="s">
        <v>2</v>
      </c>
      <c r="N5370" s="98" t="str">
        <f t="shared" si="196"/>
        <v>622. Cuidado Continuo por una vida con bienestarEducativo 7_SUBRED3_DICIEMBRE_2025</v>
      </c>
      <c r="O5370" s="8">
        <v>13610112</v>
      </c>
      <c r="S5370" s="21">
        <v>0</v>
      </c>
    </row>
    <row r="5371" spans="2:19" ht="30" customHeight="1">
      <c r="B5371">
        <v>63</v>
      </c>
      <c r="C5371" t="s">
        <v>61</v>
      </c>
      <c r="D5371" t="s">
        <v>67</v>
      </c>
      <c r="E5371" s="95" t="str">
        <f t="shared" si="197"/>
        <v xml:space="preserve">632. Cuidado Continuo por una vida con bienestarEducativo </v>
      </c>
      <c r="F5371" t="s">
        <v>117</v>
      </c>
      <c r="G5371" t="s">
        <v>93</v>
      </c>
      <c r="H5371" t="s">
        <v>65</v>
      </c>
      <c r="I5371" t="s">
        <v>366</v>
      </c>
      <c r="J5371" t="s">
        <v>66</v>
      </c>
      <c r="K5371" t="s">
        <v>39</v>
      </c>
      <c r="L5371" t="s">
        <v>9</v>
      </c>
      <c r="M5371" s="12" t="s">
        <v>2</v>
      </c>
      <c r="N5371" s="98" t="str">
        <f t="shared" si="196"/>
        <v>632. Cuidado Continuo por una vida con bienestarEducativo 7_SUBRED3_DICIEMBRE_2025</v>
      </c>
      <c r="O5371" s="8">
        <v>105404</v>
      </c>
      <c r="S5371" s="21">
        <v>0</v>
      </c>
    </row>
    <row r="5372" spans="2:19" ht="30" customHeight="1">
      <c r="B5372">
        <v>64</v>
      </c>
      <c r="C5372" t="s">
        <v>61</v>
      </c>
      <c r="D5372" t="s">
        <v>67</v>
      </c>
      <c r="E5372" s="95" t="str">
        <f t="shared" si="197"/>
        <v xml:space="preserve">642. Cuidado Continuo por una vida con bienestarEducativo </v>
      </c>
      <c r="F5372" t="s">
        <v>118</v>
      </c>
      <c r="G5372" t="s">
        <v>85</v>
      </c>
      <c r="H5372" t="s">
        <v>65</v>
      </c>
      <c r="I5372" t="s">
        <v>366</v>
      </c>
      <c r="J5372" t="s">
        <v>66</v>
      </c>
      <c r="K5372" t="s">
        <v>39</v>
      </c>
      <c r="L5372" t="s">
        <v>9</v>
      </c>
      <c r="M5372" s="12" t="s">
        <v>2</v>
      </c>
      <c r="N5372" s="98" t="str">
        <f t="shared" si="196"/>
        <v>642. Cuidado Continuo por una vida con bienestarEducativo 7_SUBRED3_DICIEMBRE_2025</v>
      </c>
      <c r="O5372" s="8">
        <v>137765</v>
      </c>
      <c r="S5372" s="21">
        <v>0</v>
      </c>
    </row>
    <row r="5373" spans="2:19" ht="30" customHeight="1">
      <c r="B5373">
        <v>65</v>
      </c>
      <c r="C5373" t="s">
        <v>61</v>
      </c>
      <c r="D5373" t="s">
        <v>67</v>
      </c>
      <c r="E5373" s="95" t="str">
        <f t="shared" si="197"/>
        <v xml:space="preserve">652. Cuidado Continuo por una vida con bienestarEducativo </v>
      </c>
      <c r="F5373" t="s">
        <v>119</v>
      </c>
      <c r="G5373" t="s">
        <v>85</v>
      </c>
      <c r="H5373" t="s">
        <v>65</v>
      </c>
      <c r="I5373" t="s">
        <v>366</v>
      </c>
      <c r="J5373" t="s">
        <v>66</v>
      </c>
      <c r="K5373" t="s">
        <v>39</v>
      </c>
      <c r="L5373" t="s">
        <v>9</v>
      </c>
      <c r="M5373" s="12" t="s">
        <v>2</v>
      </c>
      <c r="N5373" s="98" t="str">
        <f t="shared" si="196"/>
        <v>652. Cuidado Continuo por una vida con bienestarEducativo 7_SUBRED3_DICIEMBRE_2025</v>
      </c>
      <c r="O5373" s="8">
        <v>105404</v>
      </c>
      <c r="S5373" s="21">
        <v>0</v>
      </c>
    </row>
    <row r="5374" spans="2:19" ht="30" customHeight="1">
      <c r="B5374">
        <v>66</v>
      </c>
      <c r="C5374" t="s">
        <v>61</v>
      </c>
      <c r="D5374" t="s">
        <v>67</v>
      </c>
      <c r="E5374" s="95" t="str">
        <f t="shared" si="197"/>
        <v xml:space="preserve">662. Cuidado Continuo por una vida con bienestarEducativo </v>
      </c>
      <c r="F5374" t="s">
        <v>120</v>
      </c>
      <c r="G5374" t="s">
        <v>85</v>
      </c>
      <c r="H5374" t="s">
        <v>65</v>
      </c>
      <c r="I5374" t="s">
        <v>366</v>
      </c>
      <c r="J5374" t="s">
        <v>94</v>
      </c>
      <c r="K5374" t="s">
        <v>39</v>
      </c>
      <c r="L5374" t="s">
        <v>9</v>
      </c>
      <c r="M5374" s="12" t="s">
        <v>2</v>
      </c>
      <c r="N5374" s="98" t="str">
        <f t="shared" si="196"/>
        <v>662. Cuidado Continuo por una vida con bienestarEducativo 7_SUBRED3_DICIEMBRE_2025</v>
      </c>
      <c r="O5374" s="8">
        <v>199714</v>
      </c>
      <c r="S5374" s="21">
        <v>0</v>
      </c>
    </row>
    <row r="5375" spans="2:19" ht="30" customHeight="1">
      <c r="B5375">
        <v>67</v>
      </c>
      <c r="C5375" t="s">
        <v>61</v>
      </c>
      <c r="D5375" t="s">
        <v>67</v>
      </c>
      <c r="E5375" s="95" t="str">
        <f t="shared" si="197"/>
        <v xml:space="preserve">672. Cuidado Continuo por una vida con bienestarEducativo </v>
      </c>
      <c r="F5375" t="s">
        <v>121</v>
      </c>
      <c r="G5375" t="s">
        <v>85</v>
      </c>
      <c r="H5375" t="s">
        <v>65</v>
      </c>
      <c r="I5375" t="s">
        <v>366</v>
      </c>
      <c r="J5375" t="s">
        <v>66</v>
      </c>
      <c r="K5375" t="s">
        <v>39</v>
      </c>
      <c r="L5375" t="s">
        <v>9</v>
      </c>
      <c r="M5375" s="12" t="s">
        <v>2</v>
      </c>
      <c r="N5375" s="98" t="str">
        <f t="shared" si="196"/>
        <v>672. Cuidado Continuo por una vida con bienestarEducativo 7_SUBRED3_DICIEMBRE_2025</v>
      </c>
      <c r="O5375" s="8">
        <v>88916</v>
      </c>
      <c r="S5375" s="21">
        <v>0</v>
      </c>
    </row>
    <row r="5376" spans="2:19" ht="30" customHeight="1">
      <c r="B5376">
        <v>68</v>
      </c>
      <c r="C5376" t="s">
        <v>61</v>
      </c>
      <c r="D5376" t="s">
        <v>68</v>
      </c>
      <c r="E5376" s="95" t="str">
        <f t="shared" si="197"/>
        <v>682. Cuidado Continuo por una vida con bienestarInstitucional</v>
      </c>
      <c r="F5376" t="s">
        <v>122</v>
      </c>
      <c r="G5376" t="s">
        <v>85</v>
      </c>
      <c r="H5376" t="s">
        <v>65</v>
      </c>
      <c r="I5376" t="s">
        <v>366</v>
      </c>
      <c r="J5376" t="s">
        <v>66</v>
      </c>
      <c r="K5376" t="s">
        <v>39</v>
      </c>
      <c r="L5376" t="s">
        <v>9</v>
      </c>
      <c r="M5376" s="12" t="s">
        <v>2</v>
      </c>
      <c r="N5376" s="98" t="str">
        <f t="shared" si="196"/>
        <v>682. Cuidado Continuo por una vida con bienestarInstitucional7_SUBRED3_DICIEMBRE_2025</v>
      </c>
      <c r="O5376" s="8">
        <v>105404</v>
      </c>
      <c r="S5376" s="21">
        <v>0</v>
      </c>
    </row>
    <row r="5377" spans="2:19" ht="30" customHeight="1">
      <c r="B5377">
        <v>69</v>
      </c>
      <c r="C5377" t="s">
        <v>61</v>
      </c>
      <c r="D5377" t="s">
        <v>68</v>
      </c>
      <c r="E5377" s="95" t="str">
        <f t="shared" si="197"/>
        <v>692. Cuidado Continuo por una vida con bienestarInstitucional</v>
      </c>
      <c r="F5377" t="s">
        <v>123</v>
      </c>
      <c r="G5377" t="s">
        <v>93</v>
      </c>
      <c r="H5377" t="s">
        <v>65</v>
      </c>
      <c r="I5377" t="s">
        <v>366</v>
      </c>
      <c r="J5377" t="s">
        <v>66</v>
      </c>
      <c r="K5377" t="s">
        <v>39</v>
      </c>
      <c r="L5377" t="s">
        <v>9</v>
      </c>
      <c r="M5377" s="12" t="s">
        <v>2</v>
      </c>
      <c r="N5377" s="98" t="str">
        <f t="shared" si="196"/>
        <v>692. Cuidado Continuo por una vida con bienestarInstitucional7_SUBRED3_DICIEMBRE_2025</v>
      </c>
      <c r="O5377" s="8">
        <v>105404</v>
      </c>
      <c r="S5377" s="21">
        <v>0</v>
      </c>
    </row>
    <row r="5378" spans="2:19" ht="30" customHeight="1">
      <c r="B5378">
        <v>70</v>
      </c>
      <c r="C5378" t="s">
        <v>61</v>
      </c>
      <c r="D5378" t="s">
        <v>68</v>
      </c>
      <c r="E5378" s="95" t="str">
        <f t="shared" si="197"/>
        <v>702. Cuidado Continuo por una vida con bienestarInstitucional</v>
      </c>
      <c r="F5378" t="s">
        <v>124</v>
      </c>
      <c r="G5378" t="s">
        <v>64</v>
      </c>
      <c r="H5378" t="s">
        <v>65</v>
      </c>
      <c r="I5378" t="s">
        <v>366</v>
      </c>
      <c r="J5378" t="s">
        <v>66</v>
      </c>
      <c r="K5378" t="s">
        <v>39</v>
      </c>
      <c r="L5378" t="s">
        <v>9</v>
      </c>
      <c r="M5378" s="12" t="s">
        <v>2</v>
      </c>
      <c r="N5378" s="98" t="str">
        <f t="shared" si="196"/>
        <v>702. Cuidado Continuo por una vida con bienestarInstitucional7_SUBRED3_DICIEMBRE_2025</v>
      </c>
      <c r="O5378" s="8">
        <v>74893</v>
      </c>
      <c r="S5378" s="21">
        <v>0</v>
      </c>
    </row>
    <row r="5379" spans="2:19" ht="30" customHeight="1">
      <c r="B5379">
        <v>71</v>
      </c>
      <c r="C5379" t="s">
        <v>61</v>
      </c>
      <c r="D5379" t="s">
        <v>73</v>
      </c>
      <c r="E5379" s="95" t="str">
        <f t="shared" si="197"/>
        <v>712. Cuidado Continuo por una vida con bienestarLaboral</v>
      </c>
      <c r="F5379" t="s">
        <v>125</v>
      </c>
      <c r="G5379" t="s">
        <v>85</v>
      </c>
      <c r="H5379" t="s">
        <v>65</v>
      </c>
      <c r="I5379" t="s">
        <v>366</v>
      </c>
      <c r="J5379" t="s">
        <v>126</v>
      </c>
      <c r="K5379" t="s">
        <v>39</v>
      </c>
      <c r="L5379" t="s">
        <v>9</v>
      </c>
      <c r="M5379" s="12" t="s">
        <v>2</v>
      </c>
      <c r="N5379" s="98" t="str">
        <f t="shared" si="196"/>
        <v>712. Cuidado Continuo por una vida con bienestarLaboral7_SUBRED3_DICIEMBRE_2025</v>
      </c>
      <c r="O5379" s="8">
        <v>59965</v>
      </c>
      <c r="S5379" s="21">
        <v>0</v>
      </c>
    </row>
    <row r="5380" spans="2:19" ht="30" customHeight="1">
      <c r="B5380">
        <v>72</v>
      </c>
      <c r="C5380" t="s">
        <v>61</v>
      </c>
      <c r="D5380" t="s">
        <v>73</v>
      </c>
      <c r="E5380" s="95" t="str">
        <f t="shared" si="197"/>
        <v>722. Cuidado Continuo por una vida con bienestarLaboral</v>
      </c>
      <c r="F5380" t="s">
        <v>127</v>
      </c>
      <c r="G5380" t="s">
        <v>85</v>
      </c>
      <c r="H5380" t="s">
        <v>65</v>
      </c>
      <c r="I5380" t="s">
        <v>366</v>
      </c>
      <c r="J5380" t="s">
        <v>126</v>
      </c>
      <c r="K5380" t="s">
        <v>39</v>
      </c>
      <c r="L5380" t="s">
        <v>9</v>
      </c>
      <c r="M5380" s="12" t="s">
        <v>2</v>
      </c>
      <c r="N5380" s="98" t="str">
        <f t="shared" si="196"/>
        <v>722. Cuidado Continuo por una vida con bienestarLaboral7_SUBRED3_DICIEMBRE_2025</v>
      </c>
      <c r="O5380" s="8">
        <v>99830</v>
      </c>
      <c r="S5380" s="21">
        <v>0</v>
      </c>
    </row>
    <row r="5381" spans="2:19" ht="30" customHeight="1">
      <c r="B5381">
        <v>73</v>
      </c>
      <c r="C5381" t="s">
        <v>61</v>
      </c>
      <c r="D5381" t="s">
        <v>73</v>
      </c>
      <c r="E5381" s="95" t="str">
        <f t="shared" si="197"/>
        <v>732. Cuidado Continuo por una vida con bienestarLaboral</v>
      </c>
      <c r="F5381" t="s">
        <v>128</v>
      </c>
      <c r="G5381" t="s">
        <v>85</v>
      </c>
      <c r="H5381" t="s">
        <v>65</v>
      </c>
      <c r="I5381" t="s">
        <v>366</v>
      </c>
      <c r="J5381" t="s">
        <v>129</v>
      </c>
      <c r="K5381" t="s">
        <v>39</v>
      </c>
      <c r="L5381" t="s">
        <v>9</v>
      </c>
      <c r="M5381" s="12" t="s">
        <v>2</v>
      </c>
      <c r="N5381" s="98" t="str">
        <f t="shared" si="196"/>
        <v>732. Cuidado Continuo por una vida con bienestarLaboral7_SUBRED3_DICIEMBRE_2025</v>
      </c>
      <c r="O5381" s="8">
        <v>220671</v>
      </c>
      <c r="S5381" s="21">
        <v>0</v>
      </c>
    </row>
    <row r="5382" spans="2:19" ht="30" customHeight="1">
      <c r="B5382">
        <v>74</v>
      </c>
      <c r="C5382" t="s">
        <v>61</v>
      </c>
      <c r="D5382" t="s">
        <v>73</v>
      </c>
      <c r="E5382" s="95" t="str">
        <f t="shared" si="197"/>
        <v>742. Cuidado Continuo por una vida con bienestarLaboral</v>
      </c>
      <c r="F5382" t="s">
        <v>130</v>
      </c>
      <c r="G5382" t="s">
        <v>85</v>
      </c>
      <c r="H5382" t="s">
        <v>65</v>
      </c>
      <c r="I5382" t="s">
        <v>366</v>
      </c>
      <c r="J5382" t="s">
        <v>129</v>
      </c>
      <c r="K5382" t="s">
        <v>39</v>
      </c>
      <c r="L5382" t="s">
        <v>9</v>
      </c>
      <c r="M5382" s="12" t="s">
        <v>2</v>
      </c>
      <c r="N5382" s="98" t="str">
        <f t="shared" ref="N5382:N5445" si="198">+E5382&amp;L5382&amp;M5382</f>
        <v>742. Cuidado Continuo por una vida con bienestarLaboral7_SUBRED3_DICIEMBRE_2025</v>
      </c>
      <c r="O5382" s="8">
        <v>367374</v>
      </c>
      <c r="S5382" s="21">
        <v>0</v>
      </c>
    </row>
    <row r="5383" spans="2:19" ht="30" customHeight="1">
      <c r="B5383">
        <v>75</v>
      </c>
      <c r="C5383" t="s">
        <v>61</v>
      </c>
      <c r="D5383" t="s">
        <v>73</v>
      </c>
      <c r="E5383" s="95" t="str">
        <f t="shared" si="197"/>
        <v>752. Cuidado Continuo por una vida con bienestarLaboral</v>
      </c>
      <c r="F5383" t="s">
        <v>131</v>
      </c>
      <c r="G5383" t="s">
        <v>85</v>
      </c>
      <c r="H5383" t="s">
        <v>65</v>
      </c>
      <c r="I5383" t="s">
        <v>366</v>
      </c>
      <c r="J5383" t="s">
        <v>132</v>
      </c>
      <c r="K5383" t="s">
        <v>39</v>
      </c>
      <c r="L5383" t="s">
        <v>9</v>
      </c>
      <c r="M5383" s="12" t="s">
        <v>2</v>
      </c>
      <c r="N5383" s="98" t="str">
        <f t="shared" si="198"/>
        <v>752. Cuidado Continuo por una vida con bienestarLaboral7_SUBRED3_DICIEMBRE_2025</v>
      </c>
      <c r="O5383" s="8">
        <v>210809</v>
      </c>
      <c r="S5383" s="21">
        <v>0</v>
      </c>
    </row>
    <row r="5384" spans="2:19" ht="30" customHeight="1">
      <c r="B5384">
        <v>76</v>
      </c>
      <c r="C5384" t="s">
        <v>61</v>
      </c>
      <c r="D5384" t="s">
        <v>73</v>
      </c>
      <c r="E5384" s="95" t="str">
        <f t="shared" si="197"/>
        <v>762. Cuidado Continuo por una vida con bienestarLaboral</v>
      </c>
      <c r="F5384" t="s">
        <v>133</v>
      </c>
      <c r="G5384" t="s">
        <v>85</v>
      </c>
      <c r="H5384" t="s">
        <v>65</v>
      </c>
      <c r="I5384" t="s">
        <v>366</v>
      </c>
      <c r="J5384" t="s">
        <v>132</v>
      </c>
      <c r="K5384" t="s">
        <v>39</v>
      </c>
      <c r="L5384" t="s">
        <v>9</v>
      </c>
      <c r="M5384" s="12" t="s">
        <v>2</v>
      </c>
      <c r="N5384" s="98" t="str">
        <f t="shared" si="198"/>
        <v>762. Cuidado Continuo por una vida con bienestarLaboral7_SUBRED3_DICIEMBRE_2025</v>
      </c>
      <c r="O5384" s="8">
        <v>55168</v>
      </c>
      <c r="S5384" s="21">
        <v>0</v>
      </c>
    </row>
    <row r="5385" spans="2:19" ht="30" customHeight="1">
      <c r="B5385">
        <v>77</v>
      </c>
      <c r="C5385" t="s">
        <v>61</v>
      </c>
      <c r="D5385" t="s">
        <v>73</v>
      </c>
      <c r="E5385" s="95" t="str">
        <f t="shared" si="197"/>
        <v>772. Cuidado Continuo por una vida con bienestarLaboral</v>
      </c>
      <c r="F5385" t="s">
        <v>134</v>
      </c>
      <c r="G5385" t="s">
        <v>85</v>
      </c>
      <c r="H5385" t="s">
        <v>65</v>
      </c>
      <c r="I5385" t="s">
        <v>366</v>
      </c>
      <c r="J5385" t="s">
        <v>132</v>
      </c>
      <c r="K5385" t="s">
        <v>55</v>
      </c>
      <c r="L5385" t="s">
        <v>9</v>
      </c>
      <c r="M5385" s="12" t="s">
        <v>2</v>
      </c>
      <c r="N5385" s="98" t="str">
        <f t="shared" si="198"/>
        <v>772. Cuidado Continuo por una vida con bienestarLaboral7_SUBRED3_DICIEMBRE_2025</v>
      </c>
      <c r="O5385" s="8">
        <v>91844</v>
      </c>
      <c r="S5385" s="21">
        <v>0</v>
      </c>
    </row>
    <row r="5386" spans="2:19" ht="30" customHeight="1">
      <c r="B5386">
        <v>78</v>
      </c>
      <c r="C5386" t="s">
        <v>61</v>
      </c>
      <c r="D5386" t="s">
        <v>73</v>
      </c>
      <c r="E5386" s="95" t="str">
        <f t="shared" si="197"/>
        <v>782. Cuidado Continuo por una vida con bienestarLaboral</v>
      </c>
      <c r="F5386" t="s">
        <v>135</v>
      </c>
      <c r="G5386" t="s">
        <v>85</v>
      </c>
      <c r="H5386" t="s">
        <v>65</v>
      </c>
      <c r="I5386" t="s">
        <v>366</v>
      </c>
      <c r="J5386" t="s">
        <v>132</v>
      </c>
      <c r="K5386" t="s">
        <v>55</v>
      </c>
      <c r="L5386" t="s">
        <v>9</v>
      </c>
      <c r="M5386" s="12" t="s">
        <v>2</v>
      </c>
      <c r="N5386" s="98" t="str">
        <f t="shared" si="198"/>
        <v>782. Cuidado Continuo por una vida con bienestarLaboral7_SUBRED3_DICIEMBRE_2025</v>
      </c>
      <c r="O5386" s="8">
        <v>121585</v>
      </c>
      <c r="S5386" s="21">
        <v>0</v>
      </c>
    </row>
    <row r="5387" spans="2:19" ht="30" customHeight="1">
      <c r="B5387">
        <v>79</v>
      </c>
      <c r="C5387" t="s">
        <v>61</v>
      </c>
      <c r="D5387" t="s">
        <v>73</v>
      </c>
      <c r="E5387" s="95" t="str">
        <f t="shared" si="197"/>
        <v>792. Cuidado Continuo por una vida con bienestarLaboral</v>
      </c>
      <c r="F5387" t="s">
        <v>136</v>
      </c>
      <c r="G5387" t="s">
        <v>85</v>
      </c>
      <c r="H5387" t="s">
        <v>65</v>
      </c>
      <c r="I5387" t="s">
        <v>366</v>
      </c>
      <c r="J5387" t="s">
        <v>132</v>
      </c>
      <c r="K5387" t="s">
        <v>39</v>
      </c>
      <c r="L5387" t="s">
        <v>9</v>
      </c>
      <c r="M5387" s="12" t="s">
        <v>2</v>
      </c>
      <c r="N5387" s="98" t="str">
        <f t="shared" si="198"/>
        <v>792. Cuidado Continuo por una vida con bienestarLaboral7_SUBRED3_DICIEMBRE_2025</v>
      </c>
      <c r="O5387" s="8">
        <v>125438</v>
      </c>
      <c r="S5387" s="21">
        <v>0</v>
      </c>
    </row>
    <row r="5388" spans="2:19" ht="30" customHeight="1">
      <c r="B5388">
        <v>80</v>
      </c>
      <c r="C5388" t="s">
        <v>61</v>
      </c>
      <c r="D5388" t="s">
        <v>73</v>
      </c>
      <c r="E5388" s="95" t="str">
        <f t="shared" si="197"/>
        <v>802. Cuidado Continuo por una vida con bienestarLaboral</v>
      </c>
      <c r="F5388" t="s">
        <v>137</v>
      </c>
      <c r="G5388" t="s">
        <v>85</v>
      </c>
      <c r="H5388" t="s">
        <v>65</v>
      </c>
      <c r="I5388" t="s">
        <v>366</v>
      </c>
      <c r="J5388" t="s">
        <v>138</v>
      </c>
      <c r="K5388" t="s">
        <v>36</v>
      </c>
      <c r="L5388" t="s">
        <v>9</v>
      </c>
      <c r="M5388" s="12" t="s">
        <v>2</v>
      </c>
      <c r="N5388" s="98" t="str">
        <f t="shared" si="198"/>
        <v>802. Cuidado Continuo por una vida con bienestarLaboral7_SUBRED3_DICIEMBRE_2025</v>
      </c>
      <c r="O5388" s="8">
        <v>53781</v>
      </c>
      <c r="S5388" s="21">
        <v>0</v>
      </c>
    </row>
    <row r="5389" spans="2:19" ht="30" customHeight="1">
      <c r="B5389">
        <v>81</v>
      </c>
      <c r="C5389" t="s">
        <v>61</v>
      </c>
      <c r="D5389" t="s">
        <v>73</v>
      </c>
      <c r="E5389" s="95" t="str">
        <f t="shared" si="197"/>
        <v>812. Cuidado Continuo por una vida con bienestarLaboral</v>
      </c>
      <c r="F5389" t="s">
        <v>139</v>
      </c>
      <c r="G5389" t="s">
        <v>85</v>
      </c>
      <c r="H5389" t="s">
        <v>65</v>
      </c>
      <c r="I5389" t="s">
        <v>366</v>
      </c>
      <c r="J5389" t="s">
        <v>126</v>
      </c>
      <c r="K5389" t="s">
        <v>39</v>
      </c>
      <c r="L5389" t="s">
        <v>9</v>
      </c>
      <c r="M5389" s="12" t="s">
        <v>2</v>
      </c>
      <c r="N5389" s="98" t="str">
        <f t="shared" si="198"/>
        <v>812. Cuidado Continuo por una vida con bienestarLaboral7_SUBRED3_DICIEMBRE_2025</v>
      </c>
      <c r="O5389" s="8">
        <v>82752</v>
      </c>
      <c r="S5389" s="21">
        <v>0</v>
      </c>
    </row>
    <row r="5390" spans="2:19" ht="30" customHeight="1">
      <c r="B5390">
        <v>82</v>
      </c>
      <c r="C5390" t="s">
        <v>61</v>
      </c>
      <c r="D5390" t="s">
        <v>73</v>
      </c>
      <c r="E5390" s="95" t="str">
        <f t="shared" si="197"/>
        <v>822. Cuidado Continuo por una vida con bienestarLaboral</v>
      </c>
      <c r="F5390" t="s">
        <v>140</v>
      </c>
      <c r="G5390" t="s">
        <v>85</v>
      </c>
      <c r="H5390" t="s">
        <v>65</v>
      </c>
      <c r="I5390" t="s">
        <v>366</v>
      </c>
      <c r="J5390" t="s">
        <v>141</v>
      </c>
      <c r="K5390" t="s">
        <v>39</v>
      </c>
      <c r="L5390" t="s">
        <v>9</v>
      </c>
      <c r="M5390" s="12" t="s">
        <v>2</v>
      </c>
      <c r="N5390" s="98" t="str">
        <f t="shared" si="198"/>
        <v>822. Cuidado Continuo por una vida con bienestarLaboral7_SUBRED3_DICIEMBRE_2025</v>
      </c>
      <c r="O5390" s="8">
        <v>281078</v>
      </c>
      <c r="S5390" s="21">
        <v>0</v>
      </c>
    </row>
    <row r="5391" spans="2:19" ht="30" customHeight="1">
      <c r="B5391">
        <v>83</v>
      </c>
      <c r="C5391" t="s">
        <v>61</v>
      </c>
      <c r="D5391" t="s">
        <v>73</v>
      </c>
      <c r="E5391" s="95" t="str">
        <f t="shared" si="197"/>
        <v>832. Cuidado Continuo por una vida con bienestarLaboral</v>
      </c>
      <c r="F5391" t="s">
        <v>142</v>
      </c>
      <c r="G5391" t="s">
        <v>85</v>
      </c>
      <c r="H5391" t="s">
        <v>65</v>
      </c>
      <c r="I5391" t="s">
        <v>366</v>
      </c>
      <c r="J5391" t="s">
        <v>132</v>
      </c>
      <c r="K5391" t="s">
        <v>39</v>
      </c>
      <c r="L5391" t="s">
        <v>9</v>
      </c>
      <c r="M5391" s="12" t="s">
        <v>2</v>
      </c>
      <c r="N5391" s="98" t="str">
        <f t="shared" si="198"/>
        <v>832. Cuidado Continuo por una vida con bienestarLaboral7_SUBRED3_DICIEMBRE_2025</v>
      </c>
      <c r="O5391" s="8">
        <v>70270</v>
      </c>
      <c r="S5391" s="21">
        <v>0</v>
      </c>
    </row>
    <row r="5392" spans="2:19" ht="30" customHeight="1">
      <c r="B5392">
        <v>84</v>
      </c>
      <c r="C5392" t="s">
        <v>61</v>
      </c>
      <c r="D5392" t="s">
        <v>73</v>
      </c>
      <c r="E5392" s="95" t="str">
        <f t="shared" si="197"/>
        <v>842. Cuidado Continuo por una vida con bienestarLaboral</v>
      </c>
      <c r="F5392" t="s">
        <v>143</v>
      </c>
      <c r="G5392" t="s">
        <v>85</v>
      </c>
      <c r="H5392" t="s">
        <v>65</v>
      </c>
      <c r="I5392" t="s">
        <v>366</v>
      </c>
      <c r="J5392" t="s">
        <v>132</v>
      </c>
      <c r="K5392" t="s">
        <v>39</v>
      </c>
      <c r="L5392" t="s">
        <v>9</v>
      </c>
      <c r="M5392" s="12" t="s">
        <v>2</v>
      </c>
      <c r="N5392" s="98" t="str">
        <f t="shared" si="198"/>
        <v>842. Cuidado Continuo por una vida con bienestarLaboral7_SUBRED3_DICIEMBRE_2025</v>
      </c>
      <c r="O5392" s="8">
        <v>105404</v>
      </c>
      <c r="S5392" s="21">
        <v>0</v>
      </c>
    </row>
    <row r="5393" spans="2:19" ht="30" customHeight="1">
      <c r="B5393">
        <v>85</v>
      </c>
      <c r="C5393" t="s">
        <v>61</v>
      </c>
      <c r="D5393" t="s">
        <v>73</v>
      </c>
      <c r="E5393" s="95" t="str">
        <f t="shared" si="197"/>
        <v>852. Cuidado Continuo por una vida con bienestarLaboral</v>
      </c>
      <c r="F5393" t="s">
        <v>144</v>
      </c>
      <c r="G5393" t="s">
        <v>85</v>
      </c>
      <c r="H5393" t="s">
        <v>65</v>
      </c>
      <c r="I5393" t="s">
        <v>366</v>
      </c>
      <c r="J5393" t="s">
        <v>138</v>
      </c>
      <c r="K5393" t="s">
        <v>36</v>
      </c>
      <c r="L5393" t="s">
        <v>9</v>
      </c>
      <c r="M5393" s="12" t="s">
        <v>2</v>
      </c>
      <c r="N5393" s="98" t="str">
        <f t="shared" si="198"/>
        <v>852. Cuidado Continuo por una vida con bienestarLaboral7_SUBRED3_DICIEMBRE_2025</v>
      </c>
      <c r="O5393" s="8">
        <v>35135</v>
      </c>
      <c r="S5393" s="21">
        <v>0</v>
      </c>
    </row>
    <row r="5394" spans="2:19" ht="30" customHeight="1">
      <c r="B5394">
        <v>87</v>
      </c>
      <c r="C5394" t="s">
        <v>145</v>
      </c>
      <c r="D5394" t="s">
        <v>62</v>
      </c>
      <c r="E5394" s="95" t="str">
        <f t="shared" si="197"/>
        <v>873. Cuidado Continuo por una vida con bienestar con enfoque diferencial étnicoComunitario</v>
      </c>
      <c r="F5394" t="s">
        <v>146</v>
      </c>
      <c r="G5394" t="s">
        <v>64</v>
      </c>
      <c r="H5394" t="s">
        <v>65</v>
      </c>
      <c r="I5394" t="s">
        <v>366</v>
      </c>
      <c r="J5394" t="s">
        <v>35</v>
      </c>
      <c r="K5394" t="s">
        <v>55</v>
      </c>
      <c r="L5394" t="s">
        <v>9</v>
      </c>
      <c r="M5394" s="12" t="s">
        <v>2</v>
      </c>
      <c r="N5394" s="98" t="str">
        <f t="shared" si="198"/>
        <v>873. Cuidado Continuo por una vida con bienestar con enfoque diferencial étnicoComunitario7_SUBRED3_DICIEMBRE_2025</v>
      </c>
      <c r="O5394" s="8">
        <v>25814832</v>
      </c>
      <c r="S5394" s="21">
        <v>0</v>
      </c>
    </row>
    <row r="5395" spans="2:19" ht="30" customHeight="1">
      <c r="B5395">
        <v>88</v>
      </c>
      <c r="C5395" t="s">
        <v>145</v>
      </c>
      <c r="D5395" t="s">
        <v>62</v>
      </c>
      <c r="E5395" s="95" t="str">
        <f t="shared" si="197"/>
        <v>883. Cuidado Continuo por una vida con bienestar con enfoque diferencial étnicoComunitario</v>
      </c>
      <c r="F5395" t="s">
        <v>147</v>
      </c>
      <c r="G5395" t="s">
        <v>64</v>
      </c>
      <c r="H5395" t="s">
        <v>65</v>
      </c>
      <c r="I5395" t="s">
        <v>366</v>
      </c>
      <c r="J5395" t="s">
        <v>35</v>
      </c>
      <c r="K5395" t="s">
        <v>55</v>
      </c>
      <c r="L5395" t="s">
        <v>9</v>
      </c>
      <c r="M5395" s="12" t="s">
        <v>2</v>
      </c>
      <c r="N5395" s="98" t="str">
        <f t="shared" si="198"/>
        <v>883. Cuidado Continuo por una vida con bienestar con enfoque diferencial étnicoComunitario7_SUBRED3_DICIEMBRE_2025</v>
      </c>
      <c r="O5395" s="8">
        <v>19848080</v>
      </c>
      <c r="S5395" s="21">
        <v>0</v>
      </c>
    </row>
    <row r="5396" spans="2:19" ht="30" customHeight="1">
      <c r="B5396">
        <v>89</v>
      </c>
      <c r="C5396" t="s">
        <v>145</v>
      </c>
      <c r="D5396" t="s">
        <v>62</v>
      </c>
      <c r="E5396" s="95" t="str">
        <f t="shared" ref="E5396:E5459" si="199">B5396&amp;C5396&amp;D5396</f>
        <v>893. Cuidado Continuo por una vida con bienestar con enfoque diferencial étnicoComunitario</v>
      </c>
      <c r="F5396" t="s">
        <v>148</v>
      </c>
      <c r="G5396" t="s">
        <v>64</v>
      </c>
      <c r="H5396" t="s">
        <v>65</v>
      </c>
      <c r="I5396" t="s">
        <v>366</v>
      </c>
      <c r="J5396" t="s">
        <v>35</v>
      </c>
      <c r="K5396" t="s">
        <v>55</v>
      </c>
      <c r="L5396" t="s">
        <v>9</v>
      </c>
      <c r="M5396" s="12" t="s">
        <v>2</v>
      </c>
      <c r="N5396" s="98" t="str">
        <f t="shared" si="198"/>
        <v>893. Cuidado Continuo por una vida con bienestar con enfoque diferencial étnicoComunitario7_SUBRED3_DICIEMBRE_2025</v>
      </c>
      <c r="O5396" s="8">
        <v>33729408</v>
      </c>
      <c r="S5396" s="21">
        <v>0</v>
      </c>
    </row>
    <row r="5397" spans="2:19" ht="30" customHeight="1">
      <c r="B5397">
        <v>90</v>
      </c>
      <c r="C5397" t="s">
        <v>145</v>
      </c>
      <c r="D5397" t="s">
        <v>62</v>
      </c>
      <c r="E5397" s="95" t="str">
        <f t="shared" si="199"/>
        <v>903. Cuidado Continuo por una vida con bienestar con enfoque diferencial étnicoComunitario</v>
      </c>
      <c r="F5397" t="s">
        <v>149</v>
      </c>
      <c r="G5397" t="s">
        <v>64</v>
      </c>
      <c r="H5397" t="s">
        <v>65</v>
      </c>
      <c r="I5397" t="s">
        <v>366</v>
      </c>
      <c r="J5397" t="s">
        <v>35</v>
      </c>
      <c r="K5397" t="s">
        <v>55</v>
      </c>
      <c r="L5397" t="s">
        <v>9</v>
      </c>
      <c r="M5397" s="12" t="s">
        <v>2</v>
      </c>
      <c r="N5397" s="98" t="str">
        <f t="shared" si="198"/>
        <v>903. Cuidado Continuo por una vida con bienestar con enfoque diferencial étnicoComunitario7_SUBRED3_DICIEMBRE_2025</v>
      </c>
      <c r="O5397" s="8">
        <v>11243136</v>
      </c>
      <c r="S5397" s="21">
        <v>0</v>
      </c>
    </row>
    <row r="5398" spans="2:19" ht="30" customHeight="1">
      <c r="B5398">
        <v>91</v>
      </c>
      <c r="C5398" t="s">
        <v>145</v>
      </c>
      <c r="D5398" t="s">
        <v>62</v>
      </c>
      <c r="E5398" s="95" t="str">
        <f t="shared" si="199"/>
        <v>913. Cuidado Continuo por una vida con bienestar con enfoque diferencial étnicoComunitario</v>
      </c>
      <c r="F5398" t="s">
        <v>150</v>
      </c>
      <c r="G5398" t="s">
        <v>64</v>
      </c>
      <c r="H5398" t="s">
        <v>65</v>
      </c>
      <c r="I5398" t="s">
        <v>366</v>
      </c>
      <c r="J5398" t="s">
        <v>35</v>
      </c>
      <c r="K5398" t="s">
        <v>55</v>
      </c>
      <c r="L5398" t="s">
        <v>9</v>
      </c>
      <c r="M5398" s="12" t="s">
        <v>2</v>
      </c>
      <c r="N5398" s="98" t="str">
        <f t="shared" si="198"/>
        <v>913. Cuidado Continuo por una vida con bienestar con enfoque diferencial étnicoComunitario7_SUBRED3_DICIEMBRE_2025</v>
      </c>
      <c r="O5398" s="8">
        <v>19305648</v>
      </c>
      <c r="S5398" s="21">
        <v>0</v>
      </c>
    </row>
    <row r="5399" spans="2:19" ht="30" customHeight="1">
      <c r="B5399">
        <v>92</v>
      </c>
      <c r="C5399" t="s">
        <v>151</v>
      </c>
      <c r="D5399" t="s">
        <v>62</v>
      </c>
      <c r="E5399" s="95" t="str">
        <f t="shared" si="199"/>
        <v>924. Cuidado Continuo por una vida con bienestar con enfoque GéneroComunitario</v>
      </c>
      <c r="F5399" t="s">
        <v>152</v>
      </c>
      <c r="G5399" t="s">
        <v>64</v>
      </c>
      <c r="H5399" t="s">
        <v>65</v>
      </c>
      <c r="I5399" t="s">
        <v>366</v>
      </c>
      <c r="J5399" t="s">
        <v>66</v>
      </c>
      <c r="K5399" t="s">
        <v>39</v>
      </c>
      <c r="L5399" t="s">
        <v>9</v>
      </c>
      <c r="M5399" s="12" t="s">
        <v>2</v>
      </c>
      <c r="N5399" s="98" t="str">
        <f t="shared" si="198"/>
        <v>924. Cuidado Continuo por una vida con bienestar con enfoque GéneroComunitario7_SUBRED3_DICIEMBRE_2025</v>
      </c>
      <c r="O5399" s="8">
        <v>372151</v>
      </c>
      <c r="S5399" s="21">
        <v>0</v>
      </c>
    </row>
    <row r="5400" spans="2:19" ht="30" customHeight="1">
      <c r="B5400">
        <v>93</v>
      </c>
      <c r="C5400" t="s">
        <v>151</v>
      </c>
      <c r="D5400" t="s">
        <v>62</v>
      </c>
      <c r="E5400" s="95" t="str">
        <f t="shared" si="199"/>
        <v>934. Cuidado Continuo por una vida con bienestar con enfoque GéneroComunitario</v>
      </c>
      <c r="F5400" t="s">
        <v>153</v>
      </c>
      <c r="G5400" t="s">
        <v>85</v>
      </c>
      <c r="H5400" t="s">
        <v>65</v>
      </c>
      <c r="I5400" t="s">
        <v>366</v>
      </c>
      <c r="J5400" t="s">
        <v>66</v>
      </c>
      <c r="K5400" t="s">
        <v>39</v>
      </c>
      <c r="L5400" t="s">
        <v>9</v>
      </c>
      <c r="M5400" s="12" t="s">
        <v>2</v>
      </c>
      <c r="N5400" s="98" t="str">
        <f t="shared" si="198"/>
        <v>934. Cuidado Continuo por una vida con bienestar con enfoque GéneroComunitario7_SUBRED3_DICIEMBRE_2025</v>
      </c>
      <c r="O5400" s="8">
        <v>372151</v>
      </c>
      <c r="S5400" s="21">
        <v>0</v>
      </c>
    </row>
    <row r="5401" spans="2:19" ht="30" customHeight="1">
      <c r="B5401">
        <v>94</v>
      </c>
      <c r="C5401" t="s">
        <v>151</v>
      </c>
      <c r="D5401" t="s">
        <v>62</v>
      </c>
      <c r="E5401" s="95" t="str">
        <f t="shared" si="199"/>
        <v>944. Cuidado Continuo por una vida con bienestar con enfoque GéneroComunitario</v>
      </c>
      <c r="F5401" t="s">
        <v>154</v>
      </c>
      <c r="G5401" t="s">
        <v>64</v>
      </c>
      <c r="H5401" t="s">
        <v>65</v>
      </c>
      <c r="I5401" t="s">
        <v>366</v>
      </c>
      <c r="J5401" t="s">
        <v>66</v>
      </c>
      <c r="K5401" t="s">
        <v>39</v>
      </c>
      <c r="L5401" t="s">
        <v>9</v>
      </c>
      <c r="M5401" s="12" t="s">
        <v>2</v>
      </c>
      <c r="N5401" s="98" t="str">
        <f t="shared" si="198"/>
        <v>944. Cuidado Continuo por una vida con bienestar con enfoque GéneroComunitario7_SUBRED3_DICIEMBRE_2025</v>
      </c>
      <c r="O5401" s="8">
        <v>372151</v>
      </c>
      <c r="S5401" s="21">
        <v>0</v>
      </c>
    </row>
    <row r="5402" spans="2:19" ht="30" customHeight="1">
      <c r="B5402">
        <v>95</v>
      </c>
      <c r="C5402" t="s">
        <v>151</v>
      </c>
      <c r="D5402" t="s">
        <v>62</v>
      </c>
      <c r="E5402" s="95" t="str">
        <f t="shared" si="199"/>
        <v>954. Cuidado Continuo por una vida con bienestar con enfoque GéneroComunitario</v>
      </c>
      <c r="F5402" t="s">
        <v>155</v>
      </c>
      <c r="G5402" t="s">
        <v>85</v>
      </c>
      <c r="H5402" t="s">
        <v>65</v>
      </c>
      <c r="I5402" t="s">
        <v>366</v>
      </c>
      <c r="J5402" t="s">
        <v>66</v>
      </c>
      <c r="K5402" t="s">
        <v>39</v>
      </c>
      <c r="L5402" t="s">
        <v>9</v>
      </c>
      <c r="M5402" s="12" t="s">
        <v>2</v>
      </c>
      <c r="N5402" s="98" t="str">
        <f t="shared" si="198"/>
        <v>954. Cuidado Continuo por una vida con bienestar con enfoque GéneroComunitario7_SUBRED3_DICIEMBRE_2025</v>
      </c>
      <c r="O5402" s="8">
        <v>70270</v>
      </c>
      <c r="S5402" s="21">
        <v>0</v>
      </c>
    </row>
    <row r="5403" spans="2:19" ht="30" customHeight="1">
      <c r="B5403">
        <v>96</v>
      </c>
      <c r="C5403" t="s">
        <v>151</v>
      </c>
      <c r="D5403" t="s">
        <v>62</v>
      </c>
      <c r="E5403" s="95" t="str">
        <f t="shared" si="199"/>
        <v>964. Cuidado Continuo por una vida con bienestar con enfoque GéneroComunitario</v>
      </c>
      <c r="F5403" t="s">
        <v>156</v>
      </c>
      <c r="G5403" t="s">
        <v>85</v>
      </c>
      <c r="H5403" t="s">
        <v>65</v>
      </c>
      <c r="I5403" t="s">
        <v>366</v>
      </c>
      <c r="J5403" t="s">
        <v>66</v>
      </c>
      <c r="K5403" t="s">
        <v>39</v>
      </c>
      <c r="L5403" t="s">
        <v>9</v>
      </c>
      <c r="M5403" s="12" t="s">
        <v>2</v>
      </c>
      <c r="N5403" s="98" t="str">
        <f t="shared" si="198"/>
        <v>964. Cuidado Continuo por una vida con bienestar con enfoque GéneroComunitario7_SUBRED3_DICIEMBRE_2025</v>
      </c>
      <c r="O5403" s="8">
        <v>70270</v>
      </c>
      <c r="S5403" s="21">
        <v>0</v>
      </c>
    </row>
    <row r="5404" spans="2:19" ht="30" customHeight="1">
      <c r="B5404">
        <v>97</v>
      </c>
      <c r="C5404" t="s">
        <v>151</v>
      </c>
      <c r="D5404" t="s">
        <v>62</v>
      </c>
      <c r="E5404" s="95" t="str">
        <f t="shared" si="199"/>
        <v>974. Cuidado Continuo por una vida con bienestar con enfoque GéneroComunitario</v>
      </c>
      <c r="F5404" t="s">
        <v>157</v>
      </c>
      <c r="G5404" t="s">
        <v>64</v>
      </c>
      <c r="H5404" t="s">
        <v>65</v>
      </c>
      <c r="I5404" t="s">
        <v>366</v>
      </c>
      <c r="J5404" t="s">
        <v>66</v>
      </c>
      <c r="K5404" t="s">
        <v>39</v>
      </c>
      <c r="L5404" t="s">
        <v>9</v>
      </c>
      <c r="M5404" s="12" t="s">
        <v>2</v>
      </c>
      <c r="N5404" s="98" t="str">
        <f t="shared" si="198"/>
        <v>974. Cuidado Continuo por una vida con bienestar con enfoque GéneroComunitario7_SUBRED3_DICIEMBRE_2025</v>
      </c>
      <c r="O5404" s="8">
        <v>215123</v>
      </c>
      <c r="S5404" s="21">
        <v>0</v>
      </c>
    </row>
    <row r="5405" spans="2:19" ht="30" customHeight="1">
      <c r="B5405">
        <v>98</v>
      </c>
      <c r="C5405" t="s">
        <v>151</v>
      </c>
      <c r="D5405" t="s">
        <v>62</v>
      </c>
      <c r="E5405" s="95" t="str">
        <f t="shared" si="199"/>
        <v>984. Cuidado Continuo por una vida con bienestar con enfoque GéneroComunitario</v>
      </c>
      <c r="F5405" t="s">
        <v>158</v>
      </c>
      <c r="G5405" t="s">
        <v>85</v>
      </c>
      <c r="H5405" t="s">
        <v>65</v>
      </c>
      <c r="I5405" t="s">
        <v>366</v>
      </c>
      <c r="J5405" t="s">
        <v>66</v>
      </c>
      <c r="K5405" t="s">
        <v>39</v>
      </c>
      <c r="L5405" t="s">
        <v>9</v>
      </c>
      <c r="M5405" s="12" t="s">
        <v>2</v>
      </c>
      <c r="N5405" s="98" t="str">
        <f t="shared" si="198"/>
        <v>984. Cuidado Continuo por una vida con bienestar con enfoque GéneroComunitario7_SUBRED3_DICIEMBRE_2025</v>
      </c>
      <c r="O5405" s="8">
        <v>161342</v>
      </c>
      <c r="S5405" s="21">
        <v>0</v>
      </c>
    </row>
    <row r="5406" spans="2:19" ht="30" customHeight="1">
      <c r="B5406">
        <v>99</v>
      </c>
      <c r="C5406" t="s">
        <v>151</v>
      </c>
      <c r="D5406" t="s">
        <v>62</v>
      </c>
      <c r="E5406" s="95" t="str">
        <f t="shared" si="199"/>
        <v>994. Cuidado Continuo por una vida con bienestar con enfoque GéneroComunitario</v>
      </c>
      <c r="F5406" t="s">
        <v>159</v>
      </c>
      <c r="G5406" t="s">
        <v>85</v>
      </c>
      <c r="H5406" t="s">
        <v>65</v>
      </c>
      <c r="I5406" t="s">
        <v>366</v>
      </c>
      <c r="J5406" t="s">
        <v>35</v>
      </c>
      <c r="K5406" t="s">
        <v>55</v>
      </c>
      <c r="L5406" t="s">
        <v>9</v>
      </c>
      <c r="M5406" s="12" t="s">
        <v>2</v>
      </c>
      <c r="N5406" s="98" t="str">
        <f t="shared" si="198"/>
        <v>994. Cuidado Continuo por una vida con bienestar con enfoque GéneroComunitario7_SUBRED3_DICIEMBRE_2025</v>
      </c>
      <c r="O5406" s="8">
        <v>5621568</v>
      </c>
      <c r="S5406" s="21">
        <v>0</v>
      </c>
    </row>
    <row r="5407" spans="2:19" ht="30" customHeight="1">
      <c r="B5407">
        <v>100</v>
      </c>
      <c r="C5407" t="s">
        <v>151</v>
      </c>
      <c r="D5407" t="s">
        <v>62</v>
      </c>
      <c r="E5407" s="95" t="str">
        <f t="shared" si="199"/>
        <v>1004. Cuidado Continuo por una vida con bienestar con enfoque GéneroComunitario</v>
      </c>
      <c r="F5407" t="s">
        <v>160</v>
      </c>
      <c r="G5407" t="s">
        <v>93</v>
      </c>
      <c r="H5407" t="s">
        <v>65</v>
      </c>
      <c r="I5407" t="s">
        <v>366</v>
      </c>
      <c r="J5407" t="s">
        <v>94</v>
      </c>
      <c r="K5407" t="s">
        <v>39</v>
      </c>
      <c r="L5407" t="s">
        <v>9</v>
      </c>
      <c r="M5407" s="12" t="s">
        <v>2</v>
      </c>
      <c r="N5407" s="98" t="str">
        <f t="shared" si="198"/>
        <v>1004. Cuidado Continuo por una vida con bienestar con enfoque GéneroComunitario7_SUBRED3_DICIEMBRE_2025</v>
      </c>
      <c r="O5407" s="8">
        <v>199714</v>
      </c>
      <c r="S5407" s="21">
        <v>0</v>
      </c>
    </row>
    <row r="5408" spans="2:19" ht="30" customHeight="1">
      <c r="B5408">
        <v>101</v>
      </c>
      <c r="C5408" t="s">
        <v>161</v>
      </c>
      <c r="D5408" t="s">
        <v>62</v>
      </c>
      <c r="E5408" s="95" t="str">
        <f t="shared" si="199"/>
        <v>1015. Cuidado Continuo por una vida con bienestar con enfoque Población para formas extremas de exclusión:Comunitario</v>
      </c>
      <c r="F5408" t="s">
        <v>162</v>
      </c>
      <c r="G5408" t="s">
        <v>64</v>
      </c>
      <c r="H5408" t="s">
        <v>65</v>
      </c>
      <c r="I5408" t="s">
        <v>366</v>
      </c>
      <c r="J5408" t="s">
        <v>66</v>
      </c>
      <c r="K5408" t="s">
        <v>55</v>
      </c>
      <c r="L5408" t="s">
        <v>9</v>
      </c>
      <c r="M5408" s="12" t="s">
        <v>2</v>
      </c>
      <c r="N5408" s="98" t="str">
        <f t="shared" si="198"/>
        <v>1015. Cuidado Continuo por una vida con bienestar con enfoque Población para formas extremas de exclusión:Comunitario7_SUBRED3_DICIEMBRE_2025</v>
      </c>
      <c r="O5408" s="8">
        <v>322686</v>
      </c>
      <c r="S5408" s="21">
        <v>0</v>
      </c>
    </row>
    <row r="5409" spans="2:19" ht="30" customHeight="1">
      <c r="B5409">
        <v>102</v>
      </c>
      <c r="C5409" t="s">
        <v>161</v>
      </c>
      <c r="D5409" t="s">
        <v>62</v>
      </c>
      <c r="E5409" s="95" t="str">
        <f t="shared" si="199"/>
        <v>1025. Cuidado Continuo por una vida con bienestar con enfoque Población para formas extremas de exclusión:Comunitario</v>
      </c>
      <c r="F5409" t="s">
        <v>163</v>
      </c>
      <c r="G5409" t="s">
        <v>85</v>
      </c>
      <c r="H5409" t="s">
        <v>65</v>
      </c>
      <c r="I5409" t="s">
        <v>366</v>
      </c>
      <c r="J5409" t="s">
        <v>66</v>
      </c>
      <c r="K5409" t="s">
        <v>55</v>
      </c>
      <c r="L5409" t="s">
        <v>9</v>
      </c>
      <c r="M5409" s="12" t="s">
        <v>2</v>
      </c>
      <c r="N5409" s="98" t="str">
        <f t="shared" si="198"/>
        <v>1025. Cuidado Continuo por una vida con bienestar con enfoque Población para formas extremas de exclusión:Comunitario7_SUBRED3_DICIEMBRE_2025</v>
      </c>
      <c r="O5409" s="8">
        <v>322686</v>
      </c>
      <c r="S5409" s="21">
        <v>0</v>
      </c>
    </row>
    <row r="5410" spans="2:19" ht="30" customHeight="1">
      <c r="B5410">
        <v>103</v>
      </c>
      <c r="C5410" t="s">
        <v>161</v>
      </c>
      <c r="D5410" t="s">
        <v>62</v>
      </c>
      <c r="E5410" s="95" t="str">
        <f t="shared" si="199"/>
        <v>1035. Cuidado Continuo por una vida con bienestar con enfoque Población para formas extremas de exclusión:Comunitario</v>
      </c>
      <c r="F5410" t="s">
        <v>164</v>
      </c>
      <c r="G5410" t="s">
        <v>93</v>
      </c>
      <c r="H5410" t="s">
        <v>65</v>
      </c>
      <c r="I5410" t="s">
        <v>366</v>
      </c>
      <c r="J5410" t="s">
        <v>66</v>
      </c>
      <c r="K5410" t="s">
        <v>55</v>
      </c>
      <c r="L5410" t="s">
        <v>9</v>
      </c>
      <c r="M5410" s="12" t="s">
        <v>2</v>
      </c>
      <c r="N5410" s="98" t="str">
        <f t="shared" si="198"/>
        <v>1035. Cuidado Continuo por una vida con bienestar con enfoque Población para formas extremas de exclusión:Comunitario7_SUBRED3_DICIEMBRE_2025</v>
      </c>
      <c r="O5410" s="8">
        <v>53781</v>
      </c>
      <c r="S5410" s="21">
        <v>0</v>
      </c>
    </row>
    <row r="5411" spans="2:19" ht="30" customHeight="1">
      <c r="B5411">
        <v>104</v>
      </c>
      <c r="C5411" t="s">
        <v>161</v>
      </c>
      <c r="D5411" t="s">
        <v>62</v>
      </c>
      <c r="E5411" s="95" t="str">
        <f t="shared" si="199"/>
        <v>1045. Cuidado Continuo por una vida con bienestar con enfoque Población para formas extremas de exclusión:Comunitario</v>
      </c>
      <c r="F5411" t="s">
        <v>165</v>
      </c>
      <c r="G5411" t="s">
        <v>64</v>
      </c>
      <c r="H5411" t="s">
        <v>65</v>
      </c>
      <c r="I5411" t="s">
        <v>366</v>
      </c>
      <c r="J5411" t="s">
        <v>66</v>
      </c>
      <c r="K5411" t="s">
        <v>55</v>
      </c>
      <c r="L5411" t="s">
        <v>9</v>
      </c>
      <c r="M5411" s="12" t="s">
        <v>2</v>
      </c>
      <c r="N5411" s="98" t="str">
        <f t="shared" si="198"/>
        <v>1045. Cuidado Continuo por una vida con bienestar con enfoque Población para formas extremas de exclusión:Comunitario7_SUBRED3_DICIEMBRE_2025</v>
      </c>
      <c r="O5411" s="8">
        <v>210809</v>
      </c>
      <c r="S5411" s="21">
        <v>0</v>
      </c>
    </row>
    <row r="5412" spans="2:19" ht="30" customHeight="1">
      <c r="B5412">
        <v>105</v>
      </c>
      <c r="C5412" t="s">
        <v>161</v>
      </c>
      <c r="D5412" t="s">
        <v>62</v>
      </c>
      <c r="E5412" s="95" t="str">
        <f t="shared" si="199"/>
        <v>1055. Cuidado Continuo por una vida con bienestar con enfoque Población para formas extremas de exclusión:Comunitario</v>
      </c>
      <c r="F5412" t="s">
        <v>166</v>
      </c>
      <c r="G5412" t="s">
        <v>93</v>
      </c>
      <c r="H5412" t="s">
        <v>65</v>
      </c>
      <c r="I5412" t="s">
        <v>366</v>
      </c>
      <c r="J5412" t="s">
        <v>94</v>
      </c>
      <c r="K5412" t="s">
        <v>55</v>
      </c>
      <c r="L5412" t="s">
        <v>9</v>
      </c>
      <c r="M5412" s="12" t="s">
        <v>2</v>
      </c>
      <c r="N5412" s="98" t="str">
        <f t="shared" si="198"/>
        <v>1055. Cuidado Continuo por una vida con bienestar con enfoque Población para formas extremas de exclusión:Comunitario7_SUBRED3_DICIEMBRE_2025</v>
      </c>
      <c r="O5412" s="8">
        <v>281078</v>
      </c>
      <c r="S5412" s="21">
        <v>0</v>
      </c>
    </row>
    <row r="5413" spans="2:19" ht="30" customHeight="1">
      <c r="B5413">
        <v>106</v>
      </c>
      <c r="C5413" t="s">
        <v>161</v>
      </c>
      <c r="D5413" t="s">
        <v>62</v>
      </c>
      <c r="E5413" s="95" t="str">
        <f t="shared" si="199"/>
        <v>1065. Cuidado Continuo por una vida con bienestar con enfoque Población para formas extremas de exclusión:Comunitario</v>
      </c>
      <c r="F5413" t="s">
        <v>167</v>
      </c>
      <c r="G5413" t="s">
        <v>64</v>
      </c>
      <c r="H5413" t="s">
        <v>65</v>
      </c>
      <c r="I5413" t="s">
        <v>366</v>
      </c>
      <c r="J5413" t="s">
        <v>66</v>
      </c>
      <c r="K5413" t="s">
        <v>39</v>
      </c>
      <c r="L5413" t="s">
        <v>9</v>
      </c>
      <c r="M5413" s="12" t="s">
        <v>2</v>
      </c>
      <c r="N5413" s="98" t="str">
        <f t="shared" si="198"/>
        <v>1065. Cuidado Continuo por una vida con bienestar con enfoque Población para formas extremas de exclusión:Comunitario7_SUBRED3_DICIEMBRE_2025</v>
      </c>
      <c r="O5413" s="8">
        <v>210809</v>
      </c>
      <c r="S5413" s="21">
        <v>0</v>
      </c>
    </row>
    <row r="5414" spans="2:19" ht="30" customHeight="1">
      <c r="B5414">
        <v>107</v>
      </c>
      <c r="C5414" t="s">
        <v>161</v>
      </c>
      <c r="D5414" t="s">
        <v>62</v>
      </c>
      <c r="E5414" s="95" t="str">
        <f t="shared" si="199"/>
        <v>1075. Cuidado Continuo por una vida con bienestar con enfoque Población para formas extremas de exclusión:Comunitario</v>
      </c>
      <c r="F5414" t="s">
        <v>168</v>
      </c>
      <c r="G5414" t="s">
        <v>85</v>
      </c>
      <c r="H5414" t="s">
        <v>65</v>
      </c>
      <c r="I5414" t="s">
        <v>366</v>
      </c>
      <c r="J5414" t="s">
        <v>66</v>
      </c>
      <c r="K5414" t="s">
        <v>39</v>
      </c>
      <c r="L5414" t="s">
        <v>9</v>
      </c>
      <c r="M5414" s="12" t="s">
        <v>2</v>
      </c>
      <c r="N5414" s="98" t="str">
        <f t="shared" si="198"/>
        <v>1075. Cuidado Continuo por una vida con bienestar con enfoque Población para formas extremas de exclusión:Comunitario7_SUBRED3_DICIEMBRE_2025</v>
      </c>
      <c r="O5414" s="8">
        <v>55938</v>
      </c>
      <c r="S5414" s="21">
        <v>0</v>
      </c>
    </row>
    <row r="5415" spans="2:19" ht="30" customHeight="1">
      <c r="B5415">
        <v>108</v>
      </c>
      <c r="C5415" t="s">
        <v>161</v>
      </c>
      <c r="D5415" t="s">
        <v>62</v>
      </c>
      <c r="E5415" s="95" t="str">
        <f t="shared" si="199"/>
        <v>1085. Cuidado Continuo por una vida con bienestar con enfoque Población para formas extremas de exclusión:Comunitario</v>
      </c>
      <c r="F5415" t="s">
        <v>169</v>
      </c>
      <c r="G5415" t="s">
        <v>85</v>
      </c>
      <c r="H5415" t="s">
        <v>65</v>
      </c>
      <c r="I5415" t="s">
        <v>366</v>
      </c>
      <c r="J5415" t="s">
        <v>66</v>
      </c>
      <c r="K5415" t="s">
        <v>39</v>
      </c>
      <c r="L5415" t="s">
        <v>9</v>
      </c>
      <c r="M5415" s="12" t="s">
        <v>2</v>
      </c>
      <c r="N5415" s="98" t="str">
        <f t="shared" si="198"/>
        <v>1085. Cuidado Continuo por una vida con bienestar con enfoque Población para formas extremas de exclusión:Comunitario7_SUBRED3_DICIEMBRE_2025</v>
      </c>
      <c r="O5415" s="8">
        <v>210809</v>
      </c>
      <c r="S5415" s="21">
        <v>0</v>
      </c>
    </row>
    <row r="5416" spans="2:19" ht="30" customHeight="1">
      <c r="B5416">
        <v>109</v>
      </c>
      <c r="C5416" t="s">
        <v>161</v>
      </c>
      <c r="D5416" t="s">
        <v>62</v>
      </c>
      <c r="E5416" s="95" t="str">
        <f t="shared" si="199"/>
        <v>1095. Cuidado Continuo por una vida con bienestar con enfoque Población para formas extremas de exclusión:Comunitario</v>
      </c>
      <c r="F5416" t="s">
        <v>170</v>
      </c>
      <c r="G5416" t="s">
        <v>93</v>
      </c>
      <c r="H5416" t="s">
        <v>65</v>
      </c>
      <c r="I5416" t="s">
        <v>366</v>
      </c>
      <c r="J5416" t="s">
        <v>94</v>
      </c>
      <c r="K5416" t="s">
        <v>39</v>
      </c>
      <c r="L5416" t="s">
        <v>9</v>
      </c>
      <c r="M5416" s="12" t="s">
        <v>2</v>
      </c>
      <c r="N5416" s="98" t="str">
        <f t="shared" si="198"/>
        <v>1095. Cuidado Continuo por una vida con bienestar con enfoque Población para formas extremas de exclusión:Comunitario7_SUBRED3_DICIEMBRE_2025</v>
      </c>
      <c r="O5416" s="8">
        <v>199714</v>
      </c>
      <c r="S5416" s="21">
        <v>0</v>
      </c>
    </row>
    <row r="5417" spans="2:19" ht="30" customHeight="1">
      <c r="B5417">
        <v>110</v>
      </c>
      <c r="C5417" t="s">
        <v>161</v>
      </c>
      <c r="D5417" t="s">
        <v>73</v>
      </c>
      <c r="E5417" s="95" t="str">
        <f t="shared" si="199"/>
        <v>1105. Cuidado Continuo por una vida con bienestar con enfoque Población para formas extremas de exclusión:Laboral</v>
      </c>
      <c r="F5417" t="s">
        <v>171</v>
      </c>
      <c r="G5417" t="s">
        <v>64</v>
      </c>
      <c r="H5417" t="s">
        <v>65</v>
      </c>
      <c r="I5417" t="s">
        <v>366</v>
      </c>
      <c r="J5417" t="s">
        <v>66</v>
      </c>
      <c r="K5417" t="s">
        <v>39</v>
      </c>
      <c r="L5417" t="s">
        <v>9</v>
      </c>
      <c r="M5417" s="12" t="s">
        <v>2</v>
      </c>
      <c r="N5417" s="98" t="str">
        <f t="shared" si="198"/>
        <v>1105. Cuidado Continuo por una vida con bienestar con enfoque Población para formas extremas de exclusión:Laboral7_SUBRED3_DICIEMBRE_2025</v>
      </c>
      <c r="O5417" s="8">
        <v>316213</v>
      </c>
      <c r="S5417" s="21">
        <v>0</v>
      </c>
    </row>
    <row r="5418" spans="2:19" ht="30" customHeight="1">
      <c r="B5418">
        <v>111</v>
      </c>
      <c r="C5418" t="s">
        <v>161</v>
      </c>
      <c r="D5418" t="s">
        <v>73</v>
      </c>
      <c r="E5418" s="95" t="str">
        <f t="shared" si="199"/>
        <v>1115. Cuidado Continuo por una vida con bienestar con enfoque Población para formas extremas de exclusión:Laboral</v>
      </c>
      <c r="F5418" t="s">
        <v>172</v>
      </c>
      <c r="G5418" t="s">
        <v>85</v>
      </c>
      <c r="H5418" t="s">
        <v>65</v>
      </c>
      <c r="I5418" t="s">
        <v>366</v>
      </c>
      <c r="J5418" t="s">
        <v>173</v>
      </c>
      <c r="K5418" t="s">
        <v>39</v>
      </c>
      <c r="L5418" t="s">
        <v>9</v>
      </c>
      <c r="M5418" s="12" t="s">
        <v>2</v>
      </c>
      <c r="N5418" s="98" t="str">
        <f t="shared" si="198"/>
        <v>1115. Cuidado Continuo por una vida con bienestar con enfoque Población para formas extremas de exclusión:Laboral7_SUBRED3_DICIEMBRE_2025</v>
      </c>
      <c r="O5418" s="8">
        <v>421618</v>
      </c>
      <c r="S5418" s="21">
        <v>0</v>
      </c>
    </row>
    <row r="5419" spans="2:19" ht="30" customHeight="1">
      <c r="B5419">
        <v>112</v>
      </c>
      <c r="C5419" t="s">
        <v>161</v>
      </c>
      <c r="D5419" t="s">
        <v>73</v>
      </c>
      <c r="E5419" s="95" t="str">
        <f t="shared" si="199"/>
        <v>1125. Cuidado Continuo por una vida con bienestar con enfoque Población para formas extremas de exclusión:Laboral</v>
      </c>
      <c r="F5419" t="s">
        <v>174</v>
      </c>
      <c r="G5419" t="s">
        <v>64</v>
      </c>
      <c r="H5419" t="s">
        <v>65</v>
      </c>
      <c r="I5419" t="s">
        <v>366</v>
      </c>
      <c r="J5419" t="s">
        <v>66</v>
      </c>
      <c r="K5419" t="s">
        <v>39</v>
      </c>
      <c r="L5419" t="s">
        <v>9</v>
      </c>
      <c r="M5419" s="12" t="s">
        <v>2</v>
      </c>
      <c r="N5419" s="98" t="str">
        <f t="shared" si="198"/>
        <v>1125. Cuidado Continuo por una vida con bienestar con enfoque Población para formas extremas de exclusión:Laboral7_SUBRED3_DICIEMBRE_2025</v>
      </c>
      <c r="O5419" s="8">
        <v>140539</v>
      </c>
      <c r="S5419" s="21">
        <v>0</v>
      </c>
    </row>
    <row r="5420" spans="2:19" ht="30" customHeight="1">
      <c r="B5420">
        <v>113</v>
      </c>
      <c r="C5420" t="s">
        <v>161</v>
      </c>
      <c r="D5420" t="s">
        <v>73</v>
      </c>
      <c r="E5420" s="95" t="str">
        <f t="shared" si="199"/>
        <v>1135. Cuidado Continuo por una vida con bienestar con enfoque Población para formas extremas de exclusión:Laboral</v>
      </c>
      <c r="F5420" t="s">
        <v>175</v>
      </c>
      <c r="G5420" t="s">
        <v>85</v>
      </c>
      <c r="H5420" t="s">
        <v>65</v>
      </c>
      <c r="I5420" t="s">
        <v>366</v>
      </c>
      <c r="J5420" t="s">
        <v>132</v>
      </c>
      <c r="K5420" t="s">
        <v>39</v>
      </c>
      <c r="L5420" t="s">
        <v>9</v>
      </c>
      <c r="M5420" s="12" t="s">
        <v>2</v>
      </c>
      <c r="N5420" s="98" t="str">
        <f t="shared" si="198"/>
        <v>1135. Cuidado Continuo por una vida con bienestar con enfoque Población para formas extremas de exclusión:Laboral7_SUBRED3_DICIEMBRE_2025</v>
      </c>
      <c r="O5420" s="8">
        <v>70270</v>
      </c>
      <c r="S5420" s="21">
        <v>0</v>
      </c>
    </row>
    <row r="5421" spans="2:19" ht="30" customHeight="1">
      <c r="B5421">
        <v>114</v>
      </c>
      <c r="C5421" t="s">
        <v>161</v>
      </c>
      <c r="D5421" t="s">
        <v>73</v>
      </c>
      <c r="E5421" s="95" t="str">
        <f t="shared" si="199"/>
        <v>1145. Cuidado Continuo por una vida con bienestar con enfoque Población para formas extremas de exclusión:Laboral</v>
      </c>
      <c r="F5421" t="s">
        <v>176</v>
      </c>
      <c r="G5421" t="s">
        <v>93</v>
      </c>
      <c r="H5421" t="s">
        <v>65</v>
      </c>
      <c r="I5421" t="s">
        <v>366</v>
      </c>
      <c r="J5421" t="s">
        <v>177</v>
      </c>
      <c r="K5421" t="s">
        <v>39</v>
      </c>
      <c r="L5421" t="s">
        <v>9</v>
      </c>
      <c r="M5421" s="12" t="s">
        <v>2</v>
      </c>
      <c r="N5421" s="98" t="str">
        <f t="shared" si="198"/>
        <v>1145. Cuidado Continuo por una vida con bienestar con enfoque Población para formas extremas de exclusión:Laboral7_SUBRED3_DICIEMBRE_2025</v>
      </c>
      <c r="O5421" s="8">
        <v>19971</v>
      </c>
      <c r="S5421" s="21">
        <v>0</v>
      </c>
    </row>
    <row r="5422" spans="2:19" ht="30" customHeight="1">
      <c r="B5422">
        <v>115</v>
      </c>
      <c r="C5422" t="s">
        <v>161</v>
      </c>
      <c r="D5422" t="s">
        <v>73</v>
      </c>
      <c r="E5422" s="95" t="str">
        <f t="shared" si="199"/>
        <v>1155. Cuidado Continuo por una vida con bienestar con enfoque Población para formas extremas de exclusión:Laboral</v>
      </c>
      <c r="F5422" t="s">
        <v>178</v>
      </c>
      <c r="G5422" t="s">
        <v>85</v>
      </c>
      <c r="H5422" t="s">
        <v>65</v>
      </c>
      <c r="I5422" t="s">
        <v>366</v>
      </c>
      <c r="J5422" t="s">
        <v>179</v>
      </c>
      <c r="K5422" t="s">
        <v>39</v>
      </c>
      <c r="L5422" t="s">
        <v>9</v>
      </c>
      <c r="M5422" s="12" t="s">
        <v>2</v>
      </c>
      <c r="N5422" s="98" t="str">
        <f t="shared" si="198"/>
        <v>1155. Cuidado Continuo por una vida con bienestar con enfoque Población para formas extremas de exclusión:Laboral7_SUBRED3_DICIEMBRE_2025</v>
      </c>
      <c r="O5422" s="8">
        <v>70270</v>
      </c>
      <c r="S5422" s="21">
        <v>0</v>
      </c>
    </row>
    <row r="5423" spans="2:19" ht="30" customHeight="1">
      <c r="B5423">
        <v>116</v>
      </c>
      <c r="C5423" t="s">
        <v>180</v>
      </c>
      <c r="D5423" t="s">
        <v>67</v>
      </c>
      <c r="E5423" s="95" t="str">
        <f t="shared" si="199"/>
        <v xml:space="preserve">1166. Cuidado Continuo por una vida con bienestar para la población migrante internacional de BogotáEducativo </v>
      </c>
      <c r="F5423" t="s">
        <v>181</v>
      </c>
      <c r="G5423" t="s">
        <v>64</v>
      </c>
      <c r="H5423" t="s">
        <v>65</v>
      </c>
      <c r="I5423" t="s">
        <v>366</v>
      </c>
      <c r="J5423" t="s">
        <v>66</v>
      </c>
      <c r="K5423" t="s">
        <v>39</v>
      </c>
      <c r="L5423" t="s">
        <v>9</v>
      </c>
      <c r="M5423" s="12" t="s">
        <v>2</v>
      </c>
      <c r="N5423" s="98" t="str">
        <f t="shared" si="198"/>
        <v>1166. Cuidado Continuo por una vida con bienestar para la población migrante internacional de BogotáEducativo 7_SUBRED3_DICIEMBRE_2025</v>
      </c>
      <c r="O5423" s="8">
        <v>105404</v>
      </c>
      <c r="S5423" s="21">
        <v>0</v>
      </c>
    </row>
    <row r="5424" spans="2:19" ht="30" customHeight="1">
      <c r="B5424">
        <v>117</v>
      </c>
      <c r="C5424" t="s">
        <v>182</v>
      </c>
      <c r="D5424" t="s">
        <v>67</v>
      </c>
      <c r="E5424" s="95" t="str">
        <f t="shared" si="199"/>
        <v xml:space="preserve">1177. Cuidado Continuo por una vida con bienestar para la población con discapacidadEducativo </v>
      </c>
      <c r="F5424" t="s">
        <v>183</v>
      </c>
      <c r="G5424" t="s">
        <v>64</v>
      </c>
      <c r="H5424" t="s">
        <v>65</v>
      </c>
      <c r="I5424" t="s">
        <v>366</v>
      </c>
      <c r="J5424" t="s">
        <v>66</v>
      </c>
      <c r="K5424" t="s">
        <v>39</v>
      </c>
      <c r="L5424" t="s">
        <v>9</v>
      </c>
      <c r="M5424" s="12" t="s">
        <v>2</v>
      </c>
      <c r="N5424" s="98" t="str">
        <f t="shared" si="198"/>
        <v>1177. Cuidado Continuo por una vida con bienestar para la población con discapacidadEducativo 7_SUBRED3_DICIEMBRE_2025</v>
      </c>
      <c r="O5424" s="8">
        <v>161342</v>
      </c>
      <c r="S5424" s="21">
        <v>0</v>
      </c>
    </row>
    <row r="5425" spans="2:19" ht="30" customHeight="1">
      <c r="B5425">
        <v>117</v>
      </c>
      <c r="C5425" t="s">
        <v>182</v>
      </c>
      <c r="D5425" t="s">
        <v>73</v>
      </c>
      <c r="E5425" s="95" t="str">
        <f t="shared" si="199"/>
        <v>1177. Cuidado Continuo por una vida con bienestar para la población con discapacidadLaboral</v>
      </c>
      <c r="F5425" t="s">
        <v>183</v>
      </c>
      <c r="G5425" t="s">
        <v>64</v>
      </c>
      <c r="H5425" t="s">
        <v>65</v>
      </c>
      <c r="I5425" t="s">
        <v>366</v>
      </c>
      <c r="J5425" t="s">
        <v>66</v>
      </c>
      <c r="K5425" t="s">
        <v>36</v>
      </c>
      <c r="L5425" t="s">
        <v>9</v>
      </c>
      <c r="M5425" s="12" t="s">
        <v>2</v>
      </c>
      <c r="N5425" s="98" t="str">
        <f t="shared" si="198"/>
        <v>1177. Cuidado Continuo por una vida con bienestar para la población con discapacidadLaboral7_SUBRED3_DICIEMBRE_2025</v>
      </c>
      <c r="O5425" s="8">
        <v>161342</v>
      </c>
      <c r="S5425" s="21">
        <v>0</v>
      </c>
    </row>
    <row r="5426" spans="2:19" ht="30" customHeight="1">
      <c r="B5426">
        <v>118</v>
      </c>
      <c r="C5426" t="s">
        <v>182</v>
      </c>
      <c r="D5426" t="s">
        <v>62</v>
      </c>
      <c r="E5426" s="95" t="str">
        <f t="shared" si="199"/>
        <v>1187. Cuidado Continuo por una vida con bienestar para la población con discapacidadComunitario</v>
      </c>
      <c r="F5426" t="s">
        <v>184</v>
      </c>
      <c r="G5426" t="s">
        <v>64</v>
      </c>
      <c r="H5426" t="s">
        <v>65</v>
      </c>
      <c r="I5426" t="s">
        <v>366</v>
      </c>
      <c r="J5426" t="s">
        <v>83</v>
      </c>
      <c r="K5426" t="s">
        <v>39</v>
      </c>
      <c r="L5426" t="s">
        <v>9</v>
      </c>
      <c r="M5426" s="12" t="s">
        <v>2</v>
      </c>
      <c r="N5426" s="98" t="str">
        <f t="shared" si="198"/>
        <v>1187. Cuidado Continuo por una vida con bienestar para la población con discapacidadComunitario7_SUBRED3_DICIEMBRE_2025</v>
      </c>
      <c r="O5426" s="8">
        <v>992404</v>
      </c>
      <c r="S5426" s="21">
        <v>0</v>
      </c>
    </row>
    <row r="5427" spans="2:19" ht="30" customHeight="1">
      <c r="B5427">
        <v>119</v>
      </c>
      <c r="C5427" t="s">
        <v>182</v>
      </c>
      <c r="D5427" t="s">
        <v>62</v>
      </c>
      <c r="E5427" s="95" t="str">
        <f t="shared" si="199"/>
        <v>1197. Cuidado Continuo por una vida con bienestar para la población con discapacidadComunitario</v>
      </c>
      <c r="F5427" t="s">
        <v>185</v>
      </c>
      <c r="G5427" t="s">
        <v>64</v>
      </c>
      <c r="H5427" t="s">
        <v>65</v>
      </c>
      <c r="I5427" t="s">
        <v>366</v>
      </c>
      <c r="J5427" t="s">
        <v>66</v>
      </c>
      <c r="K5427" t="s">
        <v>39</v>
      </c>
      <c r="L5427" t="s">
        <v>9</v>
      </c>
      <c r="M5427" s="12" t="s">
        <v>2</v>
      </c>
      <c r="N5427" s="98" t="str">
        <f t="shared" si="198"/>
        <v>1197. Cuidado Continuo por una vida con bienestar para la población con discapacidadComunitario7_SUBRED3_DICIEMBRE_2025</v>
      </c>
      <c r="O5427" s="8">
        <v>355662</v>
      </c>
      <c r="S5427" s="21">
        <v>0</v>
      </c>
    </row>
    <row r="5428" spans="2:19" ht="30" customHeight="1">
      <c r="B5428">
        <v>120</v>
      </c>
      <c r="C5428" t="s">
        <v>182</v>
      </c>
      <c r="D5428" t="s">
        <v>62</v>
      </c>
      <c r="E5428" s="95" t="str">
        <f t="shared" si="199"/>
        <v>1207. Cuidado Continuo por una vida con bienestar para la población con discapacidadComunitario</v>
      </c>
      <c r="F5428" t="s">
        <v>186</v>
      </c>
      <c r="G5428" t="s">
        <v>64</v>
      </c>
      <c r="H5428" t="s">
        <v>65</v>
      </c>
      <c r="I5428" t="s">
        <v>366</v>
      </c>
      <c r="J5428" t="s">
        <v>187</v>
      </c>
      <c r="K5428" t="s">
        <v>39</v>
      </c>
      <c r="L5428" t="s">
        <v>9</v>
      </c>
      <c r="M5428" s="12" t="s">
        <v>2</v>
      </c>
      <c r="N5428" s="98" t="str">
        <f t="shared" si="198"/>
        <v>1207. Cuidado Continuo por una vida con bienestar para la población con discapacidadComunitario7_SUBRED3_DICIEMBRE_2025</v>
      </c>
      <c r="O5428" s="8">
        <v>1422652</v>
      </c>
      <c r="S5428" s="21">
        <v>0</v>
      </c>
    </row>
    <row r="5429" spans="2:19" ht="30" customHeight="1">
      <c r="B5429">
        <v>121</v>
      </c>
      <c r="C5429" t="s">
        <v>182</v>
      </c>
      <c r="D5429" t="s">
        <v>62</v>
      </c>
      <c r="E5429" s="95" t="str">
        <f t="shared" si="199"/>
        <v>1217. Cuidado Continuo por una vida con bienestar para la población con discapacidadComunitario</v>
      </c>
      <c r="F5429" t="s">
        <v>188</v>
      </c>
      <c r="G5429" t="s">
        <v>93</v>
      </c>
      <c r="H5429" t="s">
        <v>65</v>
      </c>
      <c r="I5429" t="s">
        <v>366</v>
      </c>
      <c r="J5429" t="s">
        <v>132</v>
      </c>
      <c r="K5429" t="s">
        <v>39</v>
      </c>
      <c r="L5429" t="s">
        <v>9</v>
      </c>
      <c r="M5429" s="12" t="s">
        <v>2</v>
      </c>
      <c r="N5429" s="98" t="str">
        <f t="shared" si="198"/>
        <v>1217. Cuidado Continuo por una vida con bienestar para la población con discapacidadComunitario7_SUBRED3_DICIEMBRE_2025</v>
      </c>
      <c r="O5429" s="8">
        <v>35135</v>
      </c>
      <c r="S5429" s="21">
        <v>0</v>
      </c>
    </row>
    <row r="5430" spans="2:19" ht="30" customHeight="1">
      <c r="B5430">
        <v>122</v>
      </c>
      <c r="C5430" t="s">
        <v>182</v>
      </c>
      <c r="D5430" t="s">
        <v>62</v>
      </c>
      <c r="E5430" s="95" t="str">
        <f t="shared" si="199"/>
        <v>1227. Cuidado Continuo por una vida con bienestar para la población con discapacidadComunitario</v>
      </c>
      <c r="F5430" t="s">
        <v>189</v>
      </c>
      <c r="G5430" t="s">
        <v>85</v>
      </c>
      <c r="H5430" t="s">
        <v>65</v>
      </c>
      <c r="I5430" t="s">
        <v>366</v>
      </c>
      <c r="J5430" t="s">
        <v>190</v>
      </c>
      <c r="K5430" t="s">
        <v>39</v>
      </c>
      <c r="L5430" t="s">
        <v>9</v>
      </c>
      <c r="M5430" s="12" t="s">
        <v>2</v>
      </c>
      <c r="N5430" s="98" t="str">
        <f t="shared" si="198"/>
        <v>1227. Cuidado Continuo por una vida con bienestar para la población con discapacidadComunitario7_SUBRED3_DICIEMBRE_2025</v>
      </c>
      <c r="O5430" s="8">
        <v>53781</v>
      </c>
      <c r="S5430" s="21">
        <v>0</v>
      </c>
    </row>
    <row r="5431" spans="2:19" ht="30" customHeight="1">
      <c r="B5431">
        <v>123</v>
      </c>
      <c r="C5431" t="s">
        <v>182</v>
      </c>
      <c r="D5431" t="s">
        <v>68</v>
      </c>
      <c r="E5431" s="95" t="str">
        <f t="shared" si="199"/>
        <v>1237. Cuidado Continuo por una vida con bienestar para la población con discapacidadInstitucional</v>
      </c>
      <c r="F5431" t="s">
        <v>191</v>
      </c>
      <c r="G5431" t="s">
        <v>64</v>
      </c>
      <c r="H5431" t="s">
        <v>65</v>
      </c>
      <c r="I5431" t="s">
        <v>366</v>
      </c>
      <c r="J5431" t="s">
        <v>66</v>
      </c>
      <c r="K5431" t="s">
        <v>39</v>
      </c>
      <c r="L5431" t="s">
        <v>9</v>
      </c>
      <c r="M5431" s="12" t="s">
        <v>2</v>
      </c>
      <c r="N5431" s="98" t="str">
        <f t="shared" si="198"/>
        <v>1237. Cuidado Continuo por una vida con bienestar para la población con discapacidadInstitucional7_SUBRED3_DICIEMBRE_2025</v>
      </c>
      <c r="O5431" s="8">
        <v>266747</v>
      </c>
      <c r="S5431" s="21">
        <v>0</v>
      </c>
    </row>
    <row r="5432" spans="2:19" ht="30" customHeight="1">
      <c r="B5432">
        <v>124</v>
      </c>
      <c r="C5432" t="s">
        <v>182</v>
      </c>
      <c r="D5432" t="s">
        <v>62</v>
      </c>
      <c r="E5432" s="95" t="str">
        <f t="shared" si="199"/>
        <v>1247. Cuidado Continuo por una vida con bienestar para la población con discapacidadComunitario</v>
      </c>
      <c r="F5432" t="s">
        <v>192</v>
      </c>
      <c r="G5432" t="s">
        <v>64</v>
      </c>
      <c r="H5432" t="s">
        <v>65</v>
      </c>
      <c r="I5432" t="s">
        <v>366</v>
      </c>
      <c r="J5432" t="s">
        <v>193</v>
      </c>
      <c r="K5432" t="s">
        <v>39</v>
      </c>
      <c r="L5432" t="s">
        <v>9</v>
      </c>
      <c r="M5432" s="12" t="s">
        <v>2</v>
      </c>
      <c r="N5432" s="98" t="str">
        <f t="shared" si="198"/>
        <v>1247. Cuidado Continuo por una vida con bienestar para la población con discapacidadComunitario7_SUBRED3_DICIEMBRE_2025</v>
      </c>
      <c r="O5432" s="8">
        <v>851865</v>
      </c>
      <c r="S5432" s="21">
        <v>0</v>
      </c>
    </row>
    <row r="5433" spans="2:19" ht="30" customHeight="1">
      <c r="B5433">
        <v>125</v>
      </c>
      <c r="C5433" t="s">
        <v>182</v>
      </c>
      <c r="D5433" t="s">
        <v>62</v>
      </c>
      <c r="E5433" s="95" t="str">
        <f t="shared" si="199"/>
        <v>1257. Cuidado Continuo por una vida con bienestar para la población con discapacidadComunitario</v>
      </c>
      <c r="F5433" t="s">
        <v>194</v>
      </c>
      <c r="G5433" t="s">
        <v>64</v>
      </c>
      <c r="H5433" t="s">
        <v>65</v>
      </c>
      <c r="I5433" t="s">
        <v>366</v>
      </c>
      <c r="J5433" t="s">
        <v>35</v>
      </c>
      <c r="K5433" t="s">
        <v>55</v>
      </c>
      <c r="L5433" t="s">
        <v>9</v>
      </c>
      <c r="M5433" s="12" t="s">
        <v>2</v>
      </c>
      <c r="N5433" s="98" t="str">
        <f t="shared" si="198"/>
        <v>1257. Cuidado Continuo por una vida con bienestar para la población con discapacidadComunitario7_SUBRED3_DICIEMBRE_2025</v>
      </c>
      <c r="O5433" s="8">
        <v>12879544</v>
      </c>
      <c r="S5433" s="21">
        <v>0</v>
      </c>
    </row>
    <row r="5434" spans="2:19" ht="30" customHeight="1">
      <c r="B5434">
        <v>126</v>
      </c>
      <c r="C5434" t="s">
        <v>195</v>
      </c>
      <c r="D5434" t="s">
        <v>62</v>
      </c>
      <c r="E5434" s="95" t="str">
        <f t="shared" si="199"/>
        <v>1268. Cuidado Continuo por una vida con bienestar para la ruralidad de BogotáComunitario</v>
      </c>
      <c r="F5434" t="s">
        <v>196</v>
      </c>
      <c r="G5434" t="s">
        <v>64</v>
      </c>
      <c r="H5434" t="s">
        <v>65</v>
      </c>
      <c r="I5434" t="s">
        <v>366</v>
      </c>
      <c r="J5434" t="s">
        <v>66</v>
      </c>
      <c r="K5434" t="s">
        <v>55</v>
      </c>
      <c r="L5434" t="s">
        <v>9</v>
      </c>
      <c r="M5434" s="12" t="s">
        <v>2</v>
      </c>
      <c r="N5434" s="98" t="str">
        <f t="shared" si="198"/>
        <v>1268. Cuidado Continuo por una vida con bienestar para la ruralidad de BogotáComunitario7_SUBRED3_DICIEMBRE_2025</v>
      </c>
      <c r="O5434" s="8">
        <v>175674</v>
      </c>
      <c r="S5434" s="21">
        <v>0</v>
      </c>
    </row>
    <row r="5435" spans="2:19" ht="30" customHeight="1">
      <c r="B5435">
        <v>127</v>
      </c>
      <c r="C5435" t="s">
        <v>195</v>
      </c>
      <c r="D5435" t="s">
        <v>62</v>
      </c>
      <c r="E5435" s="95" t="str">
        <f t="shared" si="199"/>
        <v>1278. Cuidado Continuo por una vida con bienestar para la ruralidad de BogotáComunitario</v>
      </c>
      <c r="F5435" t="s">
        <v>197</v>
      </c>
      <c r="G5435" t="s">
        <v>64</v>
      </c>
      <c r="H5435" t="s">
        <v>65</v>
      </c>
      <c r="I5435" t="s">
        <v>366</v>
      </c>
      <c r="J5435" t="s">
        <v>66</v>
      </c>
      <c r="K5435" t="s">
        <v>39</v>
      </c>
      <c r="L5435" t="s">
        <v>9</v>
      </c>
      <c r="M5435" s="12" t="s">
        <v>2</v>
      </c>
      <c r="N5435" s="98" t="str">
        <f t="shared" si="198"/>
        <v>1278. Cuidado Continuo por una vida con bienestar para la ruralidad de BogotáComunitario7_SUBRED3_DICIEMBRE_2025</v>
      </c>
      <c r="O5435" s="8">
        <v>468320</v>
      </c>
      <c r="S5435" s="21">
        <v>0</v>
      </c>
    </row>
    <row r="5436" spans="2:19" ht="30" customHeight="1">
      <c r="B5436">
        <v>127</v>
      </c>
      <c r="C5436" t="s">
        <v>195</v>
      </c>
      <c r="D5436" t="s">
        <v>67</v>
      </c>
      <c r="E5436" s="95" t="str">
        <f t="shared" si="199"/>
        <v xml:space="preserve">1278. Cuidado Continuo por una vida con bienestar para la ruralidad de BogotáEducativo </v>
      </c>
      <c r="F5436" t="s">
        <v>197</v>
      </c>
      <c r="G5436" t="s">
        <v>64</v>
      </c>
      <c r="H5436" t="s">
        <v>65</v>
      </c>
      <c r="I5436" t="s">
        <v>366</v>
      </c>
      <c r="J5436" t="s">
        <v>66</v>
      </c>
      <c r="K5436" t="s">
        <v>39</v>
      </c>
      <c r="L5436" t="s">
        <v>9</v>
      </c>
      <c r="M5436" s="12" t="s">
        <v>2</v>
      </c>
      <c r="N5436" s="98" t="str">
        <f t="shared" si="198"/>
        <v>1278. Cuidado Continuo por una vida con bienestar para la ruralidad de BogotáEducativo 7_SUBRED3_DICIEMBRE_2025</v>
      </c>
      <c r="O5436" s="8">
        <v>468320</v>
      </c>
      <c r="S5436" s="21">
        <v>0</v>
      </c>
    </row>
    <row r="5437" spans="2:19" ht="30" customHeight="1">
      <c r="B5437">
        <v>127</v>
      </c>
      <c r="C5437" t="s">
        <v>195</v>
      </c>
      <c r="D5437" t="s">
        <v>68</v>
      </c>
      <c r="E5437" s="95" t="str">
        <f t="shared" si="199"/>
        <v>1278. Cuidado Continuo por una vida con bienestar para la ruralidad de BogotáInstitucional</v>
      </c>
      <c r="F5437" t="s">
        <v>197</v>
      </c>
      <c r="G5437" t="s">
        <v>64</v>
      </c>
      <c r="H5437" t="s">
        <v>65</v>
      </c>
      <c r="I5437" t="s">
        <v>366</v>
      </c>
      <c r="J5437" t="s">
        <v>66</v>
      </c>
      <c r="K5437" t="s">
        <v>39</v>
      </c>
      <c r="L5437" t="s">
        <v>9</v>
      </c>
      <c r="M5437" s="12" t="s">
        <v>2</v>
      </c>
      <c r="N5437" s="98" t="str">
        <f t="shared" si="198"/>
        <v>1278. Cuidado Continuo por una vida con bienestar para la ruralidad de BogotáInstitucional7_SUBRED3_DICIEMBRE_2025</v>
      </c>
      <c r="O5437" s="8">
        <v>468320</v>
      </c>
      <c r="S5437" s="21">
        <v>0</v>
      </c>
    </row>
    <row r="5438" spans="2:19" ht="30" customHeight="1">
      <c r="B5438">
        <v>128</v>
      </c>
      <c r="C5438" t="s">
        <v>195</v>
      </c>
      <c r="D5438" t="s">
        <v>62</v>
      </c>
      <c r="E5438" s="95" t="str">
        <f t="shared" si="199"/>
        <v>1288. Cuidado Continuo por una vida con bienestar para la ruralidad de BogotáComunitario</v>
      </c>
      <c r="F5438" t="s">
        <v>198</v>
      </c>
      <c r="G5438" t="s">
        <v>64</v>
      </c>
      <c r="H5438" t="s">
        <v>65</v>
      </c>
      <c r="I5438" t="s">
        <v>366</v>
      </c>
      <c r="J5438" t="s">
        <v>66</v>
      </c>
      <c r="K5438" t="s">
        <v>55</v>
      </c>
      <c r="L5438" t="s">
        <v>9</v>
      </c>
      <c r="M5438" s="12" t="s">
        <v>2</v>
      </c>
      <c r="N5438" s="98" t="str">
        <f t="shared" si="198"/>
        <v>1288. Cuidado Continuo por una vida con bienestar para la ruralidad de BogotáComunitario7_SUBRED3_DICIEMBRE_2025</v>
      </c>
      <c r="O5438" s="8">
        <v>140539</v>
      </c>
      <c r="S5438" s="21">
        <v>0</v>
      </c>
    </row>
    <row r="5439" spans="2:19" ht="30" customHeight="1">
      <c r="B5439">
        <v>128</v>
      </c>
      <c r="C5439" t="s">
        <v>195</v>
      </c>
      <c r="D5439" t="s">
        <v>67</v>
      </c>
      <c r="E5439" s="95" t="str">
        <f t="shared" si="199"/>
        <v xml:space="preserve">1288. Cuidado Continuo por una vida con bienestar para la ruralidad de BogotáEducativo </v>
      </c>
      <c r="F5439" t="s">
        <v>198</v>
      </c>
      <c r="G5439" t="s">
        <v>64</v>
      </c>
      <c r="H5439" t="s">
        <v>65</v>
      </c>
      <c r="I5439" t="s">
        <v>366</v>
      </c>
      <c r="J5439" t="s">
        <v>66</v>
      </c>
      <c r="K5439" t="s">
        <v>55</v>
      </c>
      <c r="L5439" t="s">
        <v>9</v>
      </c>
      <c r="M5439" s="12" t="s">
        <v>2</v>
      </c>
      <c r="N5439" s="98" t="str">
        <f t="shared" si="198"/>
        <v>1288. Cuidado Continuo por una vida con bienestar para la ruralidad de BogotáEducativo 7_SUBRED3_DICIEMBRE_2025</v>
      </c>
      <c r="O5439" s="8">
        <v>140539</v>
      </c>
      <c r="S5439" s="21">
        <v>0</v>
      </c>
    </row>
    <row r="5440" spans="2:19" ht="30" customHeight="1">
      <c r="B5440">
        <v>129</v>
      </c>
      <c r="C5440" t="s">
        <v>195</v>
      </c>
      <c r="D5440" t="s">
        <v>62</v>
      </c>
      <c r="E5440" s="95" t="str">
        <f t="shared" si="199"/>
        <v>1298. Cuidado Continuo por una vida con bienestar para la ruralidad de BogotáComunitario</v>
      </c>
      <c r="F5440" t="s">
        <v>199</v>
      </c>
      <c r="G5440" t="s">
        <v>64</v>
      </c>
      <c r="H5440" t="s">
        <v>65</v>
      </c>
      <c r="I5440" t="s">
        <v>366</v>
      </c>
      <c r="J5440" t="s">
        <v>66</v>
      </c>
      <c r="K5440" t="s">
        <v>39</v>
      </c>
      <c r="L5440" t="s">
        <v>9</v>
      </c>
      <c r="M5440" s="12" t="s">
        <v>2</v>
      </c>
      <c r="N5440" s="98" t="str">
        <f t="shared" si="198"/>
        <v>1298. Cuidado Continuo por una vida con bienestar para la ruralidad de BogotáComunitario7_SUBRED3_DICIEMBRE_2025</v>
      </c>
      <c r="O5440" s="8">
        <v>175674</v>
      </c>
      <c r="S5440" s="21">
        <v>0</v>
      </c>
    </row>
    <row r="5441" spans="2:19" ht="30" customHeight="1">
      <c r="B5441">
        <v>130</v>
      </c>
      <c r="C5441" t="s">
        <v>195</v>
      </c>
      <c r="D5441" t="s">
        <v>62</v>
      </c>
      <c r="E5441" s="95" t="str">
        <f t="shared" si="199"/>
        <v>1308. Cuidado Continuo por una vida con bienestar para la ruralidad de BogotáComunitario</v>
      </c>
      <c r="F5441" t="s">
        <v>200</v>
      </c>
      <c r="G5441" t="s">
        <v>64</v>
      </c>
      <c r="H5441" t="s">
        <v>65</v>
      </c>
      <c r="I5441" t="s">
        <v>366</v>
      </c>
      <c r="J5441" t="s">
        <v>66</v>
      </c>
      <c r="K5441" t="s">
        <v>55</v>
      </c>
      <c r="L5441" t="s">
        <v>9</v>
      </c>
      <c r="M5441" s="12" t="s">
        <v>2</v>
      </c>
      <c r="N5441" s="98" t="str">
        <f t="shared" si="198"/>
        <v>1308. Cuidado Continuo por una vida con bienestar para la ruralidad de BogotáComunitario7_SUBRED3_DICIEMBRE_2025</v>
      </c>
      <c r="O5441" s="8">
        <v>140539</v>
      </c>
      <c r="S5441" s="21">
        <v>0</v>
      </c>
    </row>
    <row r="5442" spans="2:19" ht="30" customHeight="1">
      <c r="B5442">
        <v>131</v>
      </c>
      <c r="C5442" t="s">
        <v>195</v>
      </c>
      <c r="D5442" t="s">
        <v>73</v>
      </c>
      <c r="E5442" s="95" t="str">
        <f t="shared" si="199"/>
        <v>1318. Cuidado Continuo por una vida con bienestar para la ruralidad de BogotáLaboral</v>
      </c>
      <c r="F5442" t="s">
        <v>201</v>
      </c>
      <c r="G5442" t="s">
        <v>85</v>
      </c>
      <c r="H5442" t="s">
        <v>65</v>
      </c>
      <c r="I5442" t="s">
        <v>366</v>
      </c>
      <c r="J5442" t="s">
        <v>129</v>
      </c>
      <c r="K5442" t="s">
        <v>39</v>
      </c>
      <c r="L5442" t="s">
        <v>9</v>
      </c>
      <c r="M5442" s="12" t="s">
        <v>2</v>
      </c>
      <c r="N5442" s="98" t="str">
        <f t="shared" si="198"/>
        <v>1318. Cuidado Continuo por una vida con bienestar para la ruralidad de BogotáLaboral7_SUBRED3_DICIEMBRE_2025</v>
      </c>
      <c r="O5442" s="8">
        <v>940787</v>
      </c>
      <c r="S5442" s="21">
        <v>0</v>
      </c>
    </row>
    <row r="5443" spans="2:19" ht="30" customHeight="1">
      <c r="B5443">
        <v>132</v>
      </c>
      <c r="C5443" t="s">
        <v>195</v>
      </c>
      <c r="D5443" t="s">
        <v>73</v>
      </c>
      <c r="E5443" s="95" t="str">
        <f t="shared" si="199"/>
        <v>1328. Cuidado Continuo por una vida con bienestar para la ruralidad de BogotáLaboral</v>
      </c>
      <c r="F5443" t="s">
        <v>202</v>
      </c>
      <c r="G5443" t="s">
        <v>85</v>
      </c>
      <c r="H5443" t="s">
        <v>65</v>
      </c>
      <c r="I5443" t="s">
        <v>366</v>
      </c>
      <c r="J5443" t="s">
        <v>203</v>
      </c>
      <c r="K5443" t="s">
        <v>55</v>
      </c>
      <c r="L5443" t="s">
        <v>9</v>
      </c>
      <c r="M5443" s="12" t="s">
        <v>2</v>
      </c>
      <c r="N5443" s="98" t="str">
        <f t="shared" si="198"/>
        <v>1328. Cuidado Continuo por una vida con bienestar para la ruralidad de BogotáLaboral7_SUBRED3_DICIEMBRE_2025</v>
      </c>
      <c r="O5443" s="8">
        <v>250875</v>
      </c>
      <c r="S5443" s="21">
        <v>0</v>
      </c>
    </row>
    <row r="5444" spans="2:19" ht="30" customHeight="1">
      <c r="B5444">
        <v>133</v>
      </c>
      <c r="C5444" t="s">
        <v>195</v>
      </c>
      <c r="D5444" t="s">
        <v>73</v>
      </c>
      <c r="E5444" s="95" t="str">
        <f t="shared" si="199"/>
        <v>1338. Cuidado Continuo por una vida con bienestar para la ruralidad de BogotáLaboral</v>
      </c>
      <c r="F5444" t="s">
        <v>204</v>
      </c>
      <c r="G5444" t="s">
        <v>85</v>
      </c>
      <c r="H5444" t="s">
        <v>65</v>
      </c>
      <c r="I5444" t="s">
        <v>366</v>
      </c>
      <c r="J5444" t="s">
        <v>203</v>
      </c>
      <c r="K5444" t="s">
        <v>55</v>
      </c>
      <c r="L5444" t="s">
        <v>9</v>
      </c>
      <c r="M5444" s="12" t="s">
        <v>2</v>
      </c>
      <c r="N5444" s="98" t="str">
        <f t="shared" si="198"/>
        <v>1338. Cuidado Continuo por una vida con bienestar para la ruralidad de BogotáLaboral7_SUBRED3_DICIEMBRE_2025</v>
      </c>
      <c r="O5444" s="8">
        <v>183687</v>
      </c>
      <c r="S5444" s="21">
        <v>0</v>
      </c>
    </row>
    <row r="5445" spans="2:19" ht="30" customHeight="1">
      <c r="B5445">
        <v>134</v>
      </c>
      <c r="C5445" t="s">
        <v>195</v>
      </c>
      <c r="D5445" t="s">
        <v>73</v>
      </c>
      <c r="E5445" s="95" t="str">
        <f t="shared" si="199"/>
        <v>1348. Cuidado Continuo por una vida con bienestar para la ruralidad de BogotáLaboral</v>
      </c>
      <c r="F5445" t="s">
        <v>205</v>
      </c>
      <c r="G5445" t="s">
        <v>85</v>
      </c>
      <c r="H5445" t="s">
        <v>65</v>
      </c>
      <c r="I5445" t="s">
        <v>366</v>
      </c>
      <c r="J5445" t="s">
        <v>126</v>
      </c>
      <c r="K5445" t="s">
        <v>55</v>
      </c>
      <c r="L5445" t="s">
        <v>9</v>
      </c>
      <c r="M5445" s="12" t="s">
        <v>2</v>
      </c>
      <c r="N5445" s="98" t="str">
        <f t="shared" si="198"/>
        <v>1348. Cuidado Continuo por una vida con bienestar para la ruralidad de BogotáLaboral7_SUBRED3_DICIEMBRE_2025</v>
      </c>
      <c r="O5445" s="8">
        <v>110336</v>
      </c>
      <c r="S5445" s="21">
        <v>0</v>
      </c>
    </row>
    <row r="5446" spans="2:19" ht="30" customHeight="1">
      <c r="B5446">
        <v>135</v>
      </c>
      <c r="C5446" t="s">
        <v>195</v>
      </c>
      <c r="D5446" t="s">
        <v>73</v>
      </c>
      <c r="E5446" s="95" t="str">
        <f t="shared" si="199"/>
        <v>1358. Cuidado Continuo por una vida con bienestar para la ruralidad de BogotáLaboral</v>
      </c>
      <c r="F5446" t="s">
        <v>206</v>
      </c>
      <c r="G5446" t="s">
        <v>85</v>
      </c>
      <c r="H5446" t="s">
        <v>65</v>
      </c>
      <c r="I5446" t="s">
        <v>366</v>
      </c>
      <c r="J5446" t="s">
        <v>126</v>
      </c>
      <c r="K5446" t="s">
        <v>39</v>
      </c>
      <c r="L5446" t="s">
        <v>9</v>
      </c>
      <c r="M5446" s="12" t="s">
        <v>2</v>
      </c>
      <c r="N5446" s="98" t="str">
        <f t="shared" ref="N5446:N5509" si="200">+E5446&amp;L5446&amp;M5446</f>
        <v>1358. Cuidado Continuo por una vida con bienestar para la ruralidad de BogotáLaboral7_SUBRED3_DICIEMBRE_2025</v>
      </c>
      <c r="O5446" s="8">
        <v>137922</v>
      </c>
      <c r="S5446" s="21">
        <v>0</v>
      </c>
    </row>
    <row r="5447" spans="2:19" ht="30" customHeight="1">
      <c r="B5447">
        <v>86</v>
      </c>
      <c r="C5447" t="s">
        <v>207</v>
      </c>
      <c r="D5447" t="s">
        <v>208</v>
      </c>
      <c r="E5447" s="95" t="str">
        <f t="shared" si="199"/>
        <v>869. Gestión de Programas Estrategias y Planes para el BienestarGestión Integral Estrategias y Programas</v>
      </c>
      <c r="F5447" t="s">
        <v>209</v>
      </c>
      <c r="G5447" t="s">
        <v>210</v>
      </c>
      <c r="H5447" t="s">
        <v>65</v>
      </c>
      <c r="I5447" t="s">
        <v>366</v>
      </c>
      <c r="J5447" t="s">
        <v>193</v>
      </c>
      <c r="K5447" t="s">
        <v>36</v>
      </c>
      <c r="L5447" t="s">
        <v>9</v>
      </c>
      <c r="M5447" s="12" t="s">
        <v>2</v>
      </c>
      <c r="N5447" s="98" t="str">
        <f t="shared" si="200"/>
        <v>869. Gestión de Programas Estrategias y Planes para el BienestarGestión Integral Estrategias y Programas7_SUBRED3_DICIEMBRE_2025</v>
      </c>
      <c r="O5447" s="8">
        <v>73474880</v>
      </c>
      <c r="R5447" s="21">
        <v>0</v>
      </c>
      <c r="S5447" s="21">
        <v>0</v>
      </c>
    </row>
    <row r="5448" spans="2:19" ht="30" customHeight="1">
      <c r="B5448">
        <v>136</v>
      </c>
      <c r="C5448" t="s">
        <v>207</v>
      </c>
      <c r="D5448" t="s">
        <v>208</v>
      </c>
      <c r="E5448" s="95" t="str">
        <f t="shared" si="199"/>
        <v>1369. Gestión de Programas Estrategias y Planes para el BienestarGestión Integral Estrategias y Programas</v>
      </c>
      <c r="F5448" t="s">
        <v>211</v>
      </c>
      <c r="G5448" t="s">
        <v>212</v>
      </c>
      <c r="H5448" t="s">
        <v>44</v>
      </c>
      <c r="I5448" t="s">
        <v>366</v>
      </c>
      <c r="J5448" t="s">
        <v>35</v>
      </c>
      <c r="K5448" t="s">
        <v>36</v>
      </c>
      <c r="L5448" t="s">
        <v>9</v>
      </c>
      <c r="M5448" s="12" t="s">
        <v>2</v>
      </c>
      <c r="N5448" s="98" t="str">
        <f t="shared" si="200"/>
        <v>1369. Gestión de Programas Estrategias y Planes para el BienestarGestión Integral Estrategias y Programas7_SUBRED3_DICIEMBRE_2025</v>
      </c>
      <c r="O5448" s="8">
        <v>5621568</v>
      </c>
      <c r="R5448" s="21">
        <v>4</v>
      </c>
      <c r="S5448" s="21">
        <v>22486272</v>
      </c>
    </row>
    <row r="5449" spans="2:19" ht="30" customHeight="1">
      <c r="B5449">
        <v>137</v>
      </c>
      <c r="C5449" t="s">
        <v>207</v>
      </c>
      <c r="D5449" t="s">
        <v>208</v>
      </c>
      <c r="E5449" s="95" t="str">
        <f t="shared" si="199"/>
        <v>1379. Gestión de Programas Estrategias y Planes para el BienestarGestión Integral Estrategias y Programas</v>
      </c>
      <c r="F5449" t="s">
        <v>213</v>
      </c>
      <c r="G5449" t="s">
        <v>212</v>
      </c>
      <c r="H5449" t="s">
        <v>44</v>
      </c>
      <c r="I5449" t="s">
        <v>366</v>
      </c>
      <c r="J5449" t="s">
        <v>35</v>
      </c>
      <c r="K5449" t="s">
        <v>36</v>
      </c>
      <c r="L5449" t="s">
        <v>9</v>
      </c>
      <c r="M5449" s="12" t="s">
        <v>2</v>
      </c>
      <c r="N5449" s="98" t="str">
        <f t="shared" si="200"/>
        <v>1379. Gestión de Programas Estrategias y Planes para el BienestarGestión Integral Estrategias y Programas7_SUBRED3_DICIEMBRE_2025</v>
      </c>
      <c r="O5449" s="8">
        <v>3994272</v>
      </c>
      <c r="R5449" s="21">
        <v>1</v>
      </c>
      <c r="S5449" s="21">
        <v>3994272</v>
      </c>
    </row>
    <row r="5450" spans="2:19" ht="30" customHeight="1">
      <c r="B5450">
        <v>138</v>
      </c>
      <c r="C5450" t="s">
        <v>207</v>
      </c>
      <c r="D5450" t="s">
        <v>208</v>
      </c>
      <c r="E5450" s="95" t="str">
        <f t="shared" si="199"/>
        <v>1389. Gestión de Programas Estrategias y Planes para el BienestarGestión Integral Estrategias y Programas</v>
      </c>
      <c r="F5450" t="s">
        <v>214</v>
      </c>
      <c r="G5450" t="s">
        <v>212</v>
      </c>
      <c r="H5450" t="s">
        <v>44</v>
      </c>
      <c r="I5450" t="s">
        <v>366</v>
      </c>
      <c r="J5450" t="s">
        <v>35</v>
      </c>
      <c r="K5450" t="s">
        <v>36</v>
      </c>
      <c r="L5450" t="s">
        <v>9</v>
      </c>
      <c r="M5450" s="12" t="s">
        <v>2</v>
      </c>
      <c r="N5450" s="98" t="str">
        <f t="shared" si="200"/>
        <v>1389. Gestión de Programas Estrategias y Planes para el BienestarGestión Integral Estrategias y Programas7_SUBRED3_DICIEMBRE_2025</v>
      </c>
      <c r="O5450" s="8">
        <v>12969056</v>
      </c>
      <c r="R5450" s="21">
        <v>1</v>
      </c>
      <c r="S5450" s="21">
        <v>12969056</v>
      </c>
    </row>
    <row r="5451" spans="2:19" ht="30" customHeight="1">
      <c r="B5451">
        <v>139</v>
      </c>
      <c r="C5451" t="s">
        <v>207</v>
      </c>
      <c r="D5451" t="s">
        <v>208</v>
      </c>
      <c r="E5451" s="95" t="str">
        <f t="shared" si="199"/>
        <v>1399. Gestión de Programas Estrategias y Planes para el BienestarGestión Integral Estrategias y Programas</v>
      </c>
      <c r="F5451" t="s">
        <v>215</v>
      </c>
      <c r="G5451" t="s">
        <v>212</v>
      </c>
      <c r="H5451" t="s">
        <v>44</v>
      </c>
      <c r="I5451" t="s">
        <v>366</v>
      </c>
      <c r="J5451" t="s">
        <v>35</v>
      </c>
      <c r="K5451" t="s">
        <v>36</v>
      </c>
      <c r="L5451" t="s">
        <v>9</v>
      </c>
      <c r="M5451" s="12" t="s">
        <v>2</v>
      </c>
      <c r="N5451" s="98" t="str">
        <f t="shared" si="200"/>
        <v>1399. Gestión de Programas Estrategias y Planes para el BienestarGestión Integral Estrategias y Programas7_SUBRED3_DICIEMBRE_2025</v>
      </c>
      <c r="O5451" s="8">
        <v>3994272</v>
      </c>
      <c r="R5451" s="21">
        <v>3</v>
      </c>
      <c r="S5451" s="21">
        <v>11982816</v>
      </c>
    </row>
    <row r="5452" spans="2:19" ht="30" customHeight="1">
      <c r="B5452">
        <v>140</v>
      </c>
      <c r="C5452" t="s">
        <v>207</v>
      </c>
      <c r="D5452" t="s">
        <v>208</v>
      </c>
      <c r="E5452" s="95" t="str">
        <f t="shared" si="199"/>
        <v>1409. Gestión de Programas Estrategias y Planes para el BienestarGestión Integral Estrategias y Programas</v>
      </c>
      <c r="F5452" t="s">
        <v>216</v>
      </c>
      <c r="G5452" t="s">
        <v>212</v>
      </c>
      <c r="H5452" t="s">
        <v>44</v>
      </c>
      <c r="I5452" t="s">
        <v>366</v>
      </c>
      <c r="J5452" t="s">
        <v>35</v>
      </c>
      <c r="K5452" t="s">
        <v>36</v>
      </c>
      <c r="L5452" t="s">
        <v>9</v>
      </c>
      <c r="M5452" s="12" t="s">
        <v>2</v>
      </c>
      <c r="N5452" s="98" t="str">
        <f t="shared" si="200"/>
        <v>1409. Gestión de Programas Estrategias y Planes para el BienestarGestión Integral Estrategias y Programas7_SUBRED3_DICIEMBRE_2025</v>
      </c>
      <c r="O5452" s="8">
        <v>5621568</v>
      </c>
      <c r="R5452" s="21">
        <v>1</v>
      </c>
      <c r="S5452" s="21">
        <v>5621568</v>
      </c>
    </row>
    <row r="5453" spans="2:19" ht="30" customHeight="1">
      <c r="B5453">
        <v>141</v>
      </c>
      <c r="C5453" t="s">
        <v>207</v>
      </c>
      <c r="D5453" t="s">
        <v>208</v>
      </c>
      <c r="E5453" s="95" t="str">
        <f t="shared" si="199"/>
        <v>1419. Gestión de Programas Estrategias y Planes para el BienestarGestión Integral Estrategias y Programas</v>
      </c>
      <c r="F5453" t="s">
        <v>217</v>
      </c>
      <c r="G5453" t="s">
        <v>212</v>
      </c>
      <c r="H5453" t="s">
        <v>44</v>
      </c>
      <c r="I5453" t="s">
        <v>366</v>
      </c>
      <c r="J5453" t="s">
        <v>35</v>
      </c>
      <c r="K5453" t="s">
        <v>36</v>
      </c>
      <c r="L5453" t="s">
        <v>9</v>
      </c>
      <c r="M5453" s="12" t="s">
        <v>2</v>
      </c>
      <c r="N5453" s="98" t="str">
        <f t="shared" si="200"/>
        <v>1419. Gestión de Programas Estrategias y Planes para el BienestarGestión Integral Estrategias y Programas7_SUBRED3_DICIEMBRE_2025</v>
      </c>
      <c r="O5453" s="8">
        <v>3994272</v>
      </c>
      <c r="R5453" s="21">
        <v>1</v>
      </c>
      <c r="S5453" s="21">
        <v>3994272</v>
      </c>
    </row>
    <row r="5454" spans="2:19" ht="30" customHeight="1">
      <c r="B5454">
        <v>142</v>
      </c>
      <c r="C5454" t="s">
        <v>207</v>
      </c>
      <c r="D5454" t="s">
        <v>208</v>
      </c>
      <c r="E5454" s="95" t="str">
        <f t="shared" si="199"/>
        <v>1429. Gestión de Programas Estrategias y Planes para el BienestarGestión Integral Estrategias y Programas</v>
      </c>
      <c r="F5454" t="s">
        <v>218</v>
      </c>
      <c r="G5454" t="s">
        <v>212</v>
      </c>
      <c r="H5454" t="s">
        <v>44</v>
      </c>
      <c r="I5454" t="s">
        <v>366</v>
      </c>
      <c r="J5454" t="s">
        <v>35</v>
      </c>
      <c r="K5454" t="s">
        <v>55</v>
      </c>
      <c r="L5454" t="s">
        <v>9</v>
      </c>
      <c r="M5454" s="12" t="s">
        <v>2</v>
      </c>
      <c r="N5454" s="98" t="str">
        <f t="shared" si="200"/>
        <v>1429. Gestión de Programas Estrategias y Planes para el BienestarGestión Integral Estrategias y Programas7_SUBRED3_DICIEMBRE_2025</v>
      </c>
      <c r="O5454" s="8">
        <v>3994272</v>
      </c>
      <c r="R5454" s="21">
        <v>1</v>
      </c>
      <c r="S5454" s="21">
        <v>3994272</v>
      </c>
    </row>
    <row r="5455" spans="2:19" ht="30" customHeight="1">
      <c r="B5455">
        <v>143</v>
      </c>
      <c r="C5455" t="s">
        <v>207</v>
      </c>
      <c r="D5455" t="s">
        <v>208</v>
      </c>
      <c r="E5455" s="95" t="str">
        <f t="shared" si="199"/>
        <v>1439. Gestión de Programas Estrategias y Planes para el BienestarGestión Integral Estrategias y Programas</v>
      </c>
      <c r="F5455" t="s">
        <v>219</v>
      </c>
      <c r="G5455" t="s">
        <v>220</v>
      </c>
      <c r="H5455" t="s">
        <v>44</v>
      </c>
      <c r="I5455" t="s">
        <v>366</v>
      </c>
      <c r="J5455" t="s">
        <v>35</v>
      </c>
      <c r="K5455" t="s">
        <v>36</v>
      </c>
      <c r="L5455" t="s">
        <v>9</v>
      </c>
      <c r="M5455" s="12" t="s">
        <v>2</v>
      </c>
      <c r="N5455" s="98" t="str">
        <f t="shared" si="200"/>
        <v>1439. Gestión de Programas Estrategias y Planes para el BienestarGestión Integral Estrategias y Programas7_SUBRED3_DICIEMBRE_2025</v>
      </c>
      <c r="O5455" s="8">
        <v>7508288</v>
      </c>
      <c r="R5455" s="21">
        <v>1</v>
      </c>
      <c r="S5455" s="21">
        <v>7508288</v>
      </c>
    </row>
    <row r="5456" spans="2:19" ht="30" customHeight="1">
      <c r="B5456">
        <v>144</v>
      </c>
      <c r="C5456" t="s">
        <v>207</v>
      </c>
      <c r="D5456" t="s">
        <v>208</v>
      </c>
      <c r="E5456" s="95" t="str">
        <f t="shared" si="199"/>
        <v>1449. Gestión de Programas Estrategias y Planes para el BienestarGestión Integral Estrategias y Programas</v>
      </c>
      <c r="F5456" t="s">
        <v>221</v>
      </c>
      <c r="G5456" t="s">
        <v>220</v>
      </c>
      <c r="H5456" t="s">
        <v>44</v>
      </c>
      <c r="I5456" t="s">
        <v>366</v>
      </c>
      <c r="J5456" t="s">
        <v>35</v>
      </c>
      <c r="K5456" t="s">
        <v>36</v>
      </c>
      <c r="L5456" t="s">
        <v>9</v>
      </c>
      <c r="M5456" s="12" t="s">
        <v>2</v>
      </c>
      <c r="N5456" s="98" t="str">
        <f t="shared" si="200"/>
        <v>1449. Gestión de Programas Estrategias y Planes para el BienestarGestión Integral Estrategias y Programas7_SUBRED3_DICIEMBRE_2025</v>
      </c>
      <c r="O5456" s="8">
        <v>7508288</v>
      </c>
      <c r="R5456" s="21">
        <v>1</v>
      </c>
      <c r="S5456" s="21">
        <v>7508288</v>
      </c>
    </row>
    <row r="5457" spans="2:19" ht="30" customHeight="1">
      <c r="B5457">
        <v>145</v>
      </c>
      <c r="C5457" t="s">
        <v>207</v>
      </c>
      <c r="D5457" t="s">
        <v>208</v>
      </c>
      <c r="E5457" s="95" t="str">
        <f t="shared" si="199"/>
        <v>1459. Gestión de Programas Estrategias y Planes para el BienestarGestión Integral Estrategias y Programas</v>
      </c>
      <c r="F5457" t="s">
        <v>222</v>
      </c>
      <c r="G5457" t="s">
        <v>220</v>
      </c>
      <c r="H5457" t="s">
        <v>44</v>
      </c>
      <c r="I5457" t="s">
        <v>366</v>
      </c>
      <c r="J5457" t="s">
        <v>35</v>
      </c>
      <c r="K5457" t="s">
        <v>36</v>
      </c>
      <c r="L5457" t="s">
        <v>9</v>
      </c>
      <c r="M5457" s="12" t="s">
        <v>2</v>
      </c>
      <c r="N5457" s="98" t="str">
        <f t="shared" si="200"/>
        <v>1459. Gestión de Programas Estrategias y Planes para el BienestarGestión Integral Estrategias y Programas7_SUBRED3_DICIEMBRE_2025</v>
      </c>
      <c r="O5457" s="8">
        <v>5299968</v>
      </c>
      <c r="R5457" s="21">
        <v>1</v>
      </c>
      <c r="S5457" s="21">
        <v>5299968</v>
      </c>
    </row>
    <row r="5458" spans="2:19" ht="30" customHeight="1">
      <c r="B5458">
        <v>146</v>
      </c>
      <c r="C5458" t="s">
        <v>207</v>
      </c>
      <c r="D5458" t="s">
        <v>208</v>
      </c>
      <c r="E5458" s="95" t="str">
        <f t="shared" si="199"/>
        <v>1469. Gestión de Programas Estrategias y Planes para el BienestarGestión Integral Estrategias y Programas</v>
      </c>
      <c r="F5458" t="s">
        <v>223</v>
      </c>
      <c r="G5458" t="s">
        <v>220</v>
      </c>
      <c r="H5458" t="s">
        <v>44</v>
      </c>
      <c r="I5458" t="s">
        <v>366</v>
      </c>
      <c r="J5458" t="s">
        <v>66</v>
      </c>
      <c r="K5458" t="s">
        <v>55</v>
      </c>
      <c r="L5458" t="s">
        <v>9</v>
      </c>
      <c r="M5458" s="12" t="s">
        <v>2</v>
      </c>
      <c r="N5458" s="98" t="str">
        <f t="shared" si="200"/>
        <v>1469. Gestión de Programas Estrategias y Planes para el BienestarGestión Integral Estrategias y Programas7_SUBRED3_DICIEMBRE_2025</v>
      </c>
      <c r="O5458" s="8">
        <v>122208</v>
      </c>
      <c r="S5458" s="21">
        <v>0</v>
      </c>
    </row>
    <row r="5459" spans="2:19" ht="30" customHeight="1">
      <c r="B5459">
        <v>147</v>
      </c>
      <c r="C5459" t="s">
        <v>207</v>
      </c>
      <c r="D5459" t="s">
        <v>208</v>
      </c>
      <c r="E5459" s="95" t="str">
        <f t="shared" si="199"/>
        <v>1479. Gestión de Programas Estrategias y Planes para el BienestarGestión Integral Estrategias y Programas</v>
      </c>
      <c r="F5459" t="s">
        <v>224</v>
      </c>
      <c r="G5459" t="s">
        <v>220</v>
      </c>
      <c r="H5459" t="s">
        <v>44</v>
      </c>
      <c r="I5459" t="s">
        <v>366</v>
      </c>
      <c r="J5459" t="s">
        <v>190</v>
      </c>
      <c r="K5459" t="s">
        <v>55</v>
      </c>
      <c r="L5459" t="s">
        <v>9</v>
      </c>
      <c r="M5459" s="12" t="s">
        <v>2</v>
      </c>
      <c r="N5459" s="98" t="str">
        <f t="shared" si="200"/>
        <v>1479. Gestión de Programas Estrategias y Planes para el BienestarGestión Integral Estrategias y Programas7_SUBRED3_DICIEMBRE_2025</v>
      </c>
      <c r="O5459" s="8">
        <v>30552</v>
      </c>
      <c r="S5459" s="21">
        <v>0</v>
      </c>
    </row>
    <row r="5460" spans="2:19" ht="30" customHeight="1">
      <c r="B5460">
        <v>148</v>
      </c>
      <c r="C5460" t="s">
        <v>207</v>
      </c>
      <c r="D5460" t="s">
        <v>208</v>
      </c>
      <c r="E5460" s="95" t="str">
        <f t="shared" ref="E5460:E5523" si="201">B5460&amp;C5460&amp;D5460</f>
        <v>1489. Gestión de Programas Estrategias y Planes para el BienestarGestión Integral Estrategias y Programas</v>
      </c>
      <c r="F5460" t="s">
        <v>225</v>
      </c>
      <c r="G5460" t="s">
        <v>220</v>
      </c>
      <c r="H5460" t="s">
        <v>44</v>
      </c>
      <c r="I5460" t="s">
        <v>366</v>
      </c>
      <c r="J5460" t="s">
        <v>66</v>
      </c>
      <c r="K5460" t="s">
        <v>55</v>
      </c>
      <c r="L5460" t="s">
        <v>9</v>
      </c>
      <c r="M5460" s="12" t="s">
        <v>2</v>
      </c>
      <c r="N5460" s="98" t="str">
        <f t="shared" si="200"/>
        <v>1489. Gestión de Programas Estrategias y Planes para el BienestarGestión Integral Estrategias y Programas7_SUBRED3_DICIEMBRE_2025</v>
      </c>
      <c r="O5460" s="8">
        <v>122208</v>
      </c>
      <c r="S5460" s="21">
        <v>0</v>
      </c>
    </row>
    <row r="5461" spans="2:19" ht="30" customHeight="1">
      <c r="B5461">
        <v>149</v>
      </c>
      <c r="C5461" t="s">
        <v>207</v>
      </c>
      <c r="D5461" t="s">
        <v>208</v>
      </c>
      <c r="E5461" s="95" t="str">
        <f t="shared" si="201"/>
        <v>1499. Gestión de Programas Estrategias y Planes para el BienestarGestión Integral Estrategias y Programas</v>
      </c>
      <c r="F5461" t="s">
        <v>226</v>
      </c>
      <c r="G5461" t="s">
        <v>220</v>
      </c>
      <c r="H5461" t="s">
        <v>44</v>
      </c>
      <c r="I5461" t="s">
        <v>366</v>
      </c>
      <c r="J5461" t="s">
        <v>35</v>
      </c>
      <c r="K5461" t="s">
        <v>36</v>
      </c>
      <c r="L5461" t="s">
        <v>9</v>
      </c>
      <c r="M5461" s="12" t="s">
        <v>2</v>
      </c>
      <c r="N5461" s="98" t="str">
        <f t="shared" si="200"/>
        <v>1499. Gestión de Programas Estrategias y Planes para el BienestarGestión Integral Estrategias y Programas7_SUBRED3_DICIEMBRE_2025</v>
      </c>
      <c r="O5461" s="8">
        <v>3665168</v>
      </c>
      <c r="R5461" s="21">
        <v>1</v>
      </c>
      <c r="S5461" s="21">
        <v>3665168</v>
      </c>
    </row>
    <row r="5462" spans="2:19" ht="30" customHeight="1">
      <c r="B5462">
        <v>150</v>
      </c>
      <c r="C5462" t="s">
        <v>207</v>
      </c>
      <c r="D5462" t="s">
        <v>208</v>
      </c>
      <c r="E5462" s="95" t="str">
        <f t="shared" si="201"/>
        <v>1509. Gestión de Programas Estrategias y Planes para el BienestarGestión Integral Estrategias y Programas</v>
      </c>
      <c r="F5462" t="s">
        <v>227</v>
      </c>
      <c r="G5462" t="s">
        <v>220</v>
      </c>
      <c r="H5462" t="s">
        <v>44</v>
      </c>
      <c r="I5462" t="s">
        <v>366</v>
      </c>
      <c r="J5462" t="s">
        <v>35</v>
      </c>
      <c r="K5462" t="s">
        <v>36</v>
      </c>
      <c r="L5462" t="s">
        <v>9</v>
      </c>
      <c r="M5462" s="12" t="s">
        <v>2</v>
      </c>
      <c r="N5462" s="98" t="str">
        <f t="shared" si="200"/>
        <v>1509. Gestión de Programas Estrategias y Planes para el BienestarGestión Integral Estrategias y Programas7_SUBRED3_DICIEMBRE_2025</v>
      </c>
      <c r="O5462" s="8">
        <v>1057260</v>
      </c>
      <c r="R5462" s="21">
        <v>1</v>
      </c>
      <c r="S5462" s="21">
        <v>1057260</v>
      </c>
    </row>
    <row r="5463" spans="2:19" ht="30" customHeight="1">
      <c r="B5463">
        <v>151</v>
      </c>
      <c r="C5463" t="s">
        <v>207</v>
      </c>
      <c r="D5463" t="s">
        <v>208</v>
      </c>
      <c r="E5463" s="95" t="str">
        <f t="shared" si="201"/>
        <v>1519. Gestión de Programas Estrategias y Planes para el BienestarGestión Integral Estrategias y Programas</v>
      </c>
      <c r="F5463" t="s">
        <v>228</v>
      </c>
      <c r="G5463" t="s">
        <v>220</v>
      </c>
      <c r="H5463" t="s">
        <v>44</v>
      </c>
      <c r="I5463" t="s">
        <v>366</v>
      </c>
      <c r="J5463" t="s">
        <v>35</v>
      </c>
      <c r="K5463" t="s">
        <v>36</v>
      </c>
      <c r="L5463" t="s">
        <v>9</v>
      </c>
      <c r="M5463" s="12" t="s">
        <v>2</v>
      </c>
      <c r="N5463" s="98" t="str">
        <f t="shared" si="200"/>
        <v>1519. Gestión de Programas Estrategias y Planes para el BienestarGestión Integral Estrategias y Programas7_SUBRED3_DICIEMBRE_2025</v>
      </c>
      <c r="O5463" s="8">
        <v>1409680</v>
      </c>
      <c r="R5463" s="21">
        <v>1</v>
      </c>
      <c r="S5463" s="21">
        <v>1409680</v>
      </c>
    </row>
    <row r="5464" spans="2:19" ht="30" customHeight="1">
      <c r="B5464">
        <v>152</v>
      </c>
      <c r="C5464" t="s">
        <v>207</v>
      </c>
      <c r="D5464" t="s">
        <v>208</v>
      </c>
      <c r="E5464" s="95" t="str">
        <f t="shared" si="201"/>
        <v>1529. Gestión de Programas Estrategias y Planes para el BienestarGestión Integral Estrategias y Programas</v>
      </c>
      <c r="F5464" t="s">
        <v>229</v>
      </c>
      <c r="G5464" t="s">
        <v>220</v>
      </c>
      <c r="H5464" t="s">
        <v>44</v>
      </c>
      <c r="I5464" t="s">
        <v>366</v>
      </c>
      <c r="J5464" t="s">
        <v>35</v>
      </c>
      <c r="K5464" t="s">
        <v>36</v>
      </c>
      <c r="L5464" t="s">
        <v>9</v>
      </c>
      <c r="M5464" s="12" t="s">
        <v>2</v>
      </c>
      <c r="N5464" s="98" t="str">
        <f t="shared" si="200"/>
        <v>1529. Gestión de Programas Estrategias y Planes para el BienestarGestión Integral Estrategias y Programas7_SUBRED3_DICIEMBRE_2025</v>
      </c>
      <c r="O5464" s="8">
        <v>352420</v>
      </c>
      <c r="R5464" s="21">
        <v>1</v>
      </c>
      <c r="S5464" s="21">
        <v>352420</v>
      </c>
    </row>
    <row r="5465" spans="2:19" ht="30" customHeight="1">
      <c r="B5465">
        <v>153</v>
      </c>
      <c r="C5465" t="s">
        <v>207</v>
      </c>
      <c r="D5465" t="s">
        <v>208</v>
      </c>
      <c r="E5465" s="95" t="str">
        <f t="shared" si="201"/>
        <v>1539. Gestión de Programas Estrategias y Planes para el BienestarGestión Integral Estrategias y Programas</v>
      </c>
      <c r="F5465" t="s">
        <v>230</v>
      </c>
      <c r="G5465" t="s">
        <v>210</v>
      </c>
      <c r="H5465" t="s">
        <v>44</v>
      </c>
      <c r="I5465" t="s">
        <v>366</v>
      </c>
      <c r="J5465" t="s">
        <v>35</v>
      </c>
      <c r="K5465" t="s">
        <v>36</v>
      </c>
      <c r="L5465" t="s">
        <v>9</v>
      </c>
      <c r="M5465" s="12" t="s">
        <v>2</v>
      </c>
      <c r="N5465" s="98" t="str">
        <f t="shared" si="200"/>
        <v>1539. Gestión de Programas Estrategias y Planes para el BienestarGestión Integral Estrategias y Programas7_SUBRED3_DICIEMBRE_2025</v>
      </c>
      <c r="O5465" s="8">
        <v>7347488</v>
      </c>
      <c r="R5465" s="21">
        <v>1</v>
      </c>
      <c r="S5465" s="21">
        <v>7347488</v>
      </c>
    </row>
    <row r="5466" spans="2:19" ht="30" customHeight="1">
      <c r="B5466">
        <v>154</v>
      </c>
      <c r="C5466" t="s">
        <v>207</v>
      </c>
      <c r="D5466" t="s">
        <v>208</v>
      </c>
      <c r="E5466" s="95" t="str">
        <f t="shared" si="201"/>
        <v>1549. Gestión de Programas Estrategias y Planes para el BienestarGestión Integral Estrategias y Programas</v>
      </c>
      <c r="F5466" t="s">
        <v>231</v>
      </c>
      <c r="G5466" t="s">
        <v>210</v>
      </c>
      <c r="H5466" t="s">
        <v>44</v>
      </c>
      <c r="I5466" t="s">
        <v>366</v>
      </c>
      <c r="J5466" t="s">
        <v>35</v>
      </c>
      <c r="K5466" t="s">
        <v>36</v>
      </c>
      <c r="L5466" t="s">
        <v>9</v>
      </c>
      <c r="M5466" s="12" t="s">
        <v>2</v>
      </c>
      <c r="N5466" s="98" t="str">
        <f t="shared" si="200"/>
        <v>1549. Gestión de Programas Estrategias y Planes para el BienestarGestión Integral Estrategias y Programas7_SUBRED3_DICIEMBRE_2025</v>
      </c>
      <c r="O5466" s="8">
        <v>7347488</v>
      </c>
      <c r="R5466" s="21">
        <v>0.39999997279999999</v>
      </c>
      <c r="S5466" s="21">
        <v>2938995.0001483262</v>
      </c>
    </row>
    <row r="5467" spans="2:19" ht="30" customHeight="1">
      <c r="B5467">
        <v>155</v>
      </c>
      <c r="C5467" t="s">
        <v>207</v>
      </c>
      <c r="D5467" t="s">
        <v>208</v>
      </c>
      <c r="E5467" s="95" t="str">
        <f t="shared" si="201"/>
        <v>1559. Gestión de Programas Estrategias y Planes para el BienestarGestión Integral Estrategias y Programas</v>
      </c>
      <c r="F5467" t="s">
        <v>232</v>
      </c>
      <c r="G5467" t="s">
        <v>210</v>
      </c>
      <c r="H5467" t="s">
        <v>44</v>
      </c>
      <c r="I5467" t="s">
        <v>366</v>
      </c>
      <c r="J5467" t="s">
        <v>35</v>
      </c>
      <c r="K5467" t="s">
        <v>36</v>
      </c>
      <c r="L5467" t="s">
        <v>9</v>
      </c>
      <c r="M5467" s="12" t="s">
        <v>2</v>
      </c>
      <c r="N5467" s="98" t="str">
        <f t="shared" si="200"/>
        <v>1559. Gestión de Programas Estrategias y Planes para el BienestarGestión Integral Estrategias y Programas7_SUBRED3_DICIEMBRE_2025</v>
      </c>
      <c r="O5467" s="8">
        <v>7347488</v>
      </c>
      <c r="R5467" s="21">
        <v>1</v>
      </c>
      <c r="S5467" s="21">
        <v>7347488</v>
      </c>
    </row>
    <row r="5468" spans="2:19" ht="30" customHeight="1">
      <c r="B5468">
        <v>156</v>
      </c>
      <c r="C5468" t="s">
        <v>207</v>
      </c>
      <c r="D5468" t="s">
        <v>208</v>
      </c>
      <c r="E5468" s="95" t="str">
        <f t="shared" si="201"/>
        <v>1569. Gestión de Programas Estrategias y Planes para el BienestarGestión Integral Estrategias y Programas</v>
      </c>
      <c r="F5468" t="s">
        <v>233</v>
      </c>
      <c r="G5468" t="s">
        <v>210</v>
      </c>
      <c r="H5468" t="s">
        <v>44</v>
      </c>
      <c r="I5468" t="s">
        <v>366</v>
      </c>
      <c r="J5468" t="s">
        <v>35</v>
      </c>
      <c r="K5468" t="s">
        <v>36</v>
      </c>
      <c r="L5468" t="s">
        <v>9</v>
      </c>
      <c r="M5468" s="12" t="s">
        <v>2</v>
      </c>
      <c r="N5468" s="98" t="str">
        <f t="shared" si="200"/>
        <v>1569. Gestión de Programas Estrategias y Planes para el BienestarGestión Integral Estrategias y Programas7_SUBRED3_DICIEMBRE_2025</v>
      </c>
      <c r="O5468" s="8">
        <v>13832016</v>
      </c>
      <c r="R5468" s="21">
        <v>1</v>
      </c>
      <c r="S5468" s="21">
        <v>13832016</v>
      </c>
    </row>
    <row r="5469" spans="2:19" ht="30" customHeight="1">
      <c r="B5469">
        <v>157</v>
      </c>
      <c r="C5469" t="s">
        <v>207</v>
      </c>
      <c r="D5469" t="s">
        <v>208</v>
      </c>
      <c r="E5469" s="95" t="str">
        <f t="shared" si="201"/>
        <v>1579. Gestión de Programas Estrategias y Planes para el BienestarGestión Integral Estrategias y Programas</v>
      </c>
      <c r="F5469" t="s">
        <v>234</v>
      </c>
      <c r="G5469" t="s">
        <v>210</v>
      </c>
      <c r="H5469" t="s">
        <v>44</v>
      </c>
      <c r="I5469" t="s">
        <v>366</v>
      </c>
      <c r="J5469" t="s">
        <v>35</v>
      </c>
      <c r="K5469" t="s">
        <v>36</v>
      </c>
      <c r="L5469" t="s">
        <v>9</v>
      </c>
      <c r="M5469" s="12" t="s">
        <v>2</v>
      </c>
      <c r="N5469" s="98" t="str">
        <f t="shared" si="200"/>
        <v>1579. Gestión de Programas Estrategias y Planes para el BienestarGestión Integral Estrategias y Programas7_SUBRED3_DICIEMBRE_2025</v>
      </c>
      <c r="O5469" s="8">
        <v>13832016</v>
      </c>
      <c r="R5469" s="21">
        <v>1</v>
      </c>
      <c r="S5469" s="21">
        <v>13832016</v>
      </c>
    </row>
    <row r="5470" spans="2:19" ht="30" customHeight="1">
      <c r="B5470">
        <v>158</v>
      </c>
      <c r="C5470" t="s">
        <v>207</v>
      </c>
      <c r="D5470" t="s">
        <v>208</v>
      </c>
      <c r="E5470" s="95" t="str">
        <f t="shared" si="201"/>
        <v>1589. Gestión de Programas Estrategias y Planes para el BienestarGestión Integral Estrategias y Programas</v>
      </c>
      <c r="F5470" t="s">
        <v>235</v>
      </c>
      <c r="G5470" t="s">
        <v>210</v>
      </c>
      <c r="H5470" t="s">
        <v>44</v>
      </c>
      <c r="I5470" t="s">
        <v>366</v>
      </c>
      <c r="J5470" t="s">
        <v>66</v>
      </c>
      <c r="K5470" t="s">
        <v>36</v>
      </c>
      <c r="L5470" t="s">
        <v>9</v>
      </c>
      <c r="M5470" s="12" t="s">
        <v>2</v>
      </c>
      <c r="N5470" s="98" t="str">
        <f t="shared" si="200"/>
        <v>1589. Gestión de Programas Estrategias y Planes para el BienestarGestión Integral Estrategias y Programas7_SUBRED3_DICIEMBRE_2025</v>
      </c>
      <c r="O5470" s="8">
        <v>2114520</v>
      </c>
      <c r="R5470" s="21">
        <v>1</v>
      </c>
      <c r="S5470" s="21">
        <v>2114520</v>
      </c>
    </row>
    <row r="5471" spans="2:19" ht="30" customHeight="1">
      <c r="B5471">
        <v>159</v>
      </c>
      <c r="C5471" t="s">
        <v>207</v>
      </c>
      <c r="D5471" t="s">
        <v>208</v>
      </c>
      <c r="E5471" s="95" t="str">
        <f t="shared" si="201"/>
        <v>1599. Gestión de Programas Estrategias y Planes para el BienestarGestión Integral Estrategias y Programas</v>
      </c>
      <c r="F5471" t="s">
        <v>236</v>
      </c>
      <c r="G5471" t="s">
        <v>210</v>
      </c>
      <c r="H5471" t="s">
        <v>44</v>
      </c>
      <c r="I5471" t="s">
        <v>366</v>
      </c>
      <c r="J5471" t="s">
        <v>35</v>
      </c>
      <c r="K5471" t="s">
        <v>36</v>
      </c>
      <c r="L5471" t="s">
        <v>9</v>
      </c>
      <c r="M5471" s="12" t="s">
        <v>2</v>
      </c>
      <c r="N5471" s="98" t="str">
        <f t="shared" si="200"/>
        <v>1599. Gestión de Programas Estrategias y Planes para el BienestarGestión Integral Estrategias y Programas7_SUBRED3_DICIEMBRE_2025</v>
      </c>
      <c r="O5471" s="8">
        <v>4370008</v>
      </c>
      <c r="R5471" s="21">
        <v>1</v>
      </c>
      <c r="S5471" s="21">
        <v>4370008</v>
      </c>
    </row>
    <row r="5472" spans="2:19" ht="30" customHeight="1">
      <c r="B5472">
        <v>160</v>
      </c>
      <c r="C5472" t="s">
        <v>207</v>
      </c>
      <c r="D5472" t="s">
        <v>208</v>
      </c>
      <c r="E5472" s="95" t="str">
        <f t="shared" si="201"/>
        <v>1609. Gestión de Programas Estrategias y Planes para el BienestarGestión Integral Estrategias y Programas</v>
      </c>
      <c r="F5472" t="s">
        <v>237</v>
      </c>
      <c r="G5472" t="s">
        <v>210</v>
      </c>
      <c r="H5472" t="s">
        <v>44</v>
      </c>
      <c r="I5472" t="s">
        <v>366</v>
      </c>
      <c r="J5472" t="s">
        <v>35</v>
      </c>
      <c r="K5472" t="s">
        <v>36</v>
      </c>
      <c r="L5472" t="s">
        <v>9</v>
      </c>
      <c r="M5472" s="12" t="s">
        <v>2</v>
      </c>
      <c r="N5472" s="98" t="str">
        <f t="shared" si="200"/>
        <v>1609. Gestión de Programas Estrategias y Planes para el BienestarGestión Integral Estrategias y Programas7_SUBRED3_DICIEMBRE_2025</v>
      </c>
      <c r="O5472" s="8">
        <v>3994272</v>
      </c>
      <c r="R5472" s="21">
        <v>1</v>
      </c>
      <c r="S5472" s="21">
        <v>3994272</v>
      </c>
    </row>
    <row r="5473" spans="2:19" ht="30" customHeight="1">
      <c r="B5473">
        <v>161</v>
      </c>
      <c r="C5473" t="s">
        <v>207</v>
      </c>
      <c r="D5473" t="s">
        <v>208</v>
      </c>
      <c r="E5473" s="95" t="str">
        <f t="shared" si="201"/>
        <v>1619. Gestión de Programas Estrategias y Planes para el BienestarGestión Integral Estrategias y Programas</v>
      </c>
      <c r="F5473" t="s">
        <v>238</v>
      </c>
      <c r="G5473" t="s">
        <v>212</v>
      </c>
      <c r="H5473" t="s">
        <v>44</v>
      </c>
      <c r="I5473" t="s">
        <v>366</v>
      </c>
      <c r="J5473" t="s">
        <v>35</v>
      </c>
      <c r="K5473" t="s">
        <v>36</v>
      </c>
      <c r="L5473" t="s">
        <v>9</v>
      </c>
      <c r="M5473" s="12" t="s">
        <v>2</v>
      </c>
      <c r="N5473" s="98" t="str">
        <f t="shared" si="200"/>
        <v>1619. Gestión de Programas Estrategias y Planes para el BienestarGestión Integral Estrategias y Programas7_SUBRED3_DICIEMBRE_2025</v>
      </c>
      <c r="O5473" s="8">
        <v>7347488</v>
      </c>
      <c r="R5473" s="21">
        <v>2</v>
      </c>
      <c r="S5473" s="21">
        <v>14694976</v>
      </c>
    </row>
    <row r="5474" spans="2:19" ht="30" customHeight="1">
      <c r="B5474">
        <v>162</v>
      </c>
      <c r="C5474" t="s">
        <v>207</v>
      </c>
      <c r="D5474" t="s">
        <v>208</v>
      </c>
      <c r="E5474" s="95" t="str">
        <f t="shared" si="201"/>
        <v>1629. Gestión de Programas Estrategias y Planes para el BienestarGestión Integral Estrategias y Programas</v>
      </c>
      <c r="F5474" t="s">
        <v>239</v>
      </c>
      <c r="G5474" t="s">
        <v>212</v>
      </c>
      <c r="H5474" t="s">
        <v>44</v>
      </c>
      <c r="I5474" t="s">
        <v>366</v>
      </c>
      <c r="J5474" t="s">
        <v>35</v>
      </c>
      <c r="K5474" t="s">
        <v>36</v>
      </c>
      <c r="L5474" t="s">
        <v>9</v>
      </c>
      <c r="M5474" s="12" t="s">
        <v>2</v>
      </c>
      <c r="N5474" s="98" t="str">
        <f t="shared" si="200"/>
        <v>1629. Gestión de Programas Estrategias y Planes para el BienestarGestión Integral Estrategias y Programas7_SUBRED3_DICIEMBRE_2025</v>
      </c>
      <c r="O5474" s="8">
        <v>10478800</v>
      </c>
      <c r="R5474" s="21">
        <v>2</v>
      </c>
      <c r="S5474" s="21">
        <v>20957600</v>
      </c>
    </row>
    <row r="5475" spans="2:19" ht="30" customHeight="1">
      <c r="B5475">
        <v>163</v>
      </c>
      <c r="C5475" t="s">
        <v>207</v>
      </c>
      <c r="D5475" t="s">
        <v>208</v>
      </c>
      <c r="E5475" s="95" t="str">
        <f t="shared" si="201"/>
        <v>1639. Gestión de Programas Estrategias y Planes para el BienestarGestión Integral Estrategias y Programas</v>
      </c>
      <c r="F5475" t="s">
        <v>240</v>
      </c>
      <c r="G5475" t="s">
        <v>212</v>
      </c>
      <c r="H5475" t="s">
        <v>44</v>
      </c>
      <c r="I5475" t="s">
        <v>366</v>
      </c>
      <c r="J5475" t="s">
        <v>35</v>
      </c>
      <c r="K5475" t="s">
        <v>36</v>
      </c>
      <c r="L5475" t="s">
        <v>9</v>
      </c>
      <c r="M5475" s="12" t="s">
        <v>2</v>
      </c>
      <c r="N5475" s="98" t="str">
        <f t="shared" si="200"/>
        <v>1639. Gestión de Programas Estrategias y Planes para el BienestarGestión Integral Estrategias y Programas7_SUBRED3_DICIEMBRE_2025</v>
      </c>
      <c r="O5475" s="8">
        <v>3994272</v>
      </c>
      <c r="R5475" s="21">
        <v>1</v>
      </c>
      <c r="S5475" s="21">
        <v>3994272</v>
      </c>
    </row>
    <row r="5476" spans="2:19" ht="30" customHeight="1">
      <c r="B5476">
        <v>164</v>
      </c>
      <c r="C5476" t="s">
        <v>207</v>
      </c>
      <c r="D5476" t="s">
        <v>208</v>
      </c>
      <c r="E5476" s="95" t="str">
        <f t="shared" si="201"/>
        <v>1649. Gestión de Programas Estrategias y Planes para el BienestarGestión Integral Estrategias y Programas</v>
      </c>
      <c r="F5476" t="s">
        <v>241</v>
      </c>
      <c r="G5476" t="s">
        <v>212</v>
      </c>
      <c r="H5476" t="s">
        <v>44</v>
      </c>
      <c r="I5476" t="s">
        <v>366</v>
      </c>
      <c r="J5476" t="s">
        <v>35</v>
      </c>
      <c r="K5476" t="s">
        <v>36</v>
      </c>
      <c r="L5476" t="s">
        <v>9</v>
      </c>
      <c r="M5476" s="12" t="s">
        <v>2</v>
      </c>
      <c r="N5476" s="98" t="str">
        <f t="shared" si="200"/>
        <v>1649. Gestión de Programas Estrategias y Planes para el BienestarGestión Integral Estrategias y Programas7_SUBRED3_DICIEMBRE_2025</v>
      </c>
      <c r="O5476" s="8">
        <v>6484528</v>
      </c>
      <c r="R5476" s="21">
        <v>4</v>
      </c>
      <c r="S5476" s="21">
        <v>25938112</v>
      </c>
    </row>
    <row r="5477" spans="2:19" ht="30" customHeight="1">
      <c r="B5477">
        <v>165</v>
      </c>
      <c r="C5477" t="s">
        <v>207</v>
      </c>
      <c r="D5477" t="s">
        <v>208</v>
      </c>
      <c r="E5477" s="95" t="str">
        <f t="shared" si="201"/>
        <v>1659. Gestión de Programas Estrategias y Planes para el BienestarGestión Integral Estrategias y Programas</v>
      </c>
      <c r="F5477" t="s">
        <v>242</v>
      </c>
      <c r="G5477" t="s">
        <v>212</v>
      </c>
      <c r="H5477" t="s">
        <v>44</v>
      </c>
      <c r="I5477" t="s">
        <v>366</v>
      </c>
      <c r="J5477" t="s">
        <v>35</v>
      </c>
      <c r="K5477" t="s">
        <v>36</v>
      </c>
      <c r="L5477" t="s">
        <v>9</v>
      </c>
      <c r="M5477" s="12" t="s">
        <v>2</v>
      </c>
      <c r="N5477" s="98" t="str">
        <f t="shared" si="200"/>
        <v>1659. Gestión de Programas Estrategias y Planes para el BienestarGestión Integral Estrategias y Programas7_SUBRED3_DICIEMBRE_2025</v>
      </c>
      <c r="O5477" s="8">
        <v>3994272</v>
      </c>
      <c r="R5477" s="21">
        <v>51.662999999999997</v>
      </c>
      <c r="S5477" s="21">
        <v>206356074.336</v>
      </c>
    </row>
    <row r="5478" spans="2:19" ht="30" customHeight="1">
      <c r="B5478">
        <v>166</v>
      </c>
      <c r="C5478" t="s">
        <v>207</v>
      </c>
      <c r="D5478" t="s">
        <v>208</v>
      </c>
      <c r="E5478" s="95" t="str">
        <f t="shared" si="201"/>
        <v>1669. Gestión de Programas Estrategias y Planes para el BienestarGestión Integral Estrategias y Programas</v>
      </c>
      <c r="F5478" t="s">
        <v>243</v>
      </c>
      <c r="G5478" t="s">
        <v>212</v>
      </c>
      <c r="H5478" t="s">
        <v>44</v>
      </c>
      <c r="I5478" t="s">
        <v>366</v>
      </c>
      <c r="J5478" t="s">
        <v>35</v>
      </c>
      <c r="K5478" t="s">
        <v>36</v>
      </c>
      <c r="L5478" t="s">
        <v>9</v>
      </c>
      <c r="M5478" s="12" t="s">
        <v>2</v>
      </c>
      <c r="N5478" s="98" t="str">
        <f t="shared" si="200"/>
        <v>1669. Gestión de Programas Estrategias y Planes para el BienestarGestión Integral Estrategias y Programas7_SUBRED3_DICIEMBRE_2025</v>
      </c>
      <c r="O5478" s="8">
        <v>2983376</v>
      </c>
      <c r="R5478" s="21">
        <v>8</v>
      </c>
      <c r="S5478" s="21">
        <v>23867008</v>
      </c>
    </row>
    <row r="5479" spans="2:19" ht="30" customHeight="1">
      <c r="B5479">
        <v>167</v>
      </c>
      <c r="C5479" t="s">
        <v>207</v>
      </c>
      <c r="D5479" t="s">
        <v>208</v>
      </c>
      <c r="E5479" s="95" t="str">
        <f t="shared" si="201"/>
        <v>1679. Gestión de Programas Estrategias y Planes para el BienestarGestión Integral Estrategias y Programas</v>
      </c>
      <c r="F5479" t="s">
        <v>244</v>
      </c>
      <c r="G5479" t="s">
        <v>212</v>
      </c>
      <c r="H5479" t="s">
        <v>44</v>
      </c>
      <c r="I5479" t="s">
        <v>366</v>
      </c>
      <c r="J5479" t="s">
        <v>35</v>
      </c>
      <c r="K5479" t="s">
        <v>36</v>
      </c>
      <c r="L5479" t="s">
        <v>9</v>
      </c>
      <c r="M5479" s="12" t="s">
        <v>2</v>
      </c>
      <c r="N5479" s="98" t="str">
        <f t="shared" si="200"/>
        <v>1679. Gestión de Programas Estrategias y Planes para el BienestarGestión Integral Estrategias y Programas7_SUBRED3_DICIEMBRE_2025</v>
      </c>
      <c r="O5479" s="8">
        <v>6484528</v>
      </c>
      <c r="R5479" s="21">
        <v>1</v>
      </c>
      <c r="S5479" s="21">
        <v>6484528</v>
      </c>
    </row>
    <row r="5480" spans="2:19" ht="30" customHeight="1">
      <c r="B5480">
        <v>168</v>
      </c>
      <c r="C5480" t="s">
        <v>207</v>
      </c>
      <c r="D5480" t="s">
        <v>208</v>
      </c>
      <c r="E5480" s="95" t="str">
        <f t="shared" si="201"/>
        <v>1689. Gestión de Programas Estrategias y Planes para el BienestarGestión Integral Estrategias y Programas</v>
      </c>
      <c r="F5480" t="s">
        <v>245</v>
      </c>
      <c r="G5480" t="s">
        <v>212</v>
      </c>
      <c r="H5480" t="s">
        <v>44</v>
      </c>
      <c r="I5480" t="s">
        <v>366</v>
      </c>
      <c r="J5480" t="s">
        <v>35</v>
      </c>
      <c r="K5480" t="s">
        <v>36</v>
      </c>
      <c r="L5480" t="s">
        <v>9</v>
      </c>
      <c r="M5480" s="12" t="s">
        <v>2</v>
      </c>
      <c r="N5480" s="98" t="str">
        <f t="shared" si="200"/>
        <v>1689. Gestión de Programas Estrategias y Planes para el BienestarGestión Integral Estrategias y Programas7_SUBRED3_DICIEMBRE_2025</v>
      </c>
      <c r="O5480" s="8">
        <v>3994272</v>
      </c>
      <c r="R5480" s="21">
        <v>8</v>
      </c>
      <c r="S5480" s="21">
        <v>31954176</v>
      </c>
    </row>
    <row r="5481" spans="2:19" ht="30" customHeight="1">
      <c r="B5481">
        <v>169</v>
      </c>
      <c r="C5481" t="s">
        <v>207</v>
      </c>
      <c r="D5481" t="s">
        <v>208</v>
      </c>
      <c r="E5481" s="95" t="str">
        <f t="shared" si="201"/>
        <v>1699. Gestión de Programas Estrategias y Planes para el BienestarGestión Integral Estrategias y Programas</v>
      </c>
      <c r="F5481" t="s">
        <v>246</v>
      </c>
      <c r="G5481" t="s">
        <v>212</v>
      </c>
      <c r="H5481" t="s">
        <v>44</v>
      </c>
      <c r="I5481" t="s">
        <v>366</v>
      </c>
      <c r="J5481" t="s">
        <v>35</v>
      </c>
      <c r="K5481" t="s">
        <v>36</v>
      </c>
      <c r="L5481" t="s">
        <v>9</v>
      </c>
      <c r="M5481" s="12" t="s">
        <v>2</v>
      </c>
      <c r="N5481" s="98" t="str">
        <f t="shared" si="200"/>
        <v>1699. Gestión de Programas Estrategias y Planes para el BienestarGestión Integral Estrategias y Programas7_SUBRED3_DICIEMBRE_2025</v>
      </c>
      <c r="O5481" s="8">
        <v>3994272</v>
      </c>
      <c r="R5481" s="21">
        <v>2</v>
      </c>
      <c r="S5481" s="21">
        <v>7988544</v>
      </c>
    </row>
    <row r="5482" spans="2:19" ht="30" customHeight="1">
      <c r="B5482">
        <v>170</v>
      </c>
      <c r="C5482" t="s">
        <v>207</v>
      </c>
      <c r="D5482" t="s">
        <v>208</v>
      </c>
      <c r="E5482" s="95" t="str">
        <f t="shared" si="201"/>
        <v>1709. Gestión de Programas Estrategias y Planes para el BienestarGestión Integral Estrategias y Programas</v>
      </c>
      <c r="F5482" t="s">
        <v>247</v>
      </c>
      <c r="G5482" t="s">
        <v>212</v>
      </c>
      <c r="H5482" t="s">
        <v>44</v>
      </c>
      <c r="I5482" t="s">
        <v>366</v>
      </c>
      <c r="J5482" t="s">
        <v>248</v>
      </c>
      <c r="K5482" t="s">
        <v>36</v>
      </c>
      <c r="L5482" t="s">
        <v>9</v>
      </c>
      <c r="M5482" s="12" t="s">
        <v>2</v>
      </c>
      <c r="N5482" s="98" t="str">
        <f t="shared" si="200"/>
        <v>1709. Gestión de Programas Estrategias y Planes para el BienestarGestión Integral Estrategias y Programas7_SUBRED3_DICIEMBRE_2025</v>
      </c>
      <c r="O5482" s="8">
        <v>19450000</v>
      </c>
      <c r="R5482" s="21">
        <v>1.1424099999999999</v>
      </c>
      <c r="S5482" s="21">
        <v>22219874.5</v>
      </c>
    </row>
    <row r="5483" spans="2:19" ht="30" customHeight="1">
      <c r="B5483">
        <v>171</v>
      </c>
      <c r="C5483" t="s">
        <v>207</v>
      </c>
      <c r="D5483" t="s">
        <v>208</v>
      </c>
      <c r="E5483" s="95" t="str">
        <f t="shared" si="201"/>
        <v>1719. Gestión de Programas Estrategias y Planes para el BienestarGestión Integral Estrategias y Programas</v>
      </c>
      <c r="F5483" t="s">
        <v>249</v>
      </c>
      <c r="G5483" t="s">
        <v>212</v>
      </c>
      <c r="H5483" t="s">
        <v>44</v>
      </c>
      <c r="I5483" t="s">
        <v>366</v>
      </c>
      <c r="J5483" t="s">
        <v>250</v>
      </c>
      <c r="K5483" t="s">
        <v>36</v>
      </c>
      <c r="L5483" t="s">
        <v>9</v>
      </c>
      <c r="M5483" s="12" t="s">
        <v>2</v>
      </c>
      <c r="N5483" s="98" t="str">
        <f t="shared" si="200"/>
        <v>1719. Gestión de Programas Estrategias y Planes para el BienestarGestión Integral Estrategias y Programas7_SUBRED3_DICIEMBRE_2025</v>
      </c>
      <c r="O5483" s="8">
        <v>3994272</v>
      </c>
      <c r="S5483" s="21">
        <v>0</v>
      </c>
    </row>
    <row r="5484" spans="2:19" ht="30" customHeight="1">
      <c r="B5484">
        <v>172</v>
      </c>
      <c r="C5484" t="s">
        <v>207</v>
      </c>
      <c r="D5484" t="s">
        <v>208</v>
      </c>
      <c r="E5484" s="95" t="str">
        <f t="shared" si="201"/>
        <v>1729. Gestión de Programas Estrategias y Planes para el BienestarGestión Integral Estrategias y Programas</v>
      </c>
      <c r="F5484" t="s">
        <v>251</v>
      </c>
      <c r="G5484" t="s">
        <v>212</v>
      </c>
      <c r="H5484" t="s">
        <v>44</v>
      </c>
      <c r="I5484" t="s">
        <v>366</v>
      </c>
      <c r="J5484" t="s">
        <v>35</v>
      </c>
      <c r="K5484" t="s">
        <v>36</v>
      </c>
      <c r="L5484" t="s">
        <v>9</v>
      </c>
      <c r="M5484" s="12" t="s">
        <v>2</v>
      </c>
      <c r="N5484" s="98" t="str">
        <f t="shared" si="200"/>
        <v>1729. Gestión de Programas Estrategias y Planes para el BienestarGestión Integral Estrategias y Programas7_SUBRED3_DICIEMBRE_2025</v>
      </c>
      <c r="O5484" s="8">
        <v>9985680</v>
      </c>
      <c r="S5484" s="21">
        <v>0</v>
      </c>
    </row>
    <row r="5485" spans="2:19" ht="30" customHeight="1">
      <c r="B5485">
        <v>173</v>
      </c>
      <c r="C5485" t="s">
        <v>207</v>
      </c>
      <c r="D5485" t="s">
        <v>208</v>
      </c>
      <c r="E5485" s="95" t="str">
        <f t="shared" si="201"/>
        <v>1739. Gestión de Programas Estrategias y Planes para el BienestarGestión Integral Estrategias y Programas</v>
      </c>
      <c r="F5485" t="s">
        <v>252</v>
      </c>
      <c r="G5485" t="s">
        <v>212</v>
      </c>
      <c r="H5485" t="s">
        <v>44</v>
      </c>
      <c r="I5485" t="s">
        <v>366</v>
      </c>
      <c r="J5485" t="s">
        <v>35</v>
      </c>
      <c r="K5485" t="s">
        <v>36</v>
      </c>
      <c r="L5485" t="s">
        <v>9</v>
      </c>
      <c r="M5485" s="12" t="s">
        <v>2</v>
      </c>
      <c r="N5485" s="98" t="str">
        <f t="shared" si="200"/>
        <v>1739. Gestión de Programas Estrategias y Planes para el BienestarGestión Integral Estrategias y Programas7_SUBRED3_DICIEMBRE_2025</v>
      </c>
      <c r="O5485" s="8">
        <v>2983376</v>
      </c>
      <c r="S5485" s="21">
        <v>0</v>
      </c>
    </row>
    <row r="5486" spans="2:19" ht="30" customHeight="1">
      <c r="B5486">
        <v>174</v>
      </c>
      <c r="C5486" t="s">
        <v>253</v>
      </c>
      <c r="D5486" t="s">
        <v>254</v>
      </c>
      <c r="E5486" s="95" t="str">
        <f t="shared" si="201"/>
        <v>17410. Proceso integral e integrado de la Vigilancia de la Salud PúblicaVigilancia en salud pública</v>
      </c>
      <c r="F5486" t="s">
        <v>255</v>
      </c>
      <c r="G5486" t="s">
        <v>256</v>
      </c>
      <c r="H5486" t="s">
        <v>44</v>
      </c>
      <c r="I5486" t="s">
        <v>366</v>
      </c>
      <c r="J5486" t="s">
        <v>35</v>
      </c>
      <c r="K5486" t="s">
        <v>36</v>
      </c>
      <c r="L5486" t="s">
        <v>9</v>
      </c>
      <c r="M5486" s="12" t="s">
        <v>2</v>
      </c>
      <c r="N5486" s="98" t="str">
        <f t="shared" si="200"/>
        <v>17410. Proceso integral e integrado de la Vigilancia de la Salud PúblicaVigilancia en salud pública7_SUBRED3_DICIEMBRE_2025</v>
      </c>
      <c r="O5486" s="8">
        <v>37920928</v>
      </c>
      <c r="R5486" s="21">
        <v>0</v>
      </c>
      <c r="S5486" s="21">
        <v>0</v>
      </c>
    </row>
    <row r="5487" spans="2:19" ht="30" customHeight="1">
      <c r="B5487">
        <v>175</v>
      </c>
      <c r="C5487" t="s">
        <v>253</v>
      </c>
      <c r="D5487" t="s">
        <v>254</v>
      </c>
      <c r="E5487" s="95" t="str">
        <f t="shared" si="201"/>
        <v>17510. Proceso integral e integrado de la Vigilancia de la Salud PúblicaVigilancia en salud pública</v>
      </c>
      <c r="F5487" t="s">
        <v>257</v>
      </c>
      <c r="G5487" t="s">
        <v>256</v>
      </c>
      <c r="H5487" t="s">
        <v>44</v>
      </c>
      <c r="I5487" t="s">
        <v>366</v>
      </c>
      <c r="J5487" t="s">
        <v>35</v>
      </c>
      <c r="K5487" t="s">
        <v>36</v>
      </c>
      <c r="L5487" t="s">
        <v>9</v>
      </c>
      <c r="M5487" s="12" t="s">
        <v>2</v>
      </c>
      <c r="N5487" s="98" t="str">
        <f t="shared" si="200"/>
        <v>17510. Proceso integral e integrado de la Vigilancia de la Salud PúblicaVigilancia en salud pública7_SUBRED3_DICIEMBRE_2025</v>
      </c>
      <c r="O5487" s="8">
        <v>26899696</v>
      </c>
      <c r="R5487" s="21">
        <v>1</v>
      </c>
      <c r="S5487" s="21">
        <v>26899696</v>
      </c>
    </row>
    <row r="5488" spans="2:19" ht="30" customHeight="1">
      <c r="B5488">
        <v>176</v>
      </c>
      <c r="C5488" t="s">
        <v>253</v>
      </c>
      <c r="D5488" t="s">
        <v>254</v>
      </c>
      <c r="E5488" s="95" t="str">
        <f t="shared" si="201"/>
        <v>17610. Proceso integral e integrado de la Vigilancia de la Salud PúblicaVigilancia en salud pública</v>
      </c>
      <c r="F5488" t="s">
        <v>258</v>
      </c>
      <c r="G5488" t="s">
        <v>256</v>
      </c>
      <c r="H5488" t="s">
        <v>44</v>
      </c>
      <c r="I5488" t="s">
        <v>366</v>
      </c>
      <c r="J5488" t="s">
        <v>35</v>
      </c>
      <c r="K5488" t="s">
        <v>55</v>
      </c>
      <c r="L5488" t="s">
        <v>9</v>
      </c>
      <c r="M5488" s="12" t="s">
        <v>2</v>
      </c>
      <c r="N5488" s="98" t="str">
        <f t="shared" si="200"/>
        <v>17610. Proceso integral e integrado de la Vigilancia de la Salud PúblicaVigilancia en salud pública7_SUBRED3_DICIEMBRE_2025</v>
      </c>
      <c r="O5488" s="8">
        <v>28206464</v>
      </c>
      <c r="R5488" s="21">
        <v>0</v>
      </c>
      <c r="S5488" s="21">
        <v>0</v>
      </c>
    </row>
    <row r="5489" spans="2:19" ht="30" customHeight="1">
      <c r="B5489">
        <v>177</v>
      </c>
      <c r="C5489" t="s">
        <v>253</v>
      </c>
      <c r="D5489" t="s">
        <v>254</v>
      </c>
      <c r="E5489" s="95" t="str">
        <f t="shared" si="201"/>
        <v>17710. Proceso integral e integrado de la Vigilancia de la Salud PúblicaVigilancia en salud pública</v>
      </c>
      <c r="F5489" t="s">
        <v>259</v>
      </c>
      <c r="G5489" t="s">
        <v>256</v>
      </c>
      <c r="H5489" t="s">
        <v>44</v>
      </c>
      <c r="I5489" t="s">
        <v>366</v>
      </c>
      <c r="J5489" t="s">
        <v>35</v>
      </c>
      <c r="K5489" t="s">
        <v>55</v>
      </c>
      <c r="L5489" t="s">
        <v>9</v>
      </c>
      <c r="M5489" s="12" t="s">
        <v>2</v>
      </c>
      <c r="N5489" s="98" t="str">
        <f t="shared" si="200"/>
        <v>17710. Proceso integral e integrado de la Vigilancia de la Salud PúblicaVigilancia en salud pública7_SUBRED3_DICIEMBRE_2025</v>
      </c>
      <c r="O5489" s="8">
        <v>37181248</v>
      </c>
      <c r="R5489" s="21">
        <v>0</v>
      </c>
      <c r="S5489" s="21">
        <v>0</v>
      </c>
    </row>
    <row r="5490" spans="2:19" ht="30" customHeight="1">
      <c r="B5490">
        <v>178</v>
      </c>
      <c r="C5490" t="s">
        <v>253</v>
      </c>
      <c r="D5490" t="s">
        <v>254</v>
      </c>
      <c r="E5490" s="95" t="str">
        <f t="shared" si="201"/>
        <v>17810. Proceso integral e integrado de la Vigilancia de la Salud PúblicaVigilancia en salud pública</v>
      </c>
      <c r="F5490" t="s">
        <v>260</v>
      </c>
      <c r="G5490" t="s">
        <v>256</v>
      </c>
      <c r="H5490" t="s">
        <v>44</v>
      </c>
      <c r="I5490" t="s">
        <v>366</v>
      </c>
      <c r="J5490" t="s">
        <v>35</v>
      </c>
      <c r="K5490" t="s">
        <v>36</v>
      </c>
      <c r="L5490" t="s">
        <v>9</v>
      </c>
      <c r="M5490" s="12" t="s">
        <v>2</v>
      </c>
      <c r="N5490" s="98" t="str">
        <f t="shared" si="200"/>
        <v>17810. Proceso integral e integrado de la Vigilancia de la Salud PúblicaVigilancia en salud pública7_SUBRED3_DICIEMBRE_2025</v>
      </c>
      <c r="O5490" s="8">
        <v>7347488</v>
      </c>
      <c r="R5490" s="21">
        <v>1.5</v>
      </c>
      <c r="S5490" s="21">
        <v>11021232</v>
      </c>
    </row>
    <row r="5491" spans="2:19" ht="30" customHeight="1">
      <c r="B5491">
        <v>179</v>
      </c>
      <c r="C5491" t="s">
        <v>253</v>
      </c>
      <c r="D5491" t="s">
        <v>254</v>
      </c>
      <c r="E5491" s="95" t="str">
        <f t="shared" si="201"/>
        <v>17910. Proceso integral e integrado de la Vigilancia de la Salud PúblicaVigilancia en salud pública</v>
      </c>
      <c r="F5491" t="s">
        <v>261</v>
      </c>
      <c r="G5491" t="s">
        <v>256</v>
      </c>
      <c r="H5491" t="s">
        <v>44</v>
      </c>
      <c r="I5491" t="s">
        <v>366</v>
      </c>
      <c r="J5491" t="s">
        <v>35</v>
      </c>
      <c r="K5491" t="s">
        <v>36</v>
      </c>
      <c r="L5491" t="s">
        <v>9</v>
      </c>
      <c r="M5491" s="12" t="s">
        <v>2</v>
      </c>
      <c r="N5491" s="98" t="str">
        <f t="shared" si="200"/>
        <v>17910. Proceso integral e integrado de la Vigilancia de la Salud PúblicaVigilancia en salud pública7_SUBRED3_DICIEMBRE_2025</v>
      </c>
      <c r="O5491" s="8">
        <v>3673744</v>
      </c>
      <c r="R5491" s="21">
        <v>0</v>
      </c>
      <c r="S5491" s="21">
        <v>0</v>
      </c>
    </row>
    <row r="5492" spans="2:19" ht="30" customHeight="1">
      <c r="B5492">
        <v>180</v>
      </c>
      <c r="C5492" t="s">
        <v>253</v>
      </c>
      <c r="D5492" t="s">
        <v>254</v>
      </c>
      <c r="E5492" s="95" t="str">
        <f t="shared" si="201"/>
        <v>18010. Proceso integral e integrado de la Vigilancia de la Salud PúblicaVigilancia en salud pública</v>
      </c>
      <c r="F5492" t="s">
        <v>262</v>
      </c>
      <c r="G5492" t="s">
        <v>256</v>
      </c>
      <c r="H5492" t="s">
        <v>44</v>
      </c>
      <c r="I5492" t="s">
        <v>366</v>
      </c>
      <c r="J5492" t="s">
        <v>35</v>
      </c>
      <c r="K5492" t="s">
        <v>36</v>
      </c>
      <c r="L5492" t="s">
        <v>9</v>
      </c>
      <c r="M5492" s="12" t="s">
        <v>2</v>
      </c>
      <c r="N5492" s="98" t="str">
        <f t="shared" si="200"/>
        <v>18010. Proceso integral e integrado de la Vigilancia de la Salud PúblicaVigilancia en salud pública7_SUBRED3_DICIEMBRE_2025</v>
      </c>
      <c r="O5492" s="8">
        <v>3673744</v>
      </c>
      <c r="R5492" s="21">
        <v>1</v>
      </c>
      <c r="S5492" s="21">
        <v>3673744</v>
      </c>
    </row>
    <row r="5493" spans="2:19" ht="30" customHeight="1">
      <c r="B5493">
        <v>181</v>
      </c>
      <c r="C5493" t="s">
        <v>253</v>
      </c>
      <c r="D5493" t="s">
        <v>254</v>
      </c>
      <c r="E5493" s="95" t="str">
        <f t="shared" si="201"/>
        <v>18110. Proceso integral e integrado de la Vigilancia de la Salud PúblicaVigilancia en salud pública</v>
      </c>
      <c r="F5493" t="s">
        <v>263</v>
      </c>
      <c r="G5493" t="s">
        <v>256</v>
      </c>
      <c r="H5493" t="s">
        <v>44</v>
      </c>
      <c r="I5493" t="s">
        <v>366</v>
      </c>
      <c r="J5493" t="s">
        <v>35</v>
      </c>
      <c r="K5493" t="s">
        <v>36</v>
      </c>
      <c r="L5493" t="s">
        <v>9</v>
      </c>
      <c r="M5493" s="12" t="s">
        <v>2</v>
      </c>
      <c r="N5493" s="98" t="str">
        <f t="shared" si="200"/>
        <v>18110. Proceso integral e integrado de la Vigilancia de la Salud PúblicaVigilancia en salud pública7_SUBRED3_DICIEMBRE_2025</v>
      </c>
      <c r="O5493" s="8">
        <v>87405520</v>
      </c>
      <c r="R5493" s="21">
        <v>0</v>
      </c>
      <c r="S5493" s="21">
        <v>0</v>
      </c>
    </row>
    <row r="5494" spans="2:19" ht="30" customHeight="1">
      <c r="B5494">
        <v>182</v>
      </c>
      <c r="C5494" t="s">
        <v>253</v>
      </c>
      <c r="D5494" t="s">
        <v>254</v>
      </c>
      <c r="E5494" s="95" t="str">
        <f t="shared" si="201"/>
        <v>18210. Proceso integral e integrado de la Vigilancia de la Salud PúblicaVigilancia en salud pública</v>
      </c>
      <c r="F5494" t="s">
        <v>264</v>
      </c>
      <c r="G5494" t="s">
        <v>256</v>
      </c>
      <c r="H5494" t="s">
        <v>44</v>
      </c>
      <c r="I5494" t="s">
        <v>366</v>
      </c>
      <c r="J5494" t="s">
        <v>35</v>
      </c>
      <c r="K5494" t="s">
        <v>36</v>
      </c>
      <c r="L5494" t="s">
        <v>9</v>
      </c>
      <c r="M5494" s="12" t="s">
        <v>2</v>
      </c>
      <c r="N5494" s="98" t="str">
        <f t="shared" si="200"/>
        <v>18210. Proceso integral e integrado de la Vigilancia de la Salud PúblicaVigilancia en salud pública7_SUBRED3_DICIEMBRE_2025</v>
      </c>
      <c r="O5494" s="8">
        <v>17288787</v>
      </c>
      <c r="R5494" s="21">
        <v>0</v>
      </c>
      <c r="S5494" s="21">
        <v>0</v>
      </c>
    </row>
    <row r="5495" spans="2:19" ht="30" customHeight="1">
      <c r="B5495">
        <v>183</v>
      </c>
      <c r="C5495" t="s">
        <v>253</v>
      </c>
      <c r="D5495" t="s">
        <v>254</v>
      </c>
      <c r="E5495" s="95" t="str">
        <f t="shared" si="201"/>
        <v>18310. Proceso integral e integrado de la Vigilancia de la Salud PúblicaVigilancia en salud pública</v>
      </c>
      <c r="F5495" t="s">
        <v>265</v>
      </c>
      <c r="G5495" t="s">
        <v>256</v>
      </c>
      <c r="H5495" t="s">
        <v>44</v>
      </c>
      <c r="I5495" t="s">
        <v>366</v>
      </c>
      <c r="J5495" t="s">
        <v>35</v>
      </c>
      <c r="K5495" t="s">
        <v>36</v>
      </c>
      <c r="L5495" t="s">
        <v>9</v>
      </c>
      <c r="M5495" s="12" t="s">
        <v>2</v>
      </c>
      <c r="N5495" s="98" t="str">
        <f t="shared" si="200"/>
        <v>18310. Proceso integral e integrado de la Vigilancia de la Salud PúblicaVigilancia en salud pública7_SUBRED3_DICIEMBRE_2025</v>
      </c>
      <c r="O5495" s="8">
        <v>61146880</v>
      </c>
      <c r="R5495" s="21">
        <v>1</v>
      </c>
      <c r="S5495" s="21">
        <v>61146880</v>
      </c>
    </row>
    <row r="5496" spans="2:19" ht="30" customHeight="1">
      <c r="B5496">
        <v>184</v>
      </c>
      <c r="C5496" t="s">
        <v>253</v>
      </c>
      <c r="D5496" t="s">
        <v>254</v>
      </c>
      <c r="E5496" s="95" t="str">
        <f t="shared" si="201"/>
        <v>18410. Proceso integral e integrado de la Vigilancia de la Salud PúblicaVigilancia en salud pública</v>
      </c>
      <c r="F5496" t="s">
        <v>266</v>
      </c>
      <c r="G5496" t="s">
        <v>256</v>
      </c>
      <c r="H5496" t="s">
        <v>44</v>
      </c>
      <c r="I5496" t="s">
        <v>366</v>
      </c>
      <c r="J5496" t="s">
        <v>35</v>
      </c>
      <c r="K5496" t="s">
        <v>36</v>
      </c>
      <c r="L5496" t="s">
        <v>9</v>
      </c>
      <c r="M5496" s="12" t="s">
        <v>2</v>
      </c>
      <c r="N5496" s="98" t="str">
        <f t="shared" si="200"/>
        <v>18410. Proceso integral e integrado de la Vigilancia de la Salud PúblicaVigilancia en salud pública7_SUBRED3_DICIEMBRE_2025</v>
      </c>
      <c r="O5496" s="8">
        <v>9941299</v>
      </c>
      <c r="R5496" s="21">
        <v>0.73908731645632997</v>
      </c>
      <c r="S5496" s="21">
        <v>7347487.9999999963</v>
      </c>
    </row>
    <row r="5497" spans="2:19" ht="30" customHeight="1">
      <c r="B5497">
        <v>185</v>
      </c>
      <c r="C5497" t="s">
        <v>253</v>
      </c>
      <c r="D5497" t="s">
        <v>254</v>
      </c>
      <c r="E5497" s="95" t="str">
        <f t="shared" si="201"/>
        <v>18510. Proceso integral e integrado de la Vigilancia de la Salud PúblicaVigilancia en salud pública</v>
      </c>
      <c r="F5497" t="s">
        <v>267</v>
      </c>
      <c r="G5497" t="s">
        <v>256</v>
      </c>
      <c r="H5497" t="s">
        <v>44</v>
      </c>
      <c r="I5497" t="s">
        <v>366</v>
      </c>
      <c r="J5497" t="s">
        <v>35</v>
      </c>
      <c r="K5497" t="s">
        <v>36</v>
      </c>
      <c r="L5497" t="s">
        <v>9</v>
      </c>
      <c r="M5497" s="12" t="s">
        <v>2</v>
      </c>
      <c r="N5497" s="98" t="str">
        <f t="shared" si="200"/>
        <v>18510. Proceso integral e integrado de la Vigilancia de la Salud PúblicaVigilancia en salud pública7_SUBRED3_DICIEMBRE_2025</v>
      </c>
      <c r="O5497" s="8">
        <v>40189280</v>
      </c>
      <c r="R5497" s="21">
        <v>0</v>
      </c>
      <c r="S5497" s="21">
        <v>0</v>
      </c>
    </row>
    <row r="5498" spans="2:19" ht="30" customHeight="1">
      <c r="B5498">
        <v>186</v>
      </c>
      <c r="C5498" t="s">
        <v>253</v>
      </c>
      <c r="D5498" t="s">
        <v>254</v>
      </c>
      <c r="E5498" s="95" t="str">
        <f t="shared" si="201"/>
        <v>18610. Proceso integral e integrado de la Vigilancia de la Salud PúblicaVigilancia en salud pública</v>
      </c>
      <c r="F5498" t="s">
        <v>268</v>
      </c>
      <c r="G5498" t="s">
        <v>256</v>
      </c>
      <c r="H5498" t="s">
        <v>44</v>
      </c>
      <c r="I5498" t="s">
        <v>366</v>
      </c>
      <c r="J5498" t="s">
        <v>35</v>
      </c>
      <c r="K5498" t="s">
        <v>55</v>
      </c>
      <c r="L5498" t="s">
        <v>9</v>
      </c>
      <c r="M5498" s="12" t="s">
        <v>2</v>
      </c>
      <c r="N5498" s="98" t="str">
        <f t="shared" si="200"/>
        <v>18610. Proceso integral e integrado de la Vigilancia de la Salud PúblicaVigilancia en salud pública7_SUBRED3_DICIEMBRE_2025</v>
      </c>
      <c r="O5498" s="8">
        <v>7347488</v>
      </c>
      <c r="R5498" s="21">
        <v>0</v>
      </c>
      <c r="S5498" s="21">
        <v>0</v>
      </c>
    </row>
    <row r="5499" spans="2:19" ht="30" customHeight="1">
      <c r="B5499">
        <v>187</v>
      </c>
      <c r="C5499" t="s">
        <v>253</v>
      </c>
      <c r="D5499" t="s">
        <v>254</v>
      </c>
      <c r="E5499" s="95" t="str">
        <f t="shared" si="201"/>
        <v>18710. Proceso integral e integrado de la Vigilancia de la Salud PúblicaVigilancia en salud pública</v>
      </c>
      <c r="F5499" t="s">
        <v>269</v>
      </c>
      <c r="G5499" t="s">
        <v>270</v>
      </c>
      <c r="H5499" t="s">
        <v>44</v>
      </c>
      <c r="I5499" t="s">
        <v>366</v>
      </c>
      <c r="J5499" t="s">
        <v>35</v>
      </c>
      <c r="K5499" t="s">
        <v>36</v>
      </c>
      <c r="L5499" t="s">
        <v>9</v>
      </c>
      <c r="M5499" s="12" t="s">
        <v>2</v>
      </c>
      <c r="N5499" s="98" t="str">
        <f t="shared" si="200"/>
        <v>18710. Proceso integral e integrado de la Vigilancia de la Salud PúblicaVigilancia en salud pública7_SUBRED3_DICIEMBRE_2025</v>
      </c>
      <c r="O5499" s="8">
        <v>3994272</v>
      </c>
      <c r="R5499" s="21">
        <v>12</v>
      </c>
      <c r="S5499" s="21">
        <v>47931264</v>
      </c>
    </row>
    <row r="5500" spans="2:19" ht="30" customHeight="1">
      <c r="B5500">
        <v>188</v>
      </c>
      <c r="C5500" t="s">
        <v>253</v>
      </c>
      <c r="D5500" t="s">
        <v>254</v>
      </c>
      <c r="E5500" s="95" t="str">
        <f t="shared" si="201"/>
        <v>18810. Proceso integral e integrado de la Vigilancia de la Salud PúblicaVigilancia en salud pública</v>
      </c>
      <c r="F5500" t="s">
        <v>271</v>
      </c>
      <c r="G5500" t="s">
        <v>270</v>
      </c>
      <c r="H5500" t="s">
        <v>44</v>
      </c>
      <c r="I5500" t="s">
        <v>366</v>
      </c>
      <c r="J5500" t="s">
        <v>35</v>
      </c>
      <c r="K5500" t="s">
        <v>36</v>
      </c>
      <c r="L5500" t="s">
        <v>9</v>
      </c>
      <c r="M5500" s="12" t="s">
        <v>2</v>
      </c>
      <c r="N5500" s="98" t="str">
        <f t="shared" si="200"/>
        <v>18810. Proceso integral e integrado de la Vigilancia de la Salud PúblicaVigilancia en salud pública7_SUBRED3_DICIEMBRE_2025</v>
      </c>
      <c r="O5500" s="8">
        <v>33280669</v>
      </c>
      <c r="R5500" s="21">
        <v>0</v>
      </c>
      <c r="S5500" s="21">
        <v>0</v>
      </c>
    </row>
    <row r="5501" spans="2:19" ht="30" customHeight="1">
      <c r="B5501">
        <v>189</v>
      </c>
      <c r="C5501" t="s">
        <v>253</v>
      </c>
      <c r="D5501" t="s">
        <v>254</v>
      </c>
      <c r="E5501" s="95" t="str">
        <f t="shared" si="201"/>
        <v>18910. Proceso integral e integrado de la Vigilancia de la Salud PúblicaVigilancia en salud pública</v>
      </c>
      <c r="F5501" t="s">
        <v>272</v>
      </c>
      <c r="G5501" t="s">
        <v>270</v>
      </c>
      <c r="H5501" t="s">
        <v>44</v>
      </c>
      <c r="I5501" t="s">
        <v>366</v>
      </c>
      <c r="J5501" t="s">
        <v>35</v>
      </c>
      <c r="K5501" t="s">
        <v>36</v>
      </c>
      <c r="L5501" t="s">
        <v>9</v>
      </c>
      <c r="M5501" s="12" t="s">
        <v>2</v>
      </c>
      <c r="N5501" s="98" t="str">
        <f t="shared" si="200"/>
        <v>18910. Proceso integral e integrado de la Vigilancia de la Salud PúblicaVigilancia en salud pública7_SUBRED3_DICIEMBRE_2025</v>
      </c>
      <c r="O5501" s="8">
        <v>25933181</v>
      </c>
      <c r="R5501" s="21">
        <v>0.849971470912111</v>
      </c>
      <c r="S5501" s="21">
        <v>22042464.000000011</v>
      </c>
    </row>
    <row r="5502" spans="2:19" ht="30" customHeight="1">
      <c r="B5502">
        <v>190</v>
      </c>
      <c r="C5502" t="s">
        <v>253</v>
      </c>
      <c r="D5502" t="s">
        <v>254</v>
      </c>
      <c r="E5502" s="95" t="str">
        <f t="shared" si="201"/>
        <v>19010. Proceso integral e integrado de la Vigilancia de la Salud PúblicaVigilancia en salud pública</v>
      </c>
      <c r="F5502" t="s">
        <v>273</v>
      </c>
      <c r="G5502" t="s">
        <v>270</v>
      </c>
      <c r="H5502" t="s">
        <v>44</v>
      </c>
      <c r="I5502" t="s">
        <v>366</v>
      </c>
      <c r="J5502" t="s">
        <v>35</v>
      </c>
      <c r="K5502" t="s">
        <v>36</v>
      </c>
      <c r="L5502" t="s">
        <v>9</v>
      </c>
      <c r="M5502" s="12" t="s">
        <v>2</v>
      </c>
      <c r="N5502" s="98" t="str">
        <f t="shared" si="200"/>
        <v>19010. Proceso integral e integrado de la Vigilancia de la Salud PúblicaVigilancia en salud pública7_SUBRED3_DICIEMBRE_2025</v>
      </c>
      <c r="O5502" s="8">
        <v>8432352</v>
      </c>
      <c r="R5502" s="21">
        <v>1</v>
      </c>
      <c r="S5502" s="21">
        <v>8432352</v>
      </c>
    </row>
    <row r="5503" spans="2:19" ht="30" customHeight="1">
      <c r="B5503">
        <v>191</v>
      </c>
      <c r="C5503" t="s">
        <v>253</v>
      </c>
      <c r="D5503" t="s">
        <v>254</v>
      </c>
      <c r="E5503" s="95" t="str">
        <f t="shared" si="201"/>
        <v>19110. Proceso integral e integrado de la Vigilancia de la Salud PúblicaVigilancia en salud pública</v>
      </c>
      <c r="F5503" t="s">
        <v>274</v>
      </c>
      <c r="G5503" t="s">
        <v>256</v>
      </c>
      <c r="H5503" t="s">
        <v>44</v>
      </c>
      <c r="I5503" t="s">
        <v>366</v>
      </c>
      <c r="J5503" t="s">
        <v>35</v>
      </c>
      <c r="K5503" t="s">
        <v>36</v>
      </c>
      <c r="L5503" t="s">
        <v>9</v>
      </c>
      <c r="M5503" s="12" t="s">
        <v>2</v>
      </c>
      <c r="N5503" s="98" t="str">
        <f t="shared" si="200"/>
        <v>19110. Proceso integral e integrado de la Vigilancia de la Salud PúblicaVigilancia en salud pública7_SUBRED3_DICIEMBRE_2025</v>
      </c>
      <c r="O5503" s="8">
        <v>7347488</v>
      </c>
      <c r="R5503" s="21">
        <v>1</v>
      </c>
      <c r="S5503" s="21">
        <v>7347488</v>
      </c>
    </row>
    <row r="5504" spans="2:19" ht="30" customHeight="1">
      <c r="B5504">
        <v>192</v>
      </c>
      <c r="C5504" t="s">
        <v>253</v>
      </c>
      <c r="D5504" t="s">
        <v>254</v>
      </c>
      <c r="E5504" s="95" t="str">
        <f t="shared" si="201"/>
        <v>19210. Proceso integral e integrado de la Vigilancia de la Salud PúblicaVigilancia en salud pública</v>
      </c>
      <c r="F5504" t="s">
        <v>275</v>
      </c>
      <c r="G5504" t="s">
        <v>256</v>
      </c>
      <c r="H5504" t="s">
        <v>44</v>
      </c>
      <c r="I5504" t="s">
        <v>366</v>
      </c>
      <c r="J5504" t="s">
        <v>35</v>
      </c>
      <c r="K5504" t="s">
        <v>36</v>
      </c>
      <c r="L5504" t="s">
        <v>9</v>
      </c>
      <c r="M5504" s="12" t="s">
        <v>2</v>
      </c>
      <c r="N5504" s="98" t="str">
        <f t="shared" si="200"/>
        <v>19210. Proceso integral e integrado de la Vigilancia de la Salud PúblicaVigilancia en salud pública7_SUBRED3_DICIEMBRE_2025</v>
      </c>
      <c r="O5504" s="8">
        <v>3673744</v>
      </c>
      <c r="R5504" s="21">
        <v>0</v>
      </c>
      <c r="S5504" s="21">
        <v>0</v>
      </c>
    </row>
    <row r="5505" spans="2:19" ht="30" customHeight="1">
      <c r="B5505">
        <v>193</v>
      </c>
      <c r="C5505" t="s">
        <v>253</v>
      </c>
      <c r="D5505" t="s">
        <v>254</v>
      </c>
      <c r="E5505" s="95" t="str">
        <f t="shared" si="201"/>
        <v>19310. Proceso integral e integrado de la Vigilancia de la Salud PúblicaVigilancia en salud pública</v>
      </c>
      <c r="F5505" t="s">
        <v>276</v>
      </c>
      <c r="G5505" t="s">
        <v>270</v>
      </c>
      <c r="H5505" t="s">
        <v>44</v>
      </c>
      <c r="I5505" t="s">
        <v>366</v>
      </c>
      <c r="J5505" t="s">
        <v>35</v>
      </c>
      <c r="K5505" t="s">
        <v>36</v>
      </c>
      <c r="L5505" t="s">
        <v>9</v>
      </c>
      <c r="M5505" s="12" t="s">
        <v>2</v>
      </c>
      <c r="N5505" s="98" t="str">
        <f t="shared" si="200"/>
        <v>19310. Proceso integral e integrado de la Vigilancia de la Salud PúblicaVigilancia en salud pública7_SUBRED3_DICIEMBRE_2025</v>
      </c>
      <c r="O5505" s="8">
        <v>42556256</v>
      </c>
      <c r="R5505" s="21">
        <v>0</v>
      </c>
      <c r="S5505" s="21">
        <v>0</v>
      </c>
    </row>
    <row r="5506" spans="2:19" ht="30" customHeight="1">
      <c r="B5506">
        <v>194</v>
      </c>
      <c r="C5506" t="s">
        <v>253</v>
      </c>
      <c r="D5506" t="s">
        <v>254</v>
      </c>
      <c r="E5506" s="95" t="str">
        <f t="shared" si="201"/>
        <v>19410. Proceso integral e integrado de la Vigilancia de la Salud PúblicaVigilancia en salud pública</v>
      </c>
      <c r="F5506" t="s">
        <v>277</v>
      </c>
      <c r="G5506" t="s">
        <v>270</v>
      </c>
      <c r="H5506" t="s">
        <v>44</v>
      </c>
      <c r="I5506" t="s">
        <v>366</v>
      </c>
      <c r="J5506" t="s">
        <v>35</v>
      </c>
      <c r="K5506" t="s">
        <v>36</v>
      </c>
      <c r="L5506" t="s">
        <v>9</v>
      </c>
      <c r="M5506" s="12" t="s">
        <v>2</v>
      </c>
      <c r="N5506" s="98" t="str">
        <f t="shared" si="200"/>
        <v>19410. Proceso integral e integrado de la Vigilancia de la Salud PúblicaVigilancia en salud pública7_SUBRED3_DICIEMBRE_2025</v>
      </c>
      <c r="O5506" s="8">
        <v>38561984</v>
      </c>
      <c r="R5506" s="21">
        <v>0</v>
      </c>
      <c r="S5506" s="21">
        <v>0</v>
      </c>
    </row>
    <row r="5507" spans="2:19" ht="30" customHeight="1">
      <c r="B5507">
        <v>195</v>
      </c>
      <c r="C5507" t="s">
        <v>253</v>
      </c>
      <c r="D5507" t="s">
        <v>254</v>
      </c>
      <c r="E5507" s="95" t="str">
        <f t="shared" si="201"/>
        <v>19510. Proceso integral e integrado de la Vigilancia de la Salud PúblicaVigilancia en salud pública</v>
      </c>
      <c r="F5507" t="s">
        <v>278</v>
      </c>
      <c r="G5507" t="s">
        <v>256</v>
      </c>
      <c r="H5507" t="s">
        <v>44</v>
      </c>
      <c r="I5507" t="s">
        <v>366</v>
      </c>
      <c r="J5507" t="s">
        <v>35</v>
      </c>
      <c r="K5507" t="s">
        <v>36</v>
      </c>
      <c r="L5507" t="s">
        <v>9</v>
      </c>
      <c r="M5507" s="12" t="s">
        <v>2</v>
      </c>
      <c r="N5507" s="98" t="str">
        <f t="shared" si="200"/>
        <v>19510. Proceso integral e integrado de la Vigilancia de la Salud PúblicaVigilancia en salud pública7_SUBRED3_DICIEMBRE_2025</v>
      </c>
      <c r="O5507" s="8">
        <v>125967504</v>
      </c>
      <c r="R5507" s="21">
        <v>0</v>
      </c>
      <c r="S5507" s="21">
        <v>0</v>
      </c>
    </row>
    <row r="5508" spans="2:19" ht="30" customHeight="1">
      <c r="B5508">
        <v>196</v>
      </c>
      <c r="C5508" t="s">
        <v>253</v>
      </c>
      <c r="D5508" t="s">
        <v>254</v>
      </c>
      <c r="E5508" s="95" t="str">
        <f t="shared" si="201"/>
        <v>19610. Proceso integral e integrado de la Vigilancia de la Salud PúblicaVigilancia en salud pública</v>
      </c>
      <c r="F5508" t="s">
        <v>279</v>
      </c>
      <c r="G5508" t="s">
        <v>256</v>
      </c>
      <c r="H5508" t="s">
        <v>44</v>
      </c>
      <c r="I5508" t="s">
        <v>366</v>
      </c>
      <c r="J5508" t="s">
        <v>35</v>
      </c>
      <c r="K5508" t="s">
        <v>36</v>
      </c>
      <c r="L5508" t="s">
        <v>9</v>
      </c>
      <c r="M5508" s="12" t="s">
        <v>2</v>
      </c>
      <c r="N5508" s="98" t="str">
        <f t="shared" si="200"/>
        <v>19610. Proceso integral e integrado de la Vigilancia de la Salud PúblicaVigilancia en salud pública7_SUBRED3_DICIEMBRE_2025</v>
      </c>
      <c r="O5508" s="8">
        <v>59199056</v>
      </c>
      <c r="R5508" s="21">
        <v>1</v>
      </c>
      <c r="S5508" s="21">
        <v>59199056</v>
      </c>
    </row>
    <row r="5509" spans="2:19" ht="30" customHeight="1">
      <c r="B5509">
        <v>197</v>
      </c>
      <c r="C5509" t="s">
        <v>253</v>
      </c>
      <c r="D5509" t="s">
        <v>254</v>
      </c>
      <c r="E5509" s="95" t="str">
        <f t="shared" si="201"/>
        <v>19710. Proceso integral e integrado de la Vigilancia de la Salud PúblicaVigilancia en salud pública</v>
      </c>
      <c r="F5509" t="s">
        <v>280</v>
      </c>
      <c r="G5509" t="s">
        <v>256</v>
      </c>
      <c r="H5509" t="s">
        <v>44</v>
      </c>
      <c r="I5509" t="s">
        <v>366</v>
      </c>
      <c r="J5509" t="s">
        <v>35</v>
      </c>
      <c r="K5509" t="s">
        <v>36</v>
      </c>
      <c r="L5509" t="s">
        <v>9</v>
      </c>
      <c r="M5509" s="12" t="s">
        <v>2</v>
      </c>
      <c r="N5509" s="98" t="str">
        <f t="shared" si="200"/>
        <v>19710. Proceso integral e integrado de la Vigilancia de la Salud PúblicaVigilancia en salud pública7_SUBRED3_DICIEMBRE_2025</v>
      </c>
      <c r="O5509" s="8">
        <v>34888240</v>
      </c>
      <c r="R5509" s="21">
        <v>0</v>
      </c>
      <c r="S5509" s="21">
        <v>0</v>
      </c>
    </row>
    <row r="5510" spans="2:19" ht="30" customHeight="1">
      <c r="B5510">
        <v>198</v>
      </c>
      <c r="C5510" t="s">
        <v>253</v>
      </c>
      <c r="D5510" t="s">
        <v>254</v>
      </c>
      <c r="E5510" s="95" t="str">
        <f t="shared" si="201"/>
        <v>19810. Proceso integral e integrado de la Vigilancia de la Salud PúblicaVigilancia en salud pública</v>
      </c>
      <c r="F5510" t="s">
        <v>281</v>
      </c>
      <c r="G5510" t="s">
        <v>256</v>
      </c>
      <c r="H5510" t="s">
        <v>44</v>
      </c>
      <c r="I5510" t="s">
        <v>366</v>
      </c>
      <c r="J5510" t="s">
        <v>35</v>
      </c>
      <c r="K5510" t="s">
        <v>36</v>
      </c>
      <c r="L5510" t="s">
        <v>9</v>
      </c>
      <c r="M5510" s="12" t="s">
        <v>2</v>
      </c>
      <c r="N5510" s="98" t="str">
        <f t="shared" ref="N5510:N5573" si="202">+E5510&amp;L5510&amp;M5510</f>
        <v>19810. Proceso integral e integrado de la Vigilancia de la Salud PúblicaVigilancia en salud pública7_SUBRED3_DICIEMBRE_2025</v>
      </c>
      <c r="O5510" s="8">
        <v>73252976</v>
      </c>
      <c r="R5510" s="21">
        <v>0</v>
      </c>
      <c r="S5510" s="21">
        <v>0</v>
      </c>
    </row>
    <row r="5511" spans="2:19" ht="30" customHeight="1">
      <c r="B5511">
        <v>199</v>
      </c>
      <c r="C5511" t="s">
        <v>253</v>
      </c>
      <c r="D5511" t="s">
        <v>254</v>
      </c>
      <c r="E5511" s="95" t="str">
        <f t="shared" si="201"/>
        <v>19910. Proceso integral e integrado de la Vigilancia de la Salud PúblicaVigilancia en salud pública</v>
      </c>
      <c r="F5511" t="s">
        <v>282</v>
      </c>
      <c r="G5511" t="s">
        <v>256</v>
      </c>
      <c r="H5511" t="s">
        <v>44</v>
      </c>
      <c r="I5511" t="s">
        <v>366</v>
      </c>
      <c r="J5511" t="s">
        <v>35</v>
      </c>
      <c r="K5511" t="s">
        <v>36</v>
      </c>
      <c r="L5511" t="s">
        <v>9</v>
      </c>
      <c r="M5511" s="12" t="s">
        <v>2</v>
      </c>
      <c r="N5511" s="98" t="str">
        <f t="shared" si="202"/>
        <v>19910. Proceso integral e integrado de la Vigilancia de la Salud PúblicaVigilancia en salud pública7_SUBRED3_DICIEMBRE_2025</v>
      </c>
      <c r="O5511" s="8">
        <v>67631408</v>
      </c>
      <c r="R5511" s="21">
        <v>1</v>
      </c>
      <c r="S5511" s="21">
        <v>67631408</v>
      </c>
    </row>
    <row r="5512" spans="2:19" ht="30" customHeight="1">
      <c r="B5512">
        <v>200</v>
      </c>
      <c r="C5512" t="s">
        <v>253</v>
      </c>
      <c r="D5512" t="s">
        <v>254</v>
      </c>
      <c r="E5512" s="95" t="str">
        <f t="shared" si="201"/>
        <v>20010. Proceso integral e integrado de la Vigilancia de la Salud PúblicaVigilancia en salud pública</v>
      </c>
      <c r="F5512" t="s">
        <v>283</v>
      </c>
      <c r="G5512" t="s">
        <v>256</v>
      </c>
      <c r="H5512" t="s">
        <v>44</v>
      </c>
      <c r="I5512" t="s">
        <v>366</v>
      </c>
      <c r="J5512" t="s">
        <v>35</v>
      </c>
      <c r="K5512" t="s">
        <v>36</v>
      </c>
      <c r="L5512" t="s">
        <v>9</v>
      </c>
      <c r="M5512" s="12" t="s">
        <v>2</v>
      </c>
      <c r="N5512" s="98" t="str">
        <f t="shared" si="202"/>
        <v>20010. Proceso integral e integrado de la Vigilancia de la Salud PúblicaVigilancia en salud pública7_SUBRED3_DICIEMBRE_2025</v>
      </c>
      <c r="O5512" s="8">
        <v>62009840</v>
      </c>
      <c r="R5512" s="21">
        <v>0</v>
      </c>
      <c r="S5512" s="21">
        <v>0</v>
      </c>
    </row>
    <row r="5513" spans="2:19" ht="30" customHeight="1">
      <c r="B5513">
        <v>201</v>
      </c>
      <c r="C5513" t="s">
        <v>253</v>
      </c>
      <c r="D5513" t="s">
        <v>254</v>
      </c>
      <c r="E5513" s="95" t="str">
        <f t="shared" si="201"/>
        <v>20110. Proceso integral e integrado de la Vigilancia de la Salud PúblicaVigilancia en salud pública</v>
      </c>
      <c r="F5513" t="s">
        <v>284</v>
      </c>
      <c r="G5513" t="s">
        <v>270</v>
      </c>
      <c r="H5513" t="s">
        <v>44</v>
      </c>
      <c r="I5513" t="s">
        <v>366</v>
      </c>
      <c r="J5513" t="s">
        <v>285</v>
      </c>
      <c r="K5513" t="s">
        <v>36</v>
      </c>
      <c r="L5513" t="s">
        <v>9</v>
      </c>
      <c r="M5513" s="12" t="s">
        <v>2</v>
      </c>
      <c r="N5513" s="98" t="str">
        <f t="shared" si="202"/>
        <v>20110. Proceso integral e integrado de la Vigilancia de la Salud PúblicaVigilancia en salud pública7_SUBRED3_DICIEMBRE_2025</v>
      </c>
      <c r="O5513" s="8">
        <v>152760</v>
      </c>
      <c r="R5513" s="21">
        <v>158</v>
      </c>
      <c r="S5513" s="21">
        <v>24136080</v>
      </c>
    </row>
    <row r="5514" spans="2:19" ht="30" customHeight="1">
      <c r="B5514">
        <v>202</v>
      </c>
      <c r="C5514" t="s">
        <v>253</v>
      </c>
      <c r="D5514" t="s">
        <v>254</v>
      </c>
      <c r="E5514" s="95" t="str">
        <f t="shared" si="201"/>
        <v>20210. Proceso integral e integrado de la Vigilancia de la Salud PúblicaVigilancia en salud pública</v>
      </c>
      <c r="F5514" t="s">
        <v>286</v>
      </c>
      <c r="G5514" t="s">
        <v>256</v>
      </c>
      <c r="H5514" t="s">
        <v>44</v>
      </c>
      <c r="I5514" t="s">
        <v>366</v>
      </c>
      <c r="J5514" t="s">
        <v>35</v>
      </c>
      <c r="K5514" t="s">
        <v>36</v>
      </c>
      <c r="L5514" t="s">
        <v>9</v>
      </c>
      <c r="M5514" s="12" t="s">
        <v>2</v>
      </c>
      <c r="N5514" s="98" t="str">
        <f t="shared" si="202"/>
        <v>20210. Proceso integral e integrado de la Vigilancia de la Salud PúblicaVigilancia en salud pública7_SUBRED3_DICIEMBRE_2025</v>
      </c>
      <c r="O5514" s="8">
        <v>41150864</v>
      </c>
      <c r="R5514" s="21">
        <v>0</v>
      </c>
      <c r="S5514" s="21">
        <v>0</v>
      </c>
    </row>
    <row r="5515" spans="2:19" ht="30" customHeight="1">
      <c r="B5515">
        <v>203</v>
      </c>
      <c r="C5515" t="s">
        <v>253</v>
      </c>
      <c r="D5515" t="s">
        <v>254</v>
      </c>
      <c r="E5515" s="95" t="str">
        <f t="shared" si="201"/>
        <v>20310. Proceso integral e integrado de la Vigilancia de la Salud PúblicaVigilancia en salud pública</v>
      </c>
      <c r="F5515" t="s">
        <v>287</v>
      </c>
      <c r="G5515" t="s">
        <v>256</v>
      </c>
      <c r="H5515" t="s">
        <v>44</v>
      </c>
      <c r="I5515" t="s">
        <v>366</v>
      </c>
      <c r="J5515" t="s">
        <v>35</v>
      </c>
      <c r="K5515" t="s">
        <v>36</v>
      </c>
      <c r="L5515" t="s">
        <v>9</v>
      </c>
      <c r="M5515" s="12" t="s">
        <v>2</v>
      </c>
      <c r="N5515" s="98" t="str">
        <f t="shared" si="202"/>
        <v>20310. Proceso integral e integrado de la Vigilancia de la Salud PúblicaVigilancia en salud pública7_SUBRED3_DICIEMBRE_2025</v>
      </c>
      <c r="O5515" s="8">
        <v>37156592</v>
      </c>
      <c r="R5515" s="21">
        <v>0</v>
      </c>
      <c r="S5515" s="21">
        <v>0</v>
      </c>
    </row>
    <row r="5516" spans="2:19" ht="30" customHeight="1">
      <c r="B5516">
        <v>204</v>
      </c>
      <c r="C5516" t="s">
        <v>253</v>
      </c>
      <c r="D5516" t="s">
        <v>254</v>
      </c>
      <c r="E5516" s="95" t="str">
        <f t="shared" si="201"/>
        <v>20410. Proceso integral e integrado de la Vigilancia de la Salud PúblicaVigilancia en salud pública</v>
      </c>
      <c r="F5516" t="s">
        <v>288</v>
      </c>
      <c r="G5516" t="s">
        <v>256</v>
      </c>
      <c r="H5516" t="s">
        <v>44</v>
      </c>
      <c r="I5516" t="s">
        <v>366</v>
      </c>
      <c r="J5516" t="s">
        <v>35</v>
      </c>
      <c r="K5516" t="s">
        <v>36</v>
      </c>
      <c r="L5516" t="s">
        <v>9</v>
      </c>
      <c r="M5516" s="12" t="s">
        <v>2</v>
      </c>
      <c r="N5516" s="98" t="str">
        <f t="shared" si="202"/>
        <v>20410. Proceso integral e integrado de la Vigilancia de la Salud PúblicaVigilancia en salud pública7_SUBRED3_DICIEMBRE_2025</v>
      </c>
      <c r="O5516" s="8">
        <v>33162320</v>
      </c>
      <c r="R5516" s="21">
        <v>1</v>
      </c>
      <c r="S5516" s="21">
        <v>33162320</v>
      </c>
    </row>
    <row r="5517" spans="2:19" ht="30" customHeight="1">
      <c r="B5517">
        <v>205</v>
      </c>
      <c r="C5517" t="s">
        <v>253</v>
      </c>
      <c r="D5517" t="s">
        <v>254</v>
      </c>
      <c r="E5517" s="95" t="str">
        <f t="shared" si="201"/>
        <v>20510. Proceso integral e integrado de la Vigilancia de la Salud PúblicaVigilancia en salud pública</v>
      </c>
      <c r="F5517" t="s">
        <v>289</v>
      </c>
      <c r="G5517" t="s">
        <v>256</v>
      </c>
      <c r="H5517" t="s">
        <v>44</v>
      </c>
      <c r="I5517" t="s">
        <v>366</v>
      </c>
      <c r="J5517" t="s">
        <v>35</v>
      </c>
      <c r="K5517" t="s">
        <v>36</v>
      </c>
      <c r="L5517" t="s">
        <v>9</v>
      </c>
      <c r="M5517" s="12" t="s">
        <v>2</v>
      </c>
      <c r="N5517" s="98" t="str">
        <f t="shared" si="202"/>
        <v>20510. Proceso integral e integrado de la Vigilancia de la Salud PúblicaVigilancia en salud pública7_SUBRED3_DICIEMBRE_2025</v>
      </c>
      <c r="O5517" s="8">
        <v>11243136</v>
      </c>
      <c r="R5517" s="21">
        <v>1</v>
      </c>
      <c r="S5517" s="21">
        <v>11243136</v>
      </c>
    </row>
    <row r="5518" spans="2:19" ht="30" customHeight="1">
      <c r="B5518">
        <v>206</v>
      </c>
      <c r="C5518" t="s">
        <v>253</v>
      </c>
      <c r="D5518" t="s">
        <v>254</v>
      </c>
      <c r="E5518" s="95" t="str">
        <f t="shared" si="201"/>
        <v>20610. Proceso integral e integrado de la Vigilancia de la Salud PúblicaVigilancia en salud pública</v>
      </c>
      <c r="F5518" t="s">
        <v>290</v>
      </c>
      <c r="G5518" t="s">
        <v>256</v>
      </c>
      <c r="H5518" t="s">
        <v>44</v>
      </c>
      <c r="I5518" t="s">
        <v>366</v>
      </c>
      <c r="J5518" t="s">
        <v>35</v>
      </c>
      <c r="K5518" t="s">
        <v>36</v>
      </c>
      <c r="L5518" t="s">
        <v>9</v>
      </c>
      <c r="M5518" s="12" t="s">
        <v>2</v>
      </c>
      <c r="N5518" s="98" t="str">
        <f t="shared" si="202"/>
        <v>20610. Proceso integral e integrado de la Vigilancia de la Salud PúblicaVigilancia en salud pública7_SUBRED3_DICIEMBRE_2025</v>
      </c>
      <c r="O5518" s="8">
        <v>7347488</v>
      </c>
      <c r="R5518" s="21">
        <v>1</v>
      </c>
      <c r="S5518" s="21">
        <v>7347488</v>
      </c>
    </row>
    <row r="5519" spans="2:19" ht="30" customHeight="1">
      <c r="B5519">
        <v>207</v>
      </c>
      <c r="C5519" t="s">
        <v>253</v>
      </c>
      <c r="D5519" t="s">
        <v>254</v>
      </c>
      <c r="E5519" s="95" t="str">
        <f t="shared" si="201"/>
        <v>20710. Proceso integral e integrado de la Vigilancia de la Salud PúblicaVigilancia en salud pública</v>
      </c>
      <c r="F5519" t="s">
        <v>291</v>
      </c>
      <c r="G5519" t="s">
        <v>256</v>
      </c>
      <c r="H5519" t="s">
        <v>44</v>
      </c>
      <c r="I5519" t="s">
        <v>366</v>
      </c>
      <c r="J5519" t="s">
        <v>35</v>
      </c>
      <c r="K5519" t="s">
        <v>36</v>
      </c>
      <c r="L5519" t="s">
        <v>9</v>
      </c>
      <c r="M5519" s="12" t="s">
        <v>2</v>
      </c>
      <c r="N5519" s="98" t="str">
        <f t="shared" si="202"/>
        <v>20710. Proceso integral e integrado de la Vigilancia de la Salud PúblicaVigilancia en salud pública7_SUBRED3_DICIEMBRE_2025</v>
      </c>
      <c r="O5519" s="8">
        <v>8210448</v>
      </c>
      <c r="R5519" s="21">
        <v>1</v>
      </c>
      <c r="S5519" s="21">
        <v>8210448</v>
      </c>
    </row>
    <row r="5520" spans="2:19" ht="30" customHeight="1">
      <c r="B5520">
        <v>208</v>
      </c>
      <c r="C5520" t="s">
        <v>253</v>
      </c>
      <c r="D5520" t="s">
        <v>254</v>
      </c>
      <c r="E5520" s="95" t="str">
        <f t="shared" si="201"/>
        <v>20810. Proceso integral e integrado de la Vigilancia de la Salud PúblicaVigilancia en salud pública</v>
      </c>
      <c r="F5520" t="s">
        <v>292</v>
      </c>
      <c r="G5520" t="s">
        <v>270</v>
      </c>
      <c r="H5520" t="s">
        <v>44</v>
      </c>
      <c r="I5520" t="s">
        <v>366</v>
      </c>
      <c r="J5520" t="s">
        <v>35</v>
      </c>
      <c r="K5520" t="s">
        <v>36</v>
      </c>
      <c r="L5520" t="s">
        <v>9</v>
      </c>
      <c r="M5520" s="12" t="s">
        <v>2</v>
      </c>
      <c r="N5520" s="98" t="str">
        <f t="shared" si="202"/>
        <v>20810. Proceso integral e integrado de la Vigilancia de la Salud PúblicaVigilancia en salud pública7_SUBRED3_DICIEMBRE_2025</v>
      </c>
      <c r="O5520" s="8">
        <v>12969056</v>
      </c>
      <c r="R5520" s="21">
        <v>3</v>
      </c>
      <c r="S5520" s="21">
        <v>38907168</v>
      </c>
    </row>
    <row r="5521" spans="2:19" ht="30" customHeight="1">
      <c r="B5521">
        <v>209</v>
      </c>
      <c r="C5521" t="s">
        <v>253</v>
      </c>
      <c r="D5521" t="s">
        <v>254</v>
      </c>
      <c r="E5521" s="95" t="str">
        <f t="shared" si="201"/>
        <v>20910. Proceso integral e integrado de la Vigilancia de la Salud PúblicaVigilancia en salud pública</v>
      </c>
      <c r="F5521" t="s">
        <v>293</v>
      </c>
      <c r="G5521" t="s">
        <v>270</v>
      </c>
      <c r="H5521" t="s">
        <v>44</v>
      </c>
      <c r="I5521" t="s">
        <v>366</v>
      </c>
      <c r="J5521" t="s">
        <v>35</v>
      </c>
      <c r="K5521" t="s">
        <v>36</v>
      </c>
      <c r="L5521" t="s">
        <v>9</v>
      </c>
      <c r="M5521" s="12" t="s">
        <v>2</v>
      </c>
      <c r="N5521" s="98" t="str">
        <f t="shared" si="202"/>
        <v>20910. Proceso integral e integrado de la Vigilancia de la Salud PúblicaVigilancia en salud pública7_SUBRED3_DICIEMBRE_2025</v>
      </c>
      <c r="O5521" s="8">
        <v>7988544</v>
      </c>
      <c r="R5521" s="21">
        <v>1</v>
      </c>
      <c r="S5521" s="21">
        <v>7988544</v>
      </c>
    </row>
    <row r="5522" spans="2:19" ht="30" customHeight="1">
      <c r="B5522">
        <v>210</v>
      </c>
      <c r="C5522" t="s">
        <v>253</v>
      </c>
      <c r="D5522" t="s">
        <v>254</v>
      </c>
      <c r="E5522" s="95" t="str">
        <f t="shared" si="201"/>
        <v>21010. Proceso integral e integrado de la Vigilancia de la Salud PúblicaVigilancia en salud pública</v>
      </c>
      <c r="F5522" t="s">
        <v>294</v>
      </c>
      <c r="G5522" t="s">
        <v>270</v>
      </c>
      <c r="H5522" t="s">
        <v>44</v>
      </c>
      <c r="I5522" t="s">
        <v>366</v>
      </c>
      <c r="J5522" t="s">
        <v>35</v>
      </c>
      <c r="K5522" t="s">
        <v>55</v>
      </c>
      <c r="L5522" t="s">
        <v>9</v>
      </c>
      <c r="M5522" s="12" t="s">
        <v>2</v>
      </c>
      <c r="N5522" s="98" t="str">
        <f t="shared" si="202"/>
        <v>21010. Proceso integral e integrado de la Vigilancia de la Salud PúblicaVigilancia en salud pública7_SUBRED3_DICIEMBRE_2025</v>
      </c>
      <c r="O5522" s="8">
        <v>70836688</v>
      </c>
      <c r="R5522" s="21">
        <v>0</v>
      </c>
      <c r="S5522" s="21">
        <v>0</v>
      </c>
    </row>
    <row r="5523" spans="2:19" ht="30" customHeight="1">
      <c r="B5523">
        <v>211</v>
      </c>
      <c r="C5523" t="s">
        <v>253</v>
      </c>
      <c r="D5523" t="s">
        <v>254</v>
      </c>
      <c r="E5523" s="95" t="str">
        <f t="shared" si="201"/>
        <v>21110. Proceso integral e integrado de la Vigilancia de la Salud PúblicaVigilancia en salud pública</v>
      </c>
      <c r="F5523" t="s">
        <v>295</v>
      </c>
      <c r="G5523" t="s">
        <v>270</v>
      </c>
      <c r="H5523" t="s">
        <v>44</v>
      </c>
      <c r="I5523" t="s">
        <v>366</v>
      </c>
      <c r="J5523" t="s">
        <v>35</v>
      </c>
      <c r="K5523" t="s">
        <v>55</v>
      </c>
      <c r="L5523" t="s">
        <v>9</v>
      </c>
      <c r="M5523" s="12" t="s">
        <v>2</v>
      </c>
      <c r="N5523" s="98" t="str">
        <f t="shared" si="202"/>
        <v>21110. Proceso integral e integrado de la Vigilancia de la Salud PúblicaVigilancia en salud pública7_SUBRED3_DICIEMBRE_2025</v>
      </c>
      <c r="O5523" s="8">
        <v>25938112</v>
      </c>
      <c r="R5523" s="21">
        <v>0</v>
      </c>
      <c r="S5523" s="21">
        <v>0</v>
      </c>
    </row>
    <row r="5524" spans="2:19" ht="30" customHeight="1">
      <c r="B5524">
        <v>212</v>
      </c>
      <c r="C5524" t="s">
        <v>253</v>
      </c>
      <c r="D5524" t="s">
        <v>254</v>
      </c>
      <c r="E5524" s="95" t="str">
        <f t="shared" ref="E5524:E5587" si="203">B5524&amp;C5524&amp;D5524</f>
        <v>21210. Proceso integral e integrado de la Vigilancia de la Salud PúblicaVigilancia en salud pública</v>
      </c>
      <c r="F5524" t="s">
        <v>296</v>
      </c>
      <c r="G5524" t="s">
        <v>270</v>
      </c>
      <c r="H5524" t="s">
        <v>44</v>
      </c>
      <c r="I5524" t="s">
        <v>366</v>
      </c>
      <c r="J5524" t="s">
        <v>35</v>
      </c>
      <c r="K5524" t="s">
        <v>55</v>
      </c>
      <c r="L5524" t="s">
        <v>9</v>
      </c>
      <c r="M5524" s="12" t="s">
        <v>2</v>
      </c>
      <c r="N5524" s="98" t="str">
        <f t="shared" si="202"/>
        <v>21210. Proceso integral e integrado de la Vigilancia de la Salud PúblicaVigilancia en salud pública7_SUBRED3_DICIEMBRE_2025</v>
      </c>
      <c r="O5524" s="8">
        <v>100000000</v>
      </c>
      <c r="R5524" s="21">
        <v>0</v>
      </c>
      <c r="S5524" s="21">
        <v>0</v>
      </c>
    </row>
    <row r="5525" spans="2:19" ht="30" customHeight="1">
      <c r="B5525">
        <v>213</v>
      </c>
      <c r="C5525" t="s">
        <v>253</v>
      </c>
      <c r="D5525" t="s">
        <v>254</v>
      </c>
      <c r="E5525" s="95" t="str">
        <f t="shared" si="203"/>
        <v>21310. Proceso integral e integrado de la Vigilancia de la Salud PúblicaVigilancia en salud pública</v>
      </c>
      <c r="F5525" t="s">
        <v>297</v>
      </c>
      <c r="G5525" t="s">
        <v>256</v>
      </c>
      <c r="H5525" t="s">
        <v>44</v>
      </c>
      <c r="I5525" t="s">
        <v>366</v>
      </c>
      <c r="J5525" t="s">
        <v>35</v>
      </c>
      <c r="K5525" t="s">
        <v>36</v>
      </c>
      <c r="L5525" t="s">
        <v>9</v>
      </c>
      <c r="M5525" s="12" t="s">
        <v>2</v>
      </c>
      <c r="N5525" s="98" t="str">
        <f t="shared" si="202"/>
        <v>21310. Proceso integral e integrado de la Vigilancia de la Salud PúblicaVigilancia en salud pública7_SUBRED3_DICIEMBRE_2025</v>
      </c>
      <c r="O5525" s="8">
        <v>92953120</v>
      </c>
      <c r="R5525" s="21">
        <v>0</v>
      </c>
      <c r="S5525" s="21">
        <v>0</v>
      </c>
    </row>
    <row r="5526" spans="2:19" ht="30" customHeight="1">
      <c r="B5526">
        <v>214</v>
      </c>
      <c r="C5526" t="s">
        <v>253</v>
      </c>
      <c r="D5526" t="s">
        <v>254</v>
      </c>
      <c r="E5526" s="95" t="str">
        <f t="shared" si="203"/>
        <v>21410. Proceso integral e integrado de la Vigilancia de la Salud PúblicaVigilancia en salud pública</v>
      </c>
      <c r="F5526" t="s">
        <v>298</v>
      </c>
      <c r="G5526" t="s">
        <v>256</v>
      </c>
      <c r="H5526" t="s">
        <v>44</v>
      </c>
      <c r="I5526" t="s">
        <v>366</v>
      </c>
      <c r="J5526" t="s">
        <v>35</v>
      </c>
      <c r="K5526" t="s">
        <v>36</v>
      </c>
      <c r="L5526" t="s">
        <v>9</v>
      </c>
      <c r="M5526" s="12" t="s">
        <v>2</v>
      </c>
      <c r="N5526" s="98" t="str">
        <f t="shared" si="202"/>
        <v>21410. Proceso integral e integrado de la Vigilancia de la Salud PúblicaVigilancia en salud pública7_SUBRED3_DICIEMBRE_2025</v>
      </c>
      <c r="O5526" s="8">
        <v>72587264</v>
      </c>
      <c r="R5526" s="21">
        <v>1</v>
      </c>
      <c r="S5526" s="21">
        <v>72587264</v>
      </c>
    </row>
    <row r="5527" spans="2:19" ht="30" customHeight="1">
      <c r="B5527">
        <v>215</v>
      </c>
      <c r="C5527" t="s">
        <v>253</v>
      </c>
      <c r="D5527" t="s">
        <v>254</v>
      </c>
      <c r="E5527" s="95" t="str">
        <f t="shared" si="203"/>
        <v>21510. Proceso integral e integrado de la Vigilancia de la Salud PúblicaVigilancia en salud pública</v>
      </c>
      <c r="F5527" t="s">
        <v>299</v>
      </c>
      <c r="G5527" t="s">
        <v>270</v>
      </c>
      <c r="H5527" t="s">
        <v>44</v>
      </c>
      <c r="I5527" t="s">
        <v>366</v>
      </c>
      <c r="J5527" t="s">
        <v>300</v>
      </c>
      <c r="K5527" t="s">
        <v>36</v>
      </c>
      <c r="L5527" t="s">
        <v>9</v>
      </c>
      <c r="M5527" s="12" t="s">
        <v>2</v>
      </c>
      <c r="N5527" s="98" t="str">
        <f t="shared" si="202"/>
        <v>21510. Proceso integral e integrado de la Vigilancia de la Salud PúblicaVigilancia en salud pública7_SUBRED3_DICIEMBRE_2025</v>
      </c>
      <c r="O5527" s="8">
        <v>211452</v>
      </c>
      <c r="R5527" s="21">
        <v>471</v>
      </c>
      <c r="S5527" s="21">
        <v>99593892</v>
      </c>
    </row>
    <row r="5528" spans="2:19" ht="30" customHeight="1">
      <c r="B5528">
        <v>216</v>
      </c>
      <c r="C5528" t="s">
        <v>253</v>
      </c>
      <c r="D5528" t="s">
        <v>254</v>
      </c>
      <c r="E5528" s="95" t="str">
        <f t="shared" si="203"/>
        <v>21610. Proceso integral e integrado de la Vigilancia de la Salud PúblicaVigilancia en salud pública</v>
      </c>
      <c r="F5528" t="s">
        <v>301</v>
      </c>
      <c r="G5528" t="s">
        <v>256</v>
      </c>
      <c r="H5528" t="s">
        <v>44</v>
      </c>
      <c r="I5528" t="s">
        <v>366</v>
      </c>
      <c r="J5528" t="s">
        <v>35</v>
      </c>
      <c r="K5528" t="s">
        <v>55</v>
      </c>
      <c r="L5528" t="s">
        <v>9</v>
      </c>
      <c r="M5528" s="12" t="s">
        <v>2</v>
      </c>
      <c r="N5528" s="98" t="str">
        <f t="shared" si="202"/>
        <v>21610. Proceso integral e integrado de la Vigilancia de la Salud PúblicaVigilancia en salud pública7_SUBRED3_DICIEMBRE_2025</v>
      </c>
      <c r="O5528" s="8">
        <v>30252912</v>
      </c>
      <c r="R5528" s="21">
        <v>0</v>
      </c>
      <c r="S5528" s="21">
        <v>0</v>
      </c>
    </row>
    <row r="5529" spans="2:19" ht="30" customHeight="1">
      <c r="B5529">
        <v>217</v>
      </c>
      <c r="C5529" t="s">
        <v>253</v>
      </c>
      <c r="D5529" t="s">
        <v>254</v>
      </c>
      <c r="E5529" s="95" t="str">
        <f t="shared" si="203"/>
        <v>21710. Proceso integral e integrado de la Vigilancia de la Salud PúblicaVigilancia en salud pública</v>
      </c>
      <c r="F5529" t="s">
        <v>302</v>
      </c>
      <c r="G5529" t="s">
        <v>256</v>
      </c>
      <c r="H5529" t="s">
        <v>44</v>
      </c>
      <c r="I5529" t="s">
        <v>366</v>
      </c>
      <c r="J5529" t="s">
        <v>35</v>
      </c>
      <c r="K5529" t="s">
        <v>36</v>
      </c>
      <c r="L5529" t="s">
        <v>9</v>
      </c>
      <c r="M5529" s="12" t="s">
        <v>2</v>
      </c>
      <c r="N5529" s="98" t="str">
        <f t="shared" si="202"/>
        <v>21710. Proceso integral e integrado de la Vigilancia de la Salud PúblicaVigilancia en salud pública7_SUBRED3_DICIEMBRE_2025</v>
      </c>
      <c r="O5529" s="8">
        <v>3994272</v>
      </c>
      <c r="R5529" s="21">
        <v>1</v>
      </c>
      <c r="S5529" s="21">
        <v>3994272</v>
      </c>
    </row>
    <row r="5530" spans="2:19" ht="30" customHeight="1">
      <c r="B5530">
        <v>218</v>
      </c>
      <c r="C5530" t="s">
        <v>253</v>
      </c>
      <c r="D5530" t="s">
        <v>254</v>
      </c>
      <c r="E5530" s="95" t="str">
        <f t="shared" si="203"/>
        <v>21810. Proceso integral e integrado de la Vigilancia de la Salud PúblicaVigilancia en salud pública</v>
      </c>
      <c r="F5530" t="s">
        <v>303</v>
      </c>
      <c r="G5530" t="s">
        <v>256</v>
      </c>
      <c r="H5530" t="s">
        <v>44</v>
      </c>
      <c r="I5530" t="s">
        <v>366</v>
      </c>
      <c r="J5530" t="s">
        <v>35</v>
      </c>
      <c r="K5530" t="s">
        <v>36</v>
      </c>
      <c r="L5530" t="s">
        <v>9</v>
      </c>
      <c r="M5530" s="12" t="s">
        <v>2</v>
      </c>
      <c r="N5530" s="98" t="str">
        <f t="shared" si="202"/>
        <v>21810. Proceso integral e integrado de la Vigilancia de la Salud PúblicaVigilancia en salud pública7_SUBRED3_DICIEMBRE_2025</v>
      </c>
      <c r="O5530" s="8">
        <v>7347488</v>
      </c>
      <c r="R5530" s="21">
        <v>1</v>
      </c>
      <c r="S5530" s="21">
        <v>7347488</v>
      </c>
    </row>
    <row r="5531" spans="2:19" ht="30" customHeight="1">
      <c r="B5531">
        <v>219</v>
      </c>
      <c r="C5531" t="s">
        <v>253</v>
      </c>
      <c r="D5531" t="s">
        <v>254</v>
      </c>
      <c r="E5531" s="95" t="str">
        <f t="shared" si="203"/>
        <v>21910. Proceso integral e integrado de la Vigilancia de la Salud PúblicaVigilancia en salud pública</v>
      </c>
      <c r="F5531" t="s">
        <v>304</v>
      </c>
      <c r="G5531" t="s">
        <v>256</v>
      </c>
      <c r="H5531" t="s">
        <v>44</v>
      </c>
      <c r="I5531" t="s">
        <v>366</v>
      </c>
      <c r="J5531" t="s">
        <v>35</v>
      </c>
      <c r="K5531" t="s">
        <v>36</v>
      </c>
      <c r="L5531" t="s">
        <v>9</v>
      </c>
      <c r="M5531" s="12" t="s">
        <v>2</v>
      </c>
      <c r="N5531" s="98" t="str">
        <f t="shared" si="202"/>
        <v>21910. Proceso integral e integrado de la Vigilancia de la Salud PúblicaVigilancia en salud pública7_SUBRED3_DICIEMBRE_2025</v>
      </c>
      <c r="O5531" s="8">
        <v>6484528</v>
      </c>
      <c r="R5531" s="21">
        <v>0</v>
      </c>
      <c r="S5531" s="21">
        <v>0</v>
      </c>
    </row>
    <row r="5532" spans="2:19" ht="30" customHeight="1">
      <c r="B5532">
        <v>220</v>
      </c>
      <c r="C5532" t="s">
        <v>253</v>
      </c>
      <c r="D5532" t="s">
        <v>254</v>
      </c>
      <c r="E5532" s="95" t="str">
        <f t="shared" si="203"/>
        <v>22010. Proceso integral e integrado de la Vigilancia de la Salud PúblicaVigilancia en salud pública</v>
      </c>
      <c r="F5532" t="s">
        <v>305</v>
      </c>
      <c r="G5532" t="s">
        <v>256</v>
      </c>
      <c r="H5532" t="s">
        <v>44</v>
      </c>
      <c r="I5532" t="s">
        <v>366</v>
      </c>
      <c r="J5532" t="s">
        <v>35</v>
      </c>
      <c r="K5532" t="s">
        <v>36</v>
      </c>
      <c r="L5532" t="s">
        <v>9</v>
      </c>
      <c r="M5532" s="12" t="s">
        <v>2</v>
      </c>
      <c r="N5532" s="98" t="str">
        <f t="shared" si="202"/>
        <v>22010. Proceso integral e integrado de la Vigilancia de la Salud PúblicaVigilancia en salud pública7_SUBRED3_DICIEMBRE_2025</v>
      </c>
      <c r="O5532" s="8">
        <v>5621568</v>
      </c>
      <c r="R5532" s="21">
        <v>1</v>
      </c>
      <c r="S5532" s="21">
        <v>5621568</v>
      </c>
    </row>
    <row r="5533" spans="2:19" ht="30" customHeight="1">
      <c r="B5533">
        <v>221</v>
      </c>
      <c r="C5533" t="s">
        <v>253</v>
      </c>
      <c r="D5533" t="s">
        <v>254</v>
      </c>
      <c r="E5533" s="95" t="str">
        <f t="shared" si="203"/>
        <v>22110. Proceso integral e integrado de la Vigilancia de la Salud PúblicaVigilancia en salud pública</v>
      </c>
      <c r="F5533" t="s">
        <v>306</v>
      </c>
      <c r="G5533" t="s">
        <v>270</v>
      </c>
      <c r="H5533" t="s">
        <v>44</v>
      </c>
      <c r="I5533" t="s">
        <v>366</v>
      </c>
      <c r="J5533" t="s">
        <v>35</v>
      </c>
      <c r="K5533" t="s">
        <v>55</v>
      </c>
      <c r="L5533" t="s">
        <v>9</v>
      </c>
      <c r="M5533" s="12" t="s">
        <v>2</v>
      </c>
      <c r="N5533" s="98" t="str">
        <f t="shared" si="202"/>
        <v>22110. Proceso integral e integrado de la Vigilancia de la Salud PúblicaVigilancia en salud pública7_SUBRED3_DICIEMBRE_2025</v>
      </c>
      <c r="O5533" s="8">
        <v>149094832</v>
      </c>
      <c r="R5533" s="21">
        <v>0</v>
      </c>
      <c r="S5533" s="21">
        <v>0</v>
      </c>
    </row>
    <row r="5534" spans="2:19" ht="30" customHeight="1">
      <c r="B5534">
        <v>222</v>
      </c>
      <c r="C5534" t="s">
        <v>253</v>
      </c>
      <c r="D5534" t="s">
        <v>254</v>
      </c>
      <c r="E5534" s="95" t="str">
        <f t="shared" si="203"/>
        <v>22210. Proceso integral e integrado de la Vigilancia de la Salud PúblicaVigilancia en salud pública</v>
      </c>
      <c r="F5534" t="s">
        <v>307</v>
      </c>
      <c r="G5534" t="s">
        <v>256</v>
      </c>
      <c r="H5534" t="s">
        <v>44</v>
      </c>
      <c r="I5534" t="s">
        <v>366</v>
      </c>
      <c r="J5534" t="s">
        <v>35</v>
      </c>
      <c r="K5534" t="s">
        <v>36</v>
      </c>
      <c r="L5534" t="s">
        <v>9</v>
      </c>
      <c r="M5534" s="12" t="s">
        <v>2</v>
      </c>
      <c r="N5534" s="98" t="str">
        <f t="shared" si="202"/>
        <v>22210. Proceso integral e integrado de la Vigilancia de la Salud PúblicaVigilancia en salud pública7_SUBRED3_DICIEMBRE_2025</v>
      </c>
      <c r="O5534" s="8">
        <v>18590624</v>
      </c>
      <c r="R5534" s="21">
        <v>1</v>
      </c>
      <c r="S5534" s="21">
        <v>18590624</v>
      </c>
    </row>
    <row r="5535" spans="2:19" ht="30" customHeight="1">
      <c r="B5535">
        <v>223</v>
      </c>
      <c r="C5535" t="s">
        <v>253</v>
      </c>
      <c r="D5535" t="s">
        <v>254</v>
      </c>
      <c r="E5535" s="95" t="str">
        <f t="shared" si="203"/>
        <v>22310. Proceso integral e integrado de la Vigilancia de la Salud PúblicaVigilancia en salud pública</v>
      </c>
      <c r="F5535" t="s">
        <v>308</v>
      </c>
      <c r="G5535" t="s">
        <v>256</v>
      </c>
      <c r="H5535" t="s">
        <v>44</v>
      </c>
      <c r="I5535" t="s">
        <v>366</v>
      </c>
      <c r="J5535" t="s">
        <v>35</v>
      </c>
      <c r="K5535" t="s">
        <v>36</v>
      </c>
      <c r="L5535" t="s">
        <v>9</v>
      </c>
      <c r="M5535" s="12" t="s">
        <v>2</v>
      </c>
      <c r="N5535" s="98" t="str">
        <f t="shared" si="202"/>
        <v>22310. Proceso integral e integrado de la Vigilancia de la Salud PúblicaVigilancia en salud pública7_SUBRED3_DICIEMBRE_2025</v>
      </c>
      <c r="O5535" s="8">
        <v>29488576</v>
      </c>
      <c r="R5535" s="21">
        <v>0</v>
      </c>
      <c r="S5535" s="21">
        <v>0</v>
      </c>
    </row>
    <row r="5536" spans="2:19" ht="30" customHeight="1">
      <c r="B5536">
        <v>224</v>
      </c>
      <c r="C5536" t="s">
        <v>253</v>
      </c>
      <c r="D5536" t="s">
        <v>254</v>
      </c>
      <c r="E5536" s="95" t="str">
        <f t="shared" si="203"/>
        <v>22410. Proceso integral e integrado de la Vigilancia de la Salud PúblicaVigilancia en salud pública</v>
      </c>
      <c r="F5536" t="s">
        <v>309</v>
      </c>
      <c r="G5536" t="s">
        <v>270</v>
      </c>
      <c r="H5536" t="s">
        <v>44</v>
      </c>
      <c r="I5536" t="s">
        <v>366</v>
      </c>
      <c r="J5536" t="s">
        <v>35</v>
      </c>
      <c r="K5536" t="s">
        <v>36</v>
      </c>
      <c r="L5536" t="s">
        <v>9</v>
      </c>
      <c r="M5536" s="12" t="s">
        <v>2</v>
      </c>
      <c r="N5536" s="98" t="str">
        <f t="shared" si="202"/>
        <v>22410. Proceso integral e integrado de la Vigilancia de la Salud PúblicaVigilancia en salud pública7_SUBRED3_DICIEMBRE_2025</v>
      </c>
      <c r="O5536" s="8">
        <v>3994272</v>
      </c>
      <c r="R5536" s="21">
        <v>1</v>
      </c>
      <c r="S5536" s="21">
        <v>3994272</v>
      </c>
    </row>
    <row r="5537" spans="2:19" ht="30" customHeight="1">
      <c r="B5537">
        <v>225</v>
      </c>
      <c r="C5537" t="s">
        <v>253</v>
      </c>
      <c r="D5537" t="s">
        <v>254</v>
      </c>
      <c r="E5537" s="95" t="str">
        <f t="shared" si="203"/>
        <v>22510. Proceso integral e integrado de la Vigilancia de la Salud PúblicaVigilancia en salud pública</v>
      </c>
      <c r="F5537" t="s">
        <v>310</v>
      </c>
      <c r="G5537" t="s">
        <v>256</v>
      </c>
      <c r="H5537" t="s">
        <v>44</v>
      </c>
      <c r="I5537" t="s">
        <v>366</v>
      </c>
      <c r="J5537" t="s">
        <v>35</v>
      </c>
      <c r="K5537" t="s">
        <v>36</v>
      </c>
      <c r="L5537" t="s">
        <v>9</v>
      </c>
      <c r="M5537" s="12" t="s">
        <v>2</v>
      </c>
      <c r="N5537" s="98" t="str">
        <f t="shared" si="202"/>
        <v>22510. Proceso integral e integrado de la Vigilancia de la Salud PúblicaVigilancia en salud pública7_SUBRED3_DICIEMBRE_2025</v>
      </c>
      <c r="O5537" s="8">
        <v>7347488</v>
      </c>
      <c r="R5537" s="21">
        <v>1</v>
      </c>
      <c r="S5537" s="21">
        <v>7347488</v>
      </c>
    </row>
    <row r="5538" spans="2:19" ht="30" customHeight="1">
      <c r="B5538">
        <v>226</v>
      </c>
      <c r="C5538" t="s">
        <v>253</v>
      </c>
      <c r="D5538" t="s">
        <v>254</v>
      </c>
      <c r="E5538" s="95" t="str">
        <f t="shared" si="203"/>
        <v>22610. Proceso integral e integrado de la Vigilancia de la Salud PúblicaVigilancia en salud pública</v>
      </c>
      <c r="F5538" t="s">
        <v>311</v>
      </c>
      <c r="G5538" t="s">
        <v>256</v>
      </c>
      <c r="H5538" t="s">
        <v>44</v>
      </c>
      <c r="I5538" t="s">
        <v>366</v>
      </c>
      <c r="J5538" t="s">
        <v>35</v>
      </c>
      <c r="K5538" t="s">
        <v>55</v>
      </c>
      <c r="L5538" t="s">
        <v>9</v>
      </c>
      <c r="M5538" s="12" t="s">
        <v>2</v>
      </c>
      <c r="N5538" s="98" t="str">
        <f t="shared" si="202"/>
        <v>22610. Proceso integral e integrado de la Vigilancia de la Salud PúblicaVigilancia en salud pública7_SUBRED3_DICIEMBRE_2025</v>
      </c>
      <c r="O5538" s="8">
        <v>95295440</v>
      </c>
      <c r="R5538" s="21">
        <v>0</v>
      </c>
      <c r="S5538" s="21">
        <v>0</v>
      </c>
    </row>
    <row r="5539" spans="2:19" ht="30" customHeight="1">
      <c r="B5539">
        <v>227</v>
      </c>
      <c r="C5539" t="s">
        <v>253</v>
      </c>
      <c r="D5539" t="s">
        <v>254</v>
      </c>
      <c r="E5539" s="95" t="str">
        <f t="shared" si="203"/>
        <v>22710. Proceso integral e integrado de la Vigilancia de la Salud PúblicaVigilancia en salud pública</v>
      </c>
      <c r="F5539" t="s">
        <v>312</v>
      </c>
      <c r="G5539" t="s">
        <v>256</v>
      </c>
      <c r="H5539" t="s">
        <v>44</v>
      </c>
      <c r="I5539" t="s">
        <v>366</v>
      </c>
      <c r="J5539" t="s">
        <v>35</v>
      </c>
      <c r="K5539" t="s">
        <v>55</v>
      </c>
      <c r="L5539" t="s">
        <v>9</v>
      </c>
      <c r="M5539" s="12" t="s">
        <v>2</v>
      </c>
      <c r="N5539" s="98" t="str">
        <f t="shared" si="202"/>
        <v>22710. Proceso integral e integrado de la Vigilancia de la Salud PúblicaVigilancia en salud pública7_SUBRED3_DICIEMBRE_2025</v>
      </c>
      <c r="O5539" s="8">
        <v>53602144</v>
      </c>
      <c r="R5539" s="21">
        <v>0</v>
      </c>
      <c r="S5539" s="21">
        <v>0</v>
      </c>
    </row>
    <row r="5540" spans="2:19" ht="30" customHeight="1">
      <c r="B5540">
        <v>228</v>
      </c>
      <c r="C5540" t="s">
        <v>253</v>
      </c>
      <c r="D5540" t="s">
        <v>254</v>
      </c>
      <c r="E5540" s="95" t="str">
        <f t="shared" si="203"/>
        <v>22810. Proceso integral e integrado de la Vigilancia de la Salud PúblicaVigilancia en salud pública</v>
      </c>
      <c r="F5540" t="s">
        <v>313</v>
      </c>
      <c r="G5540" t="s">
        <v>270</v>
      </c>
      <c r="H5540" t="s">
        <v>44</v>
      </c>
      <c r="I5540" t="s">
        <v>366</v>
      </c>
      <c r="J5540" t="s">
        <v>35</v>
      </c>
      <c r="K5540" t="s">
        <v>39</v>
      </c>
      <c r="L5540" t="s">
        <v>9</v>
      </c>
      <c r="M5540" s="12" t="s">
        <v>2</v>
      </c>
      <c r="N5540" s="98" t="str">
        <f t="shared" si="202"/>
        <v>22810. Proceso integral e integrado de la Vigilancia de la Salud PúblicaVigilancia en salud pública7_SUBRED3_DICIEMBRE_2025</v>
      </c>
      <c r="O5540" s="8">
        <v>3513480</v>
      </c>
      <c r="R5540" s="21">
        <v>0</v>
      </c>
      <c r="S5540" s="21">
        <v>0</v>
      </c>
    </row>
    <row r="5541" spans="2:19" ht="30" customHeight="1">
      <c r="B5541">
        <v>229</v>
      </c>
      <c r="C5541" t="s">
        <v>253</v>
      </c>
      <c r="D5541" t="s">
        <v>254</v>
      </c>
      <c r="E5541" s="95" t="str">
        <f t="shared" si="203"/>
        <v>22910. Proceso integral e integrado de la Vigilancia de la Salud PúblicaVigilancia en salud pública</v>
      </c>
      <c r="F5541" t="s">
        <v>314</v>
      </c>
      <c r="G5541" t="s">
        <v>270</v>
      </c>
      <c r="H5541" t="s">
        <v>44</v>
      </c>
      <c r="I5541" t="s">
        <v>366</v>
      </c>
      <c r="J5541" t="s">
        <v>315</v>
      </c>
      <c r="K5541" t="s">
        <v>36</v>
      </c>
      <c r="L5541" t="s">
        <v>9</v>
      </c>
      <c r="M5541" s="12" t="s">
        <v>2</v>
      </c>
      <c r="N5541" s="98" t="str">
        <f t="shared" si="202"/>
        <v>22910. Proceso integral e integrado de la Vigilancia de la Salud PúblicaVigilancia en salud pública7_SUBRED3_DICIEMBRE_2025</v>
      </c>
      <c r="O5541" s="8">
        <v>281936</v>
      </c>
      <c r="R5541" s="21">
        <v>16</v>
      </c>
      <c r="S5541" s="21">
        <v>4510976</v>
      </c>
    </row>
    <row r="5542" spans="2:19" ht="30" customHeight="1">
      <c r="B5542">
        <v>230</v>
      </c>
      <c r="C5542" t="s">
        <v>253</v>
      </c>
      <c r="D5542" t="s">
        <v>254</v>
      </c>
      <c r="E5542" s="95" t="str">
        <f t="shared" si="203"/>
        <v>23010. Proceso integral e integrado de la Vigilancia de la Salud PúblicaVigilancia en salud pública</v>
      </c>
      <c r="F5542" t="s">
        <v>316</v>
      </c>
      <c r="G5542" t="s">
        <v>270</v>
      </c>
      <c r="H5542" t="s">
        <v>44</v>
      </c>
      <c r="I5542" t="s">
        <v>366</v>
      </c>
      <c r="J5542" t="s">
        <v>315</v>
      </c>
      <c r="K5542" t="s">
        <v>36</v>
      </c>
      <c r="L5542" t="s">
        <v>9</v>
      </c>
      <c r="M5542" s="12" t="s">
        <v>2</v>
      </c>
      <c r="N5542" s="98" t="str">
        <f t="shared" si="202"/>
        <v>23010. Proceso integral e integrado de la Vigilancia de la Salud PúblicaVigilancia en salud pública7_SUBRED3_DICIEMBRE_2025</v>
      </c>
      <c r="O5542" s="8">
        <v>244416</v>
      </c>
      <c r="R5542" s="21">
        <v>4.5</v>
      </c>
      <c r="S5542" s="21">
        <v>1099872</v>
      </c>
    </row>
    <row r="5543" spans="2:19" ht="30" customHeight="1">
      <c r="B5543">
        <v>231</v>
      </c>
      <c r="C5543" t="s">
        <v>317</v>
      </c>
      <c r="D5543" t="s">
        <v>254</v>
      </c>
      <c r="E5543" s="95" t="str">
        <f t="shared" si="203"/>
        <v>23111. Proceso integral e integrado de la Vigilancia basada en ComunidadVigilancia en salud pública</v>
      </c>
      <c r="F5543" t="s">
        <v>318</v>
      </c>
      <c r="G5543" t="s">
        <v>318</v>
      </c>
      <c r="H5543" t="s">
        <v>44</v>
      </c>
      <c r="I5543" t="s">
        <v>366</v>
      </c>
      <c r="J5543" t="s">
        <v>35</v>
      </c>
      <c r="K5543" t="s">
        <v>36</v>
      </c>
      <c r="L5543" t="s">
        <v>9</v>
      </c>
      <c r="M5543" s="12" t="s">
        <v>2</v>
      </c>
      <c r="N5543" s="98" t="str">
        <f t="shared" si="202"/>
        <v>23111. Proceso integral e integrado de la Vigilancia basada en ComunidadVigilancia en salud pública7_SUBRED3_DICIEMBRE_2025</v>
      </c>
      <c r="O5543" s="8">
        <v>25173776</v>
      </c>
      <c r="R5543" s="21">
        <v>1</v>
      </c>
      <c r="S5543" s="21">
        <v>25173776</v>
      </c>
    </row>
    <row r="5544" spans="2:19" ht="30" customHeight="1">
      <c r="B5544">
        <v>232</v>
      </c>
      <c r="C5544" t="s">
        <v>317</v>
      </c>
      <c r="D5544" t="s">
        <v>254</v>
      </c>
      <c r="E5544" s="95" t="str">
        <f t="shared" si="203"/>
        <v>23211. Proceso integral e integrado de la Vigilancia basada en ComunidadVigilancia en salud pública</v>
      </c>
      <c r="F5544" t="s">
        <v>319</v>
      </c>
      <c r="G5544" t="s">
        <v>319</v>
      </c>
      <c r="H5544" t="s">
        <v>44</v>
      </c>
      <c r="I5544" t="s">
        <v>366</v>
      </c>
      <c r="J5544" t="s">
        <v>35</v>
      </c>
      <c r="K5544" t="s">
        <v>39</v>
      </c>
      <c r="L5544" t="s">
        <v>9</v>
      </c>
      <c r="M5544" s="12" t="s">
        <v>2</v>
      </c>
      <c r="N5544" s="98" t="str">
        <f t="shared" si="202"/>
        <v>23211. Proceso integral e integrado de la Vigilancia basada en ComunidadVigilancia en salud pública7_SUBRED3_DICIEMBRE_2025</v>
      </c>
      <c r="O5544" s="8">
        <v>5621568</v>
      </c>
      <c r="S5544" s="21">
        <v>0</v>
      </c>
    </row>
    <row r="5545" spans="2:19" ht="30" customHeight="1">
      <c r="B5545">
        <v>233</v>
      </c>
      <c r="C5545" t="s">
        <v>317</v>
      </c>
      <c r="D5545" t="s">
        <v>254</v>
      </c>
      <c r="E5545" s="95" t="str">
        <f t="shared" si="203"/>
        <v>23311. Proceso integral e integrado de la Vigilancia basada en ComunidadVigilancia en salud pública</v>
      </c>
      <c r="F5545" t="s">
        <v>320</v>
      </c>
      <c r="G5545" t="s">
        <v>319</v>
      </c>
      <c r="H5545" t="s">
        <v>44</v>
      </c>
      <c r="I5545" t="s">
        <v>366</v>
      </c>
      <c r="J5545" t="s">
        <v>35</v>
      </c>
      <c r="K5545" t="s">
        <v>39</v>
      </c>
      <c r="L5545" t="s">
        <v>9</v>
      </c>
      <c r="M5545" s="12" t="s">
        <v>2</v>
      </c>
      <c r="N5545" s="98" t="str">
        <f t="shared" si="202"/>
        <v>23311. Proceso integral e integrado de la Vigilancia basada en ComunidadVigilancia en salud pública7_SUBRED3_DICIEMBRE_2025</v>
      </c>
      <c r="O5545" s="8">
        <v>7026960</v>
      </c>
      <c r="S5545" s="21">
        <v>0</v>
      </c>
    </row>
    <row r="5546" spans="2:19" ht="30" customHeight="1">
      <c r="B5546">
        <v>234</v>
      </c>
      <c r="C5546" t="s">
        <v>321</v>
      </c>
      <c r="D5546" t="s">
        <v>322</v>
      </c>
      <c r="E5546" s="95" t="str">
        <f t="shared" si="203"/>
        <v>23413. Proceso integral e integrado de gestión y análisis de políticas para el bienestarAnálisis de Politicas</v>
      </c>
      <c r="F5546" t="s">
        <v>323</v>
      </c>
      <c r="G5546" t="s">
        <v>324</v>
      </c>
      <c r="H5546" t="s">
        <v>44</v>
      </c>
      <c r="I5546" t="s">
        <v>366</v>
      </c>
      <c r="J5546" t="s">
        <v>35</v>
      </c>
      <c r="K5546" t="s">
        <v>39</v>
      </c>
      <c r="L5546" t="s">
        <v>9</v>
      </c>
      <c r="M5546" s="12" t="s">
        <v>2</v>
      </c>
      <c r="N5546" s="98" t="str">
        <f t="shared" si="202"/>
        <v>23413. Proceso integral e integrado de gestión y análisis de políticas para el bienestarAnálisis de Politicas7_SUBRED3_DICIEMBRE_2025</v>
      </c>
      <c r="O5546" s="8">
        <v>24853248</v>
      </c>
      <c r="S5546" s="21">
        <v>0</v>
      </c>
    </row>
    <row r="5547" spans="2:19" ht="30" customHeight="1">
      <c r="B5547">
        <v>235</v>
      </c>
      <c r="C5547" t="s">
        <v>321</v>
      </c>
      <c r="D5547" t="s">
        <v>322</v>
      </c>
      <c r="E5547" s="95" t="str">
        <f t="shared" si="203"/>
        <v>23513. Proceso integral e integrado de gestión y análisis de políticas para el bienestarAnálisis de Politicas</v>
      </c>
      <c r="F5547" t="s">
        <v>325</v>
      </c>
      <c r="G5547" t="s">
        <v>324</v>
      </c>
      <c r="H5547" t="s">
        <v>44</v>
      </c>
      <c r="I5547" t="s">
        <v>366</v>
      </c>
      <c r="J5547" t="s">
        <v>35</v>
      </c>
      <c r="K5547" t="s">
        <v>36</v>
      </c>
      <c r="L5547" t="s">
        <v>9</v>
      </c>
      <c r="M5547" s="12" t="s">
        <v>2</v>
      </c>
      <c r="N5547" s="98" t="str">
        <f t="shared" si="202"/>
        <v>23513. Proceso integral e integrado de gestión y análisis de políticas para el bienestarAnálisis de Politicas7_SUBRED3_DICIEMBRE_2025</v>
      </c>
      <c r="O5547" s="8">
        <v>7332480</v>
      </c>
      <c r="R5547" s="21">
        <v>1</v>
      </c>
      <c r="S5547" s="21">
        <v>7332480</v>
      </c>
    </row>
    <row r="5548" spans="2:19" ht="30" customHeight="1">
      <c r="B5548">
        <v>236</v>
      </c>
      <c r="C5548" t="s">
        <v>321</v>
      </c>
      <c r="D5548" t="s">
        <v>322</v>
      </c>
      <c r="E5548" s="95" t="str">
        <f t="shared" si="203"/>
        <v>23613. Proceso integral e integrado de gestión y análisis de políticas para el bienestarAnálisis de Politicas</v>
      </c>
      <c r="F5548" t="s">
        <v>326</v>
      </c>
      <c r="G5548" t="s">
        <v>324</v>
      </c>
      <c r="H5548" t="s">
        <v>44</v>
      </c>
      <c r="I5548" t="s">
        <v>366</v>
      </c>
      <c r="J5548" t="s">
        <v>35</v>
      </c>
      <c r="K5548" t="s">
        <v>55</v>
      </c>
      <c r="L5548" t="s">
        <v>9</v>
      </c>
      <c r="M5548" s="12" t="s">
        <v>2</v>
      </c>
      <c r="N5548" s="98" t="str">
        <f t="shared" si="202"/>
        <v>23613. Proceso integral e integrado de gestión y análisis de políticas para el bienestarAnálisis de Politicas7_SUBRED3_DICIEMBRE_2025</v>
      </c>
      <c r="O5548" s="8">
        <v>7332480</v>
      </c>
      <c r="S5548" s="21">
        <v>0</v>
      </c>
    </row>
    <row r="5549" spans="2:19" ht="30" customHeight="1">
      <c r="B5549">
        <v>237</v>
      </c>
      <c r="C5549" t="s">
        <v>321</v>
      </c>
      <c r="D5549" t="s">
        <v>322</v>
      </c>
      <c r="E5549" s="95" t="str">
        <f t="shared" si="203"/>
        <v>23713. Proceso integral e integrado de gestión y análisis de políticas para el bienestarAnálisis de Politicas</v>
      </c>
      <c r="F5549" t="s">
        <v>327</v>
      </c>
      <c r="G5549" t="s">
        <v>324</v>
      </c>
      <c r="H5549" t="s">
        <v>44</v>
      </c>
      <c r="I5549" t="s">
        <v>366</v>
      </c>
      <c r="J5549" t="s">
        <v>35</v>
      </c>
      <c r="K5549" t="s">
        <v>39</v>
      </c>
      <c r="L5549" t="s">
        <v>9</v>
      </c>
      <c r="M5549" s="12" t="s">
        <v>2</v>
      </c>
      <c r="N5549" s="98" t="str">
        <f t="shared" si="202"/>
        <v>23713. Proceso integral e integrado de gestión y análisis de políticas para el bienestarAnálisis de Politicas7_SUBRED3_DICIEMBRE_2025</v>
      </c>
      <c r="O5549" s="8">
        <v>22914000</v>
      </c>
      <c r="S5549" s="21">
        <v>0</v>
      </c>
    </row>
    <row r="5550" spans="2:19" ht="30" customHeight="1">
      <c r="B5550">
        <v>238</v>
      </c>
      <c r="C5550" t="s">
        <v>321</v>
      </c>
      <c r="D5550" t="s">
        <v>322</v>
      </c>
      <c r="E5550" s="95" t="str">
        <f t="shared" si="203"/>
        <v>23813. Proceso integral e integrado de gestión y análisis de políticas para el bienestarAnálisis de Politicas</v>
      </c>
      <c r="F5550" t="s">
        <v>328</v>
      </c>
      <c r="G5550" t="s">
        <v>324</v>
      </c>
      <c r="H5550" t="s">
        <v>44</v>
      </c>
      <c r="I5550" t="s">
        <v>366</v>
      </c>
      <c r="J5550" t="s">
        <v>35</v>
      </c>
      <c r="K5550" t="s">
        <v>55</v>
      </c>
      <c r="L5550" t="s">
        <v>9</v>
      </c>
      <c r="M5550" s="12" t="s">
        <v>2</v>
      </c>
      <c r="N5550" s="98" t="str">
        <f t="shared" si="202"/>
        <v>23813. Proceso integral e integrado de gestión y análisis de políticas para el bienestarAnálisis de Politicas7_SUBRED3_DICIEMBRE_2025</v>
      </c>
      <c r="O5550" s="8">
        <v>29329920</v>
      </c>
      <c r="S5550" s="21">
        <v>0</v>
      </c>
    </row>
    <row r="5551" spans="2:19" ht="30" customHeight="1">
      <c r="B5551">
        <v>239</v>
      </c>
      <c r="C5551" t="s">
        <v>321</v>
      </c>
      <c r="D5551" t="s">
        <v>322</v>
      </c>
      <c r="E5551" s="95" t="str">
        <f t="shared" si="203"/>
        <v>23913. Proceso integral e integrado de gestión y análisis de políticas para el bienestarAnálisis de Politicas</v>
      </c>
      <c r="F5551" t="s">
        <v>329</v>
      </c>
      <c r="G5551" t="s">
        <v>330</v>
      </c>
      <c r="H5551" t="s">
        <v>44</v>
      </c>
      <c r="I5551" t="s">
        <v>366</v>
      </c>
      <c r="J5551" t="s">
        <v>35</v>
      </c>
      <c r="K5551" t="s">
        <v>39</v>
      </c>
      <c r="L5551" t="s">
        <v>9</v>
      </c>
      <c r="M5551" s="12" t="s">
        <v>2</v>
      </c>
      <c r="N5551" s="98" t="str">
        <f t="shared" si="202"/>
        <v>23913. Proceso integral e integrado de gestión y análisis de políticas para el bienestarAnálisis de Politicas7_SUBRED3_DICIEMBRE_2025</v>
      </c>
      <c r="O5551" s="8">
        <v>17086608</v>
      </c>
      <c r="S5551" s="21">
        <v>0</v>
      </c>
    </row>
    <row r="5552" spans="2:19" ht="30" customHeight="1">
      <c r="B5552">
        <v>240</v>
      </c>
      <c r="C5552" t="s">
        <v>321</v>
      </c>
      <c r="D5552" t="s">
        <v>322</v>
      </c>
      <c r="E5552" s="95" t="str">
        <f t="shared" si="203"/>
        <v>24013. Proceso integral e integrado de gestión y análisis de políticas para el bienestarAnálisis de Politicas</v>
      </c>
      <c r="F5552" t="s">
        <v>331</v>
      </c>
      <c r="G5552" t="s">
        <v>330</v>
      </c>
      <c r="H5552" t="s">
        <v>44</v>
      </c>
      <c r="I5552" t="s">
        <v>366</v>
      </c>
      <c r="J5552" t="s">
        <v>35</v>
      </c>
      <c r="K5552" t="s">
        <v>36</v>
      </c>
      <c r="L5552" t="s">
        <v>9</v>
      </c>
      <c r="M5552" s="12" t="s">
        <v>2</v>
      </c>
      <c r="N5552" s="98" t="str">
        <f t="shared" si="202"/>
        <v>24013. Proceso integral e integrado de gestión y análisis de políticas para el bienestarAnálisis de Politicas7_SUBRED3_DICIEMBRE_2025</v>
      </c>
      <c r="O5552" s="8">
        <v>3910656</v>
      </c>
      <c r="R5552" s="21">
        <v>1</v>
      </c>
      <c r="S5552" s="21">
        <v>3910656</v>
      </c>
    </row>
    <row r="5553" spans="2:19" ht="30" customHeight="1">
      <c r="B5553">
        <v>241</v>
      </c>
      <c r="C5553" t="s">
        <v>321</v>
      </c>
      <c r="D5553" t="s">
        <v>322</v>
      </c>
      <c r="E5553" s="95" t="str">
        <f t="shared" si="203"/>
        <v>24113. Proceso integral e integrado de gestión y análisis de políticas para el bienestarAnálisis de Politicas</v>
      </c>
      <c r="F5553" t="s">
        <v>332</v>
      </c>
      <c r="G5553" t="s">
        <v>330</v>
      </c>
      <c r="H5553" t="s">
        <v>44</v>
      </c>
      <c r="I5553" t="s">
        <v>366</v>
      </c>
      <c r="J5553" t="s">
        <v>35</v>
      </c>
      <c r="K5553" t="s">
        <v>55</v>
      </c>
      <c r="L5553" t="s">
        <v>9</v>
      </c>
      <c r="M5553" s="12" t="s">
        <v>2</v>
      </c>
      <c r="N5553" s="98" t="str">
        <f t="shared" si="202"/>
        <v>24113. Proceso integral e integrado de gestión y análisis de políticas para el bienestarAnálisis de Politicas7_SUBRED3_DICIEMBRE_2025</v>
      </c>
      <c r="O5553" s="8">
        <v>3910656</v>
      </c>
      <c r="S5553" s="21">
        <v>0</v>
      </c>
    </row>
    <row r="5554" spans="2:19" ht="30" customHeight="1">
      <c r="B5554">
        <v>242</v>
      </c>
      <c r="C5554" t="s">
        <v>321</v>
      </c>
      <c r="D5554" t="s">
        <v>322</v>
      </c>
      <c r="E5554" s="95" t="str">
        <f t="shared" si="203"/>
        <v>24213. Proceso integral e integrado de gestión y análisis de políticas para el bienestarAnálisis de Politicas</v>
      </c>
      <c r="F5554" t="s">
        <v>333</v>
      </c>
      <c r="G5554" t="s">
        <v>330</v>
      </c>
      <c r="H5554" t="s">
        <v>44</v>
      </c>
      <c r="I5554" t="s">
        <v>366</v>
      </c>
      <c r="J5554" t="s">
        <v>35</v>
      </c>
      <c r="K5554" t="s">
        <v>39</v>
      </c>
      <c r="L5554" t="s">
        <v>9</v>
      </c>
      <c r="M5554" s="12" t="s">
        <v>2</v>
      </c>
      <c r="N5554" s="98" t="str">
        <f t="shared" si="202"/>
        <v>24213. Proceso integral e integrado de gestión y análisis de políticas para el bienestarAnálisis de Politicas7_SUBRED3_DICIEMBRE_2025</v>
      </c>
      <c r="O5554" s="8">
        <v>12220800</v>
      </c>
      <c r="S5554" s="21">
        <v>0</v>
      </c>
    </row>
    <row r="5555" spans="2:19" ht="30" customHeight="1">
      <c r="B5555">
        <v>243</v>
      </c>
      <c r="C5555" t="s">
        <v>321</v>
      </c>
      <c r="D5555" t="s">
        <v>322</v>
      </c>
      <c r="E5555" s="95" t="str">
        <f t="shared" si="203"/>
        <v>24313. Proceso integral e integrado de gestión y análisis de políticas para el bienestarAnálisis de Politicas</v>
      </c>
      <c r="F5555" t="s">
        <v>334</v>
      </c>
      <c r="G5555" t="s">
        <v>330</v>
      </c>
      <c r="H5555" t="s">
        <v>44</v>
      </c>
      <c r="I5555" t="s">
        <v>366</v>
      </c>
      <c r="J5555" t="s">
        <v>58</v>
      </c>
      <c r="K5555" t="s">
        <v>55</v>
      </c>
      <c r="L5555" t="s">
        <v>9</v>
      </c>
      <c r="M5555" s="12" t="s">
        <v>2</v>
      </c>
      <c r="N5555" s="98" t="str">
        <f t="shared" si="202"/>
        <v>24313. Proceso integral e integrado de gestión y análisis de políticas para el bienestarAnálisis de Politicas7_SUBRED3_DICIEMBRE_2025</v>
      </c>
      <c r="O5555" s="8">
        <v>15642624</v>
      </c>
      <c r="S5555" s="21">
        <v>0</v>
      </c>
    </row>
    <row r="5556" spans="2:19" ht="30" customHeight="1">
      <c r="B5556">
        <v>244</v>
      </c>
      <c r="C5556" t="s">
        <v>321</v>
      </c>
      <c r="D5556" t="s">
        <v>322</v>
      </c>
      <c r="E5556" s="95" t="str">
        <f t="shared" si="203"/>
        <v>24413. Proceso integral e integrado de gestión y análisis de políticas para el bienestarAnálisis de Politicas</v>
      </c>
      <c r="F5556" t="s">
        <v>335</v>
      </c>
      <c r="G5556" t="s">
        <v>336</v>
      </c>
      <c r="H5556" t="s">
        <v>44</v>
      </c>
      <c r="I5556" t="s">
        <v>366</v>
      </c>
      <c r="J5556" t="s">
        <v>58</v>
      </c>
      <c r="K5556" t="s">
        <v>36</v>
      </c>
      <c r="L5556" t="s">
        <v>9</v>
      </c>
      <c r="M5556" s="12" t="s">
        <v>2</v>
      </c>
      <c r="N5556" s="98" t="str">
        <f t="shared" si="202"/>
        <v>24413. Proceso integral e integrado de gestión y análisis de políticas para el bienestarAnálisis de Politicas7_SUBRED3_DICIEMBRE_2025</v>
      </c>
      <c r="O5556" s="8">
        <v>20316544</v>
      </c>
      <c r="R5556" s="21">
        <v>1</v>
      </c>
      <c r="S5556" s="21">
        <v>20316544</v>
      </c>
    </row>
    <row r="5557" spans="2:19" ht="30" customHeight="1">
      <c r="B5557">
        <v>245</v>
      </c>
      <c r="C5557" t="s">
        <v>321</v>
      </c>
      <c r="D5557" t="s">
        <v>322</v>
      </c>
      <c r="E5557" s="95" t="str">
        <f t="shared" si="203"/>
        <v>24513. Proceso integral e integrado de gestión y análisis de políticas para el bienestarAnálisis de Politicas</v>
      </c>
      <c r="F5557" t="s">
        <v>337</v>
      </c>
      <c r="G5557" t="s">
        <v>336</v>
      </c>
      <c r="H5557" t="s">
        <v>44</v>
      </c>
      <c r="I5557" t="s">
        <v>366</v>
      </c>
      <c r="J5557" t="s">
        <v>58</v>
      </c>
      <c r="K5557" t="s">
        <v>55</v>
      </c>
      <c r="L5557" t="s">
        <v>9</v>
      </c>
      <c r="M5557" s="12" t="s">
        <v>2</v>
      </c>
      <c r="N5557" s="98" t="str">
        <f t="shared" si="202"/>
        <v>24513. Proceso integral e integrado de gestión y análisis de políticas para el bienestarAnálisis de Politicas7_SUBRED3_DICIEMBRE_2025</v>
      </c>
      <c r="O5557" s="8">
        <v>24729968</v>
      </c>
      <c r="S5557" s="21">
        <v>0</v>
      </c>
    </row>
    <row r="5558" spans="2:19" ht="30" customHeight="1">
      <c r="B5558">
        <v>246</v>
      </c>
      <c r="C5558" t="s">
        <v>321</v>
      </c>
      <c r="D5558" t="s">
        <v>322</v>
      </c>
      <c r="E5558" s="95" t="str">
        <f t="shared" si="203"/>
        <v>24613. Proceso integral e integrado de gestión y análisis de políticas para el bienestarAnálisis de Politicas</v>
      </c>
      <c r="F5558" t="s">
        <v>338</v>
      </c>
      <c r="G5558" t="s">
        <v>324</v>
      </c>
      <c r="H5558" t="s">
        <v>44</v>
      </c>
      <c r="I5558" t="s">
        <v>366</v>
      </c>
      <c r="J5558" t="s">
        <v>339</v>
      </c>
      <c r="K5558" t="s">
        <v>55</v>
      </c>
      <c r="L5558" t="s">
        <v>9</v>
      </c>
      <c r="M5558" s="12" t="s">
        <v>2</v>
      </c>
      <c r="N5558" s="98" t="str">
        <f t="shared" si="202"/>
        <v>24613. Proceso integral e integrado de gestión y análisis de políticas para el bienestarAnálisis de Politicas7_SUBRED3_DICIEMBRE_2025</v>
      </c>
      <c r="O5558" s="8">
        <v>67458816</v>
      </c>
      <c r="S5558" s="21">
        <v>0</v>
      </c>
    </row>
    <row r="5559" spans="2:19" s="40" customFormat="1" ht="30" customHeight="1">
      <c r="B5559" s="40">
        <v>1</v>
      </c>
      <c r="C5559" s="40" t="s">
        <v>29</v>
      </c>
      <c r="D5559" s="40" t="s">
        <v>30</v>
      </c>
      <c r="E5559" s="95" t="str">
        <f t="shared" si="203"/>
        <v>11. Gestión Territorial para la Atención Primaria Social de los procesos de Gestión de la Salud Pública (GSP) y el Plan de Salud Pública de Intervenciones Colectivas (PSPIC)Gestión Territorial</v>
      </c>
      <c r="F5559" s="40" t="s">
        <v>31</v>
      </c>
      <c r="G5559" s="40" t="s">
        <v>32</v>
      </c>
      <c r="H5559" s="40" t="s">
        <v>33</v>
      </c>
      <c r="I5559" t="s">
        <v>366</v>
      </c>
      <c r="J5559" s="40" t="s">
        <v>35</v>
      </c>
      <c r="K5559" s="40" t="s">
        <v>36</v>
      </c>
      <c r="L5559" s="101" t="s">
        <v>10</v>
      </c>
      <c r="M5559" s="102" t="s">
        <v>2</v>
      </c>
      <c r="N5559" s="98" t="str">
        <f t="shared" si="202"/>
        <v>11. Gestión Territorial para la Atención Primaria Social de los procesos de Gestión de la Salud Pública (GSP) y el Plan de Salud Pública de Intervenciones Colectivas (PSPIC)Gestión Territorial8_DISTRITO3_DICIEMBRE_2025</v>
      </c>
      <c r="O5559" s="103">
        <v>30277568</v>
      </c>
      <c r="P5559" s="103"/>
      <c r="Q5559" s="103"/>
      <c r="R5559" s="104"/>
      <c r="S5559" s="104">
        <v>0</v>
      </c>
    </row>
    <row r="5560" spans="2:19" ht="30" customHeight="1">
      <c r="B5560">
        <v>3</v>
      </c>
      <c r="C5560" t="s">
        <v>29</v>
      </c>
      <c r="D5560" t="s">
        <v>30</v>
      </c>
      <c r="E5560" s="95" t="str">
        <f t="shared" si="203"/>
        <v>31. Gestión Territorial para la Atención Primaria Social de los procesos de Gestión de la Salud Pública (GSP) y el Plan de Salud Pública de Intervenciones Colectivas (PSPIC)Gestión Territorial</v>
      </c>
      <c r="F5560" t="s">
        <v>37</v>
      </c>
      <c r="G5560" t="s">
        <v>32</v>
      </c>
      <c r="H5560" t="s">
        <v>38</v>
      </c>
      <c r="I5560" t="s">
        <v>366</v>
      </c>
      <c r="J5560" t="s">
        <v>35</v>
      </c>
      <c r="K5560" t="s">
        <v>39</v>
      </c>
      <c r="L5560" t="s">
        <v>10</v>
      </c>
      <c r="M5560" s="12" t="s">
        <v>2</v>
      </c>
      <c r="N5560" s="98" t="str">
        <f t="shared" si="202"/>
        <v>31. Gestión Territorial para la Atención Primaria Social de los procesos de Gestión de la Salud Pública (GSP) y el Plan de Salud Pública de Intervenciones Colectivas (PSPIC)Gestión Territorial8_DISTRITO3_DICIEMBRE_2025</v>
      </c>
      <c r="O5560" s="8">
        <v>12204720</v>
      </c>
      <c r="S5560" s="21">
        <v>0</v>
      </c>
    </row>
    <row r="5561" spans="2:19" ht="30" customHeight="1">
      <c r="B5561">
        <v>4</v>
      </c>
      <c r="C5561" t="s">
        <v>29</v>
      </c>
      <c r="D5561" t="s">
        <v>30</v>
      </c>
      <c r="E5561" s="95" t="str">
        <f t="shared" si="203"/>
        <v>41. Gestión Territorial para la Atención Primaria Social de los procesos de Gestión de la Salud Pública (GSP) y el Plan de Salud Pública de Intervenciones Colectivas (PSPIC)Gestión Territorial</v>
      </c>
      <c r="F5561" t="s">
        <v>40</v>
      </c>
      <c r="G5561" t="s">
        <v>32</v>
      </c>
      <c r="H5561" t="s">
        <v>38</v>
      </c>
      <c r="I5561" t="s">
        <v>366</v>
      </c>
      <c r="J5561" t="s">
        <v>35</v>
      </c>
      <c r="K5561" t="s">
        <v>39</v>
      </c>
      <c r="L5561" t="s">
        <v>10</v>
      </c>
      <c r="M5561" s="12" t="s">
        <v>2</v>
      </c>
      <c r="N5561" s="98" t="str">
        <f t="shared" si="202"/>
        <v>41. Gestión Territorial para la Atención Primaria Social de los procesos de Gestión de la Salud Pública (GSP) y el Plan de Salud Pública de Intervenciones Colectivas (PSPIC)Gestión Territorial8_DISTRITO3_DICIEMBRE_2025</v>
      </c>
      <c r="O5561" s="8">
        <v>6484528</v>
      </c>
      <c r="S5561" s="21">
        <v>0</v>
      </c>
    </row>
    <row r="5562" spans="2:19" ht="30" customHeight="1">
      <c r="B5562">
        <v>5</v>
      </c>
      <c r="C5562" t="s">
        <v>29</v>
      </c>
      <c r="D5562" t="s">
        <v>30</v>
      </c>
      <c r="E5562" s="95" t="str">
        <f t="shared" si="203"/>
        <v>51. Gestión Territorial para la Atención Primaria Social de los procesos de Gestión de la Salud Pública (GSP) y el Plan de Salud Pública de Intervenciones Colectivas (PSPIC)Gestión Territorial</v>
      </c>
      <c r="F5562" t="s">
        <v>41</v>
      </c>
      <c r="G5562" t="s">
        <v>32</v>
      </c>
      <c r="H5562" t="s">
        <v>38</v>
      </c>
      <c r="I5562" t="s">
        <v>366</v>
      </c>
      <c r="J5562" t="s">
        <v>35</v>
      </c>
      <c r="K5562" t="s">
        <v>39</v>
      </c>
      <c r="L5562" t="s">
        <v>10</v>
      </c>
      <c r="M5562" s="12" t="s">
        <v>2</v>
      </c>
      <c r="N5562" s="98" t="str">
        <f t="shared" si="202"/>
        <v>51. Gestión Territorial para la Atención Primaria Social de los procesos de Gestión de la Salud Pública (GSP) y el Plan de Salud Pública de Intervenciones Colectivas (PSPIC)Gestión Territorial8_DISTRITO3_DICIEMBRE_2025</v>
      </c>
      <c r="O5562" s="8">
        <v>5621568</v>
      </c>
      <c r="S5562" s="21">
        <v>0</v>
      </c>
    </row>
    <row r="5563" spans="2:19" ht="30" customHeight="1">
      <c r="B5563">
        <v>6</v>
      </c>
      <c r="C5563" t="s">
        <v>29</v>
      </c>
      <c r="D5563" t="s">
        <v>30</v>
      </c>
      <c r="E5563" s="95" t="str">
        <f t="shared" si="203"/>
        <v>61. Gestión Territorial para la Atención Primaria Social de los procesos de Gestión de la Salud Pública (GSP) y el Plan de Salud Pública de Intervenciones Colectivas (PSPIC)Gestión Territorial</v>
      </c>
      <c r="F5563" t="s">
        <v>42</v>
      </c>
      <c r="G5563" t="s">
        <v>32</v>
      </c>
      <c r="H5563" t="s">
        <v>38</v>
      </c>
      <c r="I5563" t="s">
        <v>366</v>
      </c>
      <c r="J5563" t="s">
        <v>35</v>
      </c>
      <c r="K5563" t="s">
        <v>39</v>
      </c>
      <c r="L5563" t="s">
        <v>10</v>
      </c>
      <c r="M5563" s="12" t="s">
        <v>2</v>
      </c>
      <c r="N5563" s="98" t="str">
        <f t="shared" si="202"/>
        <v>61. Gestión Territorial para la Atención Primaria Social de los procesos de Gestión de la Salud Pública (GSP) y el Plan de Salud Pública de Intervenciones Colectivas (PSPIC)Gestión Territorial8_DISTRITO3_DICIEMBRE_2025</v>
      </c>
      <c r="O5563" s="8">
        <v>15132712</v>
      </c>
      <c r="S5563" s="21">
        <v>0</v>
      </c>
    </row>
    <row r="5564" spans="2:19" ht="30" customHeight="1">
      <c r="B5564">
        <v>7</v>
      </c>
      <c r="C5564" t="s">
        <v>29</v>
      </c>
      <c r="D5564" t="s">
        <v>30</v>
      </c>
      <c r="E5564" s="95" t="str">
        <f t="shared" si="203"/>
        <v>71. Gestión Territorial para la Atención Primaria Social de los procesos de Gestión de la Salud Pública (GSP) y el Plan de Salud Pública de Intervenciones Colectivas (PSPIC)Gestión Territorial</v>
      </c>
      <c r="F5564" t="s">
        <v>43</v>
      </c>
      <c r="G5564" t="s">
        <v>32</v>
      </c>
      <c r="H5564" t="s">
        <v>44</v>
      </c>
      <c r="I5564" t="s">
        <v>366</v>
      </c>
      <c r="J5564" t="s">
        <v>35</v>
      </c>
      <c r="K5564" t="s">
        <v>36</v>
      </c>
      <c r="L5564" t="s">
        <v>10</v>
      </c>
      <c r="M5564" s="12" t="s">
        <v>2</v>
      </c>
      <c r="N5564" s="98" t="str">
        <f t="shared" si="202"/>
        <v>71. Gestión Territorial para la Atención Primaria Social de los procesos de Gestión de la Salud Pública (GSP) y el Plan de Salud Pública de Intervenciones Colectivas (PSPIC)Gestión Territorial8_DISTRITO3_DICIEMBRE_2025</v>
      </c>
      <c r="O5564" s="8">
        <v>25617584</v>
      </c>
      <c r="S5564" s="21">
        <v>0</v>
      </c>
    </row>
    <row r="5565" spans="2:19" ht="30" customHeight="1">
      <c r="B5565">
        <v>8</v>
      </c>
      <c r="C5565" t="s">
        <v>29</v>
      </c>
      <c r="D5565" t="s">
        <v>30</v>
      </c>
      <c r="E5565" s="95" t="str">
        <f t="shared" si="203"/>
        <v>81. Gestión Territorial para la Atención Primaria Social de los procesos de Gestión de la Salud Pública (GSP) y el Plan de Salud Pública de Intervenciones Colectivas (PSPIC)Gestión Territorial</v>
      </c>
      <c r="F5565" t="s">
        <v>45</v>
      </c>
      <c r="G5565" t="s">
        <v>32</v>
      </c>
      <c r="H5565" t="s">
        <v>44</v>
      </c>
      <c r="I5565" t="s">
        <v>366</v>
      </c>
      <c r="J5565" t="s">
        <v>35</v>
      </c>
      <c r="K5565" t="s">
        <v>36</v>
      </c>
      <c r="L5565" t="s">
        <v>10</v>
      </c>
      <c r="M5565" s="12" t="s">
        <v>2</v>
      </c>
      <c r="N5565" s="98" t="str">
        <f t="shared" si="202"/>
        <v>81. Gestión Territorial para la Atención Primaria Social de los procesos de Gestión de la Salud Pública (GSP) y el Plan de Salud Pública de Intervenciones Colectivas (PSPIC)Gestión Territorial8_DISTRITO3_DICIEMBRE_2025</v>
      </c>
      <c r="O5565" s="8">
        <v>9098064</v>
      </c>
      <c r="S5565" s="21">
        <v>0</v>
      </c>
    </row>
    <row r="5566" spans="2:19" ht="30" customHeight="1">
      <c r="B5566">
        <v>9</v>
      </c>
      <c r="C5566" t="s">
        <v>29</v>
      </c>
      <c r="D5566" t="s">
        <v>30</v>
      </c>
      <c r="E5566" s="95" t="str">
        <f t="shared" si="203"/>
        <v>91. Gestión Territorial para la Atención Primaria Social de los procesos de Gestión de la Salud Pública (GSP) y el Plan de Salud Pública de Intervenciones Colectivas (PSPIC)Gestión Territorial</v>
      </c>
      <c r="F5566" t="s">
        <v>46</v>
      </c>
      <c r="G5566" t="s">
        <v>32</v>
      </c>
      <c r="H5566" t="s">
        <v>44</v>
      </c>
      <c r="I5566" t="s">
        <v>366</v>
      </c>
      <c r="J5566" t="s">
        <v>35</v>
      </c>
      <c r="K5566" t="s">
        <v>36</v>
      </c>
      <c r="L5566" t="s">
        <v>10</v>
      </c>
      <c r="M5566" s="12" t="s">
        <v>2</v>
      </c>
      <c r="N5566" s="98" t="str">
        <f t="shared" si="202"/>
        <v>91. Gestión Territorial para la Atención Primaria Social de los procesos de Gestión de la Salud Pública (GSP) y el Plan de Salud Pública de Intervenciones Colectivas (PSPIC)Gestión Territorial8_DISTRITO3_DICIEMBRE_2025</v>
      </c>
      <c r="O5566" s="8">
        <v>28674928</v>
      </c>
      <c r="S5566" s="21">
        <v>0</v>
      </c>
    </row>
    <row r="5567" spans="2:19" ht="30" customHeight="1">
      <c r="B5567">
        <v>10</v>
      </c>
      <c r="C5567" t="s">
        <v>29</v>
      </c>
      <c r="D5567" t="s">
        <v>30</v>
      </c>
      <c r="E5567" s="95" t="str">
        <f t="shared" si="203"/>
        <v>101. Gestión Territorial para la Atención Primaria Social de los procesos de Gestión de la Salud Pública (GSP) y el Plan de Salud Pública de Intervenciones Colectivas (PSPIC)Gestión Territorial</v>
      </c>
      <c r="F5567" t="s">
        <v>47</v>
      </c>
      <c r="G5567" t="s">
        <v>32</v>
      </c>
      <c r="H5567" t="s">
        <v>44</v>
      </c>
      <c r="I5567" t="s">
        <v>366</v>
      </c>
      <c r="J5567" t="s">
        <v>35</v>
      </c>
      <c r="K5567" t="s">
        <v>36</v>
      </c>
      <c r="L5567" t="s">
        <v>10</v>
      </c>
      <c r="M5567" s="12" t="s">
        <v>2</v>
      </c>
      <c r="N5567" s="98" t="str">
        <f t="shared" si="202"/>
        <v>101. Gestión Territorial para la Atención Primaria Social de los procesos de Gestión de la Salud Pública (GSP) y el Plan de Salud Pública de Intervenciones Colectivas (PSPIC)Gestión Territorial8_DISTRITO3_DICIEMBRE_2025</v>
      </c>
      <c r="O5567" s="8">
        <v>13092336</v>
      </c>
      <c r="S5567" s="21">
        <v>0</v>
      </c>
    </row>
    <row r="5568" spans="2:19" ht="30" customHeight="1">
      <c r="B5568">
        <v>11</v>
      </c>
      <c r="C5568" t="s">
        <v>29</v>
      </c>
      <c r="D5568" t="s">
        <v>30</v>
      </c>
      <c r="E5568" s="95" t="str">
        <f t="shared" si="203"/>
        <v>111. Gestión Territorial para la Atención Primaria Social de los procesos de Gestión de la Salud Pública (GSP) y el Plan de Salud Pública de Intervenciones Colectivas (PSPIC)Gestión Territorial</v>
      </c>
      <c r="F5568" t="s">
        <v>48</v>
      </c>
      <c r="G5568" t="s">
        <v>32</v>
      </c>
      <c r="H5568" t="s">
        <v>44</v>
      </c>
      <c r="I5568" t="s">
        <v>366</v>
      </c>
      <c r="J5568" t="s">
        <v>35</v>
      </c>
      <c r="K5568" t="s">
        <v>36</v>
      </c>
      <c r="L5568" t="s">
        <v>10</v>
      </c>
      <c r="M5568" s="12" t="s">
        <v>2</v>
      </c>
      <c r="N5568" s="98" t="str">
        <f t="shared" si="202"/>
        <v>111. Gestión Territorial para la Atención Primaria Social de los procesos de Gestión de la Salud Pública (GSP) y el Plan de Salud Pública de Intervenciones Colectivas (PSPIC)Gestión Territorial8_DISTRITO3_DICIEMBRE_2025</v>
      </c>
      <c r="O5568" s="8">
        <v>29389952</v>
      </c>
      <c r="S5568" s="21">
        <v>0</v>
      </c>
    </row>
    <row r="5569" spans="2:19" ht="30" customHeight="1">
      <c r="B5569">
        <v>12</v>
      </c>
      <c r="C5569" t="s">
        <v>29</v>
      </c>
      <c r="D5569" t="s">
        <v>30</v>
      </c>
      <c r="E5569" s="95" t="str">
        <f t="shared" si="203"/>
        <v>121. Gestión Territorial para la Atención Primaria Social de los procesos de Gestión de la Salud Pública (GSP) y el Plan de Salud Pública de Intervenciones Colectivas (PSPIC)Gestión Territorial</v>
      </c>
      <c r="F5569" t="s">
        <v>49</v>
      </c>
      <c r="G5569" t="s">
        <v>50</v>
      </c>
      <c r="H5569" t="s">
        <v>44</v>
      </c>
      <c r="I5569" t="s">
        <v>366</v>
      </c>
      <c r="J5569" t="s">
        <v>35</v>
      </c>
      <c r="K5569" t="s">
        <v>36</v>
      </c>
      <c r="L5569" t="s">
        <v>10</v>
      </c>
      <c r="M5569" s="12" t="s">
        <v>2</v>
      </c>
      <c r="N5569" s="98" t="str">
        <f t="shared" si="202"/>
        <v>121. Gestión Territorial para la Atención Primaria Social de los procesos de Gestión de la Salud Pública (GSP) y el Plan de Salud Pública de Intervenciones Colectivas (PSPIC)Gestión Territorial8_DISTRITO3_DICIEMBRE_2025</v>
      </c>
      <c r="O5569" s="8">
        <v>100029392</v>
      </c>
      <c r="S5569" s="21">
        <v>0</v>
      </c>
    </row>
    <row r="5570" spans="2:19" ht="30" customHeight="1">
      <c r="B5570">
        <v>13</v>
      </c>
      <c r="C5570" t="s">
        <v>29</v>
      </c>
      <c r="D5570" t="s">
        <v>30</v>
      </c>
      <c r="E5570" s="95" t="str">
        <f t="shared" si="203"/>
        <v>131. Gestión Territorial para la Atención Primaria Social de los procesos de Gestión de la Salud Pública (GSP) y el Plan de Salud Pública de Intervenciones Colectivas (PSPIC)Gestión Territorial</v>
      </c>
      <c r="F5570" t="s">
        <v>51</v>
      </c>
      <c r="G5570" t="s">
        <v>50</v>
      </c>
      <c r="H5570" t="s">
        <v>44</v>
      </c>
      <c r="I5570" t="s">
        <v>366</v>
      </c>
      <c r="J5570" t="s">
        <v>35</v>
      </c>
      <c r="K5570" t="s">
        <v>36</v>
      </c>
      <c r="L5570" t="s">
        <v>10</v>
      </c>
      <c r="M5570" s="12" t="s">
        <v>2</v>
      </c>
      <c r="N5570" s="98" t="str">
        <f t="shared" si="202"/>
        <v>131. Gestión Territorial para la Atención Primaria Social de los procesos de Gestión de la Salud Pública (GSP) y el Plan de Salud Pública de Intervenciones Colectivas (PSPIC)Gestión Territorial8_DISTRITO3_DICIEMBRE_2025</v>
      </c>
      <c r="O5570" s="8">
        <v>29833760</v>
      </c>
      <c r="S5570" s="21">
        <v>0</v>
      </c>
    </row>
    <row r="5571" spans="2:19" ht="30" customHeight="1">
      <c r="B5571">
        <v>14</v>
      </c>
      <c r="C5571" t="s">
        <v>29</v>
      </c>
      <c r="D5571" t="s">
        <v>30</v>
      </c>
      <c r="E5571" s="95" t="str">
        <f t="shared" si="203"/>
        <v>141. Gestión Territorial para la Atención Primaria Social de los procesos de Gestión de la Salud Pública (GSP) y el Plan de Salud Pública de Intervenciones Colectivas (PSPIC)Gestión Territorial</v>
      </c>
      <c r="F5571" t="s">
        <v>52</v>
      </c>
      <c r="G5571" t="s">
        <v>50</v>
      </c>
      <c r="H5571" t="s">
        <v>44</v>
      </c>
      <c r="I5571" t="s">
        <v>366</v>
      </c>
      <c r="J5571" t="s">
        <v>35</v>
      </c>
      <c r="K5571" t="s">
        <v>36</v>
      </c>
      <c r="L5571" t="s">
        <v>10</v>
      </c>
      <c r="M5571" s="12" t="s">
        <v>2</v>
      </c>
      <c r="N5571" s="98" t="str">
        <f t="shared" si="202"/>
        <v>141. Gestión Territorial para la Atención Primaria Social de los procesos de Gestión de la Salud Pública (GSP) y el Plan de Salud Pública de Intervenciones Colectivas (PSPIC)Gestión Territorial8_DISTRITO3_DICIEMBRE_2025</v>
      </c>
      <c r="O5571" s="8">
        <v>54021296</v>
      </c>
      <c r="S5571" s="21">
        <v>0</v>
      </c>
    </row>
    <row r="5572" spans="2:19" ht="30" customHeight="1">
      <c r="B5572">
        <v>15</v>
      </c>
      <c r="C5572" t="s">
        <v>29</v>
      </c>
      <c r="D5572" t="s">
        <v>30</v>
      </c>
      <c r="E5572" s="95" t="str">
        <f t="shared" si="203"/>
        <v>151. Gestión Territorial para la Atención Primaria Social de los procesos de Gestión de la Salud Pública (GSP) y el Plan de Salud Pública de Intervenciones Colectivas (PSPIC)Gestión Territorial</v>
      </c>
      <c r="F5572" t="s">
        <v>53</v>
      </c>
      <c r="G5572" t="s">
        <v>50</v>
      </c>
      <c r="H5572" t="s">
        <v>44</v>
      </c>
      <c r="I5572" t="s">
        <v>366</v>
      </c>
      <c r="J5572" t="s">
        <v>35</v>
      </c>
      <c r="K5572" t="s">
        <v>36</v>
      </c>
      <c r="L5572" t="s">
        <v>10</v>
      </c>
      <c r="M5572" s="12" t="s">
        <v>2</v>
      </c>
      <c r="N5572" s="98" t="str">
        <f t="shared" si="202"/>
        <v>151. Gestión Territorial para la Atención Primaria Social de los procesos de Gestión de la Salud Pública (GSP) y el Plan de Salud Pública de Intervenciones Colectivas (PSPIC)Gestión Territorial8_DISTRITO3_DICIEMBRE_2025</v>
      </c>
      <c r="O5572" s="8">
        <v>5621568</v>
      </c>
      <c r="S5572" s="21">
        <v>0</v>
      </c>
    </row>
    <row r="5573" spans="2:19" ht="30" customHeight="1">
      <c r="B5573">
        <v>16</v>
      </c>
      <c r="C5573" t="s">
        <v>29</v>
      </c>
      <c r="D5573" t="s">
        <v>30</v>
      </c>
      <c r="E5573" s="95" t="str">
        <f t="shared" si="203"/>
        <v>161. Gestión Territorial para la Atención Primaria Social de los procesos de Gestión de la Salud Pública (GSP) y el Plan de Salud Pública de Intervenciones Colectivas (PSPIC)Gestión Territorial</v>
      </c>
      <c r="F5573" t="s">
        <v>54</v>
      </c>
      <c r="G5573" t="s">
        <v>50</v>
      </c>
      <c r="H5573" t="s">
        <v>44</v>
      </c>
      <c r="I5573" t="s">
        <v>366</v>
      </c>
      <c r="J5573" t="s">
        <v>35</v>
      </c>
      <c r="K5573" t="s">
        <v>55</v>
      </c>
      <c r="L5573" t="s">
        <v>10</v>
      </c>
      <c r="M5573" s="12" t="s">
        <v>2</v>
      </c>
      <c r="N5573" s="98" t="str">
        <f t="shared" si="202"/>
        <v>161. Gestión Territorial para la Atención Primaria Social de los procesos de Gestión de la Salud Pública (GSP) y el Plan de Salud Pública de Intervenciones Colectivas (PSPIC)Gestión Territorial8_DISTRITO3_DICIEMBRE_2025</v>
      </c>
      <c r="O5573" s="8">
        <v>3994272</v>
      </c>
      <c r="R5573" s="21">
        <v>1</v>
      </c>
      <c r="S5573" s="21">
        <v>3994272</v>
      </c>
    </row>
    <row r="5574" spans="2:19" ht="30" customHeight="1">
      <c r="B5574">
        <v>17</v>
      </c>
      <c r="C5574" t="s">
        <v>29</v>
      </c>
      <c r="D5574" t="s">
        <v>30</v>
      </c>
      <c r="E5574" s="95" t="str">
        <f t="shared" si="203"/>
        <v>171. Gestión Territorial para la Atención Primaria Social de los procesos de Gestión de la Salud Pública (GSP) y el Plan de Salud Pública de Intervenciones Colectivas (PSPIC)Gestión Territorial</v>
      </c>
      <c r="F5574" t="s">
        <v>56</v>
      </c>
      <c r="G5574" t="s">
        <v>57</v>
      </c>
      <c r="H5574" t="s">
        <v>44</v>
      </c>
      <c r="I5574" t="s">
        <v>366</v>
      </c>
      <c r="J5574" t="s">
        <v>58</v>
      </c>
      <c r="K5574" t="s">
        <v>55</v>
      </c>
      <c r="L5574" t="s">
        <v>10</v>
      </c>
      <c r="M5574" s="12" t="s">
        <v>2</v>
      </c>
      <c r="N5574" s="98" t="str">
        <f t="shared" ref="N5574:N5637" si="204">+E5574&amp;L5574&amp;M5574</f>
        <v>171. Gestión Territorial para la Atención Primaria Social de los procesos de Gestión de la Salud Pública (GSP) y el Plan de Salud Pública de Intervenciones Colectivas (PSPIC)Gestión Territorial8_DISTRITO3_DICIEMBRE_2025</v>
      </c>
      <c r="O5574" s="8">
        <v>5621568</v>
      </c>
      <c r="S5574" s="21">
        <v>0</v>
      </c>
    </row>
    <row r="5575" spans="2:19" ht="30" customHeight="1">
      <c r="B5575">
        <v>18</v>
      </c>
      <c r="C5575" t="s">
        <v>29</v>
      </c>
      <c r="D5575" t="s">
        <v>30</v>
      </c>
      <c r="E5575" s="95" t="str">
        <f t="shared" si="203"/>
        <v>181. Gestión Territorial para la Atención Primaria Social de los procesos de Gestión de la Salud Pública (GSP) y el Plan de Salud Pública de Intervenciones Colectivas (PSPIC)Gestión Territorial</v>
      </c>
      <c r="F5575" t="s">
        <v>59</v>
      </c>
      <c r="G5575" t="s">
        <v>57</v>
      </c>
      <c r="H5575" t="s">
        <v>44</v>
      </c>
      <c r="I5575" t="s">
        <v>366</v>
      </c>
      <c r="J5575" t="s">
        <v>58</v>
      </c>
      <c r="K5575" t="s">
        <v>36</v>
      </c>
      <c r="L5575" t="s">
        <v>10</v>
      </c>
      <c r="M5575" s="12" t="s">
        <v>2</v>
      </c>
      <c r="N5575" s="98" t="str">
        <f t="shared" si="204"/>
        <v>181. Gestión Territorial para la Atención Primaria Social de los procesos de Gestión de la Salud Pública (GSP) y el Plan de Salud Pública de Intervenciones Colectivas (PSPIC)Gestión Territorial8_DISTRITO3_DICIEMBRE_2025</v>
      </c>
      <c r="O5575" s="8">
        <v>32422640</v>
      </c>
      <c r="S5575" s="21">
        <v>0</v>
      </c>
    </row>
    <row r="5576" spans="2:19" ht="30" customHeight="1">
      <c r="B5576">
        <v>19</v>
      </c>
      <c r="C5576" t="s">
        <v>29</v>
      </c>
      <c r="D5576" t="s">
        <v>30</v>
      </c>
      <c r="E5576" s="95" t="str">
        <f t="shared" si="203"/>
        <v>191. Gestión Territorial para la Atención Primaria Social de los procesos de Gestión de la Salud Pública (GSP) y el Plan de Salud Pública de Intervenciones Colectivas (PSPIC)Gestión Territorial</v>
      </c>
      <c r="F5576" t="s">
        <v>60</v>
      </c>
      <c r="G5576" t="s">
        <v>57</v>
      </c>
      <c r="H5576" t="s">
        <v>44</v>
      </c>
      <c r="I5576" t="s">
        <v>366</v>
      </c>
      <c r="J5576" t="s">
        <v>58</v>
      </c>
      <c r="K5576" t="s">
        <v>36</v>
      </c>
      <c r="L5576" t="s">
        <v>10</v>
      </c>
      <c r="M5576" s="12" t="s">
        <v>2</v>
      </c>
      <c r="N5576" s="98" t="str">
        <f t="shared" si="204"/>
        <v>191. Gestión Territorial para la Atención Primaria Social de los procesos de Gestión de la Salud Pública (GSP) y el Plan de Salud Pública de Intervenciones Colectivas (PSPIC)Gestión Territorial8_DISTRITO3_DICIEMBRE_2025</v>
      </c>
      <c r="O5576" s="8">
        <v>20316544</v>
      </c>
      <c r="S5576" s="21">
        <v>0</v>
      </c>
    </row>
    <row r="5577" spans="2:19" ht="30" customHeight="1">
      <c r="B5577">
        <v>20</v>
      </c>
      <c r="C5577" t="s">
        <v>61</v>
      </c>
      <c r="D5577" t="s">
        <v>62</v>
      </c>
      <c r="E5577" s="95" t="str">
        <f t="shared" si="203"/>
        <v>202. Cuidado Continuo por una vida con bienestarComunitario</v>
      </c>
      <c r="F5577" t="s">
        <v>63</v>
      </c>
      <c r="G5577" t="s">
        <v>64</v>
      </c>
      <c r="H5577" t="s">
        <v>65</v>
      </c>
      <c r="I5577" t="s">
        <v>366</v>
      </c>
      <c r="J5577" t="s">
        <v>66</v>
      </c>
      <c r="K5577" t="s">
        <v>39</v>
      </c>
      <c r="L5577" t="s">
        <v>10</v>
      </c>
      <c r="M5577" s="12" t="s">
        <v>2</v>
      </c>
      <c r="N5577" s="98" t="str">
        <f t="shared" si="204"/>
        <v>202. Cuidado Continuo por una vida con bienestarComunitario8_DISTRITO3_DICIEMBRE_2025</v>
      </c>
      <c r="O5577" s="8">
        <v>105404</v>
      </c>
      <c r="S5577" s="21">
        <v>0</v>
      </c>
    </row>
    <row r="5578" spans="2:19" ht="30" customHeight="1">
      <c r="B5578">
        <v>20</v>
      </c>
      <c r="C5578" t="s">
        <v>61</v>
      </c>
      <c r="D5578" t="s">
        <v>67</v>
      </c>
      <c r="E5578" s="95" t="str">
        <f t="shared" si="203"/>
        <v xml:space="preserve">202. Cuidado Continuo por una vida con bienestarEducativo </v>
      </c>
      <c r="F5578" t="s">
        <v>63</v>
      </c>
      <c r="G5578" t="s">
        <v>64</v>
      </c>
      <c r="H5578" t="s">
        <v>65</v>
      </c>
      <c r="I5578" t="s">
        <v>366</v>
      </c>
      <c r="J5578" t="s">
        <v>66</v>
      </c>
      <c r="K5578" t="s">
        <v>39</v>
      </c>
      <c r="L5578" t="s">
        <v>10</v>
      </c>
      <c r="M5578" s="12" t="s">
        <v>2</v>
      </c>
      <c r="N5578" s="98" t="str">
        <f t="shared" si="204"/>
        <v>202. Cuidado Continuo por una vida con bienestarEducativo 8_DISTRITO3_DICIEMBRE_2025</v>
      </c>
      <c r="O5578" s="8">
        <v>105404</v>
      </c>
      <c r="S5578" s="21">
        <v>0</v>
      </c>
    </row>
    <row r="5579" spans="2:19" ht="30" customHeight="1">
      <c r="B5579">
        <v>20</v>
      </c>
      <c r="C5579" t="s">
        <v>61</v>
      </c>
      <c r="D5579" t="s">
        <v>68</v>
      </c>
      <c r="E5579" s="95" t="str">
        <f t="shared" si="203"/>
        <v>202. Cuidado Continuo por una vida con bienestarInstitucional</v>
      </c>
      <c r="F5579" t="s">
        <v>63</v>
      </c>
      <c r="G5579" t="s">
        <v>64</v>
      </c>
      <c r="H5579" t="s">
        <v>65</v>
      </c>
      <c r="I5579" t="s">
        <v>366</v>
      </c>
      <c r="J5579" t="s">
        <v>66</v>
      </c>
      <c r="K5579" t="s">
        <v>39</v>
      </c>
      <c r="L5579" t="s">
        <v>10</v>
      </c>
      <c r="M5579" s="12" t="s">
        <v>2</v>
      </c>
      <c r="N5579" s="98" t="str">
        <f t="shared" si="204"/>
        <v>202. Cuidado Continuo por una vida con bienestarInstitucional8_DISTRITO3_DICIEMBRE_2025</v>
      </c>
      <c r="O5579" s="8">
        <v>105404</v>
      </c>
      <c r="S5579" s="21">
        <v>0</v>
      </c>
    </row>
    <row r="5580" spans="2:19" ht="30" customHeight="1">
      <c r="B5580">
        <v>21</v>
      </c>
      <c r="C5580" t="s">
        <v>61</v>
      </c>
      <c r="D5580" t="s">
        <v>62</v>
      </c>
      <c r="E5580" s="95" t="str">
        <f t="shared" si="203"/>
        <v>212. Cuidado Continuo por una vida con bienestarComunitario</v>
      </c>
      <c r="F5580" t="s">
        <v>69</v>
      </c>
      <c r="G5580" t="s">
        <v>64</v>
      </c>
      <c r="H5580" t="s">
        <v>65</v>
      </c>
      <c r="I5580" t="s">
        <v>366</v>
      </c>
      <c r="J5580" t="s">
        <v>66</v>
      </c>
      <c r="K5580" t="s">
        <v>39</v>
      </c>
      <c r="L5580" t="s">
        <v>10</v>
      </c>
      <c r="M5580" s="12" t="s">
        <v>2</v>
      </c>
      <c r="N5580" s="98" t="str">
        <f t="shared" si="204"/>
        <v>212. Cuidado Continuo por una vida con bienestarComunitario8_DISTRITO3_DICIEMBRE_2025</v>
      </c>
      <c r="O5580" s="8">
        <v>55938</v>
      </c>
      <c r="S5580" s="21">
        <v>0</v>
      </c>
    </row>
    <row r="5581" spans="2:19" ht="30" customHeight="1">
      <c r="B5581">
        <v>22</v>
      </c>
      <c r="C5581" t="s">
        <v>61</v>
      </c>
      <c r="D5581" t="s">
        <v>62</v>
      </c>
      <c r="E5581" s="95" t="str">
        <f t="shared" si="203"/>
        <v>222. Cuidado Continuo por una vida con bienestarComunitario</v>
      </c>
      <c r="F5581" t="s">
        <v>70</v>
      </c>
      <c r="G5581" t="s">
        <v>64</v>
      </c>
      <c r="H5581" t="s">
        <v>65</v>
      </c>
      <c r="I5581" t="s">
        <v>366</v>
      </c>
      <c r="J5581" t="s">
        <v>66</v>
      </c>
      <c r="K5581" t="s">
        <v>55</v>
      </c>
      <c r="L5581" t="s">
        <v>10</v>
      </c>
      <c r="M5581" s="12" t="s">
        <v>2</v>
      </c>
      <c r="N5581" s="98" t="str">
        <f t="shared" si="204"/>
        <v>222. Cuidado Continuo por una vida con bienestarComunitario8_DISTRITO3_DICIEMBRE_2025</v>
      </c>
      <c r="O5581" s="8">
        <v>105404</v>
      </c>
      <c r="S5581" s="21">
        <v>0</v>
      </c>
    </row>
    <row r="5582" spans="2:19" ht="30" customHeight="1">
      <c r="B5582">
        <v>23</v>
      </c>
      <c r="C5582" t="s">
        <v>61</v>
      </c>
      <c r="D5582" t="s">
        <v>62</v>
      </c>
      <c r="E5582" s="95" t="str">
        <f t="shared" si="203"/>
        <v>232. Cuidado Continuo por una vida con bienestarComunitario</v>
      </c>
      <c r="F5582" t="s">
        <v>71</v>
      </c>
      <c r="G5582" t="s">
        <v>64</v>
      </c>
      <c r="H5582" t="s">
        <v>65</v>
      </c>
      <c r="I5582" t="s">
        <v>366</v>
      </c>
      <c r="J5582" t="s">
        <v>66</v>
      </c>
      <c r="K5582" t="s">
        <v>55</v>
      </c>
      <c r="L5582" t="s">
        <v>10</v>
      </c>
      <c r="M5582" s="12" t="s">
        <v>2</v>
      </c>
      <c r="N5582" s="98" t="str">
        <f t="shared" si="204"/>
        <v>232. Cuidado Continuo por una vida con bienestarComunitario8_DISTRITO3_DICIEMBRE_2025</v>
      </c>
      <c r="O5582" s="8">
        <v>55938</v>
      </c>
      <c r="S5582" s="21">
        <v>0</v>
      </c>
    </row>
    <row r="5583" spans="2:19" ht="30" customHeight="1">
      <c r="B5583">
        <v>24</v>
      </c>
      <c r="C5583" t="s">
        <v>61</v>
      </c>
      <c r="D5583" t="s">
        <v>67</v>
      </c>
      <c r="E5583" s="95" t="str">
        <f t="shared" si="203"/>
        <v xml:space="preserve">242. Cuidado Continuo por una vida con bienestarEducativo </v>
      </c>
      <c r="F5583" t="s">
        <v>72</v>
      </c>
      <c r="G5583" t="s">
        <v>64</v>
      </c>
      <c r="H5583" t="s">
        <v>65</v>
      </c>
      <c r="I5583" t="s">
        <v>366</v>
      </c>
      <c r="J5583" t="s">
        <v>66</v>
      </c>
      <c r="K5583" t="s">
        <v>39</v>
      </c>
      <c r="L5583" t="s">
        <v>10</v>
      </c>
      <c r="M5583" s="12" t="s">
        <v>2</v>
      </c>
      <c r="N5583" s="98" t="str">
        <f t="shared" si="204"/>
        <v>242. Cuidado Continuo por una vida con bienestarEducativo 8_DISTRITO3_DICIEMBRE_2025</v>
      </c>
      <c r="O5583" s="8">
        <v>180297</v>
      </c>
      <c r="S5583" s="21">
        <v>0</v>
      </c>
    </row>
    <row r="5584" spans="2:19" ht="30" customHeight="1">
      <c r="B5584">
        <v>25</v>
      </c>
      <c r="C5584" t="s">
        <v>61</v>
      </c>
      <c r="D5584" t="s">
        <v>73</v>
      </c>
      <c r="E5584" s="95" t="str">
        <f t="shared" si="203"/>
        <v>252. Cuidado Continuo por una vida con bienestarLaboral</v>
      </c>
      <c r="F5584" t="s">
        <v>74</v>
      </c>
      <c r="G5584" t="s">
        <v>64</v>
      </c>
      <c r="H5584" t="s">
        <v>65</v>
      </c>
      <c r="I5584" t="s">
        <v>366</v>
      </c>
      <c r="J5584" t="s">
        <v>66</v>
      </c>
      <c r="K5584" t="s">
        <v>39</v>
      </c>
      <c r="L5584" t="s">
        <v>10</v>
      </c>
      <c r="M5584" s="12" t="s">
        <v>2</v>
      </c>
      <c r="N5584" s="98" t="str">
        <f t="shared" si="204"/>
        <v>252. Cuidado Continuo por una vida con bienestarLaboral8_DISTRITO3_DICIEMBRE_2025</v>
      </c>
      <c r="O5584" s="8">
        <v>210809</v>
      </c>
      <c r="S5584" s="21">
        <v>0</v>
      </c>
    </row>
    <row r="5585" spans="2:19" ht="30" customHeight="1">
      <c r="B5585">
        <v>26</v>
      </c>
      <c r="C5585" t="s">
        <v>61</v>
      </c>
      <c r="D5585" t="s">
        <v>62</v>
      </c>
      <c r="E5585" s="95" t="str">
        <f t="shared" si="203"/>
        <v>262. Cuidado Continuo por una vida con bienestarComunitario</v>
      </c>
      <c r="F5585" t="s">
        <v>75</v>
      </c>
      <c r="G5585" t="s">
        <v>64</v>
      </c>
      <c r="H5585" t="s">
        <v>65</v>
      </c>
      <c r="I5585" t="s">
        <v>366</v>
      </c>
      <c r="J5585" t="s">
        <v>66</v>
      </c>
      <c r="K5585" t="s">
        <v>39</v>
      </c>
      <c r="L5585" t="s">
        <v>10</v>
      </c>
      <c r="M5585" s="12" t="s">
        <v>2</v>
      </c>
      <c r="N5585" s="98" t="str">
        <f t="shared" si="204"/>
        <v>262. Cuidado Continuo por una vida con bienestarComunitario8_DISTRITO3_DICIEMBRE_2025</v>
      </c>
      <c r="O5585" s="8">
        <v>140539</v>
      </c>
      <c r="S5585" s="21">
        <v>0</v>
      </c>
    </row>
    <row r="5586" spans="2:19" ht="30" customHeight="1">
      <c r="B5586">
        <v>27</v>
      </c>
      <c r="C5586" t="s">
        <v>61</v>
      </c>
      <c r="D5586" t="s">
        <v>62</v>
      </c>
      <c r="E5586" s="95" t="str">
        <f t="shared" si="203"/>
        <v>272. Cuidado Continuo por una vida con bienestarComunitario</v>
      </c>
      <c r="F5586" t="s">
        <v>76</v>
      </c>
      <c r="G5586" t="s">
        <v>64</v>
      </c>
      <c r="H5586" t="s">
        <v>65</v>
      </c>
      <c r="I5586" t="s">
        <v>366</v>
      </c>
      <c r="J5586" t="s">
        <v>66</v>
      </c>
      <c r="K5586" t="s">
        <v>39</v>
      </c>
      <c r="L5586" t="s">
        <v>10</v>
      </c>
      <c r="M5586" s="12" t="s">
        <v>2</v>
      </c>
      <c r="N5586" s="98" t="str">
        <f t="shared" si="204"/>
        <v>272. Cuidado Continuo por una vida con bienestarComunitario8_DISTRITO3_DICIEMBRE_2025</v>
      </c>
      <c r="O5586" s="8">
        <v>74584</v>
      </c>
      <c r="S5586" s="21">
        <v>0</v>
      </c>
    </row>
    <row r="5587" spans="2:19" ht="30" customHeight="1">
      <c r="B5587">
        <v>28</v>
      </c>
      <c r="C5587" t="s">
        <v>61</v>
      </c>
      <c r="D5587" t="s">
        <v>62</v>
      </c>
      <c r="E5587" s="95" t="str">
        <f t="shared" si="203"/>
        <v>282. Cuidado Continuo por una vida con bienestarComunitario</v>
      </c>
      <c r="F5587" t="s">
        <v>77</v>
      </c>
      <c r="G5587" t="s">
        <v>64</v>
      </c>
      <c r="H5587" t="s">
        <v>65</v>
      </c>
      <c r="I5587" t="s">
        <v>366</v>
      </c>
      <c r="J5587" t="s">
        <v>66</v>
      </c>
      <c r="K5587" t="s">
        <v>39</v>
      </c>
      <c r="L5587" t="s">
        <v>10</v>
      </c>
      <c r="M5587" s="12" t="s">
        <v>2</v>
      </c>
      <c r="N5587" s="98" t="str">
        <f t="shared" si="204"/>
        <v>282. Cuidado Continuo por una vida con bienestarComunitario8_DISTRITO3_DICIEMBRE_2025</v>
      </c>
      <c r="O5587" s="8">
        <v>215123</v>
      </c>
      <c r="S5587" s="21">
        <v>0</v>
      </c>
    </row>
    <row r="5588" spans="2:19" ht="30" customHeight="1">
      <c r="B5588">
        <v>29</v>
      </c>
      <c r="C5588" t="s">
        <v>61</v>
      </c>
      <c r="D5588" t="s">
        <v>62</v>
      </c>
      <c r="E5588" s="95" t="str">
        <f t="shared" ref="E5588:E5651" si="205">B5588&amp;C5588&amp;D5588</f>
        <v>292. Cuidado Continuo por una vida con bienestarComunitario</v>
      </c>
      <c r="F5588" t="s">
        <v>78</v>
      </c>
      <c r="G5588" t="s">
        <v>64</v>
      </c>
      <c r="H5588" t="s">
        <v>65</v>
      </c>
      <c r="I5588" t="s">
        <v>366</v>
      </c>
      <c r="J5588" t="s">
        <v>66</v>
      </c>
      <c r="K5588" t="s">
        <v>55</v>
      </c>
      <c r="L5588" t="s">
        <v>10</v>
      </c>
      <c r="M5588" s="12" t="s">
        <v>2</v>
      </c>
      <c r="N5588" s="98" t="str">
        <f t="shared" si="204"/>
        <v>292. Cuidado Continuo por una vida con bienestarComunitario8_DISTRITO3_DICIEMBRE_2025</v>
      </c>
      <c r="O5588" s="8">
        <v>140539</v>
      </c>
      <c r="S5588" s="21">
        <v>0</v>
      </c>
    </row>
    <row r="5589" spans="2:19" ht="30" customHeight="1">
      <c r="B5589">
        <v>30</v>
      </c>
      <c r="C5589" t="s">
        <v>61</v>
      </c>
      <c r="D5589" t="s">
        <v>62</v>
      </c>
      <c r="E5589" s="95" t="str">
        <f t="shared" si="205"/>
        <v>302. Cuidado Continuo por una vida con bienestarComunitario</v>
      </c>
      <c r="F5589" t="s">
        <v>79</v>
      </c>
      <c r="G5589" t="s">
        <v>64</v>
      </c>
      <c r="H5589" t="s">
        <v>65</v>
      </c>
      <c r="I5589" t="s">
        <v>366</v>
      </c>
      <c r="J5589" t="s">
        <v>66</v>
      </c>
      <c r="K5589" t="s">
        <v>55</v>
      </c>
      <c r="L5589" t="s">
        <v>10</v>
      </c>
      <c r="M5589" s="12" t="s">
        <v>2</v>
      </c>
      <c r="N5589" s="98" t="str">
        <f t="shared" si="204"/>
        <v>302. Cuidado Continuo por una vida con bienestarComunitario8_DISTRITO3_DICIEMBRE_2025</v>
      </c>
      <c r="O5589" s="8">
        <v>74584</v>
      </c>
      <c r="S5589" s="21">
        <v>0</v>
      </c>
    </row>
    <row r="5590" spans="2:19" ht="30" customHeight="1">
      <c r="B5590">
        <v>31</v>
      </c>
      <c r="C5590" t="s">
        <v>61</v>
      </c>
      <c r="D5590" t="s">
        <v>62</v>
      </c>
      <c r="E5590" s="95" t="str">
        <f t="shared" si="205"/>
        <v>312. Cuidado Continuo por una vida con bienestarComunitario</v>
      </c>
      <c r="F5590" t="s">
        <v>80</v>
      </c>
      <c r="G5590" t="s">
        <v>64</v>
      </c>
      <c r="H5590" t="s">
        <v>65</v>
      </c>
      <c r="I5590" t="s">
        <v>366</v>
      </c>
      <c r="J5590" t="s">
        <v>66</v>
      </c>
      <c r="K5590" t="s">
        <v>39</v>
      </c>
      <c r="L5590" t="s">
        <v>10</v>
      </c>
      <c r="M5590" s="12" t="s">
        <v>2</v>
      </c>
      <c r="N5590" s="98" t="str">
        <f t="shared" si="204"/>
        <v>312. Cuidado Continuo por una vida con bienestarComunitario8_DISTRITO3_DICIEMBRE_2025</v>
      </c>
      <c r="O5590" s="8">
        <v>215123</v>
      </c>
      <c r="S5590" s="21">
        <v>0</v>
      </c>
    </row>
    <row r="5591" spans="2:19" ht="30" customHeight="1">
      <c r="B5591">
        <v>31</v>
      </c>
      <c r="C5591" t="s">
        <v>61</v>
      </c>
      <c r="D5591" t="s">
        <v>67</v>
      </c>
      <c r="E5591" s="95" t="str">
        <f t="shared" si="205"/>
        <v xml:space="preserve">312. Cuidado Continuo por una vida con bienestarEducativo </v>
      </c>
      <c r="F5591" t="s">
        <v>80</v>
      </c>
      <c r="G5591" t="s">
        <v>64</v>
      </c>
      <c r="H5591" t="s">
        <v>65</v>
      </c>
      <c r="I5591" t="s">
        <v>366</v>
      </c>
      <c r="J5591" t="s">
        <v>66</v>
      </c>
      <c r="K5591" t="s">
        <v>39</v>
      </c>
      <c r="L5591" t="s">
        <v>10</v>
      </c>
      <c r="M5591" s="12" t="s">
        <v>2</v>
      </c>
      <c r="N5591" s="98" t="str">
        <f t="shared" si="204"/>
        <v>312. Cuidado Continuo por una vida con bienestarEducativo 8_DISTRITO3_DICIEMBRE_2025</v>
      </c>
      <c r="O5591" s="8">
        <v>215123</v>
      </c>
      <c r="S5591" s="21">
        <v>0</v>
      </c>
    </row>
    <row r="5592" spans="2:19" ht="30" customHeight="1">
      <c r="B5592">
        <v>31</v>
      </c>
      <c r="C5592" t="s">
        <v>61</v>
      </c>
      <c r="D5592" t="s">
        <v>73</v>
      </c>
      <c r="E5592" s="95" t="str">
        <f t="shared" si="205"/>
        <v>312. Cuidado Continuo por una vida con bienestarLaboral</v>
      </c>
      <c r="F5592" t="s">
        <v>80</v>
      </c>
      <c r="G5592" t="s">
        <v>64</v>
      </c>
      <c r="H5592" t="s">
        <v>65</v>
      </c>
      <c r="I5592" t="s">
        <v>366</v>
      </c>
      <c r="J5592" t="s">
        <v>66</v>
      </c>
      <c r="K5592" t="s">
        <v>39</v>
      </c>
      <c r="L5592" t="s">
        <v>10</v>
      </c>
      <c r="M5592" s="12" t="s">
        <v>2</v>
      </c>
      <c r="N5592" s="98" t="str">
        <f t="shared" si="204"/>
        <v>312. Cuidado Continuo por una vida con bienestarLaboral8_DISTRITO3_DICIEMBRE_2025</v>
      </c>
      <c r="O5592" s="8">
        <v>215123</v>
      </c>
      <c r="S5592" s="21">
        <v>0</v>
      </c>
    </row>
    <row r="5593" spans="2:19" ht="30" customHeight="1">
      <c r="B5593">
        <v>31</v>
      </c>
      <c r="C5593" t="s">
        <v>61</v>
      </c>
      <c r="D5593" t="s">
        <v>68</v>
      </c>
      <c r="E5593" s="95" t="str">
        <f t="shared" si="205"/>
        <v>312. Cuidado Continuo por una vida con bienestarInstitucional</v>
      </c>
      <c r="F5593" t="s">
        <v>80</v>
      </c>
      <c r="G5593" t="s">
        <v>64</v>
      </c>
      <c r="H5593" t="s">
        <v>65</v>
      </c>
      <c r="I5593" t="s">
        <v>366</v>
      </c>
      <c r="J5593" t="s">
        <v>66</v>
      </c>
      <c r="K5593" t="s">
        <v>39</v>
      </c>
      <c r="L5593" t="s">
        <v>10</v>
      </c>
      <c r="M5593" s="12" t="s">
        <v>2</v>
      </c>
      <c r="N5593" s="98" t="str">
        <f t="shared" si="204"/>
        <v>312. Cuidado Continuo por una vida con bienestarInstitucional8_DISTRITO3_DICIEMBRE_2025</v>
      </c>
      <c r="O5593" s="8">
        <v>215123</v>
      </c>
      <c r="S5593" s="21">
        <v>0</v>
      </c>
    </row>
    <row r="5594" spans="2:19" ht="30" customHeight="1">
      <c r="B5594">
        <v>32</v>
      </c>
      <c r="C5594" t="s">
        <v>61</v>
      </c>
      <c r="D5594" t="s">
        <v>67</v>
      </c>
      <c r="E5594" s="95" t="str">
        <f t="shared" si="205"/>
        <v xml:space="preserve">322. Cuidado Continuo por una vida con bienestarEducativo </v>
      </c>
      <c r="F5594" t="s">
        <v>81</v>
      </c>
      <c r="G5594" t="s">
        <v>64</v>
      </c>
      <c r="H5594" t="s">
        <v>65</v>
      </c>
      <c r="I5594" t="s">
        <v>366</v>
      </c>
      <c r="J5594" t="s">
        <v>66</v>
      </c>
      <c r="K5594" t="s">
        <v>39</v>
      </c>
      <c r="L5594" t="s">
        <v>10</v>
      </c>
      <c r="M5594" s="12" t="s">
        <v>2</v>
      </c>
      <c r="N5594" s="98" t="str">
        <f t="shared" si="204"/>
        <v>322. Cuidado Continuo por una vida con bienestarEducativo 8_DISTRITO3_DICIEMBRE_2025</v>
      </c>
      <c r="O5594" s="8">
        <v>281078</v>
      </c>
      <c r="S5594" s="21">
        <v>0</v>
      </c>
    </row>
    <row r="5595" spans="2:19" ht="30" customHeight="1">
      <c r="B5595">
        <v>33</v>
      </c>
      <c r="C5595" t="s">
        <v>61</v>
      </c>
      <c r="D5595" t="s">
        <v>73</v>
      </c>
      <c r="E5595" s="95" t="str">
        <f t="shared" si="205"/>
        <v>332. Cuidado Continuo por una vida con bienestarLaboral</v>
      </c>
      <c r="F5595" t="s">
        <v>82</v>
      </c>
      <c r="G5595" t="s">
        <v>64</v>
      </c>
      <c r="H5595" t="s">
        <v>65</v>
      </c>
      <c r="I5595" t="s">
        <v>366</v>
      </c>
      <c r="J5595" t="s">
        <v>83</v>
      </c>
      <c r="K5595" t="s">
        <v>39</v>
      </c>
      <c r="L5595" t="s">
        <v>10</v>
      </c>
      <c r="M5595" s="12" t="s">
        <v>2</v>
      </c>
      <c r="N5595" s="98" t="str">
        <f t="shared" si="204"/>
        <v>332. Cuidado Continuo por una vida con bienestarLaboral8_DISTRITO3_DICIEMBRE_2025</v>
      </c>
      <c r="O5595" s="8">
        <v>1094110</v>
      </c>
      <c r="S5595" s="21">
        <v>0</v>
      </c>
    </row>
    <row r="5596" spans="2:19" ht="30" customHeight="1">
      <c r="B5596">
        <v>34</v>
      </c>
      <c r="C5596" t="s">
        <v>61</v>
      </c>
      <c r="D5596" t="s">
        <v>62</v>
      </c>
      <c r="E5596" s="95" t="str">
        <f t="shared" si="205"/>
        <v>342. Cuidado Continuo por una vida con bienestarComunitario</v>
      </c>
      <c r="F5596" t="s">
        <v>84</v>
      </c>
      <c r="G5596" t="s">
        <v>85</v>
      </c>
      <c r="H5596" t="s">
        <v>65</v>
      </c>
      <c r="I5596" t="s">
        <v>366</v>
      </c>
      <c r="J5596" t="s">
        <v>66</v>
      </c>
      <c r="K5596" t="s">
        <v>39</v>
      </c>
      <c r="L5596" t="s">
        <v>10</v>
      </c>
      <c r="M5596" s="12" t="s">
        <v>2</v>
      </c>
      <c r="N5596" s="98" t="str">
        <f t="shared" si="204"/>
        <v>342. Cuidado Continuo por una vida con bienestarComunitario8_DISTRITO3_DICIEMBRE_2025</v>
      </c>
      <c r="O5596" s="8">
        <v>161342</v>
      </c>
      <c r="S5596" s="21">
        <v>0</v>
      </c>
    </row>
    <row r="5597" spans="2:19" ht="30" customHeight="1">
      <c r="B5597">
        <v>35</v>
      </c>
      <c r="C5597" t="s">
        <v>61</v>
      </c>
      <c r="D5597" t="s">
        <v>62</v>
      </c>
      <c r="E5597" s="95" t="str">
        <f t="shared" si="205"/>
        <v>352. Cuidado Continuo por una vida con bienestarComunitario</v>
      </c>
      <c r="F5597" t="s">
        <v>86</v>
      </c>
      <c r="G5597" t="s">
        <v>64</v>
      </c>
      <c r="H5597" t="s">
        <v>65</v>
      </c>
      <c r="I5597" t="s">
        <v>366</v>
      </c>
      <c r="J5597" t="s">
        <v>66</v>
      </c>
      <c r="K5597" t="s">
        <v>39</v>
      </c>
      <c r="L5597" t="s">
        <v>10</v>
      </c>
      <c r="M5597" s="12" t="s">
        <v>2</v>
      </c>
      <c r="N5597" s="98" t="str">
        <f t="shared" si="204"/>
        <v>352. Cuidado Continuo por una vida con bienestarComunitario8_DISTRITO3_DICIEMBRE_2025</v>
      </c>
      <c r="O5597" s="8">
        <v>215123</v>
      </c>
      <c r="S5597" s="21">
        <v>0</v>
      </c>
    </row>
    <row r="5598" spans="2:19" ht="30" customHeight="1">
      <c r="B5598">
        <v>36</v>
      </c>
      <c r="C5598" t="s">
        <v>61</v>
      </c>
      <c r="D5598" t="s">
        <v>62</v>
      </c>
      <c r="E5598" s="95" t="str">
        <f t="shared" si="205"/>
        <v>362. Cuidado Continuo por una vida con bienestarComunitario</v>
      </c>
      <c r="F5598" t="s">
        <v>87</v>
      </c>
      <c r="G5598" t="s">
        <v>64</v>
      </c>
      <c r="H5598" t="s">
        <v>65</v>
      </c>
      <c r="I5598" t="s">
        <v>366</v>
      </c>
      <c r="J5598" t="s">
        <v>66</v>
      </c>
      <c r="K5598" t="s">
        <v>55</v>
      </c>
      <c r="L5598" t="s">
        <v>10</v>
      </c>
      <c r="M5598" s="12" t="s">
        <v>2</v>
      </c>
      <c r="N5598" s="98" t="str">
        <f t="shared" si="204"/>
        <v>362. Cuidado Continuo por una vida con bienestarComunitario8_DISTRITO3_DICIEMBRE_2025</v>
      </c>
      <c r="O5598" s="8">
        <v>140539</v>
      </c>
      <c r="S5598" s="21">
        <v>0</v>
      </c>
    </row>
    <row r="5599" spans="2:19" ht="30" customHeight="1">
      <c r="B5599">
        <v>37</v>
      </c>
      <c r="C5599" t="s">
        <v>61</v>
      </c>
      <c r="D5599" t="s">
        <v>62</v>
      </c>
      <c r="E5599" s="95" t="str">
        <f t="shared" si="205"/>
        <v>372. Cuidado Continuo por una vida con bienestarComunitario</v>
      </c>
      <c r="F5599" t="s">
        <v>88</v>
      </c>
      <c r="G5599" t="s">
        <v>64</v>
      </c>
      <c r="H5599" t="s">
        <v>65</v>
      </c>
      <c r="I5599" t="s">
        <v>366</v>
      </c>
      <c r="J5599" t="s">
        <v>66</v>
      </c>
      <c r="K5599" t="s">
        <v>55</v>
      </c>
      <c r="L5599" t="s">
        <v>10</v>
      </c>
      <c r="M5599" s="12" t="s">
        <v>2</v>
      </c>
      <c r="N5599" s="98" t="str">
        <f t="shared" si="204"/>
        <v>372. Cuidado Continuo por una vida con bienestarComunitario8_DISTRITO3_DICIEMBRE_2025</v>
      </c>
      <c r="O5599" s="8">
        <v>74584</v>
      </c>
      <c r="S5599" s="21">
        <v>0</v>
      </c>
    </row>
    <row r="5600" spans="2:19" ht="30" customHeight="1">
      <c r="B5600">
        <v>38</v>
      </c>
      <c r="C5600" t="s">
        <v>61</v>
      </c>
      <c r="D5600" t="s">
        <v>62</v>
      </c>
      <c r="E5600" s="95" t="str">
        <f t="shared" si="205"/>
        <v>382. Cuidado Continuo por una vida con bienestarComunitario</v>
      </c>
      <c r="F5600" t="s">
        <v>89</v>
      </c>
      <c r="G5600" t="s">
        <v>64</v>
      </c>
      <c r="H5600" t="s">
        <v>65</v>
      </c>
      <c r="I5600" t="s">
        <v>366</v>
      </c>
      <c r="J5600" t="s">
        <v>66</v>
      </c>
      <c r="K5600" t="s">
        <v>39</v>
      </c>
      <c r="L5600" t="s">
        <v>10</v>
      </c>
      <c r="M5600" s="12" t="s">
        <v>2</v>
      </c>
      <c r="N5600" s="98" t="str">
        <f t="shared" si="204"/>
        <v>382. Cuidado Continuo por una vida con bienestarComunitario8_DISTRITO3_DICIEMBRE_2025</v>
      </c>
      <c r="O5600" s="8">
        <v>355662</v>
      </c>
      <c r="S5600" s="21">
        <v>0</v>
      </c>
    </row>
    <row r="5601" spans="2:19" ht="30" customHeight="1">
      <c r="B5601">
        <v>39</v>
      </c>
      <c r="C5601" t="s">
        <v>61</v>
      </c>
      <c r="D5601" t="s">
        <v>62</v>
      </c>
      <c r="E5601" s="95" t="str">
        <f t="shared" si="205"/>
        <v>392. Cuidado Continuo por una vida con bienestarComunitario</v>
      </c>
      <c r="F5601" t="s">
        <v>90</v>
      </c>
      <c r="G5601" t="s">
        <v>64</v>
      </c>
      <c r="H5601" t="s">
        <v>65</v>
      </c>
      <c r="I5601" t="s">
        <v>366</v>
      </c>
      <c r="J5601" t="s">
        <v>66</v>
      </c>
      <c r="K5601" t="s">
        <v>39</v>
      </c>
      <c r="L5601" t="s">
        <v>10</v>
      </c>
      <c r="M5601" s="12" t="s">
        <v>2</v>
      </c>
      <c r="N5601" s="98" t="str">
        <f t="shared" si="204"/>
        <v>392. Cuidado Continuo por una vida con bienestarComunitario8_DISTRITO3_DICIEMBRE_2025</v>
      </c>
      <c r="O5601" s="8">
        <v>140539</v>
      </c>
      <c r="S5601" s="21">
        <v>0</v>
      </c>
    </row>
    <row r="5602" spans="2:19" ht="30" customHeight="1">
      <c r="B5602">
        <v>40</v>
      </c>
      <c r="C5602" t="s">
        <v>61</v>
      </c>
      <c r="D5602" t="s">
        <v>62</v>
      </c>
      <c r="E5602" s="95" t="str">
        <f t="shared" si="205"/>
        <v>402. Cuidado Continuo por una vida con bienestarComunitario</v>
      </c>
      <c r="F5602" t="s">
        <v>91</v>
      </c>
      <c r="G5602" t="s">
        <v>64</v>
      </c>
      <c r="H5602" t="s">
        <v>65</v>
      </c>
      <c r="I5602" t="s">
        <v>366</v>
      </c>
      <c r="J5602" t="s">
        <v>66</v>
      </c>
      <c r="K5602" t="s">
        <v>39</v>
      </c>
      <c r="L5602" t="s">
        <v>10</v>
      </c>
      <c r="M5602" s="12" t="s">
        <v>2</v>
      </c>
      <c r="N5602" s="98" t="str">
        <f t="shared" si="204"/>
        <v>402. Cuidado Continuo por una vida con bienestarComunitario8_DISTRITO3_DICIEMBRE_2025</v>
      </c>
      <c r="O5602" s="8">
        <v>74584</v>
      </c>
      <c r="S5602" s="21">
        <v>0</v>
      </c>
    </row>
    <row r="5603" spans="2:19" ht="30" customHeight="1">
      <c r="B5603">
        <v>41</v>
      </c>
      <c r="C5603" t="s">
        <v>61</v>
      </c>
      <c r="D5603" t="s">
        <v>62</v>
      </c>
      <c r="E5603" s="95" t="str">
        <f t="shared" si="205"/>
        <v>412. Cuidado Continuo por una vida con bienestarComunitario</v>
      </c>
      <c r="F5603" t="s">
        <v>92</v>
      </c>
      <c r="G5603" t="s">
        <v>93</v>
      </c>
      <c r="H5603" t="s">
        <v>65</v>
      </c>
      <c r="I5603" t="s">
        <v>366</v>
      </c>
      <c r="J5603" t="s">
        <v>94</v>
      </c>
      <c r="K5603" t="s">
        <v>39</v>
      </c>
      <c r="L5603" t="s">
        <v>10</v>
      </c>
      <c r="M5603" s="12" t="s">
        <v>2</v>
      </c>
      <c r="N5603" s="98" t="str">
        <f t="shared" si="204"/>
        <v>412. Cuidado Continuo por una vida con bienestarComunitario8_DISTRITO3_DICIEMBRE_2025</v>
      </c>
      <c r="O5603" s="8">
        <v>621332</v>
      </c>
      <c r="S5603" s="21">
        <v>0</v>
      </c>
    </row>
    <row r="5604" spans="2:19" ht="30" customHeight="1">
      <c r="B5604">
        <v>42</v>
      </c>
      <c r="C5604" t="s">
        <v>61</v>
      </c>
      <c r="D5604" t="s">
        <v>62</v>
      </c>
      <c r="E5604" s="95" t="str">
        <f t="shared" si="205"/>
        <v>422. Cuidado Continuo por una vida con bienestarComunitario</v>
      </c>
      <c r="F5604" t="s">
        <v>95</v>
      </c>
      <c r="G5604" t="s">
        <v>64</v>
      </c>
      <c r="H5604" t="s">
        <v>65</v>
      </c>
      <c r="I5604" t="s">
        <v>366</v>
      </c>
      <c r="J5604" t="s">
        <v>94</v>
      </c>
      <c r="K5604" t="s">
        <v>39</v>
      </c>
      <c r="L5604" t="s">
        <v>10</v>
      </c>
      <c r="M5604" s="12" t="s">
        <v>2</v>
      </c>
      <c r="N5604" s="98" t="str">
        <f t="shared" si="204"/>
        <v>422. Cuidado Continuo por una vida con bienestarComunitario8_DISTRITO3_DICIEMBRE_2025</v>
      </c>
      <c r="O5604" s="8">
        <v>340253</v>
      </c>
      <c r="S5604" s="21">
        <v>0</v>
      </c>
    </row>
    <row r="5605" spans="2:19" ht="30" customHeight="1">
      <c r="B5605">
        <v>43</v>
      </c>
      <c r="C5605" t="s">
        <v>61</v>
      </c>
      <c r="D5605" t="s">
        <v>62</v>
      </c>
      <c r="E5605" s="95" t="str">
        <f t="shared" si="205"/>
        <v>432. Cuidado Continuo por una vida con bienestarComunitario</v>
      </c>
      <c r="F5605" t="s">
        <v>96</v>
      </c>
      <c r="G5605" t="s">
        <v>93</v>
      </c>
      <c r="H5605" t="s">
        <v>65</v>
      </c>
      <c r="I5605" t="s">
        <v>366</v>
      </c>
      <c r="J5605" t="s">
        <v>94</v>
      </c>
      <c r="K5605" t="s">
        <v>39</v>
      </c>
      <c r="L5605" t="s">
        <v>10</v>
      </c>
      <c r="M5605" s="12" t="s">
        <v>2</v>
      </c>
      <c r="N5605" s="98" t="str">
        <f t="shared" si="204"/>
        <v>432. Cuidado Continuo por una vida con bienestarComunitario8_DISTRITO3_DICIEMBRE_2025</v>
      </c>
      <c r="O5605" s="8">
        <v>548596</v>
      </c>
      <c r="S5605" s="21">
        <v>0</v>
      </c>
    </row>
    <row r="5606" spans="2:19" ht="30" customHeight="1">
      <c r="B5606">
        <v>44</v>
      </c>
      <c r="C5606" t="s">
        <v>61</v>
      </c>
      <c r="D5606" t="s">
        <v>62</v>
      </c>
      <c r="E5606" s="95" t="str">
        <f t="shared" si="205"/>
        <v>442. Cuidado Continuo por una vida con bienestarComunitario</v>
      </c>
      <c r="F5606" t="s">
        <v>97</v>
      </c>
      <c r="G5606" t="s">
        <v>64</v>
      </c>
      <c r="H5606" t="s">
        <v>65</v>
      </c>
      <c r="I5606" t="s">
        <v>366</v>
      </c>
      <c r="J5606" t="s">
        <v>94</v>
      </c>
      <c r="K5606" t="s">
        <v>39</v>
      </c>
      <c r="L5606" t="s">
        <v>10</v>
      </c>
      <c r="M5606" s="12" t="s">
        <v>2</v>
      </c>
      <c r="N5606" s="98" t="str">
        <f t="shared" si="204"/>
        <v>442. Cuidado Continuo por una vida con bienestarComunitario8_DISTRITO3_DICIEMBRE_2025</v>
      </c>
      <c r="O5606" s="8">
        <v>711326</v>
      </c>
      <c r="S5606" s="21">
        <v>0</v>
      </c>
    </row>
    <row r="5607" spans="2:19" ht="30" customHeight="1">
      <c r="B5607">
        <v>45</v>
      </c>
      <c r="C5607" t="s">
        <v>61</v>
      </c>
      <c r="D5607" t="s">
        <v>62</v>
      </c>
      <c r="E5607" s="95" t="str">
        <f t="shared" si="205"/>
        <v>452. Cuidado Continuo por una vida con bienestarComunitario</v>
      </c>
      <c r="F5607" t="s">
        <v>98</v>
      </c>
      <c r="G5607" t="s">
        <v>93</v>
      </c>
      <c r="H5607" t="s">
        <v>65</v>
      </c>
      <c r="I5607" t="s">
        <v>366</v>
      </c>
      <c r="J5607" t="s">
        <v>94</v>
      </c>
      <c r="K5607" t="s">
        <v>39</v>
      </c>
      <c r="L5607" t="s">
        <v>10</v>
      </c>
      <c r="M5607" s="12" t="s">
        <v>2</v>
      </c>
      <c r="N5607" s="98" t="str">
        <f t="shared" si="204"/>
        <v>452. Cuidado Continuo por una vida con bienestarComunitario8_DISTRITO3_DICIEMBRE_2025</v>
      </c>
      <c r="O5607" s="8">
        <v>281078</v>
      </c>
      <c r="S5607" s="21">
        <v>0</v>
      </c>
    </row>
    <row r="5608" spans="2:19" ht="30" customHeight="1">
      <c r="B5608">
        <v>46</v>
      </c>
      <c r="C5608" t="s">
        <v>61</v>
      </c>
      <c r="D5608" t="s">
        <v>67</v>
      </c>
      <c r="E5608" s="95" t="str">
        <f t="shared" si="205"/>
        <v xml:space="preserve">462. Cuidado Continuo por una vida con bienestarEducativo </v>
      </c>
      <c r="F5608" t="s">
        <v>99</v>
      </c>
      <c r="G5608" t="s">
        <v>64</v>
      </c>
      <c r="H5608" t="s">
        <v>65</v>
      </c>
      <c r="I5608" t="s">
        <v>366</v>
      </c>
      <c r="J5608" t="s">
        <v>94</v>
      </c>
      <c r="K5608" t="s">
        <v>39</v>
      </c>
      <c r="L5608" t="s">
        <v>10</v>
      </c>
      <c r="M5608" s="12" t="s">
        <v>2</v>
      </c>
      <c r="N5608" s="98" t="str">
        <f t="shared" si="204"/>
        <v>462. Cuidado Continuo por una vida con bienestarEducativo 8_DISTRITO3_DICIEMBRE_2025</v>
      </c>
      <c r="O5608" s="8">
        <v>2366976</v>
      </c>
      <c r="S5608" s="21">
        <v>0</v>
      </c>
    </row>
    <row r="5609" spans="2:19" ht="30" customHeight="1">
      <c r="B5609">
        <v>47</v>
      </c>
      <c r="C5609" t="s">
        <v>61</v>
      </c>
      <c r="D5609" t="s">
        <v>73</v>
      </c>
      <c r="E5609" s="95" t="str">
        <f t="shared" si="205"/>
        <v>472. Cuidado Continuo por una vida con bienestarLaboral</v>
      </c>
      <c r="F5609" t="s">
        <v>100</v>
      </c>
      <c r="G5609" t="s">
        <v>64</v>
      </c>
      <c r="H5609" t="s">
        <v>65</v>
      </c>
      <c r="I5609" t="s">
        <v>366</v>
      </c>
      <c r="J5609" t="s">
        <v>94</v>
      </c>
      <c r="K5609" t="s">
        <v>39</v>
      </c>
      <c r="L5609" t="s">
        <v>10</v>
      </c>
      <c r="M5609" s="12" t="s">
        <v>2</v>
      </c>
      <c r="N5609" s="98" t="str">
        <f t="shared" si="204"/>
        <v>472. Cuidado Continuo por una vida con bienestarLaboral8_DISTRITO3_DICIEMBRE_2025</v>
      </c>
      <c r="O5609" s="8">
        <v>110336</v>
      </c>
      <c r="S5609" s="21">
        <v>0</v>
      </c>
    </row>
    <row r="5610" spans="2:19" ht="30" customHeight="1">
      <c r="B5610">
        <v>48</v>
      </c>
      <c r="C5610" t="s">
        <v>61</v>
      </c>
      <c r="D5610" t="s">
        <v>62</v>
      </c>
      <c r="E5610" s="95" t="str">
        <f t="shared" si="205"/>
        <v>482. Cuidado Continuo por una vida con bienestarComunitario</v>
      </c>
      <c r="F5610" t="s">
        <v>101</v>
      </c>
      <c r="G5610" t="s">
        <v>64</v>
      </c>
      <c r="H5610" t="s">
        <v>65</v>
      </c>
      <c r="I5610" t="s">
        <v>366</v>
      </c>
      <c r="J5610" t="s">
        <v>94</v>
      </c>
      <c r="K5610" t="s">
        <v>39</v>
      </c>
      <c r="L5610" t="s">
        <v>10</v>
      </c>
      <c r="M5610" s="12" t="s">
        <v>2</v>
      </c>
      <c r="N5610" s="98" t="str">
        <f t="shared" si="204"/>
        <v>482. Cuidado Continuo por una vida con bienestarComunitario8_DISTRITO3_DICIEMBRE_2025</v>
      </c>
      <c r="O5610" s="8">
        <v>430247</v>
      </c>
      <c r="S5610" s="21">
        <v>0</v>
      </c>
    </row>
    <row r="5611" spans="2:19" ht="30" customHeight="1">
      <c r="B5611">
        <v>49</v>
      </c>
      <c r="C5611" t="s">
        <v>61</v>
      </c>
      <c r="D5611" t="s">
        <v>62</v>
      </c>
      <c r="E5611" s="95" t="str">
        <f t="shared" si="205"/>
        <v>492. Cuidado Continuo por una vida con bienestarComunitario</v>
      </c>
      <c r="F5611" t="s">
        <v>102</v>
      </c>
      <c r="G5611" t="s">
        <v>64</v>
      </c>
      <c r="H5611" t="s">
        <v>65</v>
      </c>
      <c r="I5611" t="s">
        <v>366</v>
      </c>
      <c r="J5611" t="s">
        <v>94</v>
      </c>
      <c r="K5611" t="s">
        <v>39</v>
      </c>
      <c r="L5611" t="s">
        <v>10</v>
      </c>
      <c r="M5611" s="12" t="s">
        <v>2</v>
      </c>
      <c r="N5611" s="98" t="str">
        <f t="shared" si="204"/>
        <v>492. Cuidado Continuo por una vida con bienestarComunitario8_DISTRITO3_DICIEMBRE_2025</v>
      </c>
      <c r="O5611" s="8">
        <v>711326</v>
      </c>
      <c r="S5611" s="21">
        <v>0</v>
      </c>
    </row>
    <row r="5612" spans="2:19" ht="30" customHeight="1">
      <c r="B5612">
        <v>50</v>
      </c>
      <c r="C5612" t="s">
        <v>61</v>
      </c>
      <c r="D5612" t="s">
        <v>62</v>
      </c>
      <c r="E5612" s="95" t="str">
        <f t="shared" si="205"/>
        <v>502. Cuidado Continuo por una vida con bienestarComunitario</v>
      </c>
      <c r="F5612" t="s">
        <v>103</v>
      </c>
      <c r="G5612" t="s">
        <v>64</v>
      </c>
      <c r="H5612" t="s">
        <v>65</v>
      </c>
      <c r="I5612" t="s">
        <v>366</v>
      </c>
      <c r="J5612" t="s">
        <v>66</v>
      </c>
      <c r="K5612" t="s">
        <v>39</v>
      </c>
      <c r="L5612" t="s">
        <v>10</v>
      </c>
      <c r="M5612" s="12" t="s">
        <v>2</v>
      </c>
      <c r="N5612" s="98" t="str">
        <f t="shared" si="204"/>
        <v>502. Cuidado Continuo por una vida con bienestarComunitario8_DISTRITO3_DICIEMBRE_2025</v>
      </c>
      <c r="O5612" s="8">
        <v>266747</v>
      </c>
      <c r="S5612" s="21">
        <v>0</v>
      </c>
    </row>
    <row r="5613" spans="2:19" ht="30" customHeight="1">
      <c r="B5613">
        <v>51</v>
      </c>
      <c r="C5613" t="s">
        <v>61</v>
      </c>
      <c r="D5613" t="s">
        <v>62</v>
      </c>
      <c r="E5613" s="95" t="str">
        <f t="shared" si="205"/>
        <v>512. Cuidado Continuo por una vida con bienestarComunitario</v>
      </c>
      <c r="F5613" t="s">
        <v>104</v>
      </c>
      <c r="G5613" t="s">
        <v>64</v>
      </c>
      <c r="H5613" t="s">
        <v>65</v>
      </c>
      <c r="I5613" t="s">
        <v>366</v>
      </c>
      <c r="J5613" t="s">
        <v>35</v>
      </c>
      <c r="K5613" t="s">
        <v>55</v>
      </c>
      <c r="L5613" t="s">
        <v>10</v>
      </c>
      <c r="M5613" s="12" t="s">
        <v>2</v>
      </c>
      <c r="N5613" s="98" t="str">
        <f t="shared" si="204"/>
        <v>512. Cuidado Continuo por una vida con bienestarComunitario8_DISTRITO3_DICIEMBRE_2025</v>
      </c>
      <c r="O5613" s="8">
        <v>5621568</v>
      </c>
      <c r="S5613" s="21">
        <v>0</v>
      </c>
    </row>
    <row r="5614" spans="2:19" ht="30" customHeight="1">
      <c r="B5614">
        <v>52</v>
      </c>
      <c r="C5614" t="s">
        <v>61</v>
      </c>
      <c r="D5614" t="s">
        <v>62</v>
      </c>
      <c r="E5614" s="95" t="str">
        <f t="shared" si="205"/>
        <v>522. Cuidado Continuo por una vida con bienestarComunitario</v>
      </c>
      <c r="F5614" t="s">
        <v>105</v>
      </c>
      <c r="G5614" t="s">
        <v>85</v>
      </c>
      <c r="H5614" t="s">
        <v>65</v>
      </c>
      <c r="I5614" t="s">
        <v>366</v>
      </c>
      <c r="J5614" t="s">
        <v>94</v>
      </c>
      <c r="K5614" t="s">
        <v>39</v>
      </c>
      <c r="L5614" t="s">
        <v>10</v>
      </c>
      <c r="M5614" s="12" t="s">
        <v>2</v>
      </c>
      <c r="N5614" s="98" t="str">
        <f t="shared" si="204"/>
        <v>522. Cuidado Continuo por una vida con bienestarComunitario8_DISTRITO3_DICIEMBRE_2025</v>
      </c>
      <c r="O5614" s="8">
        <v>711326</v>
      </c>
      <c r="S5614" s="21">
        <v>0</v>
      </c>
    </row>
    <row r="5615" spans="2:19" ht="30" customHeight="1">
      <c r="B5615">
        <v>53</v>
      </c>
      <c r="C5615" t="s">
        <v>61</v>
      </c>
      <c r="D5615" t="s">
        <v>62</v>
      </c>
      <c r="E5615" s="95" t="str">
        <f t="shared" si="205"/>
        <v>532. Cuidado Continuo por una vida con bienestarComunitario</v>
      </c>
      <c r="F5615" t="s">
        <v>106</v>
      </c>
      <c r="G5615" t="s">
        <v>64</v>
      </c>
      <c r="H5615" t="s">
        <v>65</v>
      </c>
      <c r="I5615" t="s">
        <v>366</v>
      </c>
      <c r="J5615" t="s">
        <v>35</v>
      </c>
      <c r="K5615" t="s">
        <v>36</v>
      </c>
      <c r="L5615" t="s">
        <v>10</v>
      </c>
      <c r="M5615" s="12" t="s">
        <v>2</v>
      </c>
      <c r="N5615" s="98" t="str">
        <f t="shared" si="204"/>
        <v>532. Cuidado Continuo por una vida con bienestarComunitario8_DISTRITO3_DICIEMBRE_2025</v>
      </c>
      <c r="O5615" s="8">
        <v>5621568</v>
      </c>
      <c r="S5615" s="21">
        <v>0</v>
      </c>
    </row>
    <row r="5616" spans="2:19" ht="30" customHeight="1">
      <c r="B5616">
        <v>54</v>
      </c>
      <c r="C5616" t="s">
        <v>61</v>
      </c>
      <c r="D5616" t="s">
        <v>62</v>
      </c>
      <c r="E5616" s="95" t="str">
        <f t="shared" si="205"/>
        <v>542. Cuidado Continuo por una vida con bienestarComunitario</v>
      </c>
      <c r="F5616" t="s">
        <v>107</v>
      </c>
      <c r="G5616" t="s">
        <v>64</v>
      </c>
      <c r="H5616" t="s">
        <v>65</v>
      </c>
      <c r="I5616" t="s">
        <v>366</v>
      </c>
      <c r="J5616" t="s">
        <v>66</v>
      </c>
      <c r="K5616" t="s">
        <v>39</v>
      </c>
      <c r="L5616" t="s">
        <v>10</v>
      </c>
      <c r="M5616" s="12" t="s">
        <v>2</v>
      </c>
      <c r="N5616" s="98" t="str">
        <f t="shared" si="204"/>
        <v>542. Cuidado Continuo por una vida con bienestarComunitario8_DISTRITO3_DICIEMBRE_2025</v>
      </c>
      <c r="O5616" s="8">
        <v>285702</v>
      </c>
      <c r="S5616" s="21">
        <v>0</v>
      </c>
    </row>
    <row r="5617" spans="2:19" ht="30" customHeight="1">
      <c r="B5617">
        <v>55</v>
      </c>
      <c r="C5617" t="s">
        <v>61</v>
      </c>
      <c r="D5617" t="s">
        <v>62</v>
      </c>
      <c r="E5617" s="95" t="str">
        <f t="shared" si="205"/>
        <v>552. Cuidado Continuo por una vida con bienestarComunitario</v>
      </c>
      <c r="F5617" t="s">
        <v>108</v>
      </c>
      <c r="G5617" t="s">
        <v>64</v>
      </c>
      <c r="H5617" t="s">
        <v>65</v>
      </c>
      <c r="I5617" t="s">
        <v>366</v>
      </c>
      <c r="J5617" t="s">
        <v>66</v>
      </c>
      <c r="K5617" t="s">
        <v>39</v>
      </c>
      <c r="L5617" t="s">
        <v>10</v>
      </c>
      <c r="M5617" s="12" t="s">
        <v>2</v>
      </c>
      <c r="N5617" s="98" t="str">
        <f t="shared" si="204"/>
        <v>552. Cuidado Continuo por una vida con bienestarComunitario8_DISTRITO3_DICIEMBRE_2025</v>
      </c>
      <c r="O5617" s="8">
        <v>380935</v>
      </c>
      <c r="S5617" s="21">
        <v>0</v>
      </c>
    </row>
    <row r="5618" spans="2:19" ht="30" customHeight="1">
      <c r="B5618">
        <v>56</v>
      </c>
      <c r="C5618" t="s">
        <v>61</v>
      </c>
      <c r="D5618" t="s">
        <v>62</v>
      </c>
      <c r="E5618" s="95" t="str">
        <f t="shared" si="205"/>
        <v>562. Cuidado Continuo por una vida con bienestarComunitario</v>
      </c>
      <c r="F5618" t="s">
        <v>109</v>
      </c>
      <c r="G5618" t="s">
        <v>64</v>
      </c>
      <c r="H5618" t="s">
        <v>65</v>
      </c>
      <c r="I5618" t="s">
        <v>366</v>
      </c>
      <c r="J5618" t="s">
        <v>66</v>
      </c>
      <c r="K5618" t="s">
        <v>39</v>
      </c>
      <c r="L5618" t="s">
        <v>10</v>
      </c>
      <c r="M5618" s="12" t="s">
        <v>2</v>
      </c>
      <c r="N5618" s="98" t="str">
        <f t="shared" si="204"/>
        <v>562. Cuidado Continuo por una vida con bienestarComunitario8_DISTRITO3_DICIEMBRE_2025</v>
      </c>
      <c r="O5618" s="8">
        <v>266747</v>
      </c>
      <c r="S5618" s="21">
        <v>0</v>
      </c>
    </row>
    <row r="5619" spans="2:19" ht="30" customHeight="1">
      <c r="B5619">
        <v>57</v>
      </c>
      <c r="C5619" t="s">
        <v>61</v>
      </c>
      <c r="D5619" t="s">
        <v>62</v>
      </c>
      <c r="E5619" s="95" t="str">
        <f t="shared" si="205"/>
        <v>572. Cuidado Continuo por una vida con bienestarComunitario</v>
      </c>
      <c r="F5619" t="s">
        <v>110</v>
      </c>
      <c r="G5619" t="s">
        <v>85</v>
      </c>
      <c r="H5619" t="s">
        <v>65</v>
      </c>
      <c r="I5619" t="s">
        <v>366</v>
      </c>
      <c r="J5619" t="s">
        <v>66</v>
      </c>
      <c r="K5619" t="s">
        <v>39</v>
      </c>
      <c r="L5619" t="s">
        <v>10</v>
      </c>
      <c r="M5619" s="12" t="s">
        <v>2</v>
      </c>
      <c r="N5619" s="98" t="str">
        <f t="shared" si="204"/>
        <v>572. Cuidado Continuo por una vida con bienestarComunitario8_DISTRITO3_DICIEMBRE_2025</v>
      </c>
      <c r="O5619" s="8">
        <v>88916</v>
      </c>
      <c r="S5619" s="21">
        <v>0</v>
      </c>
    </row>
    <row r="5620" spans="2:19" ht="30" customHeight="1">
      <c r="B5620">
        <v>58</v>
      </c>
      <c r="C5620" t="s">
        <v>61</v>
      </c>
      <c r="D5620" t="s">
        <v>67</v>
      </c>
      <c r="E5620" s="95" t="str">
        <f t="shared" si="205"/>
        <v xml:space="preserve">582. Cuidado Continuo por una vida con bienestarEducativo </v>
      </c>
      <c r="F5620" t="s">
        <v>111</v>
      </c>
      <c r="G5620" t="s">
        <v>64</v>
      </c>
      <c r="H5620" t="s">
        <v>65</v>
      </c>
      <c r="I5620" t="s">
        <v>366</v>
      </c>
      <c r="J5620" t="s">
        <v>112</v>
      </c>
      <c r="K5620" t="s">
        <v>39</v>
      </c>
      <c r="L5620" t="s">
        <v>10</v>
      </c>
      <c r="M5620" s="12" t="s">
        <v>2</v>
      </c>
      <c r="N5620" s="98" t="str">
        <f t="shared" si="204"/>
        <v>582. Cuidado Continuo por una vida con bienestarEducativo 8_DISTRITO3_DICIEMBRE_2025</v>
      </c>
      <c r="O5620" s="8">
        <v>562157</v>
      </c>
      <c r="S5620" s="21">
        <v>0</v>
      </c>
    </row>
    <row r="5621" spans="2:19" ht="30" customHeight="1">
      <c r="B5621">
        <v>59</v>
      </c>
      <c r="C5621" t="s">
        <v>61</v>
      </c>
      <c r="D5621" t="s">
        <v>67</v>
      </c>
      <c r="E5621" s="95" t="str">
        <f t="shared" si="205"/>
        <v xml:space="preserve">592. Cuidado Continuo por una vida con bienestarEducativo </v>
      </c>
      <c r="F5621" t="s">
        <v>113</v>
      </c>
      <c r="G5621" t="s">
        <v>64</v>
      </c>
      <c r="H5621" t="s">
        <v>65</v>
      </c>
      <c r="I5621" t="s">
        <v>366</v>
      </c>
      <c r="J5621" t="s">
        <v>35</v>
      </c>
      <c r="K5621" t="s">
        <v>36</v>
      </c>
      <c r="L5621" t="s">
        <v>10</v>
      </c>
      <c r="M5621" s="12" t="s">
        <v>2</v>
      </c>
      <c r="N5621" s="98" t="str">
        <f t="shared" si="204"/>
        <v>592. Cuidado Continuo por una vida con bienestarEducativo 8_DISTRITO3_DICIEMBRE_2025</v>
      </c>
      <c r="O5621" s="8">
        <v>14226512</v>
      </c>
      <c r="S5621" s="21">
        <v>0</v>
      </c>
    </row>
    <row r="5622" spans="2:19" ht="30" customHeight="1">
      <c r="B5622">
        <v>60</v>
      </c>
      <c r="C5622" t="s">
        <v>61</v>
      </c>
      <c r="D5622" t="s">
        <v>67</v>
      </c>
      <c r="E5622" s="95" t="str">
        <f t="shared" si="205"/>
        <v xml:space="preserve">602. Cuidado Continuo por una vida con bienestarEducativo </v>
      </c>
      <c r="F5622" t="s">
        <v>114</v>
      </c>
      <c r="G5622" t="s">
        <v>64</v>
      </c>
      <c r="H5622" t="s">
        <v>65</v>
      </c>
      <c r="I5622" t="s">
        <v>366</v>
      </c>
      <c r="J5622" t="s">
        <v>66</v>
      </c>
      <c r="K5622" t="s">
        <v>39</v>
      </c>
      <c r="L5622" t="s">
        <v>10</v>
      </c>
      <c r="M5622" s="12" t="s">
        <v>2</v>
      </c>
      <c r="N5622" s="98" t="str">
        <f t="shared" si="204"/>
        <v>602. Cuidado Continuo por una vida con bienestarEducativo 8_DISTRITO3_DICIEMBRE_2025</v>
      </c>
      <c r="O5622" s="8">
        <v>105404</v>
      </c>
      <c r="S5622" s="21">
        <v>0</v>
      </c>
    </row>
    <row r="5623" spans="2:19" ht="30" customHeight="1">
      <c r="B5623">
        <v>61</v>
      </c>
      <c r="C5623" t="s">
        <v>61</v>
      </c>
      <c r="D5623" t="s">
        <v>67</v>
      </c>
      <c r="E5623" s="95" t="str">
        <f t="shared" si="205"/>
        <v xml:space="preserve">612. Cuidado Continuo por una vida con bienestarEducativo </v>
      </c>
      <c r="F5623" t="s">
        <v>115</v>
      </c>
      <c r="G5623" t="s">
        <v>64</v>
      </c>
      <c r="H5623" t="s">
        <v>65</v>
      </c>
      <c r="I5623" t="s">
        <v>366</v>
      </c>
      <c r="J5623" t="s">
        <v>66</v>
      </c>
      <c r="K5623" t="s">
        <v>39</v>
      </c>
      <c r="L5623" t="s">
        <v>10</v>
      </c>
      <c r="M5623" s="12" t="s">
        <v>2</v>
      </c>
      <c r="N5623" s="98" t="str">
        <f t="shared" si="204"/>
        <v>612. Cuidado Continuo por una vida con bienestarEducativo 8_DISTRITO3_DICIEMBRE_2025</v>
      </c>
      <c r="O5623" s="8">
        <v>266747</v>
      </c>
      <c r="S5623" s="21">
        <v>0</v>
      </c>
    </row>
    <row r="5624" spans="2:19" ht="30" customHeight="1">
      <c r="B5624">
        <v>62</v>
      </c>
      <c r="C5624" t="s">
        <v>61</v>
      </c>
      <c r="D5624" t="s">
        <v>67</v>
      </c>
      <c r="E5624" s="95" t="str">
        <f t="shared" si="205"/>
        <v xml:space="preserve">622. Cuidado Continuo por una vida con bienestarEducativo </v>
      </c>
      <c r="F5624" t="s">
        <v>116</v>
      </c>
      <c r="G5624" t="s">
        <v>93</v>
      </c>
      <c r="H5624" t="s">
        <v>65</v>
      </c>
      <c r="I5624" t="s">
        <v>366</v>
      </c>
      <c r="J5624" t="s">
        <v>35</v>
      </c>
      <c r="K5624" t="s">
        <v>36</v>
      </c>
      <c r="L5624" t="s">
        <v>10</v>
      </c>
      <c r="M5624" s="12" t="s">
        <v>2</v>
      </c>
      <c r="N5624" s="98" t="str">
        <f t="shared" si="204"/>
        <v>622. Cuidado Continuo por una vida con bienestarEducativo 8_DISTRITO3_DICIEMBRE_2025</v>
      </c>
      <c r="O5624" s="8">
        <v>13610112</v>
      </c>
      <c r="S5624" s="21">
        <v>0</v>
      </c>
    </row>
    <row r="5625" spans="2:19" ht="30" customHeight="1">
      <c r="B5625">
        <v>63</v>
      </c>
      <c r="C5625" t="s">
        <v>61</v>
      </c>
      <c r="D5625" t="s">
        <v>67</v>
      </c>
      <c r="E5625" s="95" t="str">
        <f t="shared" si="205"/>
        <v xml:space="preserve">632. Cuidado Continuo por una vida con bienestarEducativo </v>
      </c>
      <c r="F5625" t="s">
        <v>117</v>
      </c>
      <c r="G5625" t="s">
        <v>93</v>
      </c>
      <c r="H5625" t="s">
        <v>65</v>
      </c>
      <c r="I5625" t="s">
        <v>366</v>
      </c>
      <c r="J5625" t="s">
        <v>66</v>
      </c>
      <c r="K5625" t="s">
        <v>39</v>
      </c>
      <c r="L5625" t="s">
        <v>10</v>
      </c>
      <c r="M5625" s="12" t="s">
        <v>2</v>
      </c>
      <c r="N5625" s="98" t="str">
        <f t="shared" si="204"/>
        <v>632. Cuidado Continuo por una vida con bienestarEducativo 8_DISTRITO3_DICIEMBRE_2025</v>
      </c>
      <c r="O5625" s="8">
        <v>105404</v>
      </c>
      <c r="S5625" s="21">
        <v>0</v>
      </c>
    </row>
    <row r="5626" spans="2:19" ht="30" customHeight="1">
      <c r="B5626">
        <v>64</v>
      </c>
      <c r="C5626" t="s">
        <v>61</v>
      </c>
      <c r="D5626" t="s">
        <v>67</v>
      </c>
      <c r="E5626" s="95" t="str">
        <f t="shared" si="205"/>
        <v xml:space="preserve">642. Cuidado Continuo por una vida con bienestarEducativo </v>
      </c>
      <c r="F5626" t="s">
        <v>118</v>
      </c>
      <c r="G5626" t="s">
        <v>85</v>
      </c>
      <c r="H5626" t="s">
        <v>65</v>
      </c>
      <c r="I5626" t="s">
        <v>366</v>
      </c>
      <c r="J5626" t="s">
        <v>66</v>
      </c>
      <c r="K5626" t="s">
        <v>39</v>
      </c>
      <c r="L5626" t="s">
        <v>10</v>
      </c>
      <c r="M5626" s="12" t="s">
        <v>2</v>
      </c>
      <c r="N5626" s="98" t="str">
        <f t="shared" si="204"/>
        <v>642. Cuidado Continuo por una vida con bienestarEducativo 8_DISTRITO3_DICIEMBRE_2025</v>
      </c>
      <c r="O5626" s="8">
        <v>137765</v>
      </c>
      <c r="S5626" s="21">
        <v>0</v>
      </c>
    </row>
    <row r="5627" spans="2:19" ht="30" customHeight="1">
      <c r="B5627">
        <v>65</v>
      </c>
      <c r="C5627" t="s">
        <v>61</v>
      </c>
      <c r="D5627" t="s">
        <v>67</v>
      </c>
      <c r="E5627" s="95" t="str">
        <f t="shared" si="205"/>
        <v xml:space="preserve">652. Cuidado Continuo por una vida con bienestarEducativo </v>
      </c>
      <c r="F5627" t="s">
        <v>119</v>
      </c>
      <c r="G5627" t="s">
        <v>85</v>
      </c>
      <c r="H5627" t="s">
        <v>65</v>
      </c>
      <c r="I5627" t="s">
        <v>366</v>
      </c>
      <c r="J5627" t="s">
        <v>66</v>
      </c>
      <c r="K5627" t="s">
        <v>39</v>
      </c>
      <c r="L5627" t="s">
        <v>10</v>
      </c>
      <c r="M5627" s="12" t="s">
        <v>2</v>
      </c>
      <c r="N5627" s="98" t="str">
        <f t="shared" si="204"/>
        <v>652. Cuidado Continuo por una vida con bienestarEducativo 8_DISTRITO3_DICIEMBRE_2025</v>
      </c>
      <c r="O5627" s="8">
        <v>105404</v>
      </c>
      <c r="S5627" s="21">
        <v>0</v>
      </c>
    </row>
    <row r="5628" spans="2:19" ht="30" customHeight="1">
      <c r="B5628">
        <v>66</v>
      </c>
      <c r="C5628" t="s">
        <v>61</v>
      </c>
      <c r="D5628" t="s">
        <v>67</v>
      </c>
      <c r="E5628" s="95" t="str">
        <f t="shared" si="205"/>
        <v xml:space="preserve">662. Cuidado Continuo por una vida con bienestarEducativo </v>
      </c>
      <c r="F5628" t="s">
        <v>120</v>
      </c>
      <c r="G5628" t="s">
        <v>85</v>
      </c>
      <c r="H5628" t="s">
        <v>65</v>
      </c>
      <c r="I5628" t="s">
        <v>366</v>
      </c>
      <c r="J5628" t="s">
        <v>94</v>
      </c>
      <c r="K5628" t="s">
        <v>39</v>
      </c>
      <c r="L5628" t="s">
        <v>10</v>
      </c>
      <c r="M5628" s="12" t="s">
        <v>2</v>
      </c>
      <c r="N5628" s="98" t="str">
        <f t="shared" si="204"/>
        <v>662. Cuidado Continuo por una vida con bienestarEducativo 8_DISTRITO3_DICIEMBRE_2025</v>
      </c>
      <c r="O5628" s="8">
        <v>199714</v>
      </c>
      <c r="S5628" s="21">
        <v>0</v>
      </c>
    </row>
    <row r="5629" spans="2:19" ht="30" customHeight="1">
      <c r="B5629">
        <v>67</v>
      </c>
      <c r="C5629" t="s">
        <v>61</v>
      </c>
      <c r="D5629" t="s">
        <v>67</v>
      </c>
      <c r="E5629" s="95" t="str">
        <f t="shared" si="205"/>
        <v xml:space="preserve">672. Cuidado Continuo por una vida con bienestarEducativo </v>
      </c>
      <c r="F5629" t="s">
        <v>121</v>
      </c>
      <c r="G5629" t="s">
        <v>85</v>
      </c>
      <c r="H5629" t="s">
        <v>65</v>
      </c>
      <c r="I5629" t="s">
        <v>366</v>
      </c>
      <c r="J5629" t="s">
        <v>66</v>
      </c>
      <c r="K5629" t="s">
        <v>39</v>
      </c>
      <c r="L5629" t="s">
        <v>10</v>
      </c>
      <c r="M5629" s="12" t="s">
        <v>2</v>
      </c>
      <c r="N5629" s="98" t="str">
        <f t="shared" si="204"/>
        <v>672. Cuidado Continuo por una vida con bienestarEducativo 8_DISTRITO3_DICIEMBRE_2025</v>
      </c>
      <c r="O5629" s="8">
        <v>88916</v>
      </c>
      <c r="S5629" s="21">
        <v>0</v>
      </c>
    </row>
    <row r="5630" spans="2:19" ht="30" customHeight="1">
      <c r="B5630">
        <v>68</v>
      </c>
      <c r="C5630" t="s">
        <v>61</v>
      </c>
      <c r="D5630" t="s">
        <v>68</v>
      </c>
      <c r="E5630" s="95" t="str">
        <f t="shared" si="205"/>
        <v>682. Cuidado Continuo por una vida con bienestarInstitucional</v>
      </c>
      <c r="F5630" t="s">
        <v>122</v>
      </c>
      <c r="G5630" t="s">
        <v>85</v>
      </c>
      <c r="H5630" t="s">
        <v>65</v>
      </c>
      <c r="I5630" t="s">
        <v>366</v>
      </c>
      <c r="J5630" t="s">
        <v>66</v>
      </c>
      <c r="K5630" t="s">
        <v>39</v>
      </c>
      <c r="L5630" t="s">
        <v>10</v>
      </c>
      <c r="M5630" s="12" t="s">
        <v>2</v>
      </c>
      <c r="N5630" s="98" t="str">
        <f t="shared" si="204"/>
        <v>682. Cuidado Continuo por una vida con bienestarInstitucional8_DISTRITO3_DICIEMBRE_2025</v>
      </c>
      <c r="O5630" s="8">
        <v>105404</v>
      </c>
      <c r="S5630" s="21">
        <v>0</v>
      </c>
    </row>
    <row r="5631" spans="2:19" ht="30" customHeight="1">
      <c r="B5631">
        <v>69</v>
      </c>
      <c r="C5631" t="s">
        <v>61</v>
      </c>
      <c r="D5631" t="s">
        <v>68</v>
      </c>
      <c r="E5631" s="95" t="str">
        <f t="shared" si="205"/>
        <v>692. Cuidado Continuo por una vida con bienestarInstitucional</v>
      </c>
      <c r="F5631" t="s">
        <v>123</v>
      </c>
      <c r="G5631" t="s">
        <v>93</v>
      </c>
      <c r="H5631" t="s">
        <v>65</v>
      </c>
      <c r="I5631" t="s">
        <v>366</v>
      </c>
      <c r="J5631" t="s">
        <v>66</v>
      </c>
      <c r="K5631" t="s">
        <v>39</v>
      </c>
      <c r="L5631" t="s">
        <v>10</v>
      </c>
      <c r="M5631" s="12" t="s">
        <v>2</v>
      </c>
      <c r="N5631" s="98" t="str">
        <f t="shared" si="204"/>
        <v>692. Cuidado Continuo por una vida con bienestarInstitucional8_DISTRITO3_DICIEMBRE_2025</v>
      </c>
      <c r="O5631" s="8">
        <v>105404</v>
      </c>
      <c r="S5631" s="21">
        <v>0</v>
      </c>
    </row>
    <row r="5632" spans="2:19" ht="30" customHeight="1">
      <c r="B5632">
        <v>70</v>
      </c>
      <c r="C5632" t="s">
        <v>61</v>
      </c>
      <c r="D5632" t="s">
        <v>68</v>
      </c>
      <c r="E5632" s="95" t="str">
        <f t="shared" si="205"/>
        <v>702. Cuidado Continuo por una vida con bienestarInstitucional</v>
      </c>
      <c r="F5632" t="s">
        <v>124</v>
      </c>
      <c r="G5632" t="s">
        <v>64</v>
      </c>
      <c r="H5632" t="s">
        <v>65</v>
      </c>
      <c r="I5632" t="s">
        <v>366</v>
      </c>
      <c r="J5632" t="s">
        <v>66</v>
      </c>
      <c r="K5632" t="s">
        <v>39</v>
      </c>
      <c r="L5632" t="s">
        <v>10</v>
      </c>
      <c r="M5632" s="12" t="s">
        <v>2</v>
      </c>
      <c r="N5632" s="98" t="str">
        <f t="shared" si="204"/>
        <v>702. Cuidado Continuo por una vida con bienestarInstitucional8_DISTRITO3_DICIEMBRE_2025</v>
      </c>
      <c r="O5632" s="8">
        <v>74893</v>
      </c>
      <c r="S5632" s="21">
        <v>0</v>
      </c>
    </row>
    <row r="5633" spans="2:19" ht="30" customHeight="1">
      <c r="B5633">
        <v>71</v>
      </c>
      <c r="C5633" t="s">
        <v>61</v>
      </c>
      <c r="D5633" t="s">
        <v>73</v>
      </c>
      <c r="E5633" s="95" t="str">
        <f t="shared" si="205"/>
        <v>712. Cuidado Continuo por una vida con bienestarLaboral</v>
      </c>
      <c r="F5633" t="s">
        <v>125</v>
      </c>
      <c r="G5633" t="s">
        <v>85</v>
      </c>
      <c r="H5633" t="s">
        <v>65</v>
      </c>
      <c r="I5633" t="s">
        <v>366</v>
      </c>
      <c r="J5633" t="s">
        <v>126</v>
      </c>
      <c r="K5633" t="s">
        <v>39</v>
      </c>
      <c r="L5633" t="s">
        <v>10</v>
      </c>
      <c r="M5633" s="12" t="s">
        <v>2</v>
      </c>
      <c r="N5633" s="98" t="str">
        <f t="shared" si="204"/>
        <v>712. Cuidado Continuo por una vida con bienestarLaboral8_DISTRITO3_DICIEMBRE_2025</v>
      </c>
      <c r="O5633" s="8">
        <v>59965</v>
      </c>
      <c r="S5633" s="21">
        <v>0</v>
      </c>
    </row>
    <row r="5634" spans="2:19" ht="30" customHeight="1">
      <c r="B5634">
        <v>72</v>
      </c>
      <c r="C5634" t="s">
        <v>61</v>
      </c>
      <c r="D5634" t="s">
        <v>73</v>
      </c>
      <c r="E5634" s="95" t="str">
        <f t="shared" si="205"/>
        <v>722. Cuidado Continuo por una vida con bienestarLaboral</v>
      </c>
      <c r="F5634" t="s">
        <v>127</v>
      </c>
      <c r="G5634" t="s">
        <v>85</v>
      </c>
      <c r="H5634" t="s">
        <v>65</v>
      </c>
      <c r="I5634" t="s">
        <v>366</v>
      </c>
      <c r="J5634" t="s">
        <v>126</v>
      </c>
      <c r="K5634" t="s">
        <v>39</v>
      </c>
      <c r="L5634" t="s">
        <v>10</v>
      </c>
      <c r="M5634" s="12" t="s">
        <v>2</v>
      </c>
      <c r="N5634" s="98" t="str">
        <f t="shared" si="204"/>
        <v>722. Cuidado Continuo por una vida con bienestarLaboral8_DISTRITO3_DICIEMBRE_2025</v>
      </c>
      <c r="O5634" s="8">
        <v>99830</v>
      </c>
      <c r="S5634" s="21">
        <v>0</v>
      </c>
    </row>
    <row r="5635" spans="2:19" ht="30" customHeight="1">
      <c r="B5635">
        <v>73</v>
      </c>
      <c r="C5635" t="s">
        <v>61</v>
      </c>
      <c r="D5635" t="s">
        <v>73</v>
      </c>
      <c r="E5635" s="95" t="str">
        <f t="shared" si="205"/>
        <v>732. Cuidado Continuo por una vida con bienestarLaboral</v>
      </c>
      <c r="F5635" t="s">
        <v>128</v>
      </c>
      <c r="G5635" t="s">
        <v>85</v>
      </c>
      <c r="H5635" t="s">
        <v>65</v>
      </c>
      <c r="I5635" t="s">
        <v>366</v>
      </c>
      <c r="J5635" t="s">
        <v>129</v>
      </c>
      <c r="K5635" t="s">
        <v>39</v>
      </c>
      <c r="L5635" t="s">
        <v>10</v>
      </c>
      <c r="M5635" s="12" t="s">
        <v>2</v>
      </c>
      <c r="N5635" s="98" t="str">
        <f t="shared" si="204"/>
        <v>732. Cuidado Continuo por una vida con bienestarLaboral8_DISTRITO3_DICIEMBRE_2025</v>
      </c>
      <c r="O5635" s="8">
        <v>220671</v>
      </c>
      <c r="S5635" s="21">
        <v>0</v>
      </c>
    </row>
    <row r="5636" spans="2:19" ht="30" customHeight="1">
      <c r="B5636">
        <v>74</v>
      </c>
      <c r="C5636" t="s">
        <v>61</v>
      </c>
      <c r="D5636" t="s">
        <v>73</v>
      </c>
      <c r="E5636" s="95" t="str">
        <f t="shared" si="205"/>
        <v>742. Cuidado Continuo por una vida con bienestarLaboral</v>
      </c>
      <c r="F5636" t="s">
        <v>130</v>
      </c>
      <c r="G5636" t="s">
        <v>85</v>
      </c>
      <c r="H5636" t="s">
        <v>65</v>
      </c>
      <c r="I5636" t="s">
        <v>366</v>
      </c>
      <c r="J5636" t="s">
        <v>129</v>
      </c>
      <c r="K5636" t="s">
        <v>39</v>
      </c>
      <c r="L5636" t="s">
        <v>10</v>
      </c>
      <c r="M5636" s="12" t="s">
        <v>2</v>
      </c>
      <c r="N5636" s="98" t="str">
        <f t="shared" si="204"/>
        <v>742. Cuidado Continuo por una vida con bienestarLaboral8_DISTRITO3_DICIEMBRE_2025</v>
      </c>
      <c r="O5636" s="8">
        <v>367374</v>
      </c>
      <c r="S5636" s="21">
        <v>0</v>
      </c>
    </row>
    <row r="5637" spans="2:19" ht="30" customHeight="1">
      <c r="B5637">
        <v>75</v>
      </c>
      <c r="C5637" t="s">
        <v>61</v>
      </c>
      <c r="D5637" t="s">
        <v>73</v>
      </c>
      <c r="E5637" s="95" t="str">
        <f t="shared" si="205"/>
        <v>752. Cuidado Continuo por una vida con bienestarLaboral</v>
      </c>
      <c r="F5637" t="s">
        <v>131</v>
      </c>
      <c r="G5637" t="s">
        <v>85</v>
      </c>
      <c r="H5637" t="s">
        <v>65</v>
      </c>
      <c r="I5637" t="s">
        <v>366</v>
      </c>
      <c r="J5637" t="s">
        <v>132</v>
      </c>
      <c r="K5637" t="s">
        <v>39</v>
      </c>
      <c r="L5637" t="s">
        <v>10</v>
      </c>
      <c r="M5637" s="12" t="s">
        <v>2</v>
      </c>
      <c r="N5637" s="98" t="str">
        <f t="shared" si="204"/>
        <v>752. Cuidado Continuo por una vida con bienestarLaboral8_DISTRITO3_DICIEMBRE_2025</v>
      </c>
      <c r="O5637" s="8">
        <v>210809</v>
      </c>
      <c r="S5637" s="21">
        <v>0</v>
      </c>
    </row>
    <row r="5638" spans="2:19" ht="30" customHeight="1">
      <c r="B5638">
        <v>76</v>
      </c>
      <c r="C5638" t="s">
        <v>61</v>
      </c>
      <c r="D5638" t="s">
        <v>73</v>
      </c>
      <c r="E5638" s="95" t="str">
        <f t="shared" si="205"/>
        <v>762. Cuidado Continuo por una vida con bienestarLaboral</v>
      </c>
      <c r="F5638" t="s">
        <v>133</v>
      </c>
      <c r="G5638" t="s">
        <v>85</v>
      </c>
      <c r="H5638" t="s">
        <v>65</v>
      </c>
      <c r="I5638" t="s">
        <v>366</v>
      </c>
      <c r="J5638" t="s">
        <v>132</v>
      </c>
      <c r="K5638" t="s">
        <v>39</v>
      </c>
      <c r="L5638" t="s">
        <v>10</v>
      </c>
      <c r="M5638" s="12" t="s">
        <v>2</v>
      </c>
      <c r="N5638" s="98" t="str">
        <f t="shared" ref="N5638:N5701" si="206">+E5638&amp;L5638&amp;M5638</f>
        <v>762. Cuidado Continuo por una vida con bienestarLaboral8_DISTRITO3_DICIEMBRE_2025</v>
      </c>
      <c r="O5638" s="8">
        <v>55168</v>
      </c>
      <c r="S5638" s="21">
        <v>0</v>
      </c>
    </row>
    <row r="5639" spans="2:19" ht="30" customHeight="1">
      <c r="B5639">
        <v>77</v>
      </c>
      <c r="C5639" t="s">
        <v>61</v>
      </c>
      <c r="D5639" t="s">
        <v>73</v>
      </c>
      <c r="E5639" s="95" t="str">
        <f t="shared" si="205"/>
        <v>772. Cuidado Continuo por una vida con bienestarLaboral</v>
      </c>
      <c r="F5639" t="s">
        <v>134</v>
      </c>
      <c r="G5639" t="s">
        <v>85</v>
      </c>
      <c r="H5639" t="s">
        <v>65</v>
      </c>
      <c r="I5639" t="s">
        <v>366</v>
      </c>
      <c r="J5639" t="s">
        <v>132</v>
      </c>
      <c r="K5639" t="s">
        <v>55</v>
      </c>
      <c r="L5639" t="s">
        <v>10</v>
      </c>
      <c r="M5639" s="12" t="s">
        <v>2</v>
      </c>
      <c r="N5639" s="98" t="str">
        <f t="shared" si="206"/>
        <v>772. Cuidado Continuo por una vida con bienestarLaboral8_DISTRITO3_DICIEMBRE_2025</v>
      </c>
      <c r="O5639" s="8">
        <v>91844</v>
      </c>
      <c r="S5639" s="21">
        <v>0</v>
      </c>
    </row>
    <row r="5640" spans="2:19" ht="30" customHeight="1">
      <c r="B5640">
        <v>78</v>
      </c>
      <c r="C5640" t="s">
        <v>61</v>
      </c>
      <c r="D5640" t="s">
        <v>73</v>
      </c>
      <c r="E5640" s="95" t="str">
        <f t="shared" si="205"/>
        <v>782. Cuidado Continuo por una vida con bienestarLaboral</v>
      </c>
      <c r="F5640" t="s">
        <v>135</v>
      </c>
      <c r="G5640" t="s">
        <v>85</v>
      </c>
      <c r="H5640" t="s">
        <v>65</v>
      </c>
      <c r="I5640" t="s">
        <v>366</v>
      </c>
      <c r="J5640" t="s">
        <v>132</v>
      </c>
      <c r="K5640" t="s">
        <v>55</v>
      </c>
      <c r="L5640" t="s">
        <v>10</v>
      </c>
      <c r="M5640" s="12" t="s">
        <v>2</v>
      </c>
      <c r="N5640" s="98" t="str">
        <f t="shared" si="206"/>
        <v>782. Cuidado Continuo por una vida con bienestarLaboral8_DISTRITO3_DICIEMBRE_2025</v>
      </c>
      <c r="O5640" s="8">
        <v>121585</v>
      </c>
      <c r="S5640" s="21">
        <v>0</v>
      </c>
    </row>
    <row r="5641" spans="2:19" ht="30" customHeight="1">
      <c r="B5641">
        <v>79</v>
      </c>
      <c r="C5641" t="s">
        <v>61</v>
      </c>
      <c r="D5641" t="s">
        <v>73</v>
      </c>
      <c r="E5641" s="95" t="str">
        <f t="shared" si="205"/>
        <v>792. Cuidado Continuo por una vida con bienestarLaboral</v>
      </c>
      <c r="F5641" t="s">
        <v>136</v>
      </c>
      <c r="G5641" t="s">
        <v>85</v>
      </c>
      <c r="H5641" t="s">
        <v>65</v>
      </c>
      <c r="I5641" t="s">
        <v>366</v>
      </c>
      <c r="J5641" t="s">
        <v>132</v>
      </c>
      <c r="K5641" t="s">
        <v>39</v>
      </c>
      <c r="L5641" t="s">
        <v>10</v>
      </c>
      <c r="M5641" s="12" t="s">
        <v>2</v>
      </c>
      <c r="N5641" s="98" t="str">
        <f t="shared" si="206"/>
        <v>792. Cuidado Continuo por una vida con bienestarLaboral8_DISTRITO3_DICIEMBRE_2025</v>
      </c>
      <c r="O5641" s="8">
        <v>125438</v>
      </c>
      <c r="S5641" s="21">
        <v>0</v>
      </c>
    </row>
    <row r="5642" spans="2:19" ht="30" customHeight="1">
      <c r="B5642">
        <v>80</v>
      </c>
      <c r="C5642" t="s">
        <v>61</v>
      </c>
      <c r="D5642" t="s">
        <v>73</v>
      </c>
      <c r="E5642" s="95" t="str">
        <f t="shared" si="205"/>
        <v>802. Cuidado Continuo por una vida con bienestarLaboral</v>
      </c>
      <c r="F5642" t="s">
        <v>137</v>
      </c>
      <c r="G5642" t="s">
        <v>85</v>
      </c>
      <c r="H5642" t="s">
        <v>65</v>
      </c>
      <c r="I5642" t="s">
        <v>366</v>
      </c>
      <c r="J5642" t="s">
        <v>138</v>
      </c>
      <c r="K5642" t="s">
        <v>36</v>
      </c>
      <c r="L5642" t="s">
        <v>10</v>
      </c>
      <c r="M5642" s="12" t="s">
        <v>2</v>
      </c>
      <c r="N5642" s="98" t="str">
        <f t="shared" si="206"/>
        <v>802. Cuidado Continuo por una vida con bienestarLaboral8_DISTRITO3_DICIEMBRE_2025</v>
      </c>
      <c r="O5642" s="8">
        <v>53781</v>
      </c>
      <c r="S5642" s="21">
        <v>0</v>
      </c>
    </row>
    <row r="5643" spans="2:19" ht="30" customHeight="1">
      <c r="B5643">
        <v>81</v>
      </c>
      <c r="C5643" t="s">
        <v>61</v>
      </c>
      <c r="D5643" t="s">
        <v>73</v>
      </c>
      <c r="E5643" s="95" t="str">
        <f t="shared" si="205"/>
        <v>812. Cuidado Continuo por una vida con bienestarLaboral</v>
      </c>
      <c r="F5643" t="s">
        <v>139</v>
      </c>
      <c r="G5643" t="s">
        <v>85</v>
      </c>
      <c r="H5643" t="s">
        <v>65</v>
      </c>
      <c r="I5643" t="s">
        <v>366</v>
      </c>
      <c r="J5643" t="s">
        <v>126</v>
      </c>
      <c r="K5643" t="s">
        <v>39</v>
      </c>
      <c r="L5643" t="s">
        <v>10</v>
      </c>
      <c r="M5643" s="12" t="s">
        <v>2</v>
      </c>
      <c r="N5643" s="98" t="str">
        <f t="shared" si="206"/>
        <v>812. Cuidado Continuo por una vida con bienestarLaboral8_DISTRITO3_DICIEMBRE_2025</v>
      </c>
      <c r="O5643" s="8">
        <v>82752</v>
      </c>
      <c r="S5643" s="21">
        <v>0</v>
      </c>
    </row>
    <row r="5644" spans="2:19" ht="30" customHeight="1">
      <c r="B5644">
        <v>82</v>
      </c>
      <c r="C5644" t="s">
        <v>61</v>
      </c>
      <c r="D5644" t="s">
        <v>73</v>
      </c>
      <c r="E5644" s="95" t="str">
        <f t="shared" si="205"/>
        <v>822. Cuidado Continuo por una vida con bienestarLaboral</v>
      </c>
      <c r="F5644" t="s">
        <v>140</v>
      </c>
      <c r="G5644" t="s">
        <v>85</v>
      </c>
      <c r="H5644" t="s">
        <v>65</v>
      </c>
      <c r="I5644" t="s">
        <v>366</v>
      </c>
      <c r="J5644" t="s">
        <v>141</v>
      </c>
      <c r="K5644" t="s">
        <v>39</v>
      </c>
      <c r="L5644" t="s">
        <v>10</v>
      </c>
      <c r="M5644" s="12" t="s">
        <v>2</v>
      </c>
      <c r="N5644" s="98" t="str">
        <f t="shared" si="206"/>
        <v>822. Cuidado Continuo por una vida con bienestarLaboral8_DISTRITO3_DICIEMBRE_2025</v>
      </c>
      <c r="O5644" s="8">
        <v>281078</v>
      </c>
      <c r="S5644" s="21">
        <v>0</v>
      </c>
    </row>
    <row r="5645" spans="2:19" ht="30" customHeight="1">
      <c r="B5645">
        <v>83</v>
      </c>
      <c r="C5645" t="s">
        <v>61</v>
      </c>
      <c r="D5645" t="s">
        <v>73</v>
      </c>
      <c r="E5645" s="95" t="str">
        <f t="shared" si="205"/>
        <v>832. Cuidado Continuo por una vida con bienestarLaboral</v>
      </c>
      <c r="F5645" t="s">
        <v>142</v>
      </c>
      <c r="G5645" t="s">
        <v>85</v>
      </c>
      <c r="H5645" t="s">
        <v>65</v>
      </c>
      <c r="I5645" t="s">
        <v>366</v>
      </c>
      <c r="J5645" t="s">
        <v>132</v>
      </c>
      <c r="K5645" t="s">
        <v>39</v>
      </c>
      <c r="L5645" t="s">
        <v>10</v>
      </c>
      <c r="M5645" s="12" t="s">
        <v>2</v>
      </c>
      <c r="N5645" s="98" t="str">
        <f t="shared" si="206"/>
        <v>832. Cuidado Continuo por una vida con bienestarLaboral8_DISTRITO3_DICIEMBRE_2025</v>
      </c>
      <c r="O5645" s="8">
        <v>70270</v>
      </c>
      <c r="S5645" s="21">
        <v>0</v>
      </c>
    </row>
    <row r="5646" spans="2:19" ht="30" customHeight="1">
      <c r="B5646">
        <v>84</v>
      </c>
      <c r="C5646" t="s">
        <v>61</v>
      </c>
      <c r="D5646" t="s">
        <v>73</v>
      </c>
      <c r="E5646" s="95" t="str">
        <f t="shared" si="205"/>
        <v>842. Cuidado Continuo por una vida con bienestarLaboral</v>
      </c>
      <c r="F5646" t="s">
        <v>143</v>
      </c>
      <c r="G5646" t="s">
        <v>85</v>
      </c>
      <c r="H5646" t="s">
        <v>65</v>
      </c>
      <c r="I5646" t="s">
        <v>366</v>
      </c>
      <c r="J5646" t="s">
        <v>132</v>
      </c>
      <c r="K5646" t="s">
        <v>39</v>
      </c>
      <c r="L5646" t="s">
        <v>10</v>
      </c>
      <c r="M5646" s="12" t="s">
        <v>2</v>
      </c>
      <c r="N5646" s="98" t="str">
        <f t="shared" si="206"/>
        <v>842. Cuidado Continuo por una vida con bienestarLaboral8_DISTRITO3_DICIEMBRE_2025</v>
      </c>
      <c r="O5646" s="8">
        <v>105404</v>
      </c>
      <c r="S5646" s="21">
        <v>0</v>
      </c>
    </row>
    <row r="5647" spans="2:19" ht="30" customHeight="1">
      <c r="B5647">
        <v>85</v>
      </c>
      <c r="C5647" t="s">
        <v>61</v>
      </c>
      <c r="D5647" t="s">
        <v>73</v>
      </c>
      <c r="E5647" s="95" t="str">
        <f t="shared" si="205"/>
        <v>852. Cuidado Continuo por una vida con bienestarLaboral</v>
      </c>
      <c r="F5647" t="s">
        <v>144</v>
      </c>
      <c r="G5647" t="s">
        <v>85</v>
      </c>
      <c r="H5647" t="s">
        <v>65</v>
      </c>
      <c r="I5647" t="s">
        <v>366</v>
      </c>
      <c r="J5647" t="s">
        <v>138</v>
      </c>
      <c r="K5647" t="s">
        <v>36</v>
      </c>
      <c r="L5647" t="s">
        <v>10</v>
      </c>
      <c r="M5647" s="12" t="s">
        <v>2</v>
      </c>
      <c r="N5647" s="98" t="str">
        <f t="shared" si="206"/>
        <v>852. Cuidado Continuo por una vida con bienestarLaboral8_DISTRITO3_DICIEMBRE_2025</v>
      </c>
      <c r="O5647" s="8">
        <v>35135</v>
      </c>
      <c r="S5647" s="21">
        <v>0</v>
      </c>
    </row>
    <row r="5648" spans="2:19" ht="30" customHeight="1">
      <c r="B5648">
        <v>87</v>
      </c>
      <c r="C5648" t="s">
        <v>145</v>
      </c>
      <c r="D5648" t="s">
        <v>62</v>
      </c>
      <c r="E5648" s="95" t="str">
        <f t="shared" si="205"/>
        <v>873. Cuidado Continuo por una vida con bienestar con enfoque diferencial étnicoComunitario</v>
      </c>
      <c r="F5648" t="s">
        <v>146</v>
      </c>
      <c r="G5648" t="s">
        <v>64</v>
      </c>
      <c r="H5648" t="s">
        <v>65</v>
      </c>
      <c r="I5648" t="s">
        <v>366</v>
      </c>
      <c r="J5648" t="s">
        <v>35</v>
      </c>
      <c r="K5648" t="s">
        <v>55</v>
      </c>
      <c r="L5648" t="s">
        <v>10</v>
      </c>
      <c r="M5648" s="12" t="s">
        <v>2</v>
      </c>
      <c r="N5648" s="98" t="str">
        <f t="shared" si="206"/>
        <v>873. Cuidado Continuo por una vida con bienestar con enfoque diferencial étnicoComunitario8_DISTRITO3_DICIEMBRE_2025</v>
      </c>
      <c r="O5648" s="8">
        <v>25814832</v>
      </c>
      <c r="S5648" s="21">
        <v>0</v>
      </c>
    </row>
    <row r="5649" spans="2:19" ht="30" customHeight="1">
      <c r="B5649">
        <v>88</v>
      </c>
      <c r="C5649" t="s">
        <v>145</v>
      </c>
      <c r="D5649" t="s">
        <v>62</v>
      </c>
      <c r="E5649" s="95" t="str">
        <f t="shared" si="205"/>
        <v>883. Cuidado Continuo por una vida con bienestar con enfoque diferencial étnicoComunitario</v>
      </c>
      <c r="F5649" t="s">
        <v>147</v>
      </c>
      <c r="G5649" t="s">
        <v>64</v>
      </c>
      <c r="H5649" t="s">
        <v>65</v>
      </c>
      <c r="I5649" t="s">
        <v>366</v>
      </c>
      <c r="J5649" t="s">
        <v>35</v>
      </c>
      <c r="K5649" t="s">
        <v>55</v>
      </c>
      <c r="L5649" t="s">
        <v>10</v>
      </c>
      <c r="M5649" s="12" t="s">
        <v>2</v>
      </c>
      <c r="N5649" s="98" t="str">
        <f t="shared" si="206"/>
        <v>883. Cuidado Continuo por una vida con bienestar con enfoque diferencial étnicoComunitario8_DISTRITO3_DICIEMBRE_2025</v>
      </c>
      <c r="O5649" s="8">
        <v>19848080</v>
      </c>
      <c r="S5649" s="21">
        <v>0</v>
      </c>
    </row>
    <row r="5650" spans="2:19" ht="30" customHeight="1">
      <c r="B5650">
        <v>89</v>
      </c>
      <c r="C5650" t="s">
        <v>145</v>
      </c>
      <c r="D5650" t="s">
        <v>62</v>
      </c>
      <c r="E5650" s="95" t="str">
        <f t="shared" si="205"/>
        <v>893. Cuidado Continuo por una vida con bienestar con enfoque diferencial étnicoComunitario</v>
      </c>
      <c r="F5650" t="s">
        <v>148</v>
      </c>
      <c r="G5650" t="s">
        <v>64</v>
      </c>
      <c r="H5650" t="s">
        <v>65</v>
      </c>
      <c r="I5650" t="s">
        <v>366</v>
      </c>
      <c r="J5650" t="s">
        <v>35</v>
      </c>
      <c r="K5650" t="s">
        <v>55</v>
      </c>
      <c r="L5650" t="s">
        <v>10</v>
      </c>
      <c r="M5650" s="12" t="s">
        <v>2</v>
      </c>
      <c r="N5650" s="98" t="str">
        <f t="shared" si="206"/>
        <v>893. Cuidado Continuo por una vida con bienestar con enfoque diferencial étnicoComunitario8_DISTRITO3_DICIEMBRE_2025</v>
      </c>
      <c r="O5650" s="8">
        <v>33729408</v>
      </c>
      <c r="S5650" s="21">
        <v>0</v>
      </c>
    </row>
    <row r="5651" spans="2:19" ht="30" customHeight="1">
      <c r="B5651">
        <v>90</v>
      </c>
      <c r="C5651" t="s">
        <v>145</v>
      </c>
      <c r="D5651" t="s">
        <v>62</v>
      </c>
      <c r="E5651" s="95" t="str">
        <f t="shared" si="205"/>
        <v>903. Cuidado Continuo por una vida con bienestar con enfoque diferencial étnicoComunitario</v>
      </c>
      <c r="F5651" t="s">
        <v>149</v>
      </c>
      <c r="G5651" t="s">
        <v>64</v>
      </c>
      <c r="H5651" t="s">
        <v>65</v>
      </c>
      <c r="I5651" t="s">
        <v>366</v>
      </c>
      <c r="J5651" t="s">
        <v>35</v>
      </c>
      <c r="K5651" t="s">
        <v>55</v>
      </c>
      <c r="L5651" t="s">
        <v>10</v>
      </c>
      <c r="M5651" s="12" t="s">
        <v>2</v>
      </c>
      <c r="N5651" s="98" t="str">
        <f t="shared" si="206"/>
        <v>903. Cuidado Continuo por una vida con bienestar con enfoque diferencial étnicoComunitario8_DISTRITO3_DICIEMBRE_2025</v>
      </c>
      <c r="O5651" s="8">
        <v>11243136</v>
      </c>
      <c r="S5651" s="21">
        <v>0</v>
      </c>
    </row>
    <row r="5652" spans="2:19" ht="30" customHeight="1">
      <c r="B5652">
        <v>91</v>
      </c>
      <c r="C5652" t="s">
        <v>145</v>
      </c>
      <c r="D5652" t="s">
        <v>62</v>
      </c>
      <c r="E5652" s="95" t="str">
        <f t="shared" ref="E5652:E5715" si="207">B5652&amp;C5652&amp;D5652</f>
        <v>913. Cuidado Continuo por una vida con bienestar con enfoque diferencial étnicoComunitario</v>
      </c>
      <c r="F5652" t="s">
        <v>150</v>
      </c>
      <c r="G5652" t="s">
        <v>64</v>
      </c>
      <c r="H5652" t="s">
        <v>65</v>
      </c>
      <c r="I5652" t="s">
        <v>366</v>
      </c>
      <c r="J5652" t="s">
        <v>35</v>
      </c>
      <c r="K5652" t="s">
        <v>55</v>
      </c>
      <c r="L5652" t="s">
        <v>10</v>
      </c>
      <c r="M5652" s="12" t="s">
        <v>2</v>
      </c>
      <c r="N5652" s="98" t="str">
        <f t="shared" si="206"/>
        <v>913. Cuidado Continuo por una vida con bienestar con enfoque diferencial étnicoComunitario8_DISTRITO3_DICIEMBRE_2025</v>
      </c>
      <c r="O5652" s="8">
        <v>19305648</v>
      </c>
      <c r="S5652" s="21">
        <v>0</v>
      </c>
    </row>
    <row r="5653" spans="2:19" ht="30" customHeight="1">
      <c r="B5653">
        <v>92</v>
      </c>
      <c r="C5653" t="s">
        <v>151</v>
      </c>
      <c r="D5653" t="s">
        <v>62</v>
      </c>
      <c r="E5653" s="95" t="str">
        <f t="shared" si="207"/>
        <v>924. Cuidado Continuo por una vida con bienestar con enfoque GéneroComunitario</v>
      </c>
      <c r="F5653" t="s">
        <v>152</v>
      </c>
      <c r="G5653" t="s">
        <v>64</v>
      </c>
      <c r="H5653" t="s">
        <v>65</v>
      </c>
      <c r="I5653" t="s">
        <v>366</v>
      </c>
      <c r="J5653" t="s">
        <v>66</v>
      </c>
      <c r="K5653" t="s">
        <v>39</v>
      </c>
      <c r="L5653" t="s">
        <v>10</v>
      </c>
      <c r="M5653" s="12" t="s">
        <v>2</v>
      </c>
      <c r="N5653" s="98" t="str">
        <f t="shared" si="206"/>
        <v>924. Cuidado Continuo por una vida con bienestar con enfoque GéneroComunitario8_DISTRITO3_DICIEMBRE_2025</v>
      </c>
      <c r="O5653" s="8">
        <v>372151</v>
      </c>
      <c r="S5653" s="21">
        <v>0</v>
      </c>
    </row>
    <row r="5654" spans="2:19" ht="30" customHeight="1">
      <c r="B5654">
        <v>93</v>
      </c>
      <c r="C5654" t="s">
        <v>151</v>
      </c>
      <c r="D5654" t="s">
        <v>62</v>
      </c>
      <c r="E5654" s="95" t="str">
        <f t="shared" si="207"/>
        <v>934. Cuidado Continuo por una vida con bienestar con enfoque GéneroComunitario</v>
      </c>
      <c r="F5654" t="s">
        <v>153</v>
      </c>
      <c r="G5654" t="s">
        <v>85</v>
      </c>
      <c r="H5654" t="s">
        <v>65</v>
      </c>
      <c r="I5654" t="s">
        <v>366</v>
      </c>
      <c r="J5654" t="s">
        <v>66</v>
      </c>
      <c r="K5654" t="s">
        <v>39</v>
      </c>
      <c r="L5654" t="s">
        <v>10</v>
      </c>
      <c r="M5654" s="12" t="s">
        <v>2</v>
      </c>
      <c r="N5654" s="98" t="str">
        <f t="shared" si="206"/>
        <v>934. Cuidado Continuo por una vida con bienestar con enfoque GéneroComunitario8_DISTRITO3_DICIEMBRE_2025</v>
      </c>
      <c r="O5654" s="8">
        <v>372151</v>
      </c>
      <c r="S5654" s="21">
        <v>0</v>
      </c>
    </row>
    <row r="5655" spans="2:19" ht="30" customHeight="1">
      <c r="B5655">
        <v>94</v>
      </c>
      <c r="C5655" t="s">
        <v>151</v>
      </c>
      <c r="D5655" t="s">
        <v>62</v>
      </c>
      <c r="E5655" s="95" t="str">
        <f t="shared" si="207"/>
        <v>944. Cuidado Continuo por una vida con bienestar con enfoque GéneroComunitario</v>
      </c>
      <c r="F5655" t="s">
        <v>154</v>
      </c>
      <c r="G5655" t="s">
        <v>64</v>
      </c>
      <c r="H5655" t="s">
        <v>65</v>
      </c>
      <c r="I5655" t="s">
        <v>366</v>
      </c>
      <c r="J5655" t="s">
        <v>66</v>
      </c>
      <c r="K5655" t="s">
        <v>39</v>
      </c>
      <c r="L5655" t="s">
        <v>10</v>
      </c>
      <c r="M5655" s="12" t="s">
        <v>2</v>
      </c>
      <c r="N5655" s="98" t="str">
        <f t="shared" si="206"/>
        <v>944. Cuidado Continuo por una vida con bienestar con enfoque GéneroComunitario8_DISTRITO3_DICIEMBRE_2025</v>
      </c>
      <c r="O5655" s="8">
        <v>372151</v>
      </c>
      <c r="S5655" s="21">
        <v>0</v>
      </c>
    </row>
    <row r="5656" spans="2:19" ht="30" customHeight="1">
      <c r="B5656">
        <v>95</v>
      </c>
      <c r="C5656" t="s">
        <v>151</v>
      </c>
      <c r="D5656" t="s">
        <v>62</v>
      </c>
      <c r="E5656" s="95" t="str">
        <f t="shared" si="207"/>
        <v>954. Cuidado Continuo por una vida con bienestar con enfoque GéneroComunitario</v>
      </c>
      <c r="F5656" t="s">
        <v>155</v>
      </c>
      <c r="G5656" t="s">
        <v>85</v>
      </c>
      <c r="H5656" t="s">
        <v>65</v>
      </c>
      <c r="I5656" t="s">
        <v>366</v>
      </c>
      <c r="J5656" t="s">
        <v>66</v>
      </c>
      <c r="K5656" t="s">
        <v>39</v>
      </c>
      <c r="L5656" t="s">
        <v>10</v>
      </c>
      <c r="M5656" s="12" t="s">
        <v>2</v>
      </c>
      <c r="N5656" s="98" t="str">
        <f t="shared" si="206"/>
        <v>954. Cuidado Continuo por una vida con bienestar con enfoque GéneroComunitario8_DISTRITO3_DICIEMBRE_2025</v>
      </c>
      <c r="O5656" s="8">
        <v>70270</v>
      </c>
      <c r="S5656" s="21">
        <v>0</v>
      </c>
    </row>
    <row r="5657" spans="2:19" ht="30" customHeight="1">
      <c r="B5657">
        <v>96</v>
      </c>
      <c r="C5657" t="s">
        <v>151</v>
      </c>
      <c r="D5657" t="s">
        <v>62</v>
      </c>
      <c r="E5657" s="95" t="str">
        <f t="shared" si="207"/>
        <v>964. Cuidado Continuo por una vida con bienestar con enfoque GéneroComunitario</v>
      </c>
      <c r="F5657" t="s">
        <v>156</v>
      </c>
      <c r="G5657" t="s">
        <v>85</v>
      </c>
      <c r="H5657" t="s">
        <v>65</v>
      </c>
      <c r="I5657" t="s">
        <v>366</v>
      </c>
      <c r="J5657" t="s">
        <v>66</v>
      </c>
      <c r="K5657" t="s">
        <v>39</v>
      </c>
      <c r="L5657" t="s">
        <v>10</v>
      </c>
      <c r="M5657" s="12" t="s">
        <v>2</v>
      </c>
      <c r="N5657" s="98" t="str">
        <f t="shared" si="206"/>
        <v>964. Cuidado Continuo por una vida con bienestar con enfoque GéneroComunitario8_DISTRITO3_DICIEMBRE_2025</v>
      </c>
      <c r="O5657" s="8">
        <v>70270</v>
      </c>
      <c r="S5657" s="21">
        <v>0</v>
      </c>
    </row>
    <row r="5658" spans="2:19" ht="30" customHeight="1">
      <c r="B5658">
        <v>97</v>
      </c>
      <c r="C5658" t="s">
        <v>151</v>
      </c>
      <c r="D5658" t="s">
        <v>62</v>
      </c>
      <c r="E5658" s="95" t="str">
        <f t="shared" si="207"/>
        <v>974. Cuidado Continuo por una vida con bienestar con enfoque GéneroComunitario</v>
      </c>
      <c r="F5658" t="s">
        <v>157</v>
      </c>
      <c r="G5658" t="s">
        <v>64</v>
      </c>
      <c r="H5658" t="s">
        <v>65</v>
      </c>
      <c r="I5658" t="s">
        <v>366</v>
      </c>
      <c r="J5658" t="s">
        <v>66</v>
      </c>
      <c r="K5658" t="s">
        <v>39</v>
      </c>
      <c r="L5658" t="s">
        <v>10</v>
      </c>
      <c r="M5658" s="12" t="s">
        <v>2</v>
      </c>
      <c r="N5658" s="98" t="str">
        <f t="shared" si="206"/>
        <v>974. Cuidado Continuo por una vida con bienestar con enfoque GéneroComunitario8_DISTRITO3_DICIEMBRE_2025</v>
      </c>
      <c r="O5658" s="8">
        <v>215123</v>
      </c>
      <c r="S5658" s="21">
        <v>0</v>
      </c>
    </row>
    <row r="5659" spans="2:19" ht="30" customHeight="1">
      <c r="B5659">
        <v>98</v>
      </c>
      <c r="C5659" t="s">
        <v>151</v>
      </c>
      <c r="D5659" t="s">
        <v>62</v>
      </c>
      <c r="E5659" s="95" t="str">
        <f t="shared" si="207"/>
        <v>984. Cuidado Continuo por una vida con bienestar con enfoque GéneroComunitario</v>
      </c>
      <c r="F5659" t="s">
        <v>158</v>
      </c>
      <c r="G5659" t="s">
        <v>85</v>
      </c>
      <c r="H5659" t="s">
        <v>65</v>
      </c>
      <c r="I5659" t="s">
        <v>366</v>
      </c>
      <c r="J5659" t="s">
        <v>66</v>
      </c>
      <c r="K5659" t="s">
        <v>39</v>
      </c>
      <c r="L5659" t="s">
        <v>10</v>
      </c>
      <c r="M5659" s="12" t="s">
        <v>2</v>
      </c>
      <c r="N5659" s="98" t="str">
        <f t="shared" si="206"/>
        <v>984. Cuidado Continuo por una vida con bienestar con enfoque GéneroComunitario8_DISTRITO3_DICIEMBRE_2025</v>
      </c>
      <c r="O5659" s="8">
        <v>161342</v>
      </c>
      <c r="S5659" s="21">
        <v>0</v>
      </c>
    </row>
    <row r="5660" spans="2:19" ht="30" customHeight="1">
      <c r="B5660">
        <v>99</v>
      </c>
      <c r="C5660" t="s">
        <v>151</v>
      </c>
      <c r="D5660" t="s">
        <v>62</v>
      </c>
      <c r="E5660" s="95" t="str">
        <f t="shared" si="207"/>
        <v>994. Cuidado Continuo por una vida con bienestar con enfoque GéneroComunitario</v>
      </c>
      <c r="F5660" t="s">
        <v>159</v>
      </c>
      <c r="G5660" t="s">
        <v>85</v>
      </c>
      <c r="H5660" t="s">
        <v>65</v>
      </c>
      <c r="I5660" t="s">
        <v>366</v>
      </c>
      <c r="J5660" t="s">
        <v>35</v>
      </c>
      <c r="K5660" t="s">
        <v>55</v>
      </c>
      <c r="L5660" t="s">
        <v>10</v>
      </c>
      <c r="M5660" s="12" t="s">
        <v>2</v>
      </c>
      <c r="N5660" s="98" t="str">
        <f t="shared" si="206"/>
        <v>994. Cuidado Continuo por una vida con bienestar con enfoque GéneroComunitario8_DISTRITO3_DICIEMBRE_2025</v>
      </c>
      <c r="O5660" s="8">
        <v>5621568</v>
      </c>
      <c r="S5660" s="21">
        <v>0</v>
      </c>
    </row>
    <row r="5661" spans="2:19" ht="30" customHeight="1">
      <c r="B5661">
        <v>100</v>
      </c>
      <c r="C5661" t="s">
        <v>151</v>
      </c>
      <c r="D5661" t="s">
        <v>62</v>
      </c>
      <c r="E5661" s="95" t="str">
        <f t="shared" si="207"/>
        <v>1004. Cuidado Continuo por una vida con bienestar con enfoque GéneroComunitario</v>
      </c>
      <c r="F5661" t="s">
        <v>160</v>
      </c>
      <c r="G5661" t="s">
        <v>93</v>
      </c>
      <c r="H5661" t="s">
        <v>65</v>
      </c>
      <c r="I5661" t="s">
        <v>366</v>
      </c>
      <c r="J5661" t="s">
        <v>94</v>
      </c>
      <c r="K5661" t="s">
        <v>39</v>
      </c>
      <c r="L5661" t="s">
        <v>10</v>
      </c>
      <c r="M5661" s="12" t="s">
        <v>2</v>
      </c>
      <c r="N5661" s="98" t="str">
        <f t="shared" si="206"/>
        <v>1004. Cuidado Continuo por una vida con bienestar con enfoque GéneroComunitario8_DISTRITO3_DICIEMBRE_2025</v>
      </c>
      <c r="O5661" s="8">
        <v>199714</v>
      </c>
      <c r="S5661" s="21">
        <v>0</v>
      </c>
    </row>
    <row r="5662" spans="2:19" ht="30" customHeight="1">
      <c r="B5662">
        <v>101</v>
      </c>
      <c r="C5662" t="s">
        <v>161</v>
      </c>
      <c r="D5662" t="s">
        <v>62</v>
      </c>
      <c r="E5662" s="95" t="str">
        <f t="shared" si="207"/>
        <v>1015. Cuidado Continuo por una vida con bienestar con enfoque Población para formas extremas de exclusión:Comunitario</v>
      </c>
      <c r="F5662" t="s">
        <v>162</v>
      </c>
      <c r="G5662" t="s">
        <v>64</v>
      </c>
      <c r="H5662" t="s">
        <v>65</v>
      </c>
      <c r="I5662" t="s">
        <v>366</v>
      </c>
      <c r="J5662" t="s">
        <v>66</v>
      </c>
      <c r="K5662" t="s">
        <v>55</v>
      </c>
      <c r="L5662" t="s">
        <v>10</v>
      </c>
      <c r="M5662" s="12" t="s">
        <v>2</v>
      </c>
      <c r="N5662" s="98" t="str">
        <f t="shared" si="206"/>
        <v>1015. Cuidado Continuo por una vida con bienestar con enfoque Población para formas extremas de exclusión:Comunitario8_DISTRITO3_DICIEMBRE_2025</v>
      </c>
      <c r="O5662" s="8">
        <v>322686</v>
      </c>
      <c r="R5662" s="21">
        <v>10</v>
      </c>
      <c r="S5662" s="21">
        <v>3226860</v>
      </c>
    </row>
    <row r="5663" spans="2:19" ht="30" customHeight="1">
      <c r="B5663">
        <v>102</v>
      </c>
      <c r="C5663" t="s">
        <v>161</v>
      </c>
      <c r="D5663" t="s">
        <v>62</v>
      </c>
      <c r="E5663" s="95" t="str">
        <f t="shared" si="207"/>
        <v>1025. Cuidado Continuo por una vida con bienestar con enfoque Población para formas extremas de exclusión:Comunitario</v>
      </c>
      <c r="F5663" t="s">
        <v>163</v>
      </c>
      <c r="G5663" t="s">
        <v>85</v>
      </c>
      <c r="H5663" t="s">
        <v>65</v>
      </c>
      <c r="I5663" t="s">
        <v>366</v>
      </c>
      <c r="J5663" t="s">
        <v>66</v>
      </c>
      <c r="K5663" t="s">
        <v>55</v>
      </c>
      <c r="L5663" t="s">
        <v>10</v>
      </c>
      <c r="M5663" s="12" t="s">
        <v>2</v>
      </c>
      <c r="N5663" s="98" t="str">
        <f t="shared" si="206"/>
        <v>1025. Cuidado Continuo por una vida con bienestar con enfoque Población para formas extremas de exclusión:Comunitario8_DISTRITO3_DICIEMBRE_2025</v>
      </c>
      <c r="O5663" s="8">
        <v>322686</v>
      </c>
      <c r="R5663" s="21">
        <v>0</v>
      </c>
      <c r="S5663" s="21">
        <v>0</v>
      </c>
    </row>
    <row r="5664" spans="2:19" ht="30" customHeight="1">
      <c r="B5664">
        <v>103</v>
      </c>
      <c r="C5664" t="s">
        <v>161</v>
      </c>
      <c r="D5664" t="s">
        <v>62</v>
      </c>
      <c r="E5664" s="95" t="str">
        <f t="shared" si="207"/>
        <v>1035. Cuidado Continuo por una vida con bienestar con enfoque Población para formas extremas de exclusión:Comunitario</v>
      </c>
      <c r="F5664" t="s">
        <v>164</v>
      </c>
      <c r="G5664" t="s">
        <v>93</v>
      </c>
      <c r="H5664" t="s">
        <v>65</v>
      </c>
      <c r="I5664" t="s">
        <v>366</v>
      </c>
      <c r="J5664" t="s">
        <v>66</v>
      </c>
      <c r="K5664" t="s">
        <v>55</v>
      </c>
      <c r="L5664" t="s">
        <v>10</v>
      </c>
      <c r="M5664" s="12" t="s">
        <v>2</v>
      </c>
      <c r="N5664" s="98" t="str">
        <f t="shared" si="206"/>
        <v>1035. Cuidado Continuo por una vida con bienestar con enfoque Población para formas extremas de exclusión:Comunitario8_DISTRITO3_DICIEMBRE_2025</v>
      </c>
      <c r="O5664" s="8">
        <v>53781</v>
      </c>
      <c r="R5664" s="21">
        <v>0</v>
      </c>
      <c r="S5664" s="21">
        <v>0</v>
      </c>
    </row>
    <row r="5665" spans="2:19" ht="30" customHeight="1">
      <c r="B5665">
        <v>104</v>
      </c>
      <c r="C5665" t="s">
        <v>161</v>
      </c>
      <c r="D5665" t="s">
        <v>62</v>
      </c>
      <c r="E5665" s="95" t="str">
        <f t="shared" si="207"/>
        <v>1045. Cuidado Continuo por una vida con bienestar con enfoque Población para formas extremas de exclusión:Comunitario</v>
      </c>
      <c r="F5665" t="s">
        <v>165</v>
      </c>
      <c r="G5665" t="s">
        <v>64</v>
      </c>
      <c r="H5665" t="s">
        <v>65</v>
      </c>
      <c r="I5665" t="s">
        <v>366</v>
      </c>
      <c r="J5665" t="s">
        <v>66</v>
      </c>
      <c r="K5665" t="s">
        <v>55</v>
      </c>
      <c r="L5665" t="s">
        <v>10</v>
      </c>
      <c r="M5665" s="12" t="s">
        <v>2</v>
      </c>
      <c r="N5665" s="98" t="str">
        <f t="shared" si="206"/>
        <v>1045. Cuidado Continuo por una vida con bienestar con enfoque Población para formas extremas de exclusión:Comunitario8_DISTRITO3_DICIEMBRE_2025</v>
      </c>
      <c r="O5665" s="8">
        <v>210809</v>
      </c>
      <c r="S5665" s="21">
        <v>0</v>
      </c>
    </row>
    <row r="5666" spans="2:19" ht="30" customHeight="1">
      <c r="B5666">
        <v>105</v>
      </c>
      <c r="C5666" t="s">
        <v>161</v>
      </c>
      <c r="D5666" t="s">
        <v>62</v>
      </c>
      <c r="E5666" s="95" t="str">
        <f t="shared" si="207"/>
        <v>1055. Cuidado Continuo por una vida con bienestar con enfoque Población para formas extremas de exclusión:Comunitario</v>
      </c>
      <c r="F5666" t="s">
        <v>166</v>
      </c>
      <c r="G5666" t="s">
        <v>93</v>
      </c>
      <c r="H5666" t="s">
        <v>65</v>
      </c>
      <c r="I5666" t="s">
        <v>366</v>
      </c>
      <c r="J5666" t="s">
        <v>94</v>
      </c>
      <c r="K5666" t="s">
        <v>55</v>
      </c>
      <c r="L5666" t="s">
        <v>10</v>
      </c>
      <c r="M5666" s="12" t="s">
        <v>2</v>
      </c>
      <c r="N5666" s="98" t="str">
        <f t="shared" si="206"/>
        <v>1055. Cuidado Continuo por una vida con bienestar con enfoque Población para formas extremas de exclusión:Comunitario8_DISTRITO3_DICIEMBRE_2025</v>
      </c>
      <c r="O5666" s="8">
        <v>281078</v>
      </c>
      <c r="R5666" s="21">
        <v>0</v>
      </c>
      <c r="S5666" s="21">
        <v>0</v>
      </c>
    </row>
    <row r="5667" spans="2:19" ht="30" customHeight="1">
      <c r="B5667">
        <v>106</v>
      </c>
      <c r="C5667" t="s">
        <v>161</v>
      </c>
      <c r="D5667" t="s">
        <v>62</v>
      </c>
      <c r="E5667" s="95" t="str">
        <f t="shared" si="207"/>
        <v>1065. Cuidado Continuo por una vida con bienestar con enfoque Población para formas extremas de exclusión:Comunitario</v>
      </c>
      <c r="F5667" t="s">
        <v>167</v>
      </c>
      <c r="G5667" t="s">
        <v>64</v>
      </c>
      <c r="H5667" t="s">
        <v>65</v>
      </c>
      <c r="I5667" t="s">
        <v>366</v>
      </c>
      <c r="J5667" t="s">
        <v>66</v>
      </c>
      <c r="K5667" t="s">
        <v>39</v>
      </c>
      <c r="L5667" t="s">
        <v>10</v>
      </c>
      <c r="M5667" s="12" t="s">
        <v>2</v>
      </c>
      <c r="N5667" s="98" t="str">
        <f t="shared" si="206"/>
        <v>1065. Cuidado Continuo por una vida con bienestar con enfoque Población para formas extremas de exclusión:Comunitario8_DISTRITO3_DICIEMBRE_2025</v>
      </c>
      <c r="O5667" s="8">
        <v>210809</v>
      </c>
      <c r="S5667" s="21">
        <v>0</v>
      </c>
    </row>
    <row r="5668" spans="2:19" ht="30" customHeight="1">
      <c r="B5668">
        <v>107</v>
      </c>
      <c r="C5668" t="s">
        <v>161</v>
      </c>
      <c r="D5668" t="s">
        <v>62</v>
      </c>
      <c r="E5668" s="95" t="str">
        <f t="shared" si="207"/>
        <v>1075. Cuidado Continuo por una vida con bienestar con enfoque Población para formas extremas de exclusión:Comunitario</v>
      </c>
      <c r="F5668" t="s">
        <v>168</v>
      </c>
      <c r="G5668" t="s">
        <v>85</v>
      </c>
      <c r="H5668" t="s">
        <v>65</v>
      </c>
      <c r="I5668" t="s">
        <v>366</v>
      </c>
      <c r="J5668" t="s">
        <v>66</v>
      </c>
      <c r="K5668" t="s">
        <v>39</v>
      </c>
      <c r="L5668" t="s">
        <v>10</v>
      </c>
      <c r="M5668" s="12" t="s">
        <v>2</v>
      </c>
      <c r="N5668" s="98" t="str">
        <f t="shared" si="206"/>
        <v>1075. Cuidado Continuo por una vida con bienestar con enfoque Población para formas extremas de exclusión:Comunitario8_DISTRITO3_DICIEMBRE_2025</v>
      </c>
      <c r="O5668" s="8">
        <v>55938</v>
      </c>
      <c r="S5668" s="21">
        <v>0</v>
      </c>
    </row>
    <row r="5669" spans="2:19" ht="30" customHeight="1">
      <c r="B5669">
        <v>108</v>
      </c>
      <c r="C5669" t="s">
        <v>161</v>
      </c>
      <c r="D5669" t="s">
        <v>62</v>
      </c>
      <c r="E5669" s="95" t="str">
        <f t="shared" si="207"/>
        <v>1085. Cuidado Continuo por una vida con bienestar con enfoque Población para formas extremas de exclusión:Comunitario</v>
      </c>
      <c r="F5669" t="s">
        <v>169</v>
      </c>
      <c r="G5669" t="s">
        <v>85</v>
      </c>
      <c r="H5669" t="s">
        <v>65</v>
      </c>
      <c r="I5669" t="s">
        <v>366</v>
      </c>
      <c r="J5669" t="s">
        <v>66</v>
      </c>
      <c r="K5669" t="s">
        <v>39</v>
      </c>
      <c r="L5669" t="s">
        <v>10</v>
      </c>
      <c r="M5669" s="12" t="s">
        <v>2</v>
      </c>
      <c r="N5669" s="98" t="str">
        <f t="shared" si="206"/>
        <v>1085. Cuidado Continuo por una vida con bienestar con enfoque Población para formas extremas de exclusión:Comunitario8_DISTRITO3_DICIEMBRE_2025</v>
      </c>
      <c r="O5669" s="8">
        <v>210809</v>
      </c>
      <c r="S5669" s="21">
        <v>0</v>
      </c>
    </row>
    <row r="5670" spans="2:19" ht="30" customHeight="1">
      <c r="B5670">
        <v>109</v>
      </c>
      <c r="C5670" t="s">
        <v>161</v>
      </c>
      <c r="D5670" t="s">
        <v>62</v>
      </c>
      <c r="E5670" s="95" t="str">
        <f t="shared" si="207"/>
        <v>1095. Cuidado Continuo por una vida con bienestar con enfoque Población para formas extremas de exclusión:Comunitario</v>
      </c>
      <c r="F5670" t="s">
        <v>170</v>
      </c>
      <c r="G5670" t="s">
        <v>93</v>
      </c>
      <c r="H5670" t="s">
        <v>65</v>
      </c>
      <c r="I5670" t="s">
        <v>366</v>
      </c>
      <c r="J5670" t="s">
        <v>94</v>
      </c>
      <c r="K5670" t="s">
        <v>39</v>
      </c>
      <c r="L5670" t="s">
        <v>10</v>
      </c>
      <c r="M5670" s="12" t="s">
        <v>2</v>
      </c>
      <c r="N5670" s="98" t="str">
        <f t="shared" si="206"/>
        <v>1095. Cuidado Continuo por una vida con bienestar con enfoque Población para formas extremas de exclusión:Comunitario8_DISTRITO3_DICIEMBRE_2025</v>
      </c>
      <c r="O5670" s="8">
        <v>199714</v>
      </c>
      <c r="S5670" s="21">
        <v>0</v>
      </c>
    </row>
    <row r="5671" spans="2:19" ht="30" customHeight="1">
      <c r="B5671">
        <v>110</v>
      </c>
      <c r="C5671" t="s">
        <v>161</v>
      </c>
      <c r="D5671" t="s">
        <v>73</v>
      </c>
      <c r="E5671" s="95" t="str">
        <f t="shared" si="207"/>
        <v>1105. Cuidado Continuo por una vida con bienestar con enfoque Población para formas extremas de exclusión:Laboral</v>
      </c>
      <c r="F5671" t="s">
        <v>171</v>
      </c>
      <c r="G5671" t="s">
        <v>64</v>
      </c>
      <c r="H5671" t="s">
        <v>65</v>
      </c>
      <c r="I5671" t="s">
        <v>366</v>
      </c>
      <c r="J5671" t="s">
        <v>66</v>
      </c>
      <c r="K5671" t="s">
        <v>39</v>
      </c>
      <c r="L5671" t="s">
        <v>10</v>
      </c>
      <c r="M5671" s="12" t="s">
        <v>2</v>
      </c>
      <c r="N5671" s="98" t="str">
        <f t="shared" si="206"/>
        <v>1105. Cuidado Continuo por una vida con bienestar con enfoque Población para formas extremas de exclusión:Laboral8_DISTRITO3_DICIEMBRE_2025</v>
      </c>
      <c r="O5671" s="8">
        <v>316213</v>
      </c>
      <c r="S5671" s="21">
        <v>0</v>
      </c>
    </row>
    <row r="5672" spans="2:19" ht="30" customHeight="1">
      <c r="B5672">
        <v>111</v>
      </c>
      <c r="C5672" t="s">
        <v>161</v>
      </c>
      <c r="D5672" t="s">
        <v>73</v>
      </c>
      <c r="E5672" s="95" t="str">
        <f t="shared" si="207"/>
        <v>1115. Cuidado Continuo por una vida con bienestar con enfoque Población para formas extremas de exclusión:Laboral</v>
      </c>
      <c r="F5672" t="s">
        <v>172</v>
      </c>
      <c r="G5672" t="s">
        <v>85</v>
      </c>
      <c r="H5672" t="s">
        <v>65</v>
      </c>
      <c r="I5672" t="s">
        <v>366</v>
      </c>
      <c r="J5672" t="s">
        <v>173</v>
      </c>
      <c r="K5672" t="s">
        <v>39</v>
      </c>
      <c r="L5672" t="s">
        <v>10</v>
      </c>
      <c r="M5672" s="12" t="s">
        <v>2</v>
      </c>
      <c r="N5672" s="98" t="str">
        <f t="shared" si="206"/>
        <v>1115. Cuidado Continuo por una vida con bienestar con enfoque Población para formas extremas de exclusión:Laboral8_DISTRITO3_DICIEMBRE_2025</v>
      </c>
      <c r="O5672" s="8">
        <v>421618</v>
      </c>
      <c r="S5672" s="21">
        <v>0</v>
      </c>
    </row>
    <row r="5673" spans="2:19" ht="30" customHeight="1">
      <c r="B5673">
        <v>112</v>
      </c>
      <c r="C5673" t="s">
        <v>161</v>
      </c>
      <c r="D5673" t="s">
        <v>73</v>
      </c>
      <c r="E5673" s="95" t="str">
        <f t="shared" si="207"/>
        <v>1125. Cuidado Continuo por una vida con bienestar con enfoque Población para formas extremas de exclusión:Laboral</v>
      </c>
      <c r="F5673" t="s">
        <v>174</v>
      </c>
      <c r="G5673" t="s">
        <v>64</v>
      </c>
      <c r="H5673" t="s">
        <v>65</v>
      </c>
      <c r="I5673" t="s">
        <v>366</v>
      </c>
      <c r="J5673" t="s">
        <v>66</v>
      </c>
      <c r="K5673" t="s">
        <v>39</v>
      </c>
      <c r="L5673" t="s">
        <v>10</v>
      </c>
      <c r="M5673" s="12" t="s">
        <v>2</v>
      </c>
      <c r="N5673" s="98" t="str">
        <f t="shared" si="206"/>
        <v>1125. Cuidado Continuo por una vida con bienestar con enfoque Población para formas extremas de exclusión:Laboral8_DISTRITO3_DICIEMBRE_2025</v>
      </c>
      <c r="O5673" s="8">
        <v>140539</v>
      </c>
      <c r="S5673" s="21">
        <v>0</v>
      </c>
    </row>
    <row r="5674" spans="2:19" ht="30" customHeight="1">
      <c r="B5674">
        <v>113</v>
      </c>
      <c r="C5674" t="s">
        <v>161</v>
      </c>
      <c r="D5674" t="s">
        <v>73</v>
      </c>
      <c r="E5674" s="95" t="str">
        <f t="shared" si="207"/>
        <v>1135. Cuidado Continuo por una vida con bienestar con enfoque Población para formas extremas de exclusión:Laboral</v>
      </c>
      <c r="F5674" t="s">
        <v>175</v>
      </c>
      <c r="G5674" t="s">
        <v>85</v>
      </c>
      <c r="H5674" t="s">
        <v>65</v>
      </c>
      <c r="I5674" t="s">
        <v>366</v>
      </c>
      <c r="J5674" t="s">
        <v>132</v>
      </c>
      <c r="K5674" t="s">
        <v>39</v>
      </c>
      <c r="L5674" t="s">
        <v>10</v>
      </c>
      <c r="M5674" s="12" t="s">
        <v>2</v>
      </c>
      <c r="N5674" s="98" t="str">
        <f t="shared" si="206"/>
        <v>1135. Cuidado Continuo por una vida con bienestar con enfoque Población para formas extremas de exclusión:Laboral8_DISTRITO3_DICIEMBRE_2025</v>
      </c>
      <c r="O5674" s="8">
        <v>70270</v>
      </c>
      <c r="S5674" s="21">
        <v>0</v>
      </c>
    </row>
    <row r="5675" spans="2:19" ht="30" customHeight="1">
      <c r="B5675">
        <v>114</v>
      </c>
      <c r="C5675" t="s">
        <v>161</v>
      </c>
      <c r="D5675" t="s">
        <v>73</v>
      </c>
      <c r="E5675" s="95" t="str">
        <f t="shared" si="207"/>
        <v>1145. Cuidado Continuo por una vida con bienestar con enfoque Población para formas extremas de exclusión:Laboral</v>
      </c>
      <c r="F5675" t="s">
        <v>176</v>
      </c>
      <c r="G5675" t="s">
        <v>93</v>
      </c>
      <c r="H5675" t="s">
        <v>65</v>
      </c>
      <c r="I5675" t="s">
        <v>366</v>
      </c>
      <c r="J5675" t="s">
        <v>177</v>
      </c>
      <c r="K5675" t="s">
        <v>39</v>
      </c>
      <c r="L5675" t="s">
        <v>10</v>
      </c>
      <c r="M5675" s="12" t="s">
        <v>2</v>
      </c>
      <c r="N5675" s="98" t="str">
        <f t="shared" si="206"/>
        <v>1145. Cuidado Continuo por una vida con bienestar con enfoque Población para formas extremas de exclusión:Laboral8_DISTRITO3_DICIEMBRE_2025</v>
      </c>
      <c r="O5675" s="8">
        <v>19971</v>
      </c>
      <c r="S5675" s="21">
        <v>0</v>
      </c>
    </row>
    <row r="5676" spans="2:19" ht="30" customHeight="1">
      <c r="B5676">
        <v>115</v>
      </c>
      <c r="C5676" t="s">
        <v>161</v>
      </c>
      <c r="D5676" t="s">
        <v>73</v>
      </c>
      <c r="E5676" s="95" t="str">
        <f t="shared" si="207"/>
        <v>1155. Cuidado Continuo por una vida con bienestar con enfoque Población para formas extremas de exclusión:Laboral</v>
      </c>
      <c r="F5676" t="s">
        <v>178</v>
      </c>
      <c r="G5676" t="s">
        <v>85</v>
      </c>
      <c r="H5676" t="s">
        <v>65</v>
      </c>
      <c r="I5676" t="s">
        <v>366</v>
      </c>
      <c r="J5676" t="s">
        <v>179</v>
      </c>
      <c r="K5676" t="s">
        <v>39</v>
      </c>
      <c r="L5676" t="s">
        <v>10</v>
      </c>
      <c r="M5676" s="12" t="s">
        <v>2</v>
      </c>
      <c r="N5676" s="98" t="str">
        <f t="shared" si="206"/>
        <v>1155. Cuidado Continuo por una vida con bienestar con enfoque Población para formas extremas de exclusión:Laboral8_DISTRITO3_DICIEMBRE_2025</v>
      </c>
      <c r="O5676" s="8">
        <v>70270</v>
      </c>
      <c r="S5676" s="21">
        <v>0</v>
      </c>
    </row>
    <row r="5677" spans="2:19" ht="30" customHeight="1">
      <c r="B5677">
        <v>116</v>
      </c>
      <c r="C5677" t="s">
        <v>180</v>
      </c>
      <c r="D5677" t="s">
        <v>67</v>
      </c>
      <c r="E5677" s="95" t="str">
        <f t="shared" si="207"/>
        <v xml:space="preserve">1166. Cuidado Continuo por una vida con bienestar para la población migrante internacional de BogotáEducativo </v>
      </c>
      <c r="F5677" t="s">
        <v>181</v>
      </c>
      <c r="G5677" t="s">
        <v>64</v>
      </c>
      <c r="H5677" t="s">
        <v>65</v>
      </c>
      <c r="I5677" t="s">
        <v>366</v>
      </c>
      <c r="J5677" t="s">
        <v>66</v>
      </c>
      <c r="K5677" t="s">
        <v>39</v>
      </c>
      <c r="L5677" t="s">
        <v>10</v>
      </c>
      <c r="M5677" s="12" t="s">
        <v>2</v>
      </c>
      <c r="N5677" s="98" t="str">
        <f t="shared" si="206"/>
        <v>1166. Cuidado Continuo por una vida con bienestar para la población migrante internacional de BogotáEducativo 8_DISTRITO3_DICIEMBRE_2025</v>
      </c>
      <c r="O5677" s="8">
        <v>105404</v>
      </c>
      <c r="S5677" s="21">
        <v>0</v>
      </c>
    </row>
    <row r="5678" spans="2:19" ht="30" customHeight="1">
      <c r="B5678">
        <v>117</v>
      </c>
      <c r="C5678" t="s">
        <v>182</v>
      </c>
      <c r="D5678" t="s">
        <v>67</v>
      </c>
      <c r="E5678" s="95" t="str">
        <f t="shared" si="207"/>
        <v xml:space="preserve">1177. Cuidado Continuo por una vida con bienestar para la población con discapacidadEducativo </v>
      </c>
      <c r="F5678" t="s">
        <v>183</v>
      </c>
      <c r="G5678" t="s">
        <v>64</v>
      </c>
      <c r="H5678" t="s">
        <v>65</v>
      </c>
      <c r="I5678" t="s">
        <v>366</v>
      </c>
      <c r="J5678" t="s">
        <v>66</v>
      </c>
      <c r="K5678" t="s">
        <v>39</v>
      </c>
      <c r="L5678" t="s">
        <v>10</v>
      </c>
      <c r="M5678" s="12" t="s">
        <v>2</v>
      </c>
      <c r="N5678" s="98" t="str">
        <f t="shared" si="206"/>
        <v>1177. Cuidado Continuo por una vida con bienestar para la población con discapacidadEducativo 8_DISTRITO3_DICIEMBRE_2025</v>
      </c>
      <c r="O5678" s="8">
        <v>161342</v>
      </c>
      <c r="S5678" s="21">
        <v>0</v>
      </c>
    </row>
    <row r="5679" spans="2:19" ht="30" customHeight="1">
      <c r="B5679">
        <v>117</v>
      </c>
      <c r="C5679" t="s">
        <v>182</v>
      </c>
      <c r="D5679" t="s">
        <v>73</v>
      </c>
      <c r="E5679" s="95" t="str">
        <f t="shared" si="207"/>
        <v>1177. Cuidado Continuo por una vida con bienestar para la población con discapacidadLaboral</v>
      </c>
      <c r="F5679" t="s">
        <v>183</v>
      </c>
      <c r="G5679" t="s">
        <v>64</v>
      </c>
      <c r="H5679" t="s">
        <v>65</v>
      </c>
      <c r="I5679" t="s">
        <v>366</v>
      </c>
      <c r="J5679" t="s">
        <v>66</v>
      </c>
      <c r="K5679" t="s">
        <v>36</v>
      </c>
      <c r="L5679" t="s">
        <v>10</v>
      </c>
      <c r="M5679" s="12" t="s">
        <v>2</v>
      </c>
      <c r="N5679" s="98" t="str">
        <f t="shared" si="206"/>
        <v>1177. Cuidado Continuo por una vida con bienestar para la población con discapacidadLaboral8_DISTRITO3_DICIEMBRE_2025</v>
      </c>
      <c r="O5679" s="8">
        <v>161342</v>
      </c>
      <c r="S5679" s="21">
        <v>0</v>
      </c>
    </row>
    <row r="5680" spans="2:19" ht="30" customHeight="1">
      <c r="B5680">
        <v>118</v>
      </c>
      <c r="C5680" t="s">
        <v>182</v>
      </c>
      <c r="D5680" t="s">
        <v>62</v>
      </c>
      <c r="E5680" s="95" t="str">
        <f t="shared" si="207"/>
        <v>1187. Cuidado Continuo por una vida con bienestar para la población con discapacidadComunitario</v>
      </c>
      <c r="F5680" t="s">
        <v>184</v>
      </c>
      <c r="G5680" t="s">
        <v>64</v>
      </c>
      <c r="H5680" t="s">
        <v>65</v>
      </c>
      <c r="I5680" t="s">
        <v>366</v>
      </c>
      <c r="J5680" t="s">
        <v>83</v>
      </c>
      <c r="K5680" t="s">
        <v>39</v>
      </c>
      <c r="L5680" t="s">
        <v>10</v>
      </c>
      <c r="M5680" s="12" t="s">
        <v>2</v>
      </c>
      <c r="N5680" s="98" t="str">
        <f t="shared" si="206"/>
        <v>1187. Cuidado Continuo por una vida con bienestar para la población con discapacidadComunitario8_DISTRITO3_DICIEMBRE_2025</v>
      </c>
      <c r="O5680" s="8">
        <v>992404</v>
      </c>
      <c r="S5680" s="21">
        <v>0</v>
      </c>
    </row>
    <row r="5681" spans="2:19" ht="30" customHeight="1">
      <c r="B5681">
        <v>119</v>
      </c>
      <c r="C5681" t="s">
        <v>182</v>
      </c>
      <c r="D5681" t="s">
        <v>62</v>
      </c>
      <c r="E5681" s="95" t="str">
        <f t="shared" si="207"/>
        <v>1197. Cuidado Continuo por una vida con bienestar para la población con discapacidadComunitario</v>
      </c>
      <c r="F5681" t="s">
        <v>185</v>
      </c>
      <c r="G5681" t="s">
        <v>64</v>
      </c>
      <c r="H5681" t="s">
        <v>65</v>
      </c>
      <c r="I5681" t="s">
        <v>366</v>
      </c>
      <c r="J5681" t="s">
        <v>66</v>
      </c>
      <c r="K5681" t="s">
        <v>39</v>
      </c>
      <c r="L5681" t="s">
        <v>10</v>
      </c>
      <c r="M5681" s="12" t="s">
        <v>2</v>
      </c>
      <c r="N5681" s="98" t="str">
        <f t="shared" si="206"/>
        <v>1197. Cuidado Continuo por una vida con bienestar para la población con discapacidadComunitario8_DISTRITO3_DICIEMBRE_2025</v>
      </c>
      <c r="O5681" s="8">
        <v>355662</v>
      </c>
      <c r="S5681" s="21">
        <v>0</v>
      </c>
    </row>
    <row r="5682" spans="2:19" ht="30" customHeight="1">
      <c r="B5682">
        <v>120</v>
      </c>
      <c r="C5682" t="s">
        <v>182</v>
      </c>
      <c r="D5682" t="s">
        <v>62</v>
      </c>
      <c r="E5682" s="95" t="str">
        <f t="shared" si="207"/>
        <v>1207. Cuidado Continuo por una vida con bienestar para la población con discapacidadComunitario</v>
      </c>
      <c r="F5682" t="s">
        <v>186</v>
      </c>
      <c r="G5682" t="s">
        <v>64</v>
      </c>
      <c r="H5682" t="s">
        <v>65</v>
      </c>
      <c r="I5682" t="s">
        <v>366</v>
      </c>
      <c r="J5682" t="s">
        <v>187</v>
      </c>
      <c r="K5682" t="s">
        <v>39</v>
      </c>
      <c r="L5682" t="s">
        <v>10</v>
      </c>
      <c r="M5682" s="12" t="s">
        <v>2</v>
      </c>
      <c r="N5682" s="98" t="str">
        <f t="shared" si="206"/>
        <v>1207. Cuidado Continuo por una vida con bienestar para la población con discapacidadComunitario8_DISTRITO3_DICIEMBRE_2025</v>
      </c>
      <c r="O5682" s="8">
        <v>1422652</v>
      </c>
      <c r="S5682" s="21">
        <v>0</v>
      </c>
    </row>
    <row r="5683" spans="2:19" ht="30" customHeight="1">
      <c r="B5683">
        <v>121</v>
      </c>
      <c r="C5683" t="s">
        <v>182</v>
      </c>
      <c r="D5683" t="s">
        <v>62</v>
      </c>
      <c r="E5683" s="95" t="str">
        <f t="shared" si="207"/>
        <v>1217. Cuidado Continuo por una vida con bienestar para la población con discapacidadComunitario</v>
      </c>
      <c r="F5683" t="s">
        <v>188</v>
      </c>
      <c r="G5683" t="s">
        <v>93</v>
      </c>
      <c r="H5683" t="s">
        <v>65</v>
      </c>
      <c r="I5683" t="s">
        <v>366</v>
      </c>
      <c r="J5683" t="s">
        <v>132</v>
      </c>
      <c r="K5683" t="s">
        <v>39</v>
      </c>
      <c r="L5683" t="s">
        <v>10</v>
      </c>
      <c r="M5683" s="12" t="s">
        <v>2</v>
      </c>
      <c r="N5683" s="98" t="str">
        <f t="shared" si="206"/>
        <v>1217. Cuidado Continuo por una vida con bienestar para la población con discapacidadComunitario8_DISTRITO3_DICIEMBRE_2025</v>
      </c>
      <c r="O5683" s="8">
        <v>35135</v>
      </c>
      <c r="S5683" s="21">
        <v>0</v>
      </c>
    </row>
    <row r="5684" spans="2:19" ht="30" customHeight="1">
      <c r="B5684">
        <v>122</v>
      </c>
      <c r="C5684" t="s">
        <v>182</v>
      </c>
      <c r="D5684" t="s">
        <v>62</v>
      </c>
      <c r="E5684" s="95" t="str">
        <f t="shared" si="207"/>
        <v>1227. Cuidado Continuo por una vida con bienestar para la población con discapacidadComunitario</v>
      </c>
      <c r="F5684" t="s">
        <v>189</v>
      </c>
      <c r="G5684" t="s">
        <v>85</v>
      </c>
      <c r="H5684" t="s">
        <v>65</v>
      </c>
      <c r="I5684" t="s">
        <v>366</v>
      </c>
      <c r="J5684" t="s">
        <v>190</v>
      </c>
      <c r="K5684" t="s">
        <v>39</v>
      </c>
      <c r="L5684" t="s">
        <v>10</v>
      </c>
      <c r="M5684" s="12" t="s">
        <v>2</v>
      </c>
      <c r="N5684" s="98" t="str">
        <f t="shared" si="206"/>
        <v>1227. Cuidado Continuo por una vida con bienestar para la población con discapacidadComunitario8_DISTRITO3_DICIEMBRE_2025</v>
      </c>
      <c r="O5684" s="8">
        <v>53781</v>
      </c>
      <c r="S5684" s="21">
        <v>0</v>
      </c>
    </row>
    <row r="5685" spans="2:19" ht="30" customHeight="1">
      <c r="B5685">
        <v>123</v>
      </c>
      <c r="C5685" t="s">
        <v>182</v>
      </c>
      <c r="D5685" t="s">
        <v>68</v>
      </c>
      <c r="E5685" s="95" t="str">
        <f t="shared" si="207"/>
        <v>1237. Cuidado Continuo por una vida con bienestar para la población con discapacidadInstitucional</v>
      </c>
      <c r="F5685" t="s">
        <v>191</v>
      </c>
      <c r="G5685" t="s">
        <v>64</v>
      </c>
      <c r="H5685" t="s">
        <v>65</v>
      </c>
      <c r="I5685" t="s">
        <v>366</v>
      </c>
      <c r="J5685" t="s">
        <v>66</v>
      </c>
      <c r="K5685" t="s">
        <v>39</v>
      </c>
      <c r="L5685" t="s">
        <v>10</v>
      </c>
      <c r="M5685" s="12" t="s">
        <v>2</v>
      </c>
      <c r="N5685" s="98" t="str">
        <f t="shared" si="206"/>
        <v>1237. Cuidado Continuo por una vida con bienestar para la población con discapacidadInstitucional8_DISTRITO3_DICIEMBRE_2025</v>
      </c>
      <c r="O5685" s="8">
        <v>266747</v>
      </c>
      <c r="S5685" s="21">
        <v>0</v>
      </c>
    </row>
    <row r="5686" spans="2:19" ht="30" customHeight="1">
      <c r="B5686">
        <v>124</v>
      </c>
      <c r="C5686" t="s">
        <v>182</v>
      </c>
      <c r="D5686" t="s">
        <v>62</v>
      </c>
      <c r="E5686" s="95" t="str">
        <f t="shared" si="207"/>
        <v>1247. Cuidado Continuo por una vida con bienestar para la población con discapacidadComunitario</v>
      </c>
      <c r="F5686" t="s">
        <v>192</v>
      </c>
      <c r="G5686" t="s">
        <v>64</v>
      </c>
      <c r="H5686" t="s">
        <v>65</v>
      </c>
      <c r="I5686" t="s">
        <v>366</v>
      </c>
      <c r="J5686" t="s">
        <v>193</v>
      </c>
      <c r="K5686" t="s">
        <v>39</v>
      </c>
      <c r="L5686" t="s">
        <v>10</v>
      </c>
      <c r="M5686" s="12" t="s">
        <v>2</v>
      </c>
      <c r="N5686" s="98" t="str">
        <f t="shared" si="206"/>
        <v>1247. Cuidado Continuo por una vida con bienestar para la población con discapacidadComunitario8_DISTRITO3_DICIEMBRE_2025</v>
      </c>
      <c r="O5686" s="8">
        <v>851865</v>
      </c>
      <c r="S5686" s="21">
        <v>0</v>
      </c>
    </row>
    <row r="5687" spans="2:19" ht="30" customHeight="1">
      <c r="B5687">
        <v>125</v>
      </c>
      <c r="C5687" t="s">
        <v>182</v>
      </c>
      <c r="D5687" t="s">
        <v>62</v>
      </c>
      <c r="E5687" s="95" t="str">
        <f t="shared" si="207"/>
        <v>1257. Cuidado Continuo por una vida con bienestar para la población con discapacidadComunitario</v>
      </c>
      <c r="F5687" t="s">
        <v>194</v>
      </c>
      <c r="G5687" t="s">
        <v>64</v>
      </c>
      <c r="H5687" t="s">
        <v>65</v>
      </c>
      <c r="I5687" t="s">
        <v>366</v>
      </c>
      <c r="J5687" t="s">
        <v>35</v>
      </c>
      <c r="K5687" t="s">
        <v>55</v>
      </c>
      <c r="L5687" t="s">
        <v>10</v>
      </c>
      <c r="M5687" s="12" t="s">
        <v>2</v>
      </c>
      <c r="N5687" s="98" t="str">
        <f t="shared" si="206"/>
        <v>1257. Cuidado Continuo por una vida con bienestar para la población con discapacidadComunitario8_DISTRITO3_DICIEMBRE_2025</v>
      </c>
      <c r="O5687" s="8">
        <v>12879544</v>
      </c>
      <c r="R5687" s="21">
        <v>0</v>
      </c>
      <c r="S5687" s="21">
        <v>0</v>
      </c>
    </row>
    <row r="5688" spans="2:19" ht="30" customHeight="1">
      <c r="B5688">
        <v>126</v>
      </c>
      <c r="C5688" t="s">
        <v>195</v>
      </c>
      <c r="D5688" t="s">
        <v>62</v>
      </c>
      <c r="E5688" s="95" t="str">
        <f t="shared" si="207"/>
        <v>1268. Cuidado Continuo por una vida con bienestar para la ruralidad de BogotáComunitario</v>
      </c>
      <c r="F5688" t="s">
        <v>196</v>
      </c>
      <c r="G5688" t="s">
        <v>64</v>
      </c>
      <c r="H5688" t="s">
        <v>65</v>
      </c>
      <c r="I5688" t="s">
        <v>366</v>
      </c>
      <c r="J5688" t="s">
        <v>66</v>
      </c>
      <c r="K5688" t="s">
        <v>55</v>
      </c>
      <c r="L5688" t="s">
        <v>10</v>
      </c>
      <c r="M5688" s="12" t="s">
        <v>2</v>
      </c>
      <c r="N5688" s="98" t="str">
        <f t="shared" si="206"/>
        <v>1268. Cuidado Continuo por una vida con bienestar para la ruralidad de BogotáComunitario8_DISTRITO3_DICIEMBRE_2025</v>
      </c>
      <c r="O5688" s="8">
        <v>175674</v>
      </c>
      <c r="S5688" s="21">
        <v>0</v>
      </c>
    </row>
    <row r="5689" spans="2:19" ht="30" customHeight="1">
      <c r="B5689">
        <v>127</v>
      </c>
      <c r="C5689" t="s">
        <v>195</v>
      </c>
      <c r="D5689" t="s">
        <v>62</v>
      </c>
      <c r="E5689" s="95" t="str">
        <f t="shared" si="207"/>
        <v>1278. Cuidado Continuo por una vida con bienestar para la ruralidad de BogotáComunitario</v>
      </c>
      <c r="F5689" t="s">
        <v>197</v>
      </c>
      <c r="G5689" t="s">
        <v>64</v>
      </c>
      <c r="H5689" t="s">
        <v>65</v>
      </c>
      <c r="I5689" t="s">
        <v>366</v>
      </c>
      <c r="J5689" t="s">
        <v>66</v>
      </c>
      <c r="K5689" t="s">
        <v>39</v>
      </c>
      <c r="L5689" t="s">
        <v>10</v>
      </c>
      <c r="M5689" s="12" t="s">
        <v>2</v>
      </c>
      <c r="N5689" s="98" t="str">
        <f t="shared" si="206"/>
        <v>1278. Cuidado Continuo por una vida con bienestar para la ruralidad de BogotáComunitario8_DISTRITO3_DICIEMBRE_2025</v>
      </c>
      <c r="O5689" s="8">
        <v>468320</v>
      </c>
      <c r="S5689" s="21">
        <v>0</v>
      </c>
    </row>
    <row r="5690" spans="2:19" ht="30" customHeight="1">
      <c r="B5690">
        <v>127</v>
      </c>
      <c r="C5690" t="s">
        <v>195</v>
      </c>
      <c r="D5690" t="s">
        <v>67</v>
      </c>
      <c r="E5690" s="95" t="str">
        <f t="shared" si="207"/>
        <v xml:space="preserve">1278. Cuidado Continuo por una vida con bienestar para la ruralidad de BogotáEducativo </v>
      </c>
      <c r="F5690" t="s">
        <v>197</v>
      </c>
      <c r="G5690" t="s">
        <v>64</v>
      </c>
      <c r="H5690" t="s">
        <v>65</v>
      </c>
      <c r="I5690" t="s">
        <v>366</v>
      </c>
      <c r="J5690" t="s">
        <v>66</v>
      </c>
      <c r="K5690" t="s">
        <v>39</v>
      </c>
      <c r="L5690" t="s">
        <v>10</v>
      </c>
      <c r="M5690" s="12" t="s">
        <v>2</v>
      </c>
      <c r="N5690" s="98" t="str">
        <f t="shared" si="206"/>
        <v>1278. Cuidado Continuo por una vida con bienestar para la ruralidad de BogotáEducativo 8_DISTRITO3_DICIEMBRE_2025</v>
      </c>
      <c r="O5690" s="8">
        <v>468320</v>
      </c>
      <c r="S5690" s="21">
        <v>0</v>
      </c>
    </row>
    <row r="5691" spans="2:19" ht="30" customHeight="1">
      <c r="B5691">
        <v>127</v>
      </c>
      <c r="C5691" t="s">
        <v>195</v>
      </c>
      <c r="D5691" t="s">
        <v>68</v>
      </c>
      <c r="E5691" s="95" t="str">
        <f t="shared" si="207"/>
        <v>1278. Cuidado Continuo por una vida con bienestar para la ruralidad de BogotáInstitucional</v>
      </c>
      <c r="F5691" t="s">
        <v>197</v>
      </c>
      <c r="G5691" t="s">
        <v>64</v>
      </c>
      <c r="H5691" t="s">
        <v>65</v>
      </c>
      <c r="I5691" t="s">
        <v>366</v>
      </c>
      <c r="J5691" t="s">
        <v>66</v>
      </c>
      <c r="K5691" t="s">
        <v>39</v>
      </c>
      <c r="L5691" t="s">
        <v>10</v>
      </c>
      <c r="M5691" s="12" t="s">
        <v>2</v>
      </c>
      <c r="N5691" s="98" t="str">
        <f t="shared" si="206"/>
        <v>1278. Cuidado Continuo por una vida con bienestar para la ruralidad de BogotáInstitucional8_DISTRITO3_DICIEMBRE_2025</v>
      </c>
      <c r="O5691" s="8">
        <v>468320</v>
      </c>
      <c r="S5691" s="21">
        <v>0</v>
      </c>
    </row>
    <row r="5692" spans="2:19" ht="30" customHeight="1">
      <c r="B5692">
        <v>128</v>
      </c>
      <c r="C5692" t="s">
        <v>195</v>
      </c>
      <c r="D5692" t="s">
        <v>62</v>
      </c>
      <c r="E5692" s="95" t="str">
        <f t="shared" si="207"/>
        <v>1288. Cuidado Continuo por una vida con bienestar para la ruralidad de BogotáComunitario</v>
      </c>
      <c r="F5692" t="s">
        <v>198</v>
      </c>
      <c r="G5692" t="s">
        <v>64</v>
      </c>
      <c r="H5692" t="s">
        <v>65</v>
      </c>
      <c r="I5692" t="s">
        <v>366</v>
      </c>
      <c r="J5692" t="s">
        <v>66</v>
      </c>
      <c r="K5692" t="s">
        <v>55</v>
      </c>
      <c r="L5692" t="s">
        <v>10</v>
      </c>
      <c r="M5692" s="12" t="s">
        <v>2</v>
      </c>
      <c r="N5692" s="98" t="str">
        <f t="shared" si="206"/>
        <v>1288. Cuidado Continuo por una vida con bienestar para la ruralidad de BogotáComunitario8_DISTRITO3_DICIEMBRE_2025</v>
      </c>
      <c r="O5692" s="8">
        <v>140539</v>
      </c>
      <c r="S5692" s="21">
        <v>0</v>
      </c>
    </row>
    <row r="5693" spans="2:19" ht="30" customHeight="1">
      <c r="B5693">
        <v>128</v>
      </c>
      <c r="C5693" t="s">
        <v>195</v>
      </c>
      <c r="D5693" t="s">
        <v>67</v>
      </c>
      <c r="E5693" s="95" t="str">
        <f t="shared" si="207"/>
        <v xml:space="preserve">1288. Cuidado Continuo por una vida con bienestar para la ruralidad de BogotáEducativo </v>
      </c>
      <c r="F5693" t="s">
        <v>198</v>
      </c>
      <c r="G5693" t="s">
        <v>64</v>
      </c>
      <c r="H5693" t="s">
        <v>65</v>
      </c>
      <c r="I5693" t="s">
        <v>366</v>
      </c>
      <c r="J5693" t="s">
        <v>66</v>
      </c>
      <c r="K5693" t="s">
        <v>55</v>
      </c>
      <c r="L5693" t="s">
        <v>10</v>
      </c>
      <c r="M5693" s="12" t="s">
        <v>2</v>
      </c>
      <c r="N5693" s="98" t="str">
        <f t="shared" si="206"/>
        <v>1288. Cuidado Continuo por una vida con bienestar para la ruralidad de BogotáEducativo 8_DISTRITO3_DICIEMBRE_2025</v>
      </c>
      <c r="O5693" s="8">
        <v>140539</v>
      </c>
      <c r="S5693" s="21">
        <v>0</v>
      </c>
    </row>
    <row r="5694" spans="2:19" ht="30" customHeight="1">
      <c r="B5694">
        <v>129</v>
      </c>
      <c r="C5694" t="s">
        <v>195</v>
      </c>
      <c r="D5694" t="s">
        <v>62</v>
      </c>
      <c r="E5694" s="95" t="str">
        <f t="shared" si="207"/>
        <v>1298. Cuidado Continuo por una vida con bienestar para la ruralidad de BogotáComunitario</v>
      </c>
      <c r="F5694" t="s">
        <v>199</v>
      </c>
      <c r="G5694" t="s">
        <v>64</v>
      </c>
      <c r="H5694" t="s">
        <v>65</v>
      </c>
      <c r="I5694" t="s">
        <v>366</v>
      </c>
      <c r="J5694" t="s">
        <v>66</v>
      </c>
      <c r="K5694" t="s">
        <v>39</v>
      </c>
      <c r="L5694" t="s">
        <v>10</v>
      </c>
      <c r="M5694" s="12" t="s">
        <v>2</v>
      </c>
      <c r="N5694" s="98" t="str">
        <f t="shared" si="206"/>
        <v>1298. Cuidado Continuo por una vida con bienestar para la ruralidad de BogotáComunitario8_DISTRITO3_DICIEMBRE_2025</v>
      </c>
      <c r="O5694" s="8">
        <v>175674</v>
      </c>
      <c r="S5694" s="21">
        <v>0</v>
      </c>
    </row>
    <row r="5695" spans="2:19" ht="30" customHeight="1">
      <c r="B5695">
        <v>130</v>
      </c>
      <c r="C5695" t="s">
        <v>195</v>
      </c>
      <c r="D5695" t="s">
        <v>62</v>
      </c>
      <c r="E5695" s="95" t="str">
        <f t="shared" si="207"/>
        <v>1308. Cuidado Continuo por una vida con bienestar para la ruralidad de BogotáComunitario</v>
      </c>
      <c r="F5695" t="s">
        <v>200</v>
      </c>
      <c r="G5695" t="s">
        <v>64</v>
      </c>
      <c r="H5695" t="s">
        <v>65</v>
      </c>
      <c r="I5695" t="s">
        <v>366</v>
      </c>
      <c r="J5695" t="s">
        <v>66</v>
      </c>
      <c r="K5695" t="s">
        <v>55</v>
      </c>
      <c r="L5695" t="s">
        <v>10</v>
      </c>
      <c r="M5695" s="12" t="s">
        <v>2</v>
      </c>
      <c r="N5695" s="98" t="str">
        <f t="shared" si="206"/>
        <v>1308. Cuidado Continuo por una vida con bienestar para la ruralidad de BogotáComunitario8_DISTRITO3_DICIEMBRE_2025</v>
      </c>
      <c r="O5695" s="8">
        <v>140539</v>
      </c>
      <c r="S5695" s="21">
        <v>0</v>
      </c>
    </row>
    <row r="5696" spans="2:19" ht="30" customHeight="1">
      <c r="B5696">
        <v>131</v>
      </c>
      <c r="C5696" t="s">
        <v>195</v>
      </c>
      <c r="D5696" t="s">
        <v>73</v>
      </c>
      <c r="E5696" s="95" t="str">
        <f t="shared" si="207"/>
        <v>1318. Cuidado Continuo por una vida con bienestar para la ruralidad de BogotáLaboral</v>
      </c>
      <c r="F5696" t="s">
        <v>201</v>
      </c>
      <c r="G5696" t="s">
        <v>85</v>
      </c>
      <c r="H5696" t="s">
        <v>65</v>
      </c>
      <c r="I5696" t="s">
        <v>366</v>
      </c>
      <c r="J5696" t="s">
        <v>129</v>
      </c>
      <c r="K5696" t="s">
        <v>39</v>
      </c>
      <c r="L5696" t="s">
        <v>10</v>
      </c>
      <c r="M5696" s="12" t="s">
        <v>2</v>
      </c>
      <c r="N5696" s="98" t="str">
        <f t="shared" si="206"/>
        <v>1318. Cuidado Continuo por una vida con bienestar para la ruralidad de BogotáLaboral8_DISTRITO3_DICIEMBRE_2025</v>
      </c>
      <c r="O5696" s="8">
        <v>940787</v>
      </c>
      <c r="S5696" s="21">
        <v>0</v>
      </c>
    </row>
    <row r="5697" spans="2:19" ht="30" customHeight="1">
      <c r="B5697">
        <v>132</v>
      </c>
      <c r="C5697" t="s">
        <v>195</v>
      </c>
      <c r="D5697" t="s">
        <v>73</v>
      </c>
      <c r="E5697" s="95" t="str">
        <f t="shared" si="207"/>
        <v>1328. Cuidado Continuo por una vida con bienestar para la ruralidad de BogotáLaboral</v>
      </c>
      <c r="F5697" t="s">
        <v>202</v>
      </c>
      <c r="G5697" t="s">
        <v>85</v>
      </c>
      <c r="H5697" t="s">
        <v>65</v>
      </c>
      <c r="I5697" t="s">
        <v>366</v>
      </c>
      <c r="J5697" t="s">
        <v>203</v>
      </c>
      <c r="K5697" t="s">
        <v>55</v>
      </c>
      <c r="L5697" t="s">
        <v>10</v>
      </c>
      <c r="M5697" s="12" t="s">
        <v>2</v>
      </c>
      <c r="N5697" s="98" t="str">
        <f t="shared" si="206"/>
        <v>1328. Cuidado Continuo por una vida con bienestar para la ruralidad de BogotáLaboral8_DISTRITO3_DICIEMBRE_2025</v>
      </c>
      <c r="O5697" s="8">
        <v>250875</v>
      </c>
      <c r="S5697" s="21">
        <v>0</v>
      </c>
    </row>
    <row r="5698" spans="2:19" ht="30" customHeight="1">
      <c r="B5698">
        <v>133</v>
      </c>
      <c r="C5698" t="s">
        <v>195</v>
      </c>
      <c r="D5698" t="s">
        <v>73</v>
      </c>
      <c r="E5698" s="95" t="str">
        <f t="shared" si="207"/>
        <v>1338. Cuidado Continuo por una vida con bienestar para la ruralidad de BogotáLaboral</v>
      </c>
      <c r="F5698" t="s">
        <v>204</v>
      </c>
      <c r="G5698" t="s">
        <v>85</v>
      </c>
      <c r="H5698" t="s">
        <v>65</v>
      </c>
      <c r="I5698" t="s">
        <v>366</v>
      </c>
      <c r="J5698" t="s">
        <v>203</v>
      </c>
      <c r="K5698" t="s">
        <v>55</v>
      </c>
      <c r="L5698" t="s">
        <v>10</v>
      </c>
      <c r="M5698" s="12" t="s">
        <v>2</v>
      </c>
      <c r="N5698" s="98" t="str">
        <f t="shared" si="206"/>
        <v>1338. Cuidado Continuo por una vida con bienestar para la ruralidad de BogotáLaboral8_DISTRITO3_DICIEMBRE_2025</v>
      </c>
      <c r="O5698" s="8">
        <v>183687</v>
      </c>
      <c r="S5698" s="21">
        <v>0</v>
      </c>
    </row>
    <row r="5699" spans="2:19" ht="30" customHeight="1">
      <c r="B5699">
        <v>134</v>
      </c>
      <c r="C5699" t="s">
        <v>195</v>
      </c>
      <c r="D5699" t="s">
        <v>73</v>
      </c>
      <c r="E5699" s="95" t="str">
        <f t="shared" si="207"/>
        <v>1348. Cuidado Continuo por una vida con bienestar para la ruralidad de BogotáLaboral</v>
      </c>
      <c r="F5699" t="s">
        <v>205</v>
      </c>
      <c r="G5699" t="s">
        <v>85</v>
      </c>
      <c r="H5699" t="s">
        <v>65</v>
      </c>
      <c r="I5699" t="s">
        <v>366</v>
      </c>
      <c r="J5699" t="s">
        <v>126</v>
      </c>
      <c r="K5699" t="s">
        <v>55</v>
      </c>
      <c r="L5699" t="s">
        <v>10</v>
      </c>
      <c r="M5699" s="12" t="s">
        <v>2</v>
      </c>
      <c r="N5699" s="98" t="str">
        <f t="shared" si="206"/>
        <v>1348. Cuidado Continuo por una vida con bienestar para la ruralidad de BogotáLaboral8_DISTRITO3_DICIEMBRE_2025</v>
      </c>
      <c r="O5699" s="8">
        <v>110336</v>
      </c>
      <c r="S5699" s="21">
        <v>0</v>
      </c>
    </row>
    <row r="5700" spans="2:19" ht="30" customHeight="1">
      <c r="B5700">
        <v>135</v>
      </c>
      <c r="C5700" t="s">
        <v>195</v>
      </c>
      <c r="D5700" t="s">
        <v>73</v>
      </c>
      <c r="E5700" s="95" t="str">
        <f t="shared" si="207"/>
        <v>1358. Cuidado Continuo por una vida con bienestar para la ruralidad de BogotáLaboral</v>
      </c>
      <c r="F5700" t="s">
        <v>206</v>
      </c>
      <c r="G5700" t="s">
        <v>85</v>
      </c>
      <c r="H5700" t="s">
        <v>65</v>
      </c>
      <c r="I5700" t="s">
        <v>366</v>
      </c>
      <c r="J5700" t="s">
        <v>126</v>
      </c>
      <c r="K5700" t="s">
        <v>39</v>
      </c>
      <c r="L5700" t="s">
        <v>10</v>
      </c>
      <c r="M5700" s="12" t="s">
        <v>2</v>
      </c>
      <c r="N5700" s="98" t="str">
        <f t="shared" si="206"/>
        <v>1358. Cuidado Continuo por una vida con bienestar para la ruralidad de BogotáLaboral8_DISTRITO3_DICIEMBRE_2025</v>
      </c>
      <c r="O5700" s="8">
        <v>137922</v>
      </c>
      <c r="S5700" s="21">
        <v>0</v>
      </c>
    </row>
    <row r="5701" spans="2:19" ht="30" customHeight="1">
      <c r="B5701">
        <v>86</v>
      </c>
      <c r="C5701" t="s">
        <v>207</v>
      </c>
      <c r="D5701" t="s">
        <v>208</v>
      </c>
      <c r="E5701" s="95" t="str">
        <f t="shared" si="207"/>
        <v>869. Gestión de Programas Estrategias y Planes para el BienestarGestión Integral Estrategias y Programas</v>
      </c>
      <c r="F5701" t="s">
        <v>209</v>
      </c>
      <c r="G5701" t="s">
        <v>210</v>
      </c>
      <c r="H5701" t="s">
        <v>65</v>
      </c>
      <c r="I5701" t="s">
        <v>366</v>
      </c>
      <c r="J5701" t="s">
        <v>193</v>
      </c>
      <c r="K5701" t="s">
        <v>36</v>
      </c>
      <c r="L5701" t="s">
        <v>10</v>
      </c>
      <c r="M5701" s="12" t="s">
        <v>2</v>
      </c>
      <c r="N5701" s="98" t="str">
        <f t="shared" si="206"/>
        <v>869. Gestión de Programas Estrategias y Planes para el BienestarGestión Integral Estrategias y Programas8_DISTRITO3_DICIEMBRE_2025</v>
      </c>
      <c r="O5701" s="8">
        <v>73474880</v>
      </c>
      <c r="S5701" s="21">
        <v>0</v>
      </c>
    </row>
    <row r="5702" spans="2:19" ht="30" customHeight="1">
      <c r="B5702">
        <v>136</v>
      </c>
      <c r="C5702" t="s">
        <v>207</v>
      </c>
      <c r="D5702" t="s">
        <v>208</v>
      </c>
      <c r="E5702" s="95" t="str">
        <f t="shared" si="207"/>
        <v>1369. Gestión de Programas Estrategias y Planes para el BienestarGestión Integral Estrategias y Programas</v>
      </c>
      <c r="F5702" t="s">
        <v>211</v>
      </c>
      <c r="G5702" t="s">
        <v>212</v>
      </c>
      <c r="H5702" t="s">
        <v>44</v>
      </c>
      <c r="I5702" t="s">
        <v>366</v>
      </c>
      <c r="J5702" t="s">
        <v>35</v>
      </c>
      <c r="K5702" t="s">
        <v>36</v>
      </c>
      <c r="L5702" t="s">
        <v>10</v>
      </c>
      <c r="M5702" s="12" t="s">
        <v>2</v>
      </c>
      <c r="N5702" s="98" t="str">
        <f t="shared" ref="N5702:N5765" si="208">+E5702&amp;L5702&amp;M5702</f>
        <v>1369. Gestión de Programas Estrategias y Planes para el BienestarGestión Integral Estrategias y Programas8_DISTRITO3_DICIEMBRE_2025</v>
      </c>
      <c r="O5702" s="8">
        <v>5621568</v>
      </c>
      <c r="S5702" s="21">
        <v>0</v>
      </c>
    </row>
    <row r="5703" spans="2:19" ht="30" customHeight="1">
      <c r="B5703">
        <v>137</v>
      </c>
      <c r="C5703" t="s">
        <v>207</v>
      </c>
      <c r="D5703" t="s">
        <v>208</v>
      </c>
      <c r="E5703" s="95" t="str">
        <f t="shared" si="207"/>
        <v>1379. Gestión de Programas Estrategias y Planes para el BienestarGestión Integral Estrategias y Programas</v>
      </c>
      <c r="F5703" t="s">
        <v>213</v>
      </c>
      <c r="G5703" t="s">
        <v>212</v>
      </c>
      <c r="H5703" t="s">
        <v>44</v>
      </c>
      <c r="I5703" t="s">
        <v>366</v>
      </c>
      <c r="J5703" t="s">
        <v>35</v>
      </c>
      <c r="K5703" t="s">
        <v>36</v>
      </c>
      <c r="L5703" t="s">
        <v>10</v>
      </c>
      <c r="M5703" s="12" t="s">
        <v>2</v>
      </c>
      <c r="N5703" s="98" t="str">
        <f t="shared" si="208"/>
        <v>1379. Gestión de Programas Estrategias y Planes para el BienestarGestión Integral Estrategias y Programas8_DISTRITO3_DICIEMBRE_2025</v>
      </c>
      <c r="O5703" s="8">
        <v>3994272</v>
      </c>
      <c r="S5703" s="21">
        <v>0</v>
      </c>
    </row>
    <row r="5704" spans="2:19" ht="30" customHeight="1">
      <c r="B5704">
        <v>138</v>
      </c>
      <c r="C5704" t="s">
        <v>207</v>
      </c>
      <c r="D5704" t="s">
        <v>208</v>
      </c>
      <c r="E5704" s="95" t="str">
        <f t="shared" si="207"/>
        <v>1389. Gestión de Programas Estrategias y Planes para el BienestarGestión Integral Estrategias y Programas</v>
      </c>
      <c r="F5704" t="s">
        <v>214</v>
      </c>
      <c r="G5704" t="s">
        <v>212</v>
      </c>
      <c r="H5704" t="s">
        <v>44</v>
      </c>
      <c r="I5704" t="s">
        <v>366</v>
      </c>
      <c r="J5704" t="s">
        <v>35</v>
      </c>
      <c r="K5704" t="s">
        <v>36</v>
      </c>
      <c r="L5704" t="s">
        <v>10</v>
      </c>
      <c r="M5704" s="12" t="s">
        <v>2</v>
      </c>
      <c r="N5704" s="98" t="str">
        <f t="shared" si="208"/>
        <v>1389. Gestión de Programas Estrategias y Planes para el BienestarGestión Integral Estrategias y Programas8_DISTRITO3_DICIEMBRE_2025</v>
      </c>
      <c r="O5704" s="8">
        <v>12969056</v>
      </c>
      <c r="S5704" s="21">
        <v>0</v>
      </c>
    </row>
    <row r="5705" spans="2:19" ht="30" customHeight="1">
      <c r="B5705">
        <v>139</v>
      </c>
      <c r="C5705" t="s">
        <v>207</v>
      </c>
      <c r="D5705" t="s">
        <v>208</v>
      </c>
      <c r="E5705" s="95" t="str">
        <f t="shared" si="207"/>
        <v>1399. Gestión de Programas Estrategias y Planes para el BienestarGestión Integral Estrategias y Programas</v>
      </c>
      <c r="F5705" t="s">
        <v>215</v>
      </c>
      <c r="G5705" t="s">
        <v>212</v>
      </c>
      <c r="H5705" t="s">
        <v>44</v>
      </c>
      <c r="I5705" t="s">
        <v>366</v>
      </c>
      <c r="J5705" t="s">
        <v>35</v>
      </c>
      <c r="K5705" t="s">
        <v>36</v>
      </c>
      <c r="L5705" t="s">
        <v>10</v>
      </c>
      <c r="M5705" s="12" t="s">
        <v>2</v>
      </c>
      <c r="N5705" s="98" t="str">
        <f t="shared" si="208"/>
        <v>1399. Gestión de Programas Estrategias y Planes para el BienestarGestión Integral Estrategias y Programas8_DISTRITO3_DICIEMBRE_2025</v>
      </c>
      <c r="O5705" s="8">
        <v>3994272</v>
      </c>
      <c r="S5705" s="21">
        <v>0</v>
      </c>
    </row>
    <row r="5706" spans="2:19" ht="30" customHeight="1">
      <c r="B5706">
        <v>140</v>
      </c>
      <c r="C5706" t="s">
        <v>207</v>
      </c>
      <c r="D5706" t="s">
        <v>208</v>
      </c>
      <c r="E5706" s="95" t="str">
        <f t="shared" si="207"/>
        <v>1409. Gestión de Programas Estrategias y Planes para el BienestarGestión Integral Estrategias y Programas</v>
      </c>
      <c r="F5706" t="s">
        <v>216</v>
      </c>
      <c r="G5706" t="s">
        <v>212</v>
      </c>
      <c r="H5706" t="s">
        <v>44</v>
      </c>
      <c r="I5706" t="s">
        <v>366</v>
      </c>
      <c r="J5706" t="s">
        <v>35</v>
      </c>
      <c r="K5706" t="s">
        <v>36</v>
      </c>
      <c r="L5706" t="s">
        <v>10</v>
      </c>
      <c r="M5706" s="12" t="s">
        <v>2</v>
      </c>
      <c r="N5706" s="98" t="str">
        <f t="shared" si="208"/>
        <v>1409. Gestión de Programas Estrategias y Planes para el BienestarGestión Integral Estrategias y Programas8_DISTRITO3_DICIEMBRE_2025</v>
      </c>
      <c r="O5706" s="8">
        <v>5621568</v>
      </c>
      <c r="S5706" s="21">
        <v>0</v>
      </c>
    </row>
    <row r="5707" spans="2:19" ht="30" customHeight="1">
      <c r="B5707">
        <v>141</v>
      </c>
      <c r="C5707" t="s">
        <v>207</v>
      </c>
      <c r="D5707" t="s">
        <v>208</v>
      </c>
      <c r="E5707" s="95" t="str">
        <f t="shared" si="207"/>
        <v>1419. Gestión de Programas Estrategias y Planes para el BienestarGestión Integral Estrategias y Programas</v>
      </c>
      <c r="F5707" t="s">
        <v>217</v>
      </c>
      <c r="G5707" t="s">
        <v>212</v>
      </c>
      <c r="H5707" t="s">
        <v>44</v>
      </c>
      <c r="I5707" t="s">
        <v>366</v>
      </c>
      <c r="J5707" t="s">
        <v>35</v>
      </c>
      <c r="K5707" t="s">
        <v>36</v>
      </c>
      <c r="L5707" t="s">
        <v>10</v>
      </c>
      <c r="M5707" s="12" t="s">
        <v>2</v>
      </c>
      <c r="N5707" s="98" t="str">
        <f t="shared" si="208"/>
        <v>1419. Gestión de Programas Estrategias y Planes para el BienestarGestión Integral Estrategias y Programas8_DISTRITO3_DICIEMBRE_2025</v>
      </c>
      <c r="O5707" s="8">
        <v>3994272</v>
      </c>
      <c r="S5707" s="21">
        <v>0</v>
      </c>
    </row>
    <row r="5708" spans="2:19" ht="30" customHeight="1">
      <c r="B5708">
        <v>142</v>
      </c>
      <c r="C5708" t="s">
        <v>207</v>
      </c>
      <c r="D5708" t="s">
        <v>208</v>
      </c>
      <c r="E5708" s="95" t="str">
        <f t="shared" si="207"/>
        <v>1429. Gestión de Programas Estrategias y Planes para el BienestarGestión Integral Estrategias y Programas</v>
      </c>
      <c r="F5708" t="s">
        <v>218</v>
      </c>
      <c r="G5708" t="s">
        <v>212</v>
      </c>
      <c r="H5708" t="s">
        <v>44</v>
      </c>
      <c r="I5708" t="s">
        <v>366</v>
      </c>
      <c r="J5708" t="s">
        <v>35</v>
      </c>
      <c r="K5708" t="s">
        <v>55</v>
      </c>
      <c r="L5708" t="s">
        <v>10</v>
      </c>
      <c r="M5708" s="12" t="s">
        <v>2</v>
      </c>
      <c r="N5708" s="98" t="str">
        <f t="shared" si="208"/>
        <v>1429. Gestión de Programas Estrategias y Planes para el BienestarGestión Integral Estrategias y Programas8_DISTRITO3_DICIEMBRE_2025</v>
      </c>
      <c r="O5708" s="8">
        <v>3994272</v>
      </c>
      <c r="R5708" s="21">
        <v>0</v>
      </c>
      <c r="S5708" s="21">
        <v>0</v>
      </c>
    </row>
    <row r="5709" spans="2:19" ht="30" customHeight="1">
      <c r="B5709">
        <v>143</v>
      </c>
      <c r="C5709" t="s">
        <v>207</v>
      </c>
      <c r="D5709" t="s">
        <v>208</v>
      </c>
      <c r="E5709" s="95" t="str">
        <f t="shared" si="207"/>
        <v>1439. Gestión de Programas Estrategias y Planes para el BienestarGestión Integral Estrategias y Programas</v>
      </c>
      <c r="F5709" t="s">
        <v>219</v>
      </c>
      <c r="G5709" t="s">
        <v>220</v>
      </c>
      <c r="H5709" t="s">
        <v>44</v>
      </c>
      <c r="I5709" t="s">
        <v>366</v>
      </c>
      <c r="J5709" t="s">
        <v>35</v>
      </c>
      <c r="K5709" t="s">
        <v>36</v>
      </c>
      <c r="L5709" t="s">
        <v>10</v>
      </c>
      <c r="M5709" s="12" t="s">
        <v>2</v>
      </c>
      <c r="N5709" s="98" t="str">
        <f t="shared" si="208"/>
        <v>1439. Gestión de Programas Estrategias y Planes para el BienestarGestión Integral Estrategias y Programas8_DISTRITO3_DICIEMBRE_2025</v>
      </c>
      <c r="O5709" s="8">
        <v>7508288</v>
      </c>
      <c r="S5709" s="21">
        <v>0</v>
      </c>
    </row>
    <row r="5710" spans="2:19" ht="30" customHeight="1">
      <c r="B5710">
        <v>144</v>
      </c>
      <c r="C5710" t="s">
        <v>207</v>
      </c>
      <c r="D5710" t="s">
        <v>208</v>
      </c>
      <c r="E5710" s="95" t="str">
        <f t="shared" si="207"/>
        <v>1449. Gestión de Programas Estrategias y Planes para el BienestarGestión Integral Estrategias y Programas</v>
      </c>
      <c r="F5710" t="s">
        <v>221</v>
      </c>
      <c r="G5710" t="s">
        <v>220</v>
      </c>
      <c r="H5710" t="s">
        <v>44</v>
      </c>
      <c r="I5710" t="s">
        <v>366</v>
      </c>
      <c r="J5710" t="s">
        <v>35</v>
      </c>
      <c r="K5710" t="s">
        <v>36</v>
      </c>
      <c r="L5710" t="s">
        <v>10</v>
      </c>
      <c r="M5710" s="12" t="s">
        <v>2</v>
      </c>
      <c r="N5710" s="98" t="str">
        <f t="shared" si="208"/>
        <v>1449. Gestión de Programas Estrategias y Planes para el BienestarGestión Integral Estrategias y Programas8_DISTRITO3_DICIEMBRE_2025</v>
      </c>
      <c r="O5710" s="8">
        <v>7508288</v>
      </c>
      <c r="S5710" s="21">
        <v>0</v>
      </c>
    </row>
    <row r="5711" spans="2:19" ht="30" customHeight="1">
      <c r="B5711">
        <v>145</v>
      </c>
      <c r="C5711" t="s">
        <v>207</v>
      </c>
      <c r="D5711" t="s">
        <v>208</v>
      </c>
      <c r="E5711" s="95" t="str">
        <f t="shared" si="207"/>
        <v>1459. Gestión de Programas Estrategias y Planes para el BienestarGestión Integral Estrategias y Programas</v>
      </c>
      <c r="F5711" t="s">
        <v>222</v>
      </c>
      <c r="G5711" t="s">
        <v>220</v>
      </c>
      <c r="H5711" t="s">
        <v>44</v>
      </c>
      <c r="I5711" t="s">
        <v>366</v>
      </c>
      <c r="J5711" t="s">
        <v>35</v>
      </c>
      <c r="K5711" t="s">
        <v>36</v>
      </c>
      <c r="L5711" t="s">
        <v>10</v>
      </c>
      <c r="M5711" s="12" t="s">
        <v>2</v>
      </c>
      <c r="N5711" s="98" t="str">
        <f t="shared" si="208"/>
        <v>1459. Gestión de Programas Estrategias y Planes para el BienestarGestión Integral Estrategias y Programas8_DISTRITO3_DICIEMBRE_2025</v>
      </c>
      <c r="O5711" s="8">
        <v>5299968</v>
      </c>
      <c r="S5711" s="21">
        <v>0</v>
      </c>
    </row>
    <row r="5712" spans="2:19" ht="30" customHeight="1">
      <c r="B5712">
        <v>146</v>
      </c>
      <c r="C5712" t="s">
        <v>207</v>
      </c>
      <c r="D5712" t="s">
        <v>208</v>
      </c>
      <c r="E5712" s="95" t="str">
        <f t="shared" si="207"/>
        <v>1469. Gestión de Programas Estrategias y Planes para el BienestarGestión Integral Estrategias y Programas</v>
      </c>
      <c r="F5712" t="s">
        <v>223</v>
      </c>
      <c r="G5712" t="s">
        <v>220</v>
      </c>
      <c r="H5712" t="s">
        <v>44</v>
      </c>
      <c r="I5712" t="s">
        <v>366</v>
      </c>
      <c r="J5712" t="s">
        <v>66</v>
      </c>
      <c r="K5712" t="s">
        <v>55</v>
      </c>
      <c r="L5712" t="s">
        <v>10</v>
      </c>
      <c r="M5712" s="12" t="s">
        <v>2</v>
      </c>
      <c r="N5712" s="98" t="str">
        <f t="shared" si="208"/>
        <v>1469. Gestión de Programas Estrategias y Planes para el BienestarGestión Integral Estrategias y Programas8_DISTRITO3_DICIEMBRE_2025</v>
      </c>
      <c r="O5712" s="8">
        <v>122208</v>
      </c>
      <c r="S5712" s="21">
        <v>0</v>
      </c>
    </row>
    <row r="5713" spans="2:19" ht="30" customHeight="1">
      <c r="B5713">
        <v>147</v>
      </c>
      <c r="C5713" t="s">
        <v>207</v>
      </c>
      <c r="D5713" t="s">
        <v>208</v>
      </c>
      <c r="E5713" s="95" t="str">
        <f t="shared" si="207"/>
        <v>1479. Gestión de Programas Estrategias y Planes para el BienestarGestión Integral Estrategias y Programas</v>
      </c>
      <c r="F5713" t="s">
        <v>224</v>
      </c>
      <c r="G5713" t="s">
        <v>220</v>
      </c>
      <c r="H5713" t="s">
        <v>44</v>
      </c>
      <c r="I5713" t="s">
        <v>366</v>
      </c>
      <c r="J5713" t="s">
        <v>190</v>
      </c>
      <c r="K5713" t="s">
        <v>55</v>
      </c>
      <c r="L5713" t="s">
        <v>10</v>
      </c>
      <c r="M5713" s="12" t="s">
        <v>2</v>
      </c>
      <c r="N5713" s="98" t="str">
        <f t="shared" si="208"/>
        <v>1479. Gestión de Programas Estrategias y Planes para el BienestarGestión Integral Estrategias y Programas8_DISTRITO3_DICIEMBRE_2025</v>
      </c>
      <c r="O5713" s="8">
        <v>30552</v>
      </c>
      <c r="S5713" s="21">
        <v>0</v>
      </c>
    </row>
    <row r="5714" spans="2:19" ht="30" customHeight="1">
      <c r="B5714">
        <v>148</v>
      </c>
      <c r="C5714" t="s">
        <v>207</v>
      </c>
      <c r="D5714" t="s">
        <v>208</v>
      </c>
      <c r="E5714" s="95" t="str">
        <f t="shared" si="207"/>
        <v>1489. Gestión de Programas Estrategias y Planes para el BienestarGestión Integral Estrategias y Programas</v>
      </c>
      <c r="F5714" t="s">
        <v>225</v>
      </c>
      <c r="G5714" t="s">
        <v>220</v>
      </c>
      <c r="H5714" t="s">
        <v>44</v>
      </c>
      <c r="I5714" t="s">
        <v>366</v>
      </c>
      <c r="J5714" t="s">
        <v>66</v>
      </c>
      <c r="K5714" t="s">
        <v>55</v>
      </c>
      <c r="L5714" t="s">
        <v>10</v>
      </c>
      <c r="M5714" s="12" t="s">
        <v>2</v>
      </c>
      <c r="N5714" s="98" t="str">
        <f t="shared" si="208"/>
        <v>1489. Gestión de Programas Estrategias y Planes para el BienestarGestión Integral Estrategias y Programas8_DISTRITO3_DICIEMBRE_2025</v>
      </c>
      <c r="O5714" s="8">
        <v>122208</v>
      </c>
      <c r="S5714" s="21">
        <v>0</v>
      </c>
    </row>
    <row r="5715" spans="2:19" ht="30" customHeight="1">
      <c r="B5715">
        <v>149</v>
      </c>
      <c r="C5715" t="s">
        <v>207</v>
      </c>
      <c r="D5715" t="s">
        <v>208</v>
      </c>
      <c r="E5715" s="95" t="str">
        <f t="shared" si="207"/>
        <v>1499. Gestión de Programas Estrategias y Planes para el BienestarGestión Integral Estrategias y Programas</v>
      </c>
      <c r="F5715" t="s">
        <v>226</v>
      </c>
      <c r="G5715" t="s">
        <v>220</v>
      </c>
      <c r="H5715" t="s">
        <v>44</v>
      </c>
      <c r="I5715" t="s">
        <v>366</v>
      </c>
      <c r="J5715" t="s">
        <v>35</v>
      </c>
      <c r="K5715" t="s">
        <v>36</v>
      </c>
      <c r="L5715" t="s">
        <v>10</v>
      </c>
      <c r="M5715" s="12" t="s">
        <v>2</v>
      </c>
      <c r="N5715" s="98" t="str">
        <f t="shared" si="208"/>
        <v>1499. Gestión de Programas Estrategias y Planes para el BienestarGestión Integral Estrategias y Programas8_DISTRITO3_DICIEMBRE_2025</v>
      </c>
      <c r="O5715" s="8">
        <v>3665168</v>
      </c>
      <c r="S5715" s="21">
        <v>0</v>
      </c>
    </row>
    <row r="5716" spans="2:19" ht="30" customHeight="1">
      <c r="B5716">
        <v>150</v>
      </c>
      <c r="C5716" t="s">
        <v>207</v>
      </c>
      <c r="D5716" t="s">
        <v>208</v>
      </c>
      <c r="E5716" s="95" t="str">
        <f t="shared" ref="E5716:E5779" si="209">B5716&amp;C5716&amp;D5716</f>
        <v>1509. Gestión de Programas Estrategias y Planes para el BienestarGestión Integral Estrategias y Programas</v>
      </c>
      <c r="F5716" t="s">
        <v>227</v>
      </c>
      <c r="G5716" t="s">
        <v>220</v>
      </c>
      <c r="H5716" t="s">
        <v>44</v>
      </c>
      <c r="I5716" t="s">
        <v>366</v>
      </c>
      <c r="J5716" t="s">
        <v>35</v>
      </c>
      <c r="K5716" t="s">
        <v>36</v>
      </c>
      <c r="L5716" t="s">
        <v>10</v>
      </c>
      <c r="M5716" s="12" t="s">
        <v>2</v>
      </c>
      <c r="N5716" s="98" t="str">
        <f t="shared" si="208"/>
        <v>1509. Gestión de Programas Estrategias y Planes para el BienestarGestión Integral Estrategias y Programas8_DISTRITO3_DICIEMBRE_2025</v>
      </c>
      <c r="O5716" s="8">
        <v>1057260</v>
      </c>
      <c r="S5716" s="21">
        <v>0</v>
      </c>
    </row>
    <row r="5717" spans="2:19" ht="30" customHeight="1">
      <c r="B5717">
        <v>151</v>
      </c>
      <c r="C5717" t="s">
        <v>207</v>
      </c>
      <c r="D5717" t="s">
        <v>208</v>
      </c>
      <c r="E5717" s="95" t="str">
        <f t="shared" si="209"/>
        <v>1519. Gestión de Programas Estrategias y Planes para el BienestarGestión Integral Estrategias y Programas</v>
      </c>
      <c r="F5717" t="s">
        <v>228</v>
      </c>
      <c r="G5717" t="s">
        <v>220</v>
      </c>
      <c r="H5717" t="s">
        <v>44</v>
      </c>
      <c r="I5717" t="s">
        <v>366</v>
      </c>
      <c r="J5717" t="s">
        <v>35</v>
      </c>
      <c r="K5717" t="s">
        <v>36</v>
      </c>
      <c r="L5717" t="s">
        <v>10</v>
      </c>
      <c r="M5717" s="12" t="s">
        <v>2</v>
      </c>
      <c r="N5717" s="98" t="str">
        <f t="shared" si="208"/>
        <v>1519. Gestión de Programas Estrategias y Planes para el BienestarGestión Integral Estrategias y Programas8_DISTRITO3_DICIEMBRE_2025</v>
      </c>
      <c r="O5717" s="8">
        <v>1409680</v>
      </c>
      <c r="S5717" s="21">
        <v>0</v>
      </c>
    </row>
    <row r="5718" spans="2:19" ht="30" customHeight="1">
      <c r="B5718">
        <v>152</v>
      </c>
      <c r="C5718" t="s">
        <v>207</v>
      </c>
      <c r="D5718" t="s">
        <v>208</v>
      </c>
      <c r="E5718" s="95" t="str">
        <f t="shared" si="209"/>
        <v>1529. Gestión de Programas Estrategias y Planes para el BienestarGestión Integral Estrategias y Programas</v>
      </c>
      <c r="F5718" t="s">
        <v>229</v>
      </c>
      <c r="G5718" t="s">
        <v>220</v>
      </c>
      <c r="H5718" t="s">
        <v>44</v>
      </c>
      <c r="I5718" t="s">
        <v>366</v>
      </c>
      <c r="J5718" t="s">
        <v>35</v>
      </c>
      <c r="K5718" t="s">
        <v>36</v>
      </c>
      <c r="L5718" t="s">
        <v>10</v>
      </c>
      <c r="M5718" s="12" t="s">
        <v>2</v>
      </c>
      <c r="N5718" s="98" t="str">
        <f t="shared" si="208"/>
        <v>1529. Gestión de Programas Estrategias y Planes para el BienestarGestión Integral Estrategias y Programas8_DISTRITO3_DICIEMBRE_2025</v>
      </c>
      <c r="O5718" s="8">
        <v>352420</v>
      </c>
      <c r="S5718" s="21">
        <v>0</v>
      </c>
    </row>
    <row r="5719" spans="2:19" ht="30" customHeight="1">
      <c r="B5719">
        <v>153</v>
      </c>
      <c r="C5719" t="s">
        <v>207</v>
      </c>
      <c r="D5719" t="s">
        <v>208</v>
      </c>
      <c r="E5719" s="95" t="str">
        <f t="shared" si="209"/>
        <v>1539. Gestión de Programas Estrategias y Planes para el BienestarGestión Integral Estrategias y Programas</v>
      </c>
      <c r="F5719" t="s">
        <v>230</v>
      </c>
      <c r="G5719" t="s">
        <v>210</v>
      </c>
      <c r="H5719" t="s">
        <v>44</v>
      </c>
      <c r="I5719" t="s">
        <v>366</v>
      </c>
      <c r="J5719" t="s">
        <v>35</v>
      </c>
      <c r="K5719" t="s">
        <v>36</v>
      </c>
      <c r="L5719" t="s">
        <v>10</v>
      </c>
      <c r="M5719" s="12" t="s">
        <v>2</v>
      </c>
      <c r="N5719" s="98" t="str">
        <f t="shared" si="208"/>
        <v>1539. Gestión de Programas Estrategias y Planes para el BienestarGestión Integral Estrategias y Programas8_DISTRITO3_DICIEMBRE_2025</v>
      </c>
      <c r="O5719" s="8">
        <v>7347488</v>
      </c>
      <c r="S5719" s="21">
        <v>0</v>
      </c>
    </row>
    <row r="5720" spans="2:19" ht="30" customHeight="1">
      <c r="B5720">
        <v>154</v>
      </c>
      <c r="C5720" t="s">
        <v>207</v>
      </c>
      <c r="D5720" t="s">
        <v>208</v>
      </c>
      <c r="E5720" s="95" t="str">
        <f t="shared" si="209"/>
        <v>1549. Gestión de Programas Estrategias y Planes para el BienestarGestión Integral Estrategias y Programas</v>
      </c>
      <c r="F5720" t="s">
        <v>231</v>
      </c>
      <c r="G5720" t="s">
        <v>210</v>
      </c>
      <c r="H5720" t="s">
        <v>44</v>
      </c>
      <c r="I5720" t="s">
        <v>366</v>
      </c>
      <c r="J5720" t="s">
        <v>35</v>
      </c>
      <c r="K5720" t="s">
        <v>36</v>
      </c>
      <c r="L5720" t="s">
        <v>10</v>
      </c>
      <c r="M5720" s="12" t="s">
        <v>2</v>
      </c>
      <c r="N5720" s="98" t="str">
        <f t="shared" si="208"/>
        <v>1549. Gestión de Programas Estrategias y Planes para el BienestarGestión Integral Estrategias y Programas8_DISTRITO3_DICIEMBRE_2025</v>
      </c>
      <c r="O5720" s="8">
        <v>7347488</v>
      </c>
      <c r="S5720" s="21">
        <v>0</v>
      </c>
    </row>
    <row r="5721" spans="2:19" ht="30" customHeight="1">
      <c r="B5721">
        <v>155</v>
      </c>
      <c r="C5721" t="s">
        <v>207</v>
      </c>
      <c r="D5721" t="s">
        <v>208</v>
      </c>
      <c r="E5721" s="95" t="str">
        <f t="shared" si="209"/>
        <v>1559. Gestión de Programas Estrategias y Planes para el BienestarGestión Integral Estrategias y Programas</v>
      </c>
      <c r="F5721" t="s">
        <v>232</v>
      </c>
      <c r="G5721" t="s">
        <v>210</v>
      </c>
      <c r="H5721" t="s">
        <v>44</v>
      </c>
      <c r="I5721" t="s">
        <v>366</v>
      </c>
      <c r="J5721" t="s">
        <v>35</v>
      </c>
      <c r="K5721" t="s">
        <v>36</v>
      </c>
      <c r="L5721" t="s">
        <v>10</v>
      </c>
      <c r="M5721" s="12" t="s">
        <v>2</v>
      </c>
      <c r="N5721" s="98" t="str">
        <f t="shared" si="208"/>
        <v>1559. Gestión de Programas Estrategias y Planes para el BienestarGestión Integral Estrategias y Programas8_DISTRITO3_DICIEMBRE_2025</v>
      </c>
      <c r="O5721" s="8">
        <v>7347488</v>
      </c>
      <c r="S5721" s="21">
        <v>0</v>
      </c>
    </row>
    <row r="5722" spans="2:19" ht="30" customHeight="1">
      <c r="B5722">
        <v>156</v>
      </c>
      <c r="C5722" t="s">
        <v>207</v>
      </c>
      <c r="D5722" t="s">
        <v>208</v>
      </c>
      <c r="E5722" s="95" t="str">
        <f t="shared" si="209"/>
        <v>1569. Gestión de Programas Estrategias y Planes para el BienestarGestión Integral Estrategias y Programas</v>
      </c>
      <c r="F5722" t="s">
        <v>233</v>
      </c>
      <c r="G5722" t="s">
        <v>210</v>
      </c>
      <c r="H5722" t="s">
        <v>44</v>
      </c>
      <c r="I5722" t="s">
        <v>366</v>
      </c>
      <c r="J5722" t="s">
        <v>35</v>
      </c>
      <c r="K5722" t="s">
        <v>36</v>
      </c>
      <c r="L5722" t="s">
        <v>10</v>
      </c>
      <c r="M5722" s="12" t="s">
        <v>2</v>
      </c>
      <c r="N5722" s="98" t="str">
        <f t="shared" si="208"/>
        <v>1569. Gestión de Programas Estrategias y Planes para el BienestarGestión Integral Estrategias y Programas8_DISTRITO3_DICIEMBRE_2025</v>
      </c>
      <c r="O5722" s="8">
        <v>13832016</v>
      </c>
      <c r="S5722" s="21">
        <v>0</v>
      </c>
    </row>
    <row r="5723" spans="2:19" ht="30" customHeight="1">
      <c r="B5723">
        <v>157</v>
      </c>
      <c r="C5723" t="s">
        <v>207</v>
      </c>
      <c r="D5723" t="s">
        <v>208</v>
      </c>
      <c r="E5723" s="95" t="str">
        <f t="shared" si="209"/>
        <v>1579. Gestión de Programas Estrategias y Planes para el BienestarGestión Integral Estrategias y Programas</v>
      </c>
      <c r="F5723" t="s">
        <v>234</v>
      </c>
      <c r="G5723" t="s">
        <v>210</v>
      </c>
      <c r="H5723" t="s">
        <v>44</v>
      </c>
      <c r="I5723" t="s">
        <v>366</v>
      </c>
      <c r="J5723" t="s">
        <v>35</v>
      </c>
      <c r="K5723" t="s">
        <v>36</v>
      </c>
      <c r="L5723" t="s">
        <v>10</v>
      </c>
      <c r="M5723" s="12" t="s">
        <v>2</v>
      </c>
      <c r="N5723" s="98" t="str">
        <f t="shared" si="208"/>
        <v>1579. Gestión de Programas Estrategias y Planes para el BienestarGestión Integral Estrategias y Programas8_DISTRITO3_DICIEMBRE_2025</v>
      </c>
      <c r="O5723" s="8">
        <v>13832016</v>
      </c>
      <c r="S5723" s="21">
        <v>0</v>
      </c>
    </row>
    <row r="5724" spans="2:19" ht="30" customHeight="1">
      <c r="B5724">
        <v>158</v>
      </c>
      <c r="C5724" t="s">
        <v>207</v>
      </c>
      <c r="D5724" t="s">
        <v>208</v>
      </c>
      <c r="E5724" s="95" t="str">
        <f t="shared" si="209"/>
        <v>1589. Gestión de Programas Estrategias y Planes para el BienestarGestión Integral Estrategias y Programas</v>
      </c>
      <c r="F5724" t="s">
        <v>235</v>
      </c>
      <c r="G5724" t="s">
        <v>210</v>
      </c>
      <c r="H5724" t="s">
        <v>44</v>
      </c>
      <c r="I5724" t="s">
        <v>366</v>
      </c>
      <c r="J5724" t="s">
        <v>66</v>
      </c>
      <c r="K5724" t="s">
        <v>36</v>
      </c>
      <c r="L5724" t="s">
        <v>10</v>
      </c>
      <c r="M5724" s="12" t="s">
        <v>2</v>
      </c>
      <c r="N5724" s="98" t="str">
        <f t="shared" si="208"/>
        <v>1589. Gestión de Programas Estrategias y Planes para el BienestarGestión Integral Estrategias y Programas8_DISTRITO3_DICIEMBRE_2025</v>
      </c>
      <c r="O5724" s="8">
        <v>2114520</v>
      </c>
      <c r="S5724" s="21">
        <v>0</v>
      </c>
    </row>
    <row r="5725" spans="2:19" ht="30" customHeight="1">
      <c r="B5725">
        <v>159</v>
      </c>
      <c r="C5725" t="s">
        <v>207</v>
      </c>
      <c r="D5725" t="s">
        <v>208</v>
      </c>
      <c r="E5725" s="95" t="str">
        <f t="shared" si="209"/>
        <v>1599. Gestión de Programas Estrategias y Planes para el BienestarGestión Integral Estrategias y Programas</v>
      </c>
      <c r="F5725" t="s">
        <v>236</v>
      </c>
      <c r="G5725" t="s">
        <v>210</v>
      </c>
      <c r="H5725" t="s">
        <v>44</v>
      </c>
      <c r="I5725" t="s">
        <v>366</v>
      </c>
      <c r="J5725" t="s">
        <v>35</v>
      </c>
      <c r="K5725" t="s">
        <v>36</v>
      </c>
      <c r="L5725" t="s">
        <v>10</v>
      </c>
      <c r="M5725" s="12" t="s">
        <v>2</v>
      </c>
      <c r="N5725" s="98" t="str">
        <f t="shared" si="208"/>
        <v>1599. Gestión de Programas Estrategias y Planes para el BienestarGestión Integral Estrategias y Programas8_DISTRITO3_DICIEMBRE_2025</v>
      </c>
      <c r="O5725" s="8">
        <v>4370008</v>
      </c>
      <c r="S5725" s="21">
        <v>0</v>
      </c>
    </row>
    <row r="5726" spans="2:19" ht="30" customHeight="1">
      <c r="B5726">
        <v>160</v>
      </c>
      <c r="C5726" t="s">
        <v>207</v>
      </c>
      <c r="D5726" t="s">
        <v>208</v>
      </c>
      <c r="E5726" s="95" t="str">
        <f t="shared" si="209"/>
        <v>1609. Gestión de Programas Estrategias y Planes para el BienestarGestión Integral Estrategias y Programas</v>
      </c>
      <c r="F5726" t="s">
        <v>237</v>
      </c>
      <c r="G5726" t="s">
        <v>210</v>
      </c>
      <c r="H5726" t="s">
        <v>44</v>
      </c>
      <c r="I5726" t="s">
        <v>366</v>
      </c>
      <c r="J5726" t="s">
        <v>35</v>
      </c>
      <c r="K5726" t="s">
        <v>36</v>
      </c>
      <c r="L5726" t="s">
        <v>10</v>
      </c>
      <c r="M5726" s="12" t="s">
        <v>2</v>
      </c>
      <c r="N5726" s="98" t="str">
        <f t="shared" si="208"/>
        <v>1609. Gestión de Programas Estrategias y Planes para el BienestarGestión Integral Estrategias y Programas8_DISTRITO3_DICIEMBRE_2025</v>
      </c>
      <c r="O5726" s="8">
        <v>3994272</v>
      </c>
      <c r="S5726" s="21">
        <v>0</v>
      </c>
    </row>
    <row r="5727" spans="2:19" ht="30" customHeight="1">
      <c r="B5727">
        <v>161</v>
      </c>
      <c r="C5727" t="s">
        <v>207</v>
      </c>
      <c r="D5727" t="s">
        <v>208</v>
      </c>
      <c r="E5727" s="95" t="str">
        <f t="shared" si="209"/>
        <v>1619. Gestión de Programas Estrategias y Planes para el BienestarGestión Integral Estrategias y Programas</v>
      </c>
      <c r="F5727" t="s">
        <v>238</v>
      </c>
      <c r="G5727" t="s">
        <v>212</v>
      </c>
      <c r="H5727" t="s">
        <v>44</v>
      </c>
      <c r="I5727" t="s">
        <v>366</v>
      </c>
      <c r="J5727" t="s">
        <v>35</v>
      </c>
      <c r="K5727" t="s">
        <v>36</v>
      </c>
      <c r="L5727" t="s">
        <v>10</v>
      </c>
      <c r="M5727" s="12" t="s">
        <v>2</v>
      </c>
      <c r="N5727" s="98" t="str">
        <f t="shared" si="208"/>
        <v>1619. Gestión de Programas Estrategias y Planes para el BienestarGestión Integral Estrategias y Programas8_DISTRITO3_DICIEMBRE_2025</v>
      </c>
      <c r="O5727" s="8">
        <v>7347488</v>
      </c>
      <c r="S5727" s="21">
        <v>0</v>
      </c>
    </row>
    <row r="5728" spans="2:19" ht="30" customHeight="1">
      <c r="B5728">
        <v>162</v>
      </c>
      <c r="C5728" t="s">
        <v>207</v>
      </c>
      <c r="D5728" t="s">
        <v>208</v>
      </c>
      <c r="E5728" s="95" t="str">
        <f t="shared" si="209"/>
        <v>1629. Gestión de Programas Estrategias y Planes para el BienestarGestión Integral Estrategias y Programas</v>
      </c>
      <c r="F5728" t="s">
        <v>239</v>
      </c>
      <c r="G5728" t="s">
        <v>212</v>
      </c>
      <c r="H5728" t="s">
        <v>44</v>
      </c>
      <c r="I5728" t="s">
        <v>366</v>
      </c>
      <c r="J5728" t="s">
        <v>35</v>
      </c>
      <c r="K5728" t="s">
        <v>36</v>
      </c>
      <c r="L5728" t="s">
        <v>10</v>
      </c>
      <c r="M5728" s="12" t="s">
        <v>2</v>
      </c>
      <c r="N5728" s="98" t="str">
        <f t="shared" si="208"/>
        <v>1629. Gestión de Programas Estrategias y Planes para el BienestarGestión Integral Estrategias y Programas8_DISTRITO3_DICIEMBRE_2025</v>
      </c>
      <c r="O5728" s="8">
        <v>10478800</v>
      </c>
      <c r="S5728" s="21">
        <v>0</v>
      </c>
    </row>
    <row r="5729" spans="2:19" ht="30" customHeight="1">
      <c r="B5729">
        <v>163</v>
      </c>
      <c r="C5729" t="s">
        <v>207</v>
      </c>
      <c r="D5729" t="s">
        <v>208</v>
      </c>
      <c r="E5729" s="95" t="str">
        <f t="shared" si="209"/>
        <v>1639. Gestión de Programas Estrategias y Planes para el BienestarGestión Integral Estrategias y Programas</v>
      </c>
      <c r="F5729" t="s">
        <v>240</v>
      </c>
      <c r="G5729" t="s">
        <v>212</v>
      </c>
      <c r="H5729" t="s">
        <v>44</v>
      </c>
      <c r="I5729" t="s">
        <v>366</v>
      </c>
      <c r="J5729" t="s">
        <v>35</v>
      </c>
      <c r="K5729" t="s">
        <v>36</v>
      </c>
      <c r="L5729" t="s">
        <v>10</v>
      </c>
      <c r="M5729" s="12" t="s">
        <v>2</v>
      </c>
      <c r="N5729" s="98" t="str">
        <f t="shared" si="208"/>
        <v>1639. Gestión de Programas Estrategias y Planes para el BienestarGestión Integral Estrategias y Programas8_DISTRITO3_DICIEMBRE_2025</v>
      </c>
      <c r="O5729" s="8">
        <v>3994272</v>
      </c>
      <c r="S5729" s="21">
        <v>0</v>
      </c>
    </row>
    <row r="5730" spans="2:19" ht="30" customHeight="1">
      <c r="B5730">
        <v>164</v>
      </c>
      <c r="C5730" t="s">
        <v>207</v>
      </c>
      <c r="D5730" t="s">
        <v>208</v>
      </c>
      <c r="E5730" s="95" t="str">
        <f t="shared" si="209"/>
        <v>1649. Gestión de Programas Estrategias y Planes para el BienestarGestión Integral Estrategias y Programas</v>
      </c>
      <c r="F5730" t="s">
        <v>241</v>
      </c>
      <c r="G5730" t="s">
        <v>212</v>
      </c>
      <c r="H5730" t="s">
        <v>44</v>
      </c>
      <c r="I5730" t="s">
        <v>366</v>
      </c>
      <c r="J5730" t="s">
        <v>35</v>
      </c>
      <c r="K5730" t="s">
        <v>36</v>
      </c>
      <c r="L5730" t="s">
        <v>10</v>
      </c>
      <c r="M5730" s="12" t="s">
        <v>2</v>
      </c>
      <c r="N5730" s="98" t="str">
        <f t="shared" si="208"/>
        <v>1649. Gestión de Programas Estrategias y Planes para el BienestarGestión Integral Estrategias y Programas8_DISTRITO3_DICIEMBRE_2025</v>
      </c>
      <c r="O5730" s="8">
        <v>6484528</v>
      </c>
      <c r="S5730" s="21">
        <v>0</v>
      </c>
    </row>
    <row r="5731" spans="2:19" ht="30" customHeight="1">
      <c r="B5731">
        <v>165</v>
      </c>
      <c r="C5731" t="s">
        <v>207</v>
      </c>
      <c r="D5731" t="s">
        <v>208</v>
      </c>
      <c r="E5731" s="95" t="str">
        <f t="shared" si="209"/>
        <v>1659. Gestión de Programas Estrategias y Planes para el BienestarGestión Integral Estrategias y Programas</v>
      </c>
      <c r="F5731" t="s">
        <v>242</v>
      </c>
      <c r="G5731" t="s">
        <v>212</v>
      </c>
      <c r="H5731" t="s">
        <v>44</v>
      </c>
      <c r="I5731" t="s">
        <v>366</v>
      </c>
      <c r="J5731" t="s">
        <v>35</v>
      </c>
      <c r="K5731" t="s">
        <v>36</v>
      </c>
      <c r="L5731" t="s">
        <v>10</v>
      </c>
      <c r="M5731" s="12" t="s">
        <v>2</v>
      </c>
      <c r="N5731" s="98" t="str">
        <f t="shared" si="208"/>
        <v>1659. Gestión de Programas Estrategias y Planes para el BienestarGestión Integral Estrategias y Programas8_DISTRITO3_DICIEMBRE_2025</v>
      </c>
      <c r="O5731" s="8">
        <v>3994272</v>
      </c>
      <c r="S5731" s="21">
        <v>0</v>
      </c>
    </row>
    <row r="5732" spans="2:19" ht="30" customHeight="1">
      <c r="B5732">
        <v>166</v>
      </c>
      <c r="C5732" t="s">
        <v>207</v>
      </c>
      <c r="D5732" t="s">
        <v>208</v>
      </c>
      <c r="E5732" s="95" t="str">
        <f t="shared" si="209"/>
        <v>1669. Gestión de Programas Estrategias y Planes para el BienestarGestión Integral Estrategias y Programas</v>
      </c>
      <c r="F5732" t="s">
        <v>243</v>
      </c>
      <c r="G5732" t="s">
        <v>212</v>
      </c>
      <c r="H5732" t="s">
        <v>44</v>
      </c>
      <c r="I5732" t="s">
        <v>366</v>
      </c>
      <c r="J5732" t="s">
        <v>35</v>
      </c>
      <c r="K5732" t="s">
        <v>36</v>
      </c>
      <c r="L5732" t="s">
        <v>10</v>
      </c>
      <c r="M5732" s="12" t="s">
        <v>2</v>
      </c>
      <c r="N5732" s="98" t="str">
        <f t="shared" si="208"/>
        <v>1669. Gestión de Programas Estrategias y Planes para el BienestarGestión Integral Estrategias y Programas8_DISTRITO3_DICIEMBRE_2025</v>
      </c>
      <c r="O5732" s="8">
        <v>2983376</v>
      </c>
      <c r="S5732" s="21">
        <v>0</v>
      </c>
    </row>
    <row r="5733" spans="2:19" ht="30" customHeight="1">
      <c r="B5733">
        <v>167</v>
      </c>
      <c r="C5733" t="s">
        <v>207</v>
      </c>
      <c r="D5733" t="s">
        <v>208</v>
      </c>
      <c r="E5733" s="95" t="str">
        <f t="shared" si="209"/>
        <v>1679. Gestión de Programas Estrategias y Planes para el BienestarGestión Integral Estrategias y Programas</v>
      </c>
      <c r="F5733" t="s">
        <v>244</v>
      </c>
      <c r="G5733" t="s">
        <v>212</v>
      </c>
      <c r="H5733" t="s">
        <v>44</v>
      </c>
      <c r="I5733" t="s">
        <v>366</v>
      </c>
      <c r="J5733" t="s">
        <v>35</v>
      </c>
      <c r="K5733" t="s">
        <v>36</v>
      </c>
      <c r="L5733" t="s">
        <v>10</v>
      </c>
      <c r="M5733" s="12" t="s">
        <v>2</v>
      </c>
      <c r="N5733" s="98" t="str">
        <f t="shared" si="208"/>
        <v>1679. Gestión de Programas Estrategias y Planes para el BienestarGestión Integral Estrategias y Programas8_DISTRITO3_DICIEMBRE_2025</v>
      </c>
      <c r="O5733" s="8">
        <v>6484528</v>
      </c>
      <c r="S5733" s="21">
        <v>0</v>
      </c>
    </row>
    <row r="5734" spans="2:19" ht="30" customHeight="1">
      <c r="B5734">
        <v>168</v>
      </c>
      <c r="C5734" t="s">
        <v>207</v>
      </c>
      <c r="D5734" t="s">
        <v>208</v>
      </c>
      <c r="E5734" s="95" t="str">
        <f t="shared" si="209"/>
        <v>1689. Gestión de Programas Estrategias y Planes para el BienestarGestión Integral Estrategias y Programas</v>
      </c>
      <c r="F5734" t="s">
        <v>245</v>
      </c>
      <c r="G5734" t="s">
        <v>212</v>
      </c>
      <c r="H5734" t="s">
        <v>44</v>
      </c>
      <c r="I5734" t="s">
        <v>366</v>
      </c>
      <c r="J5734" t="s">
        <v>35</v>
      </c>
      <c r="K5734" t="s">
        <v>36</v>
      </c>
      <c r="L5734" t="s">
        <v>10</v>
      </c>
      <c r="M5734" s="12" t="s">
        <v>2</v>
      </c>
      <c r="N5734" s="98" t="str">
        <f t="shared" si="208"/>
        <v>1689. Gestión de Programas Estrategias y Planes para el BienestarGestión Integral Estrategias y Programas8_DISTRITO3_DICIEMBRE_2025</v>
      </c>
      <c r="O5734" s="8">
        <v>3994272</v>
      </c>
      <c r="S5734" s="21">
        <v>0</v>
      </c>
    </row>
    <row r="5735" spans="2:19" ht="30" customHeight="1">
      <c r="B5735">
        <v>169</v>
      </c>
      <c r="C5735" t="s">
        <v>207</v>
      </c>
      <c r="D5735" t="s">
        <v>208</v>
      </c>
      <c r="E5735" s="95" t="str">
        <f t="shared" si="209"/>
        <v>1699. Gestión de Programas Estrategias y Planes para el BienestarGestión Integral Estrategias y Programas</v>
      </c>
      <c r="F5735" t="s">
        <v>246</v>
      </c>
      <c r="G5735" t="s">
        <v>212</v>
      </c>
      <c r="H5735" t="s">
        <v>44</v>
      </c>
      <c r="I5735" t="s">
        <v>366</v>
      </c>
      <c r="J5735" t="s">
        <v>35</v>
      </c>
      <c r="K5735" t="s">
        <v>36</v>
      </c>
      <c r="L5735" t="s">
        <v>10</v>
      </c>
      <c r="M5735" s="12" t="s">
        <v>2</v>
      </c>
      <c r="N5735" s="98" t="str">
        <f t="shared" si="208"/>
        <v>1699. Gestión de Programas Estrategias y Planes para el BienestarGestión Integral Estrategias y Programas8_DISTRITO3_DICIEMBRE_2025</v>
      </c>
      <c r="O5735" s="8">
        <v>3994272</v>
      </c>
      <c r="S5735" s="21">
        <v>0</v>
      </c>
    </row>
    <row r="5736" spans="2:19" ht="30" customHeight="1">
      <c r="B5736">
        <v>170</v>
      </c>
      <c r="C5736" t="s">
        <v>207</v>
      </c>
      <c r="D5736" t="s">
        <v>208</v>
      </c>
      <c r="E5736" s="95" t="str">
        <f t="shared" si="209"/>
        <v>1709. Gestión de Programas Estrategias y Planes para el BienestarGestión Integral Estrategias y Programas</v>
      </c>
      <c r="F5736" t="s">
        <v>247</v>
      </c>
      <c r="G5736" t="s">
        <v>212</v>
      </c>
      <c r="H5736" t="s">
        <v>44</v>
      </c>
      <c r="I5736" t="s">
        <v>366</v>
      </c>
      <c r="J5736" t="s">
        <v>248</v>
      </c>
      <c r="K5736" t="s">
        <v>36</v>
      </c>
      <c r="L5736" t="s">
        <v>10</v>
      </c>
      <c r="M5736" s="12" t="s">
        <v>2</v>
      </c>
      <c r="N5736" s="98" t="str">
        <f t="shared" si="208"/>
        <v>1709. Gestión de Programas Estrategias y Planes para el BienestarGestión Integral Estrategias y Programas8_DISTRITO3_DICIEMBRE_2025</v>
      </c>
      <c r="O5736" s="8">
        <v>19450000</v>
      </c>
      <c r="S5736" s="21">
        <v>0</v>
      </c>
    </row>
    <row r="5737" spans="2:19" ht="30" customHeight="1">
      <c r="B5737">
        <v>171</v>
      </c>
      <c r="C5737" t="s">
        <v>207</v>
      </c>
      <c r="D5737" t="s">
        <v>208</v>
      </c>
      <c r="E5737" s="95" t="str">
        <f t="shared" si="209"/>
        <v>1719. Gestión de Programas Estrategias y Planes para el BienestarGestión Integral Estrategias y Programas</v>
      </c>
      <c r="F5737" t="s">
        <v>249</v>
      </c>
      <c r="G5737" t="s">
        <v>212</v>
      </c>
      <c r="H5737" t="s">
        <v>44</v>
      </c>
      <c r="I5737" t="s">
        <v>366</v>
      </c>
      <c r="J5737" t="s">
        <v>250</v>
      </c>
      <c r="K5737" t="s">
        <v>36</v>
      </c>
      <c r="L5737" t="s">
        <v>10</v>
      </c>
      <c r="M5737" s="12" t="s">
        <v>2</v>
      </c>
      <c r="N5737" s="98" t="str">
        <f t="shared" si="208"/>
        <v>1719. Gestión de Programas Estrategias y Planes para el BienestarGestión Integral Estrategias y Programas8_DISTRITO3_DICIEMBRE_2025</v>
      </c>
      <c r="O5737" s="8">
        <v>3994272</v>
      </c>
      <c r="S5737" s="21">
        <v>0</v>
      </c>
    </row>
    <row r="5738" spans="2:19" ht="30" customHeight="1">
      <c r="B5738">
        <v>172</v>
      </c>
      <c r="C5738" t="s">
        <v>207</v>
      </c>
      <c r="D5738" t="s">
        <v>208</v>
      </c>
      <c r="E5738" s="95" t="str">
        <f t="shared" si="209"/>
        <v>1729. Gestión de Programas Estrategias y Planes para el BienestarGestión Integral Estrategias y Programas</v>
      </c>
      <c r="F5738" t="s">
        <v>251</v>
      </c>
      <c r="G5738" t="s">
        <v>212</v>
      </c>
      <c r="H5738" t="s">
        <v>44</v>
      </c>
      <c r="I5738" t="s">
        <v>366</v>
      </c>
      <c r="J5738" t="s">
        <v>35</v>
      </c>
      <c r="K5738" t="s">
        <v>36</v>
      </c>
      <c r="L5738" t="s">
        <v>10</v>
      </c>
      <c r="M5738" s="12" t="s">
        <v>2</v>
      </c>
      <c r="N5738" s="98" t="str">
        <f t="shared" si="208"/>
        <v>1729. Gestión de Programas Estrategias y Planes para el BienestarGestión Integral Estrategias y Programas8_DISTRITO3_DICIEMBRE_2025</v>
      </c>
      <c r="O5738" s="8">
        <v>9985680</v>
      </c>
      <c r="S5738" s="21">
        <v>0</v>
      </c>
    </row>
    <row r="5739" spans="2:19" ht="30" customHeight="1">
      <c r="B5739">
        <v>173</v>
      </c>
      <c r="C5739" t="s">
        <v>207</v>
      </c>
      <c r="D5739" t="s">
        <v>208</v>
      </c>
      <c r="E5739" s="95" t="str">
        <f t="shared" si="209"/>
        <v>1739. Gestión de Programas Estrategias y Planes para el BienestarGestión Integral Estrategias y Programas</v>
      </c>
      <c r="F5739" t="s">
        <v>252</v>
      </c>
      <c r="G5739" t="s">
        <v>212</v>
      </c>
      <c r="H5739" t="s">
        <v>44</v>
      </c>
      <c r="I5739" t="s">
        <v>366</v>
      </c>
      <c r="J5739" t="s">
        <v>35</v>
      </c>
      <c r="K5739" t="s">
        <v>36</v>
      </c>
      <c r="L5739" t="s">
        <v>10</v>
      </c>
      <c r="M5739" s="12" t="s">
        <v>2</v>
      </c>
      <c r="N5739" s="98" t="str">
        <f t="shared" si="208"/>
        <v>1739. Gestión de Programas Estrategias y Planes para el BienestarGestión Integral Estrategias y Programas8_DISTRITO3_DICIEMBRE_2025</v>
      </c>
      <c r="O5739" s="8">
        <v>2983376</v>
      </c>
      <c r="S5739" s="21">
        <v>0</v>
      </c>
    </row>
    <row r="5740" spans="2:19" ht="30" customHeight="1">
      <c r="B5740">
        <v>174</v>
      </c>
      <c r="C5740" t="s">
        <v>253</v>
      </c>
      <c r="D5740" t="s">
        <v>254</v>
      </c>
      <c r="E5740" s="95" t="str">
        <f t="shared" si="209"/>
        <v>17410. Proceso integral e integrado de la Vigilancia de la Salud PúblicaVigilancia en salud pública</v>
      </c>
      <c r="F5740" t="s">
        <v>255</v>
      </c>
      <c r="G5740" t="s">
        <v>256</v>
      </c>
      <c r="H5740" t="s">
        <v>44</v>
      </c>
      <c r="I5740" t="s">
        <v>366</v>
      </c>
      <c r="J5740" t="s">
        <v>35</v>
      </c>
      <c r="K5740" t="s">
        <v>36</v>
      </c>
      <c r="L5740" t="s">
        <v>10</v>
      </c>
      <c r="M5740" s="12" t="s">
        <v>2</v>
      </c>
      <c r="N5740" s="98" t="str">
        <f t="shared" si="208"/>
        <v>17410. Proceso integral e integrado de la Vigilancia de la Salud PúblicaVigilancia en salud pública8_DISTRITO3_DICIEMBRE_2025</v>
      </c>
      <c r="O5740" s="8">
        <v>37920928</v>
      </c>
      <c r="R5740" s="21">
        <v>0</v>
      </c>
      <c r="S5740" s="21">
        <v>0</v>
      </c>
    </row>
    <row r="5741" spans="2:19" ht="30" customHeight="1">
      <c r="B5741">
        <v>175</v>
      </c>
      <c r="C5741" t="s">
        <v>253</v>
      </c>
      <c r="D5741" t="s">
        <v>254</v>
      </c>
      <c r="E5741" s="95" t="str">
        <f t="shared" si="209"/>
        <v>17510. Proceso integral e integrado de la Vigilancia de la Salud PúblicaVigilancia en salud pública</v>
      </c>
      <c r="F5741" t="s">
        <v>257</v>
      </c>
      <c r="G5741" t="s">
        <v>256</v>
      </c>
      <c r="H5741" t="s">
        <v>44</v>
      </c>
      <c r="I5741" t="s">
        <v>366</v>
      </c>
      <c r="J5741" t="s">
        <v>35</v>
      </c>
      <c r="K5741" t="s">
        <v>36</v>
      </c>
      <c r="L5741" t="s">
        <v>10</v>
      </c>
      <c r="M5741" s="12" t="s">
        <v>2</v>
      </c>
      <c r="N5741" s="98" t="str">
        <f t="shared" si="208"/>
        <v>17510. Proceso integral e integrado de la Vigilancia de la Salud PúblicaVigilancia en salud pública8_DISTRITO3_DICIEMBRE_2025</v>
      </c>
      <c r="O5741" s="8">
        <v>26899696</v>
      </c>
      <c r="R5741" s="21">
        <v>0</v>
      </c>
      <c r="S5741" s="21">
        <v>0</v>
      </c>
    </row>
    <row r="5742" spans="2:19" ht="30" customHeight="1">
      <c r="B5742">
        <v>176</v>
      </c>
      <c r="C5742" t="s">
        <v>253</v>
      </c>
      <c r="D5742" t="s">
        <v>254</v>
      </c>
      <c r="E5742" s="95" t="str">
        <f t="shared" si="209"/>
        <v>17610. Proceso integral e integrado de la Vigilancia de la Salud PúblicaVigilancia en salud pública</v>
      </c>
      <c r="F5742" t="s">
        <v>258</v>
      </c>
      <c r="G5742" t="s">
        <v>256</v>
      </c>
      <c r="H5742" t="s">
        <v>44</v>
      </c>
      <c r="I5742" t="s">
        <v>366</v>
      </c>
      <c r="J5742" t="s">
        <v>35</v>
      </c>
      <c r="K5742" t="s">
        <v>55</v>
      </c>
      <c r="L5742" t="s">
        <v>10</v>
      </c>
      <c r="M5742" s="12" t="s">
        <v>2</v>
      </c>
      <c r="N5742" s="98" t="str">
        <f t="shared" si="208"/>
        <v>17610. Proceso integral e integrado de la Vigilancia de la Salud PúblicaVigilancia en salud pública8_DISTRITO3_DICIEMBRE_2025</v>
      </c>
      <c r="O5742" s="8">
        <v>28206464</v>
      </c>
      <c r="R5742" s="21">
        <v>0</v>
      </c>
      <c r="S5742" s="21">
        <v>0</v>
      </c>
    </row>
    <row r="5743" spans="2:19" ht="30" customHeight="1">
      <c r="B5743">
        <v>177</v>
      </c>
      <c r="C5743" t="s">
        <v>253</v>
      </c>
      <c r="D5743" t="s">
        <v>254</v>
      </c>
      <c r="E5743" s="95" t="str">
        <f t="shared" si="209"/>
        <v>17710. Proceso integral e integrado de la Vigilancia de la Salud PúblicaVigilancia en salud pública</v>
      </c>
      <c r="F5743" t="s">
        <v>259</v>
      </c>
      <c r="G5743" t="s">
        <v>256</v>
      </c>
      <c r="H5743" t="s">
        <v>44</v>
      </c>
      <c r="I5743" t="s">
        <v>366</v>
      </c>
      <c r="J5743" t="s">
        <v>35</v>
      </c>
      <c r="K5743" t="s">
        <v>55</v>
      </c>
      <c r="L5743" t="s">
        <v>10</v>
      </c>
      <c r="M5743" s="12" t="s">
        <v>2</v>
      </c>
      <c r="N5743" s="98" t="str">
        <f t="shared" si="208"/>
        <v>17710. Proceso integral e integrado de la Vigilancia de la Salud PúblicaVigilancia en salud pública8_DISTRITO3_DICIEMBRE_2025</v>
      </c>
      <c r="O5743" s="8">
        <v>37181248</v>
      </c>
      <c r="R5743" s="21">
        <v>0</v>
      </c>
      <c r="S5743" s="21">
        <v>0</v>
      </c>
    </row>
    <row r="5744" spans="2:19" ht="30" customHeight="1">
      <c r="B5744">
        <v>178</v>
      </c>
      <c r="C5744" t="s">
        <v>253</v>
      </c>
      <c r="D5744" t="s">
        <v>254</v>
      </c>
      <c r="E5744" s="95" t="str">
        <f t="shared" si="209"/>
        <v>17810. Proceso integral e integrado de la Vigilancia de la Salud PúblicaVigilancia en salud pública</v>
      </c>
      <c r="F5744" t="s">
        <v>260</v>
      </c>
      <c r="G5744" t="s">
        <v>256</v>
      </c>
      <c r="H5744" t="s">
        <v>44</v>
      </c>
      <c r="I5744" t="s">
        <v>366</v>
      </c>
      <c r="J5744" t="s">
        <v>35</v>
      </c>
      <c r="K5744" t="s">
        <v>36</v>
      </c>
      <c r="L5744" t="s">
        <v>10</v>
      </c>
      <c r="M5744" s="12" t="s">
        <v>2</v>
      </c>
      <c r="N5744" s="98" t="str">
        <f t="shared" si="208"/>
        <v>17810. Proceso integral e integrado de la Vigilancia de la Salud PúblicaVigilancia en salud pública8_DISTRITO3_DICIEMBRE_2025</v>
      </c>
      <c r="O5744" s="8">
        <v>7347488</v>
      </c>
      <c r="R5744" s="21">
        <v>0</v>
      </c>
      <c r="S5744" s="21">
        <v>0</v>
      </c>
    </row>
    <row r="5745" spans="2:19" ht="30" customHeight="1">
      <c r="B5745">
        <v>179</v>
      </c>
      <c r="C5745" t="s">
        <v>253</v>
      </c>
      <c r="D5745" t="s">
        <v>254</v>
      </c>
      <c r="E5745" s="95" t="str">
        <f t="shared" si="209"/>
        <v>17910. Proceso integral e integrado de la Vigilancia de la Salud PúblicaVigilancia en salud pública</v>
      </c>
      <c r="F5745" t="s">
        <v>261</v>
      </c>
      <c r="G5745" t="s">
        <v>256</v>
      </c>
      <c r="H5745" t="s">
        <v>44</v>
      </c>
      <c r="I5745" t="s">
        <v>366</v>
      </c>
      <c r="J5745" t="s">
        <v>35</v>
      </c>
      <c r="K5745" t="s">
        <v>36</v>
      </c>
      <c r="L5745" t="s">
        <v>10</v>
      </c>
      <c r="M5745" s="12" t="s">
        <v>2</v>
      </c>
      <c r="N5745" s="98" t="str">
        <f t="shared" si="208"/>
        <v>17910. Proceso integral e integrado de la Vigilancia de la Salud PúblicaVigilancia en salud pública8_DISTRITO3_DICIEMBRE_2025</v>
      </c>
      <c r="O5745" s="8">
        <v>3673744</v>
      </c>
      <c r="R5745" s="21">
        <v>0</v>
      </c>
      <c r="S5745" s="21">
        <v>0</v>
      </c>
    </row>
    <row r="5746" spans="2:19" ht="30" customHeight="1">
      <c r="B5746">
        <v>180</v>
      </c>
      <c r="C5746" t="s">
        <v>253</v>
      </c>
      <c r="D5746" t="s">
        <v>254</v>
      </c>
      <c r="E5746" s="95" t="str">
        <f t="shared" si="209"/>
        <v>18010. Proceso integral e integrado de la Vigilancia de la Salud PúblicaVigilancia en salud pública</v>
      </c>
      <c r="F5746" t="s">
        <v>262</v>
      </c>
      <c r="G5746" t="s">
        <v>256</v>
      </c>
      <c r="H5746" t="s">
        <v>44</v>
      </c>
      <c r="I5746" t="s">
        <v>366</v>
      </c>
      <c r="J5746" t="s">
        <v>35</v>
      </c>
      <c r="K5746" t="s">
        <v>36</v>
      </c>
      <c r="L5746" t="s">
        <v>10</v>
      </c>
      <c r="M5746" s="12" t="s">
        <v>2</v>
      </c>
      <c r="N5746" s="98" t="str">
        <f t="shared" si="208"/>
        <v>18010. Proceso integral e integrado de la Vigilancia de la Salud PúblicaVigilancia en salud pública8_DISTRITO3_DICIEMBRE_2025</v>
      </c>
      <c r="O5746" s="8">
        <v>3673744</v>
      </c>
      <c r="R5746" s="21">
        <v>0</v>
      </c>
      <c r="S5746" s="21">
        <v>0</v>
      </c>
    </row>
    <row r="5747" spans="2:19" ht="30" customHeight="1">
      <c r="B5747">
        <v>181</v>
      </c>
      <c r="C5747" t="s">
        <v>253</v>
      </c>
      <c r="D5747" t="s">
        <v>254</v>
      </c>
      <c r="E5747" s="95" t="str">
        <f t="shared" si="209"/>
        <v>18110. Proceso integral e integrado de la Vigilancia de la Salud PúblicaVigilancia en salud pública</v>
      </c>
      <c r="F5747" t="s">
        <v>263</v>
      </c>
      <c r="G5747" t="s">
        <v>256</v>
      </c>
      <c r="H5747" t="s">
        <v>44</v>
      </c>
      <c r="I5747" t="s">
        <v>366</v>
      </c>
      <c r="J5747" t="s">
        <v>35</v>
      </c>
      <c r="K5747" t="s">
        <v>36</v>
      </c>
      <c r="L5747" t="s">
        <v>10</v>
      </c>
      <c r="M5747" s="12" t="s">
        <v>2</v>
      </c>
      <c r="N5747" s="98" t="str">
        <f t="shared" si="208"/>
        <v>18110. Proceso integral e integrado de la Vigilancia de la Salud PúblicaVigilancia en salud pública8_DISTRITO3_DICIEMBRE_2025</v>
      </c>
      <c r="O5747" s="8">
        <v>87405520</v>
      </c>
      <c r="R5747" s="21">
        <v>0</v>
      </c>
      <c r="S5747" s="21">
        <v>0</v>
      </c>
    </row>
    <row r="5748" spans="2:19" ht="30" customHeight="1">
      <c r="B5748">
        <v>182</v>
      </c>
      <c r="C5748" t="s">
        <v>253</v>
      </c>
      <c r="D5748" t="s">
        <v>254</v>
      </c>
      <c r="E5748" s="95" t="str">
        <f t="shared" si="209"/>
        <v>18210. Proceso integral e integrado de la Vigilancia de la Salud PúblicaVigilancia en salud pública</v>
      </c>
      <c r="F5748" t="s">
        <v>264</v>
      </c>
      <c r="G5748" t="s">
        <v>256</v>
      </c>
      <c r="H5748" t="s">
        <v>44</v>
      </c>
      <c r="I5748" t="s">
        <v>366</v>
      </c>
      <c r="J5748" t="s">
        <v>35</v>
      </c>
      <c r="K5748" t="s">
        <v>36</v>
      </c>
      <c r="L5748" t="s">
        <v>10</v>
      </c>
      <c r="M5748" s="12" t="s">
        <v>2</v>
      </c>
      <c r="N5748" s="98" t="str">
        <f t="shared" si="208"/>
        <v>18210. Proceso integral e integrado de la Vigilancia de la Salud PúblicaVigilancia en salud pública8_DISTRITO3_DICIEMBRE_2025</v>
      </c>
      <c r="O5748" s="8">
        <v>17288787</v>
      </c>
      <c r="R5748" s="21">
        <v>0</v>
      </c>
      <c r="S5748" s="21">
        <v>0</v>
      </c>
    </row>
    <row r="5749" spans="2:19" ht="30" customHeight="1">
      <c r="B5749">
        <v>183</v>
      </c>
      <c r="C5749" t="s">
        <v>253</v>
      </c>
      <c r="D5749" t="s">
        <v>254</v>
      </c>
      <c r="E5749" s="95" t="str">
        <f t="shared" si="209"/>
        <v>18310. Proceso integral e integrado de la Vigilancia de la Salud PúblicaVigilancia en salud pública</v>
      </c>
      <c r="F5749" t="s">
        <v>265</v>
      </c>
      <c r="G5749" t="s">
        <v>256</v>
      </c>
      <c r="H5749" t="s">
        <v>44</v>
      </c>
      <c r="I5749" t="s">
        <v>366</v>
      </c>
      <c r="J5749" t="s">
        <v>35</v>
      </c>
      <c r="K5749" t="s">
        <v>36</v>
      </c>
      <c r="L5749" t="s">
        <v>10</v>
      </c>
      <c r="M5749" s="12" t="s">
        <v>2</v>
      </c>
      <c r="N5749" s="98" t="str">
        <f t="shared" si="208"/>
        <v>18310. Proceso integral e integrado de la Vigilancia de la Salud PúblicaVigilancia en salud pública8_DISTRITO3_DICIEMBRE_2025</v>
      </c>
      <c r="O5749" s="8">
        <v>61146880</v>
      </c>
      <c r="R5749" s="21">
        <v>0</v>
      </c>
      <c r="S5749" s="21">
        <v>0</v>
      </c>
    </row>
    <row r="5750" spans="2:19" ht="30" customHeight="1">
      <c r="B5750">
        <v>184</v>
      </c>
      <c r="C5750" t="s">
        <v>253</v>
      </c>
      <c r="D5750" t="s">
        <v>254</v>
      </c>
      <c r="E5750" s="95" t="str">
        <f t="shared" si="209"/>
        <v>18410. Proceso integral e integrado de la Vigilancia de la Salud PúblicaVigilancia en salud pública</v>
      </c>
      <c r="F5750" t="s">
        <v>266</v>
      </c>
      <c r="G5750" t="s">
        <v>256</v>
      </c>
      <c r="H5750" t="s">
        <v>44</v>
      </c>
      <c r="I5750" t="s">
        <v>366</v>
      </c>
      <c r="J5750" t="s">
        <v>35</v>
      </c>
      <c r="K5750" t="s">
        <v>36</v>
      </c>
      <c r="L5750" t="s">
        <v>10</v>
      </c>
      <c r="M5750" s="12" t="s">
        <v>2</v>
      </c>
      <c r="N5750" s="98" t="str">
        <f t="shared" si="208"/>
        <v>18410. Proceso integral e integrado de la Vigilancia de la Salud PúblicaVigilancia en salud pública8_DISTRITO3_DICIEMBRE_2025</v>
      </c>
      <c r="O5750" s="8">
        <v>9941299</v>
      </c>
      <c r="R5750" s="21">
        <v>0</v>
      </c>
      <c r="S5750" s="21">
        <v>0</v>
      </c>
    </row>
    <row r="5751" spans="2:19" ht="30" customHeight="1">
      <c r="B5751">
        <v>185</v>
      </c>
      <c r="C5751" t="s">
        <v>253</v>
      </c>
      <c r="D5751" t="s">
        <v>254</v>
      </c>
      <c r="E5751" s="95" t="str">
        <f t="shared" si="209"/>
        <v>18510. Proceso integral e integrado de la Vigilancia de la Salud PúblicaVigilancia en salud pública</v>
      </c>
      <c r="F5751" t="s">
        <v>267</v>
      </c>
      <c r="G5751" t="s">
        <v>256</v>
      </c>
      <c r="H5751" t="s">
        <v>44</v>
      </c>
      <c r="I5751" t="s">
        <v>366</v>
      </c>
      <c r="J5751" t="s">
        <v>35</v>
      </c>
      <c r="K5751" t="s">
        <v>36</v>
      </c>
      <c r="L5751" t="s">
        <v>10</v>
      </c>
      <c r="M5751" s="12" t="s">
        <v>2</v>
      </c>
      <c r="N5751" s="98" t="str">
        <f t="shared" si="208"/>
        <v>18510. Proceso integral e integrado de la Vigilancia de la Salud PúblicaVigilancia en salud pública8_DISTRITO3_DICIEMBRE_2025</v>
      </c>
      <c r="O5751" s="8">
        <v>40189280</v>
      </c>
      <c r="R5751" s="21">
        <v>0</v>
      </c>
      <c r="S5751" s="21">
        <v>0</v>
      </c>
    </row>
    <row r="5752" spans="2:19" ht="30" customHeight="1">
      <c r="B5752">
        <v>186</v>
      </c>
      <c r="C5752" t="s">
        <v>253</v>
      </c>
      <c r="D5752" t="s">
        <v>254</v>
      </c>
      <c r="E5752" s="95" t="str">
        <f t="shared" si="209"/>
        <v>18610. Proceso integral e integrado de la Vigilancia de la Salud PúblicaVigilancia en salud pública</v>
      </c>
      <c r="F5752" t="s">
        <v>268</v>
      </c>
      <c r="G5752" t="s">
        <v>256</v>
      </c>
      <c r="H5752" t="s">
        <v>44</v>
      </c>
      <c r="I5752" t="s">
        <v>366</v>
      </c>
      <c r="J5752" t="s">
        <v>35</v>
      </c>
      <c r="K5752" t="s">
        <v>55</v>
      </c>
      <c r="L5752" t="s">
        <v>10</v>
      </c>
      <c r="M5752" s="12" t="s">
        <v>2</v>
      </c>
      <c r="N5752" s="98" t="str">
        <f t="shared" si="208"/>
        <v>18610. Proceso integral e integrado de la Vigilancia de la Salud PúblicaVigilancia en salud pública8_DISTRITO3_DICIEMBRE_2025</v>
      </c>
      <c r="O5752" s="8">
        <v>7347488</v>
      </c>
      <c r="R5752" s="21">
        <v>1</v>
      </c>
      <c r="S5752" s="21">
        <v>7347488</v>
      </c>
    </row>
    <row r="5753" spans="2:19" ht="30" customHeight="1">
      <c r="B5753">
        <v>187</v>
      </c>
      <c r="C5753" t="s">
        <v>253</v>
      </c>
      <c r="D5753" t="s">
        <v>254</v>
      </c>
      <c r="E5753" s="95" t="str">
        <f t="shared" si="209"/>
        <v>18710. Proceso integral e integrado de la Vigilancia de la Salud PúblicaVigilancia en salud pública</v>
      </c>
      <c r="F5753" t="s">
        <v>269</v>
      </c>
      <c r="G5753" t="s">
        <v>270</v>
      </c>
      <c r="H5753" t="s">
        <v>44</v>
      </c>
      <c r="I5753" t="s">
        <v>366</v>
      </c>
      <c r="J5753" t="s">
        <v>35</v>
      </c>
      <c r="K5753" t="s">
        <v>36</v>
      </c>
      <c r="L5753" t="s">
        <v>10</v>
      </c>
      <c r="M5753" s="12" t="s">
        <v>2</v>
      </c>
      <c r="N5753" s="98" t="str">
        <f t="shared" si="208"/>
        <v>18710. Proceso integral e integrado de la Vigilancia de la Salud PúblicaVigilancia en salud pública8_DISTRITO3_DICIEMBRE_2025</v>
      </c>
      <c r="O5753" s="8">
        <v>3994272</v>
      </c>
      <c r="R5753" s="21">
        <v>0</v>
      </c>
      <c r="S5753" s="21">
        <v>0</v>
      </c>
    </row>
    <row r="5754" spans="2:19" ht="30" customHeight="1">
      <c r="B5754">
        <v>188</v>
      </c>
      <c r="C5754" t="s">
        <v>253</v>
      </c>
      <c r="D5754" t="s">
        <v>254</v>
      </c>
      <c r="E5754" s="95" t="str">
        <f t="shared" si="209"/>
        <v>18810. Proceso integral e integrado de la Vigilancia de la Salud PúblicaVigilancia en salud pública</v>
      </c>
      <c r="F5754" t="s">
        <v>271</v>
      </c>
      <c r="G5754" t="s">
        <v>270</v>
      </c>
      <c r="H5754" t="s">
        <v>44</v>
      </c>
      <c r="I5754" t="s">
        <v>366</v>
      </c>
      <c r="J5754" t="s">
        <v>35</v>
      </c>
      <c r="K5754" t="s">
        <v>36</v>
      </c>
      <c r="L5754" t="s">
        <v>10</v>
      </c>
      <c r="M5754" s="12" t="s">
        <v>2</v>
      </c>
      <c r="N5754" s="98" t="str">
        <f t="shared" si="208"/>
        <v>18810. Proceso integral e integrado de la Vigilancia de la Salud PúblicaVigilancia en salud pública8_DISTRITO3_DICIEMBRE_2025</v>
      </c>
      <c r="O5754" s="8">
        <v>33280669</v>
      </c>
      <c r="R5754" s="21">
        <v>0</v>
      </c>
      <c r="S5754" s="21">
        <v>0</v>
      </c>
    </row>
    <row r="5755" spans="2:19" ht="30" customHeight="1">
      <c r="B5755">
        <v>189</v>
      </c>
      <c r="C5755" t="s">
        <v>253</v>
      </c>
      <c r="D5755" t="s">
        <v>254</v>
      </c>
      <c r="E5755" s="95" t="str">
        <f t="shared" si="209"/>
        <v>18910. Proceso integral e integrado de la Vigilancia de la Salud PúblicaVigilancia en salud pública</v>
      </c>
      <c r="F5755" t="s">
        <v>272</v>
      </c>
      <c r="G5755" t="s">
        <v>270</v>
      </c>
      <c r="H5755" t="s">
        <v>44</v>
      </c>
      <c r="I5755" t="s">
        <v>366</v>
      </c>
      <c r="J5755" t="s">
        <v>35</v>
      </c>
      <c r="K5755" t="s">
        <v>36</v>
      </c>
      <c r="L5755" t="s">
        <v>10</v>
      </c>
      <c r="M5755" s="12" t="s">
        <v>2</v>
      </c>
      <c r="N5755" s="98" t="str">
        <f t="shared" si="208"/>
        <v>18910. Proceso integral e integrado de la Vigilancia de la Salud PúblicaVigilancia en salud pública8_DISTRITO3_DICIEMBRE_2025</v>
      </c>
      <c r="O5755" s="8">
        <v>25933181</v>
      </c>
      <c r="R5755" s="21">
        <v>0</v>
      </c>
      <c r="S5755" s="21">
        <v>0</v>
      </c>
    </row>
    <row r="5756" spans="2:19" ht="30" customHeight="1">
      <c r="B5756">
        <v>190</v>
      </c>
      <c r="C5756" t="s">
        <v>253</v>
      </c>
      <c r="D5756" t="s">
        <v>254</v>
      </c>
      <c r="E5756" s="95" t="str">
        <f t="shared" si="209"/>
        <v>19010. Proceso integral e integrado de la Vigilancia de la Salud PúblicaVigilancia en salud pública</v>
      </c>
      <c r="F5756" t="s">
        <v>273</v>
      </c>
      <c r="G5756" t="s">
        <v>270</v>
      </c>
      <c r="H5756" t="s">
        <v>44</v>
      </c>
      <c r="I5756" t="s">
        <v>366</v>
      </c>
      <c r="J5756" t="s">
        <v>35</v>
      </c>
      <c r="K5756" t="s">
        <v>36</v>
      </c>
      <c r="L5756" t="s">
        <v>10</v>
      </c>
      <c r="M5756" s="12" t="s">
        <v>2</v>
      </c>
      <c r="N5756" s="98" t="str">
        <f t="shared" si="208"/>
        <v>19010. Proceso integral e integrado de la Vigilancia de la Salud PúblicaVigilancia en salud pública8_DISTRITO3_DICIEMBRE_2025</v>
      </c>
      <c r="O5756" s="8">
        <v>8432352</v>
      </c>
      <c r="R5756" s="21">
        <v>0</v>
      </c>
      <c r="S5756" s="21">
        <v>0</v>
      </c>
    </row>
    <row r="5757" spans="2:19" ht="30" customHeight="1">
      <c r="B5757">
        <v>191</v>
      </c>
      <c r="C5757" t="s">
        <v>253</v>
      </c>
      <c r="D5757" t="s">
        <v>254</v>
      </c>
      <c r="E5757" s="95" t="str">
        <f t="shared" si="209"/>
        <v>19110. Proceso integral e integrado de la Vigilancia de la Salud PúblicaVigilancia en salud pública</v>
      </c>
      <c r="F5757" t="s">
        <v>274</v>
      </c>
      <c r="G5757" t="s">
        <v>256</v>
      </c>
      <c r="H5757" t="s">
        <v>44</v>
      </c>
      <c r="I5757" t="s">
        <v>366</v>
      </c>
      <c r="J5757" t="s">
        <v>35</v>
      </c>
      <c r="K5757" t="s">
        <v>36</v>
      </c>
      <c r="L5757" t="s">
        <v>10</v>
      </c>
      <c r="M5757" s="12" t="s">
        <v>2</v>
      </c>
      <c r="N5757" s="98" t="str">
        <f t="shared" si="208"/>
        <v>19110. Proceso integral e integrado de la Vigilancia de la Salud PúblicaVigilancia en salud pública8_DISTRITO3_DICIEMBRE_2025</v>
      </c>
      <c r="O5757" s="8">
        <v>7347488</v>
      </c>
      <c r="R5757" s="21">
        <v>0</v>
      </c>
      <c r="S5757" s="21">
        <v>0</v>
      </c>
    </row>
    <row r="5758" spans="2:19" ht="30" customHeight="1">
      <c r="B5758">
        <v>192</v>
      </c>
      <c r="C5758" t="s">
        <v>253</v>
      </c>
      <c r="D5758" t="s">
        <v>254</v>
      </c>
      <c r="E5758" s="95" t="str">
        <f t="shared" si="209"/>
        <v>19210. Proceso integral e integrado de la Vigilancia de la Salud PúblicaVigilancia en salud pública</v>
      </c>
      <c r="F5758" t="s">
        <v>275</v>
      </c>
      <c r="G5758" t="s">
        <v>256</v>
      </c>
      <c r="H5758" t="s">
        <v>44</v>
      </c>
      <c r="I5758" t="s">
        <v>366</v>
      </c>
      <c r="J5758" t="s">
        <v>35</v>
      </c>
      <c r="K5758" t="s">
        <v>36</v>
      </c>
      <c r="L5758" t="s">
        <v>10</v>
      </c>
      <c r="M5758" s="12" t="s">
        <v>2</v>
      </c>
      <c r="N5758" s="98" t="str">
        <f t="shared" si="208"/>
        <v>19210. Proceso integral e integrado de la Vigilancia de la Salud PúblicaVigilancia en salud pública8_DISTRITO3_DICIEMBRE_2025</v>
      </c>
      <c r="O5758" s="8">
        <v>3673744</v>
      </c>
      <c r="R5758" s="21">
        <v>0</v>
      </c>
      <c r="S5758" s="21">
        <v>0</v>
      </c>
    </row>
    <row r="5759" spans="2:19" ht="30" customHeight="1">
      <c r="B5759">
        <v>193</v>
      </c>
      <c r="C5759" t="s">
        <v>253</v>
      </c>
      <c r="D5759" t="s">
        <v>254</v>
      </c>
      <c r="E5759" s="95" t="str">
        <f t="shared" si="209"/>
        <v>19310. Proceso integral e integrado de la Vigilancia de la Salud PúblicaVigilancia en salud pública</v>
      </c>
      <c r="F5759" t="s">
        <v>276</v>
      </c>
      <c r="G5759" t="s">
        <v>270</v>
      </c>
      <c r="H5759" t="s">
        <v>44</v>
      </c>
      <c r="I5759" t="s">
        <v>366</v>
      </c>
      <c r="J5759" t="s">
        <v>35</v>
      </c>
      <c r="K5759" t="s">
        <v>36</v>
      </c>
      <c r="L5759" t="s">
        <v>10</v>
      </c>
      <c r="M5759" s="12" t="s">
        <v>2</v>
      </c>
      <c r="N5759" s="98" t="str">
        <f t="shared" si="208"/>
        <v>19310. Proceso integral e integrado de la Vigilancia de la Salud PúblicaVigilancia en salud pública8_DISTRITO3_DICIEMBRE_2025</v>
      </c>
      <c r="O5759" s="8">
        <v>42556256</v>
      </c>
      <c r="R5759" s="21">
        <v>0</v>
      </c>
      <c r="S5759" s="21">
        <v>0</v>
      </c>
    </row>
    <row r="5760" spans="2:19" ht="30" customHeight="1">
      <c r="B5760">
        <v>194</v>
      </c>
      <c r="C5760" t="s">
        <v>253</v>
      </c>
      <c r="D5760" t="s">
        <v>254</v>
      </c>
      <c r="E5760" s="95" t="str">
        <f t="shared" si="209"/>
        <v>19410. Proceso integral e integrado de la Vigilancia de la Salud PúblicaVigilancia en salud pública</v>
      </c>
      <c r="F5760" t="s">
        <v>277</v>
      </c>
      <c r="G5760" t="s">
        <v>270</v>
      </c>
      <c r="H5760" t="s">
        <v>44</v>
      </c>
      <c r="I5760" t="s">
        <v>366</v>
      </c>
      <c r="J5760" t="s">
        <v>35</v>
      </c>
      <c r="K5760" t="s">
        <v>36</v>
      </c>
      <c r="L5760" t="s">
        <v>10</v>
      </c>
      <c r="M5760" s="12" t="s">
        <v>2</v>
      </c>
      <c r="N5760" s="98" t="str">
        <f t="shared" si="208"/>
        <v>19410. Proceso integral e integrado de la Vigilancia de la Salud PúblicaVigilancia en salud pública8_DISTRITO3_DICIEMBRE_2025</v>
      </c>
      <c r="O5760" s="8">
        <v>38561984</v>
      </c>
      <c r="R5760" s="21">
        <v>0</v>
      </c>
      <c r="S5760" s="21">
        <v>0</v>
      </c>
    </row>
    <row r="5761" spans="2:19" ht="30" customHeight="1">
      <c r="B5761">
        <v>195</v>
      </c>
      <c r="C5761" t="s">
        <v>253</v>
      </c>
      <c r="D5761" t="s">
        <v>254</v>
      </c>
      <c r="E5761" s="95" t="str">
        <f t="shared" si="209"/>
        <v>19510. Proceso integral e integrado de la Vigilancia de la Salud PúblicaVigilancia en salud pública</v>
      </c>
      <c r="F5761" t="s">
        <v>278</v>
      </c>
      <c r="G5761" t="s">
        <v>256</v>
      </c>
      <c r="H5761" t="s">
        <v>44</v>
      </c>
      <c r="I5761" t="s">
        <v>366</v>
      </c>
      <c r="J5761" t="s">
        <v>35</v>
      </c>
      <c r="K5761" t="s">
        <v>36</v>
      </c>
      <c r="L5761" t="s">
        <v>10</v>
      </c>
      <c r="M5761" s="12" t="s">
        <v>2</v>
      </c>
      <c r="N5761" s="98" t="str">
        <f t="shared" si="208"/>
        <v>19510. Proceso integral e integrado de la Vigilancia de la Salud PúblicaVigilancia en salud pública8_DISTRITO3_DICIEMBRE_2025</v>
      </c>
      <c r="O5761" s="8">
        <v>125967504</v>
      </c>
      <c r="R5761" s="21">
        <v>0</v>
      </c>
      <c r="S5761" s="21">
        <v>0</v>
      </c>
    </row>
    <row r="5762" spans="2:19" ht="30" customHeight="1">
      <c r="B5762">
        <v>196</v>
      </c>
      <c r="C5762" t="s">
        <v>253</v>
      </c>
      <c r="D5762" t="s">
        <v>254</v>
      </c>
      <c r="E5762" s="95" t="str">
        <f t="shared" si="209"/>
        <v>19610. Proceso integral e integrado de la Vigilancia de la Salud PúblicaVigilancia en salud pública</v>
      </c>
      <c r="F5762" t="s">
        <v>279</v>
      </c>
      <c r="G5762" t="s">
        <v>256</v>
      </c>
      <c r="H5762" t="s">
        <v>44</v>
      </c>
      <c r="I5762" t="s">
        <v>366</v>
      </c>
      <c r="J5762" t="s">
        <v>35</v>
      </c>
      <c r="K5762" t="s">
        <v>36</v>
      </c>
      <c r="L5762" t="s">
        <v>10</v>
      </c>
      <c r="M5762" s="12" t="s">
        <v>2</v>
      </c>
      <c r="N5762" s="98" t="str">
        <f t="shared" si="208"/>
        <v>19610. Proceso integral e integrado de la Vigilancia de la Salud PúblicaVigilancia en salud pública8_DISTRITO3_DICIEMBRE_2025</v>
      </c>
      <c r="O5762" s="8">
        <v>59199056</v>
      </c>
      <c r="R5762" s="21">
        <v>0</v>
      </c>
      <c r="S5762" s="21">
        <v>0</v>
      </c>
    </row>
    <row r="5763" spans="2:19" ht="30" customHeight="1">
      <c r="B5763">
        <v>197</v>
      </c>
      <c r="C5763" t="s">
        <v>253</v>
      </c>
      <c r="D5763" t="s">
        <v>254</v>
      </c>
      <c r="E5763" s="95" t="str">
        <f t="shared" si="209"/>
        <v>19710. Proceso integral e integrado de la Vigilancia de la Salud PúblicaVigilancia en salud pública</v>
      </c>
      <c r="F5763" t="s">
        <v>280</v>
      </c>
      <c r="G5763" t="s">
        <v>256</v>
      </c>
      <c r="H5763" t="s">
        <v>44</v>
      </c>
      <c r="I5763" t="s">
        <v>366</v>
      </c>
      <c r="J5763" t="s">
        <v>35</v>
      </c>
      <c r="K5763" t="s">
        <v>36</v>
      </c>
      <c r="L5763" t="s">
        <v>10</v>
      </c>
      <c r="M5763" s="12" t="s">
        <v>2</v>
      </c>
      <c r="N5763" s="98" t="str">
        <f t="shared" si="208"/>
        <v>19710. Proceso integral e integrado de la Vigilancia de la Salud PúblicaVigilancia en salud pública8_DISTRITO3_DICIEMBRE_2025</v>
      </c>
      <c r="O5763" s="8">
        <v>34888240</v>
      </c>
      <c r="R5763" s="21">
        <v>0</v>
      </c>
      <c r="S5763" s="21">
        <v>0</v>
      </c>
    </row>
    <row r="5764" spans="2:19" ht="30" customHeight="1">
      <c r="B5764">
        <v>198</v>
      </c>
      <c r="C5764" t="s">
        <v>253</v>
      </c>
      <c r="D5764" t="s">
        <v>254</v>
      </c>
      <c r="E5764" s="95" t="str">
        <f t="shared" si="209"/>
        <v>19810. Proceso integral e integrado de la Vigilancia de la Salud PúblicaVigilancia en salud pública</v>
      </c>
      <c r="F5764" t="s">
        <v>281</v>
      </c>
      <c r="G5764" t="s">
        <v>256</v>
      </c>
      <c r="H5764" t="s">
        <v>44</v>
      </c>
      <c r="I5764" t="s">
        <v>366</v>
      </c>
      <c r="J5764" t="s">
        <v>35</v>
      </c>
      <c r="K5764" t="s">
        <v>36</v>
      </c>
      <c r="L5764" t="s">
        <v>10</v>
      </c>
      <c r="M5764" s="12" t="s">
        <v>2</v>
      </c>
      <c r="N5764" s="98" t="str">
        <f t="shared" si="208"/>
        <v>19810. Proceso integral e integrado de la Vigilancia de la Salud PúblicaVigilancia en salud pública8_DISTRITO3_DICIEMBRE_2025</v>
      </c>
      <c r="O5764" s="8">
        <v>73252976</v>
      </c>
      <c r="R5764" s="21">
        <v>0</v>
      </c>
      <c r="S5764" s="21">
        <v>0</v>
      </c>
    </row>
    <row r="5765" spans="2:19" ht="30" customHeight="1">
      <c r="B5765">
        <v>199</v>
      </c>
      <c r="C5765" t="s">
        <v>253</v>
      </c>
      <c r="D5765" t="s">
        <v>254</v>
      </c>
      <c r="E5765" s="95" t="str">
        <f t="shared" si="209"/>
        <v>19910. Proceso integral e integrado de la Vigilancia de la Salud PúblicaVigilancia en salud pública</v>
      </c>
      <c r="F5765" t="s">
        <v>282</v>
      </c>
      <c r="G5765" t="s">
        <v>256</v>
      </c>
      <c r="H5765" t="s">
        <v>44</v>
      </c>
      <c r="I5765" t="s">
        <v>366</v>
      </c>
      <c r="J5765" t="s">
        <v>35</v>
      </c>
      <c r="K5765" t="s">
        <v>36</v>
      </c>
      <c r="L5765" t="s">
        <v>10</v>
      </c>
      <c r="M5765" s="12" t="s">
        <v>2</v>
      </c>
      <c r="N5765" s="98" t="str">
        <f t="shared" si="208"/>
        <v>19910. Proceso integral e integrado de la Vigilancia de la Salud PúblicaVigilancia en salud pública8_DISTRITO3_DICIEMBRE_2025</v>
      </c>
      <c r="O5765" s="8">
        <v>67631408</v>
      </c>
      <c r="R5765" s="21">
        <v>0</v>
      </c>
      <c r="S5765" s="21">
        <v>0</v>
      </c>
    </row>
    <row r="5766" spans="2:19" ht="30" customHeight="1">
      <c r="B5766">
        <v>200</v>
      </c>
      <c r="C5766" t="s">
        <v>253</v>
      </c>
      <c r="D5766" t="s">
        <v>254</v>
      </c>
      <c r="E5766" s="95" t="str">
        <f t="shared" si="209"/>
        <v>20010. Proceso integral e integrado de la Vigilancia de la Salud PúblicaVigilancia en salud pública</v>
      </c>
      <c r="F5766" t="s">
        <v>283</v>
      </c>
      <c r="G5766" t="s">
        <v>256</v>
      </c>
      <c r="H5766" t="s">
        <v>44</v>
      </c>
      <c r="I5766" t="s">
        <v>366</v>
      </c>
      <c r="J5766" t="s">
        <v>35</v>
      </c>
      <c r="K5766" t="s">
        <v>36</v>
      </c>
      <c r="L5766" t="s">
        <v>10</v>
      </c>
      <c r="M5766" s="12" t="s">
        <v>2</v>
      </c>
      <c r="N5766" s="98" t="str">
        <f t="shared" ref="N5766:N5829" si="210">+E5766&amp;L5766&amp;M5766</f>
        <v>20010. Proceso integral e integrado de la Vigilancia de la Salud PúblicaVigilancia en salud pública8_DISTRITO3_DICIEMBRE_2025</v>
      </c>
      <c r="O5766" s="8">
        <v>62009840</v>
      </c>
      <c r="R5766" s="21">
        <v>0</v>
      </c>
      <c r="S5766" s="21">
        <v>0</v>
      </c>
    </row>
    <row r="5767" spans="2:19" ht="30" customHeight="1">
      <c r="B5767">
        <v>201</v>
      </c>
      <c r="C5767" t="s">
        <v>253</v>
      </c>
      <c r="D5767" t="s">
        <v>254</v>
      </c>
      <c r="E5767" s="95" t="str">
        <f t="shared" si="209"/>
        <v>20110. Proceso integral e integrado de la Vigilancia de la Salud PúblicaVigilancia en salud pública</v>
      </c>
      <c r="F5767" t="s">
        <v>284</v>
      </c>
      <c r="G5767" t="s">
        <v>270</v>
      </c>
      <c r="H5767" t="s">
        <v>44</v>
      </c>
      <c r="I5767" t="s">
        <v>366</v>
      </c>
      <c r="J5767" t="s">
        <v>285</v>
      </c>
      <c r="K5767" t="s">
        <v>36</v>
      </c>
      <c r="L5767" t="s">
        <v>10</v>
      </c>
      <c r="M5767" s="12" t="s">
        <v>2</v>
      </c>
      <c r="N5767" s="98" t="str">
        <f t="shared" si="210"/>
        <v>20110. Proceso integral e integrado de la Vigilancia de la Salud PúblicaVigilancia en salud pública8_DISTRITO3_DICIEMBRE_2025</v>
      </c>
      <c r="O5767" s="8">
        <v>152760</v>
      </c>
      <c r="R5767" s="21">
        <v>0</v>
      </c>
      <c r="S5767" s="21">
        <v>0</v>
      </c>
    </row>
    <row r="5768" spans="2:19" ht="30" customHeight="1">
      <c r="B5768">
        <v>202</v>
      </c>
      <c r="C5768" t="s">
        <v>253</v>
      </c>
      <c r="D5768" t="s">
        <v>254</v>
      </c>
      <c r="E5768" s="95" t="str">
        <f t="shared" si="209"/>
        <v>20210. Proceso integral e integrado de la Vigilancia de la Salud PúblicaVigilancia en salud pública</v>
      </c>
      <c r="F5768" t="s">
        <v>286</v>
      </c>
      <c r="G5768" t="s">
        <v>256</v>
      </c>
      <c r="H5768" t="s">
        <v>44</v>
      </c>
      <c r="I5768" t="s">
        <v>366</v>
      </c>
      <c r="J5768" t="s">
        <v>35</v>
      </c>
      <c r="K5768" t="s">
        <v>36</v>
      </c>
      <c r="L5768" t="s">
        <v>10</v>
      </c>
      <c r="M5768" s="12" t="s">
        <v>2</v>
      </c>
      <c r="N5768" s="98" t="str">
        <f t="shared" si="210"/>
        <v>20210. Proceso integral e integrado de la Vigilancia de la Salud PúblicaVigilancia en salud pública8_DISTRITO3_DICIEMBRE_2025</v>
      </c>
      <c r="O5768" s="8">
        <v>41150864</v>
      </c>
      <c r="R5768" s="21">
        <v>0</v>
      </c>
      <c r="S5768" s="21">
        <v>0</v>
      </c>
    </row>
    <row r="5769" spans="2:19" ht="30" customHeight="1">
      <c r="B5769">
        <v>203</v>
      </c>
      <c r="C5769" t="s">
        <v>253</v>
      </c>
      <c r="D5769" t="s">
        <v>254</v>
      </c>
      <c r="E5769" s="95" t="str">
        <f t="shared" si="209"/>
        <v>20310. Proceso integral e integrado de la Vigilancia de la Salud PúblicaVigilancia en salud pública</v>
      </c>
      <c r="F5769" t="s">
        <v>287</v>
      </c>
      <c r="G5769" t="s">
        <v>256</v>
      </c>
      <c r="H5769" t="s">
        <v>44</v>
      </c>
      <c r="I5769" t="s">
        <v>366</v>
      </c>
      <c r="J5769" t="s">
        <v>35</v>
      </c>
      <c r="K5769" t="s">
        <v>36</v>
      </c>
      <c r="L5769" t="s">
        <v>10</v>
      </c>
      <c r="M5769" s="12" t="s">
        <v>2</v>
      </c>
      <c r="N5769" s="98" t="str">
        <f t="shared" si="210"/>
        <v>20310. Proceso integral e integrado de la Vigilancia de la Salud PúblicaVigilancia en salud pública8_DISTRITO3_DICIEMBRE_2025</v>
      </c>
      <c r="O5769" s="8">
        <v>37156592</v>
      </c>
      <c r="R5769" s="21">
        <v>0</v>
      </c>
      <c r="S5769" s="21">
        <v>0</v>
      </c>
    </row>
    <row r="5770" spans="2:19" ht="30" customHeight="1">
      <c r="B5770">
        <v>204</v>
      </c>
      <c r="C5770" t="s">
        <v>253</v>
      </c>
      <c r="D5770" t="s">
        <v>254</v>
      </c>
      <c r="E5770" s="95" t="str">
        <f t="shared" si="209"/>
        <v>20410. Proceso integral e integrado de la Vigilancia de la Salud PúblicaVigilancia en salud pública</v>
      </c>
      <c r="F5770" t="s">
        <v>288</v>
      </c>
      <c r="G5770" t="s">
        <v>256</v>
      </c>
      <c r="H5770" t="s">
        <v>44</v>
      </c>
      <c r="I5770" t="s">
        <v>366</v>
      </c>
      <c r="J5770" t="s">
        <v>35</v>
      </c>
      <c r="K5770" t="s">
        <v>36</v>
      </c>
      <c r="L5770" t="s">
        <v>10</v>
      </c>
      <c r="M5770" s="12" t="s">
        <v>2</v>
      </c>
      <c r="N5770" s="98" t="str">
        <f t="shared" si="210"/>
        <v>20410. Proceso integral e integrado de la Vigilancia de la Salud PúblicaVigilancia en salud pública8_DISTRITO3_DICIEMBRE_2025</v>
      </c>
      <c r="O5770" s="8">
        <v>33162320</v>
      </c>
      <c r="R5770" s="21">
        <v>0</v>
      </c>
      <c r="S5770" s="21">
        <v>0</v>
      </c>
    </row>
    <row r="5771" spans="2:19" ht="30" customHeight="1">
      <c r="B5771">
        <v>205</v>
      </c>
      <c r="C5771" t="s">
        <v>253</v>
      </c>
      <c r="D5771" t="s">
        <v>254</v>
      </c>
      <c r="E5771" s="95" t="str">
        <f t="shared" si="209"/>
        <v>20510. Proceso integral e integrado de la Vigilancia de la Salud PúblicaVigilancia en salud pública</v>
      </c>
      <c r="F5771" t="s">
        <v>289</v>
      </c>
      <c r="G5771" t="s">
        <v>256</v>
      </c>
      <c r="H5771" t="s">
        <v>44</v>
      </c>
      <c r="I5771" t="s">
        <v>366</v>
      </c>
      <c r="J5771" t="s">
        <v>35</v>
      </c>
      <c r="K5771" t="s">
        <v>36</v>
      </c>
      <c r="L5771" t="s">
        <v>10</v>
      </c>
      <c r="M5771" s="12" t="s">
        <v>2</v>
      </c>
      <c r="N5771" s="98" t="str">
        <f t="shared" si="210"/>
        <v>20510. Proceso integral e integrado de la Vigilancia de la Salud PúblicaVigilancia en salud pública8_DISTRITO3_DICIEMBRE_2025</v>
      </c>
      <c r="O5771" s="8">
        <v>11243136</v>
      </c>
      <c r="R5771" s="21">
        <v>0</v>
      </c>
      <c r="S5771" s="21">
        <v>0</v>
      </c>
    </row>
    <row r="5772" spans="2:19" ht="30" customHeight="1">
      <c r="B5772">
        <v>206</v>
      </c>
      <c r="C5772" t="s">
        <v>253</v>
      </c>
      <c r="D5772" t="s">
        <v>254</v>
      </c>
      <c r="E5772" s="95" t="str">
        <f t="shared" si="209"/>
        <v>20610. Proceso integral e integrado de la Vigilancia de la Salud PúblicaVigilancia en salud pública</v>
      </c>
      <c r="F5772" t="s">
        <v>290</v>
      </c>
      <c r="G5772" t="s">
        <v>256</v>
      </c>
      <c r="H5772" t="s">
        <v>44</v>
      </c>
      <c r="I5772" t="s">
        <v>366</v>
      </c>
      <c r="J5772" t="s">
        <v>35</v>
      </c>
      <c r="K5772" t="s">
        <v>36</v>
      </c>
      <c r="L5772" t="s">
        <v>10</v>
      </c>
      <c r="M5772" s="12" t="s">
        <v>2</v>
      </c>
      <c r="N5772" s="98" t="str">
        <f t="shared" si="210"/>
        <v>20610. Proceso integral e integrado de la Vigilancia de la Salud PúblicaVigilancia en salud pública8_DISTRITO3_DICIEMBRE_2025</v>
      </c>
      <c r="O5772" s="8">
        <v>7347488</v>
      </c>
      <c r="R5772" s="21">
        <v>0</v>
      </c>
      <c r="S5772" s="21">
        <v>0</v>
      </c>
    </row>
    <row r="5773" spans="2:19" ht="30" customHeight="1">
      <c r="B5773">
        <v>207</v>
      </c>
      <c r="C5773" t="s">
        <v>253</v>
      </c>
      <c r="D5773" t="s">
        <v>254</v>
      </c>
      <c r="E5773" s="95" t="str">
        <f t="shared" si="209"/>
        <v>20710. Proceso integral e integrado de la Vigilancia de la Salud PúblicaVigilancia en salud pública</v>
      </c>
      <c r="F5773" t="s">
        <v>291</v>
      </c>
      <c r="G5773" t="s">
        <v>256</v>
      </c>
      <c r="H5773" t="s">
        <v>44</v>
      </c>
      <c r="I5773" t="s">
        <v>366</v>
      </c>
      <c r="J5773" t="s">
        <v>35</v>
      </c>
      <c r="K5773" t="s">
        <v>36</v>
      </c>
      <c r="L5773" t="s">
        <v>10</v>
      </c>
      <c r="M5773" s="12" t="s">
        <v>2</v>
      </c>
      <c r="N5773" s="98" t="str">
        <f t="shared" si="210"/>
        <v>20710. Proceso integral e integrado de la Vigilancia de la Salud PúblicaVigilancia en salud pública8_DISTRITO3_DICIEMBRE_2025</v>
      </c>
      <c r="O5773" s="8">
        <v>8210448</v>
      </c>
      <c r="R5773" s="21">
        <v>0</v>
      </c>
      <c r="S5773" s="21">
        <v>0</v>
      </c>
    </row>
    <row r="5774" spans="2:19" ht="30" customHeight="1">
      <c r="B5774">
        <v>208</v>
      </c>
      <c r="C5774" t="s">
        <v>253</v>
      </c>
      <c r="D5774" t="s">
        <v>254</v>
      </c>
      <c r="E5774" s="95" t="str">
        <f t="shared" si="209"/>
        <v>20810. Proceso integral e integrado de la Vigilancia de la Salud PúblicaVigilancia en salud pública</v>
      </c>
      <c r="F5774" t="s">
        <v>292</v>
      </c>
      <c r="G5774" t="s">
        <v>270</v>
      </c>
      <c r="H5774" t="s">
        <v>44</v>
      </c>
      <c r="I5774" t="s">
        <v>366</v>
      </c>
      <c r="J5774" t="s">
        <v>35</v>
      </c>
      <c r="K5774" t="s">
        <v>36</v>
      </c>
      <c r="L5774" t="s">
        <v>10</v>
      </c>
      <c r="M5774" s="12" t="s">
        <v>2</v>
      </c>
      <c r="N5774" s="98" t="str">
        <f t="shared" si="210"/>
        <v>20810. Proceso integral e integrado de la Vigilancia de la Salud PúblicaVigilancia en salud pública8_DISTRITO3_DICIEMBRE_2025</v>
      </c>
      <c r="O5774" s="8">
        <v>12969056</v>
      </c>
      <c r="R5774" s="21">
        <v>0</v>
      </c>
      <c r="S5774" s="21">
        <v>0</v>
      </c>
    </row>
    <row r="5775" spans="2:19" ht="30" customHeight="1">
      <c r="B5775">
        <v>209</v>
      </c>
      <c r="C5775" t="s">
        <v>253</v>
      </c>
      <c r="D5775" t="s">
        <v>254</v>
      </c>
      <c r="E5775" s="95" t="str">
        <f t="shared" si="209"/>
        <v>20910. Proceso integral e integrado de la Vigilancia de la Salud PúblicaVigilancia en salud pública</v>
      </c>
      <c r="F5775" t="s">
        <v>293</v>
      </c>
      <c r="G5775" t="s">
        <v>270</v>
      </c>
      <c r="H5775" t="s">
        <v>44</v>
      </c>
      <c r="I5775" t="s">
        <v>366</v>
      </c>
      <c r="J5775" t="s">
        <v>35</v>
      </c>
      <c r="K5775" t="s">
        <v>36</v>
      </c>
      <c r="L5775" t="s">
        <v>10</v>
      </c>
      <c r="M5775" s="12" t="s">
        <v>2</v>
      </c>
      <c r="N5775" s="98" t="str">
        <f t="shared" si="210"/>
        <v>20910. Proceso integral e integrado de la Vigilancia de la Salud PúblicaVigilancia en salud pública8_DISTRITO3_DICIEMBRE_2025</v>
      </c>
      <c r="O5775" s="8">
        <v>7988544</v>
      </c>
      <c r="R5775" s="21">
        <v>0</v>
      </c>
      <c r="S5775" s="21">
        <v>0</v>
      </c>
    </row>
    <row r="5776" spans="2:19" ht="30" customHeight="1">
      <c r="B5776">
        <v>210</v>
      </c>
      <c r="C5776" t="s">
        <v>253</v>
      </c>
      <c r="D5776" t="s">
        <v>254</v>
      </c>
      <c r="E5776" s="95" t="str">
        <f t="shared" si="209"/>
        <v>21010. Proceso integral e integrado de la Vigilancia de la Salud PúblicaVigilancia en salud pública</v>
      </c>
      <c r="F5776" t="s">
        <v>294</v>
      </c>
      <c r="G5776" t="s">
        <v>270</v>
      </c>
      <c r="H5776" t="s">
        <v>44</v>
      </c>
      <c r="I5776" t="s">
        <v>366</v>
      </c>
      <c r="J5776" t="s">
        <v>35</v>
      </c>
      <c r="K5776" t="s">
        <v>55</v>
      </c>
      <c r="L5776" t="s">
        <v>10</v>
      </c>
      <c r="M5776" s="12" t="s">
        <v>2</v>
      </c>
      <c r="N5776" s="98" t="str">
        <f t="shared" si="210"/>
        <v>21010. Proceso integral e integrado de la Vigilancia de la Salud PúblicaVigilancia en salud pública8_DISTRITO3_DICIEMBRE_2025</v>
      </c>
      <c r="O5776" s="8">
        <v>70836688</v>
      </c>
      <c r="R5776" s="21">
        <v>0</v>
      </c>
      <c r="S5776" s="21">
        <v>0</v>
      </c>
    </row>
    <row r="5777" spans="2:19" ht="30" customHeight="1">
      <c r="B5777">
        <v>211</v>
      </c>
      <c r="C5777" t="s">
        <v>253</v>
      </c>
      <c r="D5777" t="s">
        <v>254</v>
      </c>
      <c r="E5777" s="95" t="str">
        <f t="shared" si="209"/>
        <v>21110. Proceso integral e integrado de la Vigilancia de la Salud PúblicaVigilancia en salud pública</v>
      </c>
      <c r="F5777" t="s">
        <v>295</v>
      </c>
      <c r="G5777" t="s">
        <v>270</v>
      </c>
      <c r="H5777" t="s">
        <v>44</v>
      </c>
      <c r="I5777" t="s">
        <v>366</v>
      </c>
      <c r="J5777" t="s">
        <v>35</v>
      </c>
      <c r="K5777" t="s">
        <v>55</v>
      </c>
      <c r="L5777" t="s">
        <v>10</v>
      </c>
      <c r="M5777" s="12" t="s">
        <v>2</v>
      </c>
      <c r="N5777" s="98" t="str">
        <f t="shared" si="210"/>
        <v>21110. Proceso integral e integrado de la Vigilancia de la Salud PúblicaVigilancia en salud pública8_DISTRITO3_DICIEMBRE_2025</v>
      </c>
      <c r="O5777" s="8">
        <v>25938112</v>
      </c>
      <c r="R5777" s="21">
        <v>0.33065382707885599</v>
      </c>
      <c r="S5777" s="21">
        <v>8576536</v>
      </c>
    </row>
    <row r="5778" spans="2:19" ht="30" customHeight="1">
      <c r="B5778">
        <v>212</v>
      </c>
      <c r="C5778" t="s">
        <v>253</v>
      </c>
      <c r="D5778" t="s">
        <v>254</v>
      </c>
      <c r="E5778" s="95" t="str">
        <f t="shared" si="209"/>
        <v>21210. Proceso integral e integrado de la Vigilancia de la Salud PúblicaVigilancia en salud pública</v>
      </c>
      <c r="F5778" t="s">
        <v>296</v>
      </c>
      <c r="G5778" t="s">
        <v>270</v>
      </c>
      <c r="H5778" t="s">
        <v>44</v>
      </c>
      <c r="I5778" t="s">
        <v>366</v>
      </c>
      <c r="J5778" t="s">
        <v>35</v>
      </c>
      <c r="K5778" t="s">
        <v>55</v>
      </c>
      <c r="L5778" t="s">
        <v>10</v>
      </c>
      <c r="M5778" s="12" t="s">
        <v>2</v>
      </c>
      <c r="N5778" s="98" t="str">
        <f t="shared" si="210"/>
        <v>21210. Proceso integral e integrado de la Vigilancia de la Salud PúblicaVigilancia en salud pública8_DISTRITO3_DICIEMBRE_2025</v>
      </c>
      <c r="O5778" s="8">
        <v>100000000</v>
      </c>
      <c r="R5778" s="21">
        <v>0</v>
      </c>
      <c r="S5778" s="21">
        <v>0</v>
      </c>
    </row>
    <row r="5779" spans="2:19" ht="30" customHeight="1">
      <c r="B5779">
        <v>213</v>
      </c>
      <c r="C5779" t="s">
        <v>253</v>
      </c>
      <c r="D5779" t="s">
        <v>254</v>
      </c>
      <c r="E5779" s="95" t="str">
        <f t="shared" si="209"/>
        <v>21310. Proceso integral e integrado de la Vigilancia de la Salud PúblicaVigilancia en salud pública</v>
      </c>
      <c r="F5779" t="s">
        <v>297</v>
      </c>
      <c r="G5779" t="s">
        <v>256</v>
      </c>
      <c r="H5779" t="s">
        <v>44</v>
      </c>
      <c r="I5779" t="s">
        <v>366</v>
      </c>
      <c r="J5779" t="s">
        <v>35</v>
      </c>
      <c r="K5779" t="s">
        <v>36</v>
      </c>
      <c r="L5779" t="s">
        <v>10</v>
      </c>
      <c r="M5779" s="12" t="s">
        <v>2</v>
      </c>
      <c r="N5779" s="98" t="str">
        <f t="shared" si="210"/>
        <v>21310. Proceso integral e integrado de la Vigilancia de la Salud PúblicaVigilancia en salud pública8_DISTRITO3_DICIEMBRE_2025</v>
      </c>
      <c r="O5779" s="8">
        <v>92953120</v>
      </c>
      <c r="R5779" s="21">
        <v>0</v>
      </c>
      <c r="S5779" s="21">
        <v>0</v>
      </c>
    </row>
    <row r="5780" spans="2:19" ht="30" customHeight="1">
      <c r="B5780">
        <v>214</v>
      </c>
      <c r="C5780" t="s">
        <v>253</v>
      </c>
      <c r="D5780" t="s">
        <v>254</v>
      </c>
      <c r="E5780" s="95" t="str">
        <f t="shared" ref="E5780:E5843" si="211">B5780&amp;C5780&amp;D5780</f>
        <v>21410. Proceso integral e integrado de la Vigilancia de la Salud PúblicaVigilancia en salud pública</v>
      </c>
      <c r="F5780" t="s">
        <v>298</v>
      </c>
      <c r="G5780" t="s">
        <v>256</v>
      </c>
      <c r="H5780" t="s">
        <v>44</v>
      </c>
      <c r="I5780" t="s">
        <v>366</v>
      </c>
      <c r="J5780" t="s">
        <v>35</v>
      </c>
      <c r="K5780" t="s">
        <v>36</v>
      </c>
      <c r="L5780" t="s">
        <v>10</v>
      </c>
      <c r="M5780" s="12" t="s">
        <v>2</v>
      </c>
      <c r="N5780" s="98" t="str">
        <f t="shared" si="210"/>
        <v>21410. Proceso integral e integrado de la Vigilancia de la Salud PúblicaVigilancia en salud pública8_DISTRITO3_DICIEMBRE_2025</v>
      </c>
      <c r="O5780" s="8">
        <v>72587264</v>
      </c>
      <c r="R5780" s="21">
        <v>0</v>
      </c>
      <c r="S5780" s="21">
        <v>0</v>
      </c>
    </row>
    <row r="5781" spans="2:19" ht="30" customHeight="1">
      <c r="B5781">
        <v>215</v>
      </c>
      <c r="C5781" t="s">
        <v>253</v>
      </c>
      <c r="D5781" t="s">
        <v>254</v>
      </c>
      <c r="E5781" s="95" t="str">
        <f t="shared" si="211"/>
        <v>21510. Proceso integral e integrado de la Vigilancia de la Salud PúblicaVigilancia en salud pública</v>
      </c>
      <c r="F5781" t="s">
        <v>299</v>
      </c>
      <c r="G5781" t="s">
        <v>270</v>
      </c>
      <c r="H5781" t="s">
        <v>44</v>
      </c>
      <c r="I5781" t="s">
        <v>366</v>
      </c>
      <c r="J5781" t="s">
        <v>300</v>
      </c>
      <c r="K5781" t="s">
        <v>36</v>
      </c>
      <c r="L5781" t="s">
        <v>10</v>
      </c>
      <c r="M5781" s="12" t="s">
        <v>2</v>
      </c>
      <c r="N5781" s="98" t="str">
        <f t="shared" si="210"/>
        <v>21510. Proceso integral e integrado de la Vigilancia de la Salud PúblicaVigilancia en salud pública8_DISTRITO3_DICIEMBRE_2025</v>
      </c>
      <c r="O5781" s="8">
        <v>211452</v>
      </c>
      <c r="R5781" s="21">
        <v>0</v>
      </c>
      <c r="S5781" s="21">
        <v>0</v>
      </c>
    </row>
    <row r="5782" spans="2:19" ht="30" customHeight="1">
      <c r="B5782">
        <v>216</v>
      </c>
      <c r="C5782" t="s">
        <v>253</v>
      </c>
      <c r="D5782" t="s">
        <v>254</v>
      </c>
      <c r="E5782" s="95" t="str">
        <f t="shared" si="211"/>
        <v>21610. Proceso integral e integrado de la Vigilancia de la Salud PúblicaVigilancia en salud pública</v>
      </c>
      <c r="F5782" t="s">
        <v>301</v>
      </c>
      <c r="G5782" t="s">
        <v>256</v>
      </c>
      <c r="H5782" t="s">
        <v>44</v>
      </c>
      <c r="I5782" t="s">
        <v>366</v>
      </c>
      <c r="J5782" t="s">
        <v>35</v>
      </c>
      <c r="K5782" t="s">
        <v>55</v>
      </c>
      <c r="L5782" t="s">
        <v>10</v>
      </c>
      <c r="M5782" s="12" t="s">
        <v>2</v>
      </c>
      <c r="N5782" s="98" t="str">
        <f t="shared" si="210"/>
        <v>21610. Proceso integral e integrado de la Vigilancia de la Salud PúblicaVigilancia en salud pública8_DISTRITO3_DICIEMBRE_2025</v>
      </c>
      <c r="O5782" s="8">
        <v>30252912</v>
      </c>
      <c r="R5782" s="21">
        <v>0</v>
      </c>
      <c r="S5782" s="21">
        <v>0</v>
      </c>
    </row>
    <row r="5783" spans="2:19" ht="30" customHeight="1">
      <c r="B5783">
        <v>217</v>
      </c>
      <c r="C5783" t="s">
        <v>253</v>
      </c>
      <c r="D5783" t="s">
        <v>254</v>
      </c>
      <c r="E5783" s="95" t="str">
        <f t="shared" si="211"/>
        <v>21710. Proceso integral e integrado de la Vigilancia de la Salud PúblicaVigilancia en salud pública</v>
      </c>
      <c r="F5783" t="s">
        <v>302</v>
      </c>
      <c r="G5783" t="s">
        <v>256</v>
      </c>
      <c r="H5783" t="s">
        <v>44</v>
      </c>
      <c r="I5783" t="s">
        <v>366</v>
      </c>
      <c r="J5783" t="s">
        <v>35</v>
      </c>
      <c r="K5783" t="s">
        <v>36</v>
      </c>
      <c r="L5783" t="s">
        <v>10</v>
      </c>
      <c r="M5783" s="12" t="s">
        <v>2</v>
      </c>
      <c r="N5783" s="98" t="str">
        <f t="shared" si="210"/>
        <v>21710. Proceso integral e integrado de la Vigilancia de la Salud PúblicaVigilancia en salud pública8_DISTRITO3_DICIEMBRE_2025</v>
      </c>
      <c r="O5783" s="8">
        <v>3994272</v>
      </c>
      <c r="R5783" s="21">
        <v>0</v>
      </c>
      <c r="S5783" s="21">
        <v>0</v>
      </c>
    </row>
    <row r="5784" spans="2:19" ht="30" customHeight="1">
      <c r="B5784">
        <v>218</v>
      </c>
      <c r="C5784" t="s">
        <v>253</v>
      </c>
      <c r="D5784" t="s">
        <v>254</v>
      </c>
      <c r="E5784" s="95" t="str">
        <f t="shared" si="211"/>
        <v>21810. Proceso integral e integrado de la Vigilancia de la Salud PúblicaVigilancia en salud pública</v>
      </c>
      <c r="F5784" t="s">
        <v>303</v>
      </c>
      <c r="G5784" t="s">
        <v>256</v>
      </c>
      <c r="H5784" t="s">
        <v>44</v>
      </c>
      <c r="I5784" t="s">
        <v>366</v>
      </c>
      <c r="J5784" t="s">
        <v>35</v>
      </c>
      <c r="K5784" t="s">
        <v>36</v>
      </c>
      <c r="L5784" t="s">
        <v>10</v>
      </c>
      <c r="M5784" s="12" t="s">
        <v>2</v>
      </c>
      <c r="N5784" s="98" t="str">
        <f t="shared" si="210"/>
        <v>21810. Proceso integral e integrado de la Vigilancia de la Salud PúblicaVigilancia en salud pública8_DISTRITO3_DICIEMBRE_2025</v>
      </c>
      <c r="O5784" s="8">
        <v>7347488</v>
      </c>
      <c r="R5784" s="21">
        <v>0</v>
      </c>
      <c r="S5784" s="21">
        <v>0</v>
      </c>
    </row>
    <row r="5785" spans="2:19" ht="30" customHeight="1">
      <c r="B5785">
        <v>219</v>
      </c>
      <c r="C5785" t="s">
        <v>253</v>
      </c>
      <c r="D5785" t="s">
        <v>254</v>
      </c>
      <c r="E5785" s="95" t="str">
        <f t="shared" si="211"/>
        <v>21910. Proceso integral e integrado de la Vigilancia de la Salud PúblicaVigilancia en salud pública</v>
      </c>
      <c r="F5785" t="s">
        <v>304</v>
      </c>
      <c r="G5785" t="s">
        <v>256</v>
      </c>
      <c r="H5785" t="s">
        <v>44</v>
      </c>
      <c r="I5785" t="s">
        <v>366</v>
      </c>
      <c r="J5785" t="s">
        <v>35</v>
      </c>
      <c r="K5785" t="s">
        <v>36</v>
      </c>
      <c r="L5785" t="s">
        <v>10</v>
      </c>
      <c r="M5785" s="12" t="s">
        <v>2</v>
      </c>
      <c r="N5785" s="98" t="str">
        <f t="shared" si="210"/>
        <v>21910. Proceso integral e integrado de la Vigilancia de la Salud PúblicaVigilancia en salud pública8_DISTRITO3_DICIEMBRE_2025</v>
      </c>
      <c r="O5785" s="8">
        <v>6484528</v>
      </c>
      <c r="R5785" s="21">
        <v>0</v>
      </c>
      <c r="S5785" s="21">
        <v>0</v>
      </c>
    </row>
    <row r="5786" spans="2:19" ht="30" customHeight="1">
      <c r="B5786">
        <v>220</v>
      </c>
      <c r="C5786" t="s">
        <v>253</v>
      </c>
      <c r="D5786" t="s">
        <v>254</v>
      </c>
      <c r="E5786" s="95" t="str">
        <f t="shared" si="211"/>
        <v>22010. Proceso integral e integrado de la Vigilancia de la Salud PúblicaVigilancia en salud pública</v>
      </c>
      <c r="F5786" t="s">
        <v>305</v>
      </c>
      <c r="G5786" t="s">
        <v>256</v>
      </c>
      <c r="H5786" t="s">
        <v>44</v>
      </c>
      <c r="I5786" t="s">
        <v>366</v>
      </c>
      <c r="J5786" t="s">
        <v>35</v>
      </c>
      <c r="K5786" t="s">
        <v>36</v>
      </c>
      <c r="L5786" t="s">
        <v>10</v>
      </c>
      <c r="M5786" s="12" t="s">
        <v>2</v>
      </c>
      <c r="N5786" s="98" t="str">
        <f t="shared" si="210"/>
        <v>22010. Proceso integral e integrado de la Vigilancia de la Salud PúblicaVigilancia en salud pública8_DISTRITO3_DICIEMBRE_2025</v>
      </c>
      <c r="O5786" s="8">
        <v>5621568</v>
      </c>
      <c r="R5786" s="21">
        <v>0</v>
      </c>
      <c r="S5786" s="21">
        <v>0</v>
      </c>
    </row>
    <row r="5787" spans="2:19" ht="30" customHeight="1">
      <c r="B5787">
        <v>221</v>
      </c>
      <c r="C5787" t="s">
        <v>253</v>
      </c>
      <c r="D5787" t="s">
        <v>254</v>
      </c>
      <c r="E5787" s="95" t="str">
        <f t="shared" si="211"/>
        <v>22110. Proceso integral e integrado de la Vigilancia de la Salud PúblicaVigilancia en salud pública</v>
      </c>
      <c r="F5787" t="s">
        <v>306</v>
      </c>
      <c r="G5787" t="s">
        <v>270</v>
      </c>
      <c r="H5787" t="s">
        <v>44</v>
      </c>
      <c r="I5787" t="s">
        <v>366</v>
      </c>
      <c r="J5787" t="s">
        <v>35</v>
      </c>
      <c r="K5787" t="s">
        <v>55</v>
      </c>
      <c r="L5787" t="s">
        <v>10</v>
      </c>
      <c r="M5787" s="12" t="s">
        <v>2</v>
      </c>
      <c r="N5787" s="98" t="str">
        <f t="shared" si="210"/>
        <v>22110. Proceso integral e integrado de la Vigilancia de la Salud PúblicaVigilancia en salud pública8_DISTRITO3_DICIEMBRE_2025</v>
      </c>
      <c r="O5787" s="8">
        <v>149094832</v>
      </c>
      <c r="R5787" s="21">
        <v>0</v>
      </c>
      <c r="S5787" s="21">
        <v>0</v>
      </c>
    </row>
    <row r="5788" spans="2:19" ht="30" customHeight="1">
      <c r="B5788">
        <v>222</v>
      </c>
      <c r="C5788" t="s">
        <v>253</v>
      </c>
      <c r="D5788" t="s">
        <v>254</v>
      </c>
      <c r="E5788" s="95" t="str">
        <f t="shared" si="211"/>
        <v>22210. Proceso integral e integrado de la Vigilancia de la Salud PúblicaVigilancia en salud pública</v>
      </c>
      <c r="F5788" t="s">
        <v>307</v>
      </c>
      <c r="G5788" t="s">
        <v>256</v>
      </c>
      <c r="H5788" t="s">
        <v>44</v>
      </c>
      <c r="I5788" t="s">
        <v>366</v>
      </c>
      <c r="J5788" t="s">
        <v>35</v>
      </c>
      <c r="K5788" t="s">
        <v>36</v>
      </c>
      <c r="L5788" t="s">
        <v>10</v>
      </c>
      <c r="M5788" s="12" t="s">
        <v>2</v>
      </c>
      <c r="N5788" s="98" t="str">
        <f t="shared" si="210"/>
        <v>22210. Proceso integral e integrado de la Vigilancia de la Salud PúblicaVigilancia en salud pública8_DISTRITO3_DICIEMBRE_2025</v>
      </c>
      <c r="O5788" s="8">
        <v>18590624</v>
      </c>
      <c r="R5788" s="21">
        <v>0</v>
      </c>
      <c r="S5788" s="21">
        <v>0</v>
      </c>
    </row>
    <row r="5789" spans="2:19" ht="30" customHeight="1">
      <c r="B5789">
        <v>223</v>
      </c>
      <c r="C5789" t="s">
        <v>253</v>
      </c>
      <c r="D5789" t="s">
        <v>254</v>
      </c>
      <c r="E5789" s="95" t="str">
        <f t="shared" si="211"/>
        <v>22310. Proceso integral e integrado de la Vigilancia de la Salud PúblicaVigilancia en salud pública</v>
      </c>
      <c r="F5789" t="s">
        <v>308</v>
      </c>
      <c r="G5789" t="s">
        <v>256</v>
      </c>
      <c r="H5789" t="s">
        <v>44</v>
      </c>
      <c r="I5789" t="s">
        <v>366</v>
      </c>
      <c r="J5789" t="s">
        <v>35</v>
      </c>
      <c r="K5789" t="s">
        <v>36</v>
      </c>
      <c r="L5789" t="s">
        <v>10</v>
      </c>
      <c r="M5789" s="12" t="s">
        <v>2</v>
      </c>
      <c r="N5789" s="98" t="str">
        <f t="shared" si="210"/>
        <v>22310. Proceso integral e integrado de la Vigilancia de la Salud PúblicaVigilancia en salud pública8_DISTRITO3_DICIEMBRE_2025</v>
      </c>
      <c r="O5789" s="8">
        <v>29488576</v>
      </c>
      <c r="R5789" s="21">
        <v>0</v>
      </c>
      <c r="S5789" s="21">
        <v>0</v>
      </c>
    </row>
    <row r="5790" spans="2:19" ht="30" customHeight="1">
      <c r="B5790">
        <v>224</v>
      </c>
      <c r="C5790" t="s">
        <v>253</v>
      </c>
      <c r="D5790" t="s">
        <v>254</v>
      </c>
      <c r="E5790" s="95" t="str">
        <f t="shared" si="211"/>
        <v>22410. Proceso integral e integrado de la Vigilancia de la Salud PúblicaVigilancia en salud pública</v>
      </c>
      <c r="F5790" t="s">
        <v>309</v>
      </c>
      <c r="G5790" t="s">
        <v>270</v>
      </c>
      <c r="H5790" t="s">
        <v>44</v>
      </c>
      <c r="I5790" t="s">
        <v>366</v>
      </c>
      <c r="J5790" t="s">
        <v>35</v>
      </c>
      <c r="K5790" t="s">
        <v>36</v>
      </c>
      <c r="L5790" t="s">
        <v>10</v>
      </c>
      <c r="M5790" s="12" t="s">
        <v>2</v>
      </c>
      <c r="N5790" s="98" t="str">
        <f t="shared" si="210"/>
        <v>22410. Proceso integral e integrado de la Vigilancia de la Salud PúblicaVigilancia en salud pública8_DISTRITO3_DICIEMBRE_2025</v>
      </c>
      <c r="O5790" s="8">
        <v>3994272</v>
      </c>
      <c r="R5790" s="21">
        <v>0</v>
      </c>
      <c r="S5790" s="21">
        <v>0</v>
      </c>
    </row>
    <row r="5791" spans="2:19" ht="30" customHeight="1">
      <c r="B5791">
        <v>225</v>
      </c>
      <c r="C5791" t="s">
        <v>253</v>
      </c>
      <c r="D5791" t="s">
        <v>254</v>
      </c>
      <c r="E5791" s="95" t="str">
        <f t="shared" si="211"/>
        <v>22510. Proceso integral e integrado de la Vigilancia de la Salud PúblicaVigilancia en salud pública</v>
      </c>
      <c r="F5791" t="s">
        <v>310</v>
      </c>
      <c r="G5791" t="s">
        <v>256</v>
      </c>
      <c r="H5791" t="s">
        <v>44</v>
      </c>
      <c r="I5791" t="s">
        <v>366</v>
      </c>
      <c r="J5791" t="s">
        <v>35</v>
      </c>
      <c r="K5791" t="s">
        <v>36</v>
      </c>
      <c r="L5791" t="s">
        <v>10</v>
      </c>
      <c r="M5791" s="12" t="s">
        <v>2</v>
      </c>
      <c r="N5791" s="98" t="str">
        <f t="shared" si="210"/>
        <v>22510. Proceso integral e integrado de la Vigilancia de la Salud PúblicaVigilancia en salud pública8_DISTRITO3_DICIEMBRE_2025</v>
      </c>
      <c r="O5791" s="8">
        <v>7347488</v>
      </c>
      <c r="R5791" s="21">
        <v>0</v>
      </c>
      <c r="S5791" s="21">
        <v>0</v>
      </c>
    </row>
    <row r="5792" spans="2:19" ht="30" customHeight="1">
      <c r="B5792">
        <v>226</v>
      </c>
      <c r="C5792" t="s">
        <v>253</v>
      </c>
      <c r="D5792" t="s">
        <v>254</v>
      </c>
      <c r="E5792" s="95" t="str">
        <f t="shared" si="211"/>
        <v>22610. Proceso integral e integrado de la Vigilancia de la Salud PúblicaVigilancia en salud pública</v>
      </c>
      <c r="F5792" t="s">
        <v>311</v>
      </c>
      <c r="G5792" t="s">
        <v>256</v>
      </c>
      <c r="H5792" t="s">
        <v>44</v>
      </c>
      <c r="I5792" t="s">
        <v>366</v>
      </c>
      <c r="J5792" t="s">
        <v>35</v>
      </c>
      <c r="K5792" t="s">
        <v>55</v>
      </c>
      <c r="L5792" t="s">
        <v>10</v>
      </c>
      <c r="M5792" s="12" t="s">
        <v>2</v>
      </c>
      <c r="N5792" s="98" t="str">
        <f t="shared" si="210"/>
        <v>22610. Proceso integral e integrado de la Vigilancia de la Salud PúblicaVigilancia en salud pública8_DISTRITO3_DICIEMBRE_2025</v>
      </c>
      <c r="O5792" s="8">
        <v>95295440</v>
      </c>
      <c r="R5792" s="21">
        <v>1</v>
      </c>
      <c r="S5792" s="21">
        <v>95295440</v>
      </c>
    </row>
    <row r="5793" spans="2:19" ht="30" customHeight="1">
      <c r="B5793">
        <v>227</v>
      </c>
      <c r="C5793" t="s">
        <v>253</v>
      </c>
      <c r="D5793" t="s">
        <v>254</v>
      </c>
      <c r="E5793" s="95" t="str">
        <f t="shared" si="211"/>
        <v>22710. Proceso integral e integrado de la Vigilancia de la Salud PúblicaVigilancia en salud pública</v>
      </c>
      <c r="F5793" t="s">
        <v>312</v>
      </c>
      <c r="G5793" t="s">
        <v>256</v>
      </c>
      <c r="H5793" t="s">
        <v>44</v>
      </c>
      <c r="I5793" t="s">
        <v>366</v>
      </c>
      <c r="J5793" t="s">
        <v>35</v>
      </c>
      <c r="K5793" t="s">
        <v>55</v>
      </c>
      <c r="L5793" t="s">
        <v>10</v>
      </c>
      <c r="M5793" s="12" t="s">
        <v>2</v>
      </c>
      <c r="N5793" s="98" t="str">
        <f t="shared" si="210"/>
        <v>22710. Proceso integral e integrado de la Vigilancia de la Salud PúblicaVigilancia en salud pública8_DISTRITO3_DICIEMBRE_2025</v>
      </c>
      <c r="O5793" s="8">
        <v>53602144</v>
      </c>
      <c r="R5793" s="21">
        <v>0</v>
      </c>
      <c r="S5793" s="21">
        <v>0</v>
      </c>
    </row>
    <row r="5794" spans="2:19" ht="30" customHeight="1">
      <c r="B5794">
        <v>228</v>
      </c>
      <c r="C5794" t="s">
        <v>253</v>
      </c>
      <c r="D5794" t="s">
        <v>254</v>
      </c>
      <c r="E5794" s="95" t="str">
        <f t="shared" si="211"/>
        <v>22810. Proceso integral e integrado de la Vigilancia de la Salud PúblicaVigilancia en salud pública</v>
      </c>
      <c r="F5794" t="s">
        <v>313</v>
      </c>
      <c r="G5794" t="s">
        <v>270</v>
      </c>
      <c r="H5794" t="s">
        <v>44</v>
      </c>
      <c r="I5794" t="s">
        <v>366</v>
      </c>
      <c r="J5794" t="s">
        <v>35</v>
      </c>
      <c r="K5794" t="s">
        <v>39</v>
      </c>
      <c r="L5794" t="s">
        <v>10</v>
      </c>
      <c r="M5794" s="12" t="s">
        <v>2</v>
      </c>
      <c r="N5794" s="98" t="str">
        <f t="shared" si="210"/>
        <v>22810. Proceso integral e integrado de la Vigilancia de la Salud PúblicaVigilancia en salud pública8_DISTRITO3_DICIEMBRE_2025</v>
      </c>
      <c r="O5794" s="8">
        <v>3513480</v>
      </c>
      <c r="R5794" s="21">
        <v>0</v>
      </c>
      <c r="S5794" s="21">
        <v>0</v>
      </c>
    </row>
    <row r="5795" spans="2:19" ht="30" customHeight="1">
      <c r="B5795">
        <v>229</v>
      </c>
      <c r="C5795" t="s">
        <v>253</v>
      </c>
      <c r="D5795" t="s">
        <v>254</v>
      </c>
      <c r="E5795" s="95" t="str">
        <f t="shared" si="211"/>
        <v>22910. Proceso integral e integrado de la Vigilancia de la Salud PúblicaVigilancia en salud pública</v>
      </c>
      <c r="F5795" t="s">
        <v>314</v>
      </c>
      <c r="G5795" t="s">
        <v>270</v>
      </c>
      <c r="H5795" t="s">
        <v>44</v>
      </c>
      <c r="I5795" t="s">
        <v>366</v>
      </c>
      <c r="J5795" t="s">
        <v>315</v>
      </c>
      <c r="K5795" t="s">
        <v>36</v>
      </c>
      <c r="L5795" t="s">
        <v>10</v>
      </c>
      <c r="M5795" s="12" t="s">
        <v>2</v>
      </c>
      <c r="N5795" s="98" t="str">
        <f t="shared" si="210"/>
        <v>22910. Proceso integral e integrado de la Vigilancia de la Salud PúblicaVigilancia en salud pública8_DISTRITO3_DICIEMBRE_2025</v>
      </c>
      <c r="O5795" s="8">
        <v>281936</v>
      </c>
      <c r="R5795" s="21">
        <v>0</v>
      </c>
      <c r="S5795" s="21">
        <v>0</v>
      </c>
    </row>
    <row r="5796" spans="2:19" ht="30" customHeight="1">
      <c r="B5796">
        <v>230</v>
      </c>
      <c r="C5796" t="s">
        <v>253</v>
      </c>
      <c r="D5796" t="s">
        <v>254</v>
      </c>
      <c r="E5796" s="95" t="str">
        <f t="shared" si="211"/>
        <v>23010. Proceso integral e integrado de la Vigilancia de la Salud PúblicaVigilancia en salud pública</v>
      </c>
      <c r="F5796" t="s">
        <v>316</v>
      </c>
      <c r="G5796" t="s">
        <v>270</v>
      </c>
      <c r="H5796" t="s">
        <v>44</v>
      </c>
      <c r="I5796" t="s">
        <v>366</v>
      </c>
      <c r="J5796" t="s">
        <v>315</v>
      </c>
      <c r="K5796" t="s">
        <v>36</v>
      </c>
      <c r="L5796" t="s">
        <v>10</v>
      </c>
      <c r="M5796" s="12" t="s">
        <v>2</v>
      </c>
      <c r="N5796" s="98" t="str">
        <f t="shared" si="210"/>
        <v>23010. Proceso integral e integrado de la Vigilancia de la Salud PúblicaVigilancia en salud pública8_DISTRITO3_DICIEMBRE_2025</v>
      </c>
      <c r="O5796" s="8">
        <v>244416</v>
      </c>
      <c r="R5796" s="21">
        <v>0</v>
      </c>
      <c r="S5796" s="21">
        <v>0</v>
      </c>
    </row>
    <row r="5797" spans="2:19" ht="30" customHeight="1">
      <c r="B5797">
        <v>231</v>
      </c>
      <c r="C5797" t="s">
        <v>317</v>
      </c>
      <c r="D5797" t="s">
        <v>254</v>
      </c>
      <c r="E5797" s="95" t="str">
        <f t="shared" si="211"/>
        <v>23111. Proceso integral e integrado de la Vigilancia basada en ComunidadVigilancia en salud pública</v>
      </c>
      <c r="F5797" t="s">
        <v>318</v>
      </c>
      <c r="G5797" t="s">
        <v>318</v>
      </c>
      <c r="H5797" t="s">
        <v>44</v>
      </c>
      <c r="I5797" t="s">
        <v>366</v>
      </c>
      <c r="J5797" t="s">
        <v>35</v>
      </c>
      <c r="K5797" t="s">
        <v>36</v>
      </c>
      <c r="L5797" t="s">
        <v>10</v>
      </c>
      <c r="M5797" s="12" t="s">
        <v>2</v>
      </c>
      <c r="N5797" s="98" t="str">
        <f t="shared" si="210"/>
        <v>23111. Proceso integral e integrado de la Vigilancia basada en ComunidadVigilancia en salud pública8_DISTRITO3_DICIEMBRE_2025</v>
      </c>
      <c r="O5797" s="8">
        <v>25173776</v>
      </c>
      <c r="S5797" s="21">
        <v>0</v>
      </c>
    </row>
    <row r="5798" spans="2:19" ht="30" customHeight="1">
      <c r="B5798">
        <v>232</v>
      </c>
      <c r="C5798" t="s">
        <v>317</v>
      </c>
      <c r="D5798" t="s">
        <v>254</v>
      </c>
      <c r="E5798" s="95" t="str">
        <f t="shared" si="211"/>
        <v>23211. Proceso integral e integrado de la Vigilancia basada en ComunidadVigilancia en salud pública</v>
      </c>
      <c r="F5798" t="s">
        <v>319</v>
      </c>
      <c r="G5798" t="s">
        <v>319</v>
      </c>
      <c r="H5798" t="s">
        <v>44</v>
      </c>
      <c r="I5798" t="s">
        <v>366</v>
      </c>
      <c r="J5798" t="s">
        <v>35</v>
      </c>
      <c r="K5798" t="s">
        <v>39</v>
      </c>
      <c r="L5798" t="s">
        <v>10</v>
      </c>
      <c r="M5798" s="12" t="s">
        <v>2</v>
      </c>
      <c r="N5798" s="98" t="str">
        <f t="shared" si="210"/>
        <v>23211. Proceso integral e integrado de la Vigilancia basada en ComunidadVigilancia en salud pública8_DISTRITO3_DICIEMBRE_2025</v>
      </c>
      <c r="O5798" s="8">
        <v>5621568</v>
      </c>
      <c r="S5798" s="21">
        <v>0</v>
      </c>
    </row>
    <row r="5799" spans="2:19" ht="30" customHeight="1">
      <c r="B5799">
        <v>233</v>
      </c>
      <c r="C5799" t="s">
        <v>317</v>
      </c>
      <c r="D5799" t="s">
        <v>254</v>
      </c>
      <c r="E5799" s="95" t="str">
        <f t="shared" si="211"/>
        <v>23311. Proceso integral e integrado de la Vigilancia basada en ComunidadVigilancia en salud pública</v>
      </c>
      <c r="F5799" t="s">
        <v>320</v>
      </c>
      <c r="G5799" t="s">
        <v>319</v>
      </c>
      <c r="H5799" t="s">
        <v>44</v>
      </c>
      <c r="I5799" t="s">
        <v>366</v>
      </c>
      <c r="J5799" t="s">
        <v>35</v>
      </c>
      <c r="K5799" t="s">
        <v>39</v>
      </c>
      <c r="L5799" t="s">
        <v>10</v>
      </c>
      <c r="M5799" s="12" t="s">
        <v>2</v>
      </c>
      <c r="N5799" s="98" t="str">
        <f t="shared" si="210"/>
        <v>23311. Proceso integral e integrado de la Vigilancia basada en ComunidadVigilancia en salud pública8_DISTRITO3_DICIEMBRE_2025</v>
      </c>
      <c r="O5799" s="8">
        <v>7026960</v>
      </c>
      <c r="S5799" s="21">
        <v>0</v>
      </c>
    </row>
    <row r="5800" spans="2:19" ht="30" customHeight="1">
      <c r="B5800">
        <v>234</v>
      </c>
      <c r="C5800" t="s">
        <v>321</v>
      </c>
      <c r="D5800" t="s">
        <v>322</v>
      </c>
      <c r="E5800" s="95" t="str">
        <f t="shared" si="211"/>
        <v>23413. Proceso integral e integrado de gestión y análisis de políticas para el bienestarAnálisis de Politicas</v>
      </c>
      <c r="F5800" t="s">
        <v>323</v>
      </c>
      <c r="G5800" t="s">
        <v>324</v>
      </c>
      <c r="H5800" t="s">
        <v>44</v>
      </c>
      <c r="I5800" t="s">
        <v>366</v>
      </c>
      <c r="J5800" t="s">
        <v>35</v>
      </c>
      <c r="K5800" t="s">
        <v>39</v>
      </c>
      <c r="L5800" t="s">
        <v>10</v>
      </c>
      <c r="M5800" s="12" t="s">
        <v>2</v>
      </c>
      <c r="N5800" s="98" t="str">
        <f t="shared" si="210"/>
        <v>23413. Proceso integral e integrado de gestión y análisis de políticas para el bienestarAnálisis de Politicas8_DISTRITO3_DICIEMBRE_2025</v>
      </c>
      <c r="O5800" s="8">
        <v>24853248</v>
      </c>
      <c r="S5800" s="21">
        <v>0</v>
      </c>
    </row>
    <row r="5801" spans="2:19" ht="30" customHeight="1">
      <c r="B5801">
        <v>235</v>
      </c>
      <c r="C5801" t="s">
        <v>321</v>
      </c>
      <c r="D5801" t="s">
        <v>322</v>
      </c>
      <c r="E5801" s="95" t="str">
        <f t="shared" si="211"/>
        <v>23513. Proceso integral e integrado de gestión y análisis de políticas para el bienestarAnálisis de Politicas</v>
      </c>
      <c r="F5801" t="s">
        <v>325</v>
      </c>
      <c r="G5801" t="s">
        <v>324</v>
      </c>
      <c r="H5801" t="s">
        <v>44</v>
      </c>
      <c r="I5801" t="s">
        <v>366</v>
      </c>
      <c r="J5801" t="s">
        <v>35</v>
      </c>
      <c r="K5801" t="s">
        <v>36</v>
      </c>
      <c r="L5801" t="s">
        <v>10</v>
      </c>
      <c r="M5801" s="12" t="s">
        <v>2</v>
      </c>
      <c r="N5801" s="98" t="str">
        <f t="shared" si="210"/>
        <v>23513. Proceso integral e integrado de gestión y análisis de políticas para el bienestarAnálisis de Politicas8_DISTRITO3_DICIEMBRE_2025</v>
      </c>
      <c r="O5801" s="8">
        <v>7332480</v>
      </c>
      <c r="S5801" s="21">
        <v>0</v>
      </c>
    </row>
    <row r="5802" spans="2:19" ht="30" customHeight="1">
      <c r="B5802">
        <v>236</v>
      </c>
      <c r="C5802" t="s">
        <v>321</v>
      </c>
      <c r="D5802" t="s">
        <v>322</v>
      </c>
      <c r="E5802" s="95" t="str">
        <f t="shared" si="211"/>
        <v>23613. Proceso integral e integrado de gestión y análisis de políticas para el bienestarAnálisis de Politicas</v>
      </c>
      <c r="F5802" t="s">
        <v>326</v>
      </c>
      <c r="G5802" t="s">
        <v>324</v>
      </c>
      <c r="H5802" t="s">
        <v>44</v>
      </c>
      <c r="I5802" t="s">
        <v>366</v>
      </c>
      <c r="J5802" t="s">
        <v>35</v>
      </c>
      <c r="K5802" t="s">
        <v>55</v>
      </c>
      <c r="L5802" t="s">
        <v>10</v>
      </c>
      <c r="M5802" s="12" t="s">
        <v>2</v>
      </c>
      <c r="N5802" s="98" t="str">
        <f t="shared" si="210"/>
        <v>23613. Proceso integral e integrado de gestión y análisis de políticas para el bienestarAnálisis de Politicas8_DISTRITO3_DICIEMBRE_2025</v>
      </c>
      <c r="O5802" s="8">
        <v>7332480</v>
      </c>
      <c r="S5802" s="21">
        <v>0</v>
      </c>
    </row>
    <row r="5803" spans="2:19" ht="30" customHeight="1">
      <c r="B5803">
        <v>237</v>
      </c>
      <c r="C5803" t="s">
        <v>321</v>
      </c>
      <c r="D5803" t="s">
        <v>322</v>
      </c>
      <c r="E5803" s="95" t="str">
        <f t="shared" si="211"/>
        <v>23713. Proceso integral e integrado de gestión y análisis de políticas para el bienestarAnálisis de Politicas</v>
      </c>
      <c r="F5803" t="s">
        <v>327</v>
      </c>
      <c r="G5803" t="s">
        <v>324</v>
      </c>
      <c r="H5803" t="s">
        <v>44</v>
      </c>
      <c r="I5803" t="s">
        <v>366</v>
      </c>
      <c r="J5803" t="s">
        <v>35</v>
      </c>
      <c r="K5803" t="s">
        <v>39</v>
      </c>
      <c r="L5803" t="s">
        <v>10</v>
      </c>
      <c r="M5803" s="12" t="s">
        <v>2</v>
      </c>
      <c r="N5803" s="98" t="str">
        <f t="shared" si="210"/>
        <v>23713. Proceso integral e integrado de gestión y análisis de políticas para el bienestarAnálisis de Politicas8_DISTRITO3_DICIEMBRE_2025</v>
      </c>
      <c r="O5803" s="8">
        <v>22914000</v>
      </c>
      <c r="S5803" s="21">
        <v>0</v>
      </c>
    </row>
    <row r="5804" spans="2:19" ht="30" customHeight="1">
      <c r="B5804">
        <v>238</v>
      </c>
      <c r="C5804" t="s">
        <v>321</v>
      </c>
      <c r="D5804" t="s">
        <v>322</v>
      </c>
      <c r="E5804" s="95" t="str">
        <f t="shared" si="211"/>
        <v>23813. Proceso integral e integrado de gestión y análisis de políticas para el bienestarAnálisis de Politicas</v>
      </c>
      <c r="F5804" t="s">
        <v>328</v>
      </c>
      <c r="G5804" t="s">
        <v>324</v>
      </c>
      <c r="H5804" t="s">
        <v>44</v>
      </c>
      <c r="I5804" t="s">
        <v>366</v>
      </c>
      <c r="J5804" t="s">
        <v>35</v>
      </c>
      <c r="K5804" t="s">
        <v>55</v>
      </c>
      <c r="L5804" t="s">
        <v>10</v>
      </c>
      <c r="M5804" s="12" t="s">
        <v>2</v>
      </c>
      <c r="N5804" s="98" t="str">
        <f t="shared" si="210"/>
        <v>23813. Proceso integral e integrado de gestión y análisis de políticas para el bienestarAnálisis de Politicas8_DISTRITO3_DICIEMBRE_2025</v>
      </c>
      <c r="O5804" s="8">
        <v>29329920</v>
      </c>
      <c r="R5804" s="21">
        <v>1</v>
      </c>
      <c r="S5804" s="21">
        <v>29329920</v>
      </c>
    </row>
    <row r="5805" spans="2:19" ht="30" customHeight="1">
      <c r="B5805">
        <v>239</v>
      </c>
      <c r="C5805" t="s">
        <v>321</v>
      </c>
      <c r="D5805" t="s">
        <v>322</v>
      </c>
      <c r="E5805" s="95" t="str">
        <f t="shared" si="211"/>
        <v>23913. Proceso integral e integrado de gestión y análisis de políticas para el bienestarAnálisis de Politicas</v>
      </c>
      <c r="F5805" t="s">
        <v>329</v>
      </c>
      <c r="G5805" t="s">
        <v>330</v>
      </c>
      <c r="H5805" t="s">
        <v>44</v>
      </c>
      <c r="I5805" t="s">
        <v>366</v>
      </c>
      <c r="J5805" t="s">
        <v>35</v>
      </c>
      <c r="K5805" t="s">
        <v>39</v>
      </c>
      <c r="L5805" t="s">
        <v>10</v>
      </c>
      <c r="M5805" s="12" t="s">
        <v>2</v>
      </c>
      <c r="N5805" s="98" t="str">
        <f t="shared" si="210"/>
        <v>23913. Proceso integral e integrado de gestión y análisis de políticas para el bienestarAnálisis de Politicas8_DISTRITO3_DICIEMBRE_2025</v>
      </c>
      <c r="O5805" s="8">
        <v>17086608</v>
      </c>
      <c r="S5805" s="21">
        <v>0</v>
      </c>
    </row>
    <row r="5806" spans="2:19" ht="30" customHeight="1">
      <c r="B5806">
        <v>240</v>
      </c>
      <c r="C5806" t="s">
        <v>321</v>
      </c>
      <c r="D5806" t="s">
        <v>322</v>
      </c>
      <c r="E5806" s="95" t="str">
        <f t="shared" si="211"/>
        <v>24013. Proceso integral e integrado de gestión y análisis de políticas para el bienestarAnálisis de Politicas</v>
      </c>
      <c r="F5806" t="s">
        <v>331</v>
      </c>
      <c r="G5806" t="s">
        <v>330</v>
      </c>
      <c r="H5806" t="s">
        <v>44</v>
      </c>
      <c r="I5806" t="s">
        <v>366</v>
      </c>
      <c r="J5806" t="s">
        <v>35</v>
      </c>
      <c r="K5806" t="s">
        <v>36</v>
      </c>
      <c r="L5806" t="s">
        <v>10</v>
      </c>
      <c r="M5806" s="12" t="s">
        <v>2</v>
      </c>
      <c r="N5806" s="98" t="str">
        <f t="shared" si="210"/>
        <v>24013. Proceso integral e integrado de gestión y análisis de políticas para el bienestarAnálisis de Politicas8_DISTRITO3_DICIEMBRE_2025</v>
      </c>
      <c r="O5806" s="8">
        <v>3910656</v>
      </c>
      <c r="S5806" s="21">
        <v>0</v>
      </c>
    </row>
    <row r="5807" spans="2:19" ht="30" customHeight="1">
      <c r="B5807">
        <v>241</v>
      </c>
      <c r="C5807" t="s">
        <v>321</v>
      </c>
      <c r="D5807" t="s">
        <v>322</v>
      </c>
      <c r="E5807" s="95" t="str">
        <f t="shared" si="211"/>
        <v>24113. Proceso integral e integrado de gestión y análisis de políticas para el bienestarAnálisis de Politicas</v>
      </c>
      <c r="F5807" t="s">
        <v>332</v>
      </c>
      <c r="G5807" t="s">
        <v>330</v>
      </c>
      <c r="H5807" t="s">
        <v>44</v>
      </c>
      <c r="I5807" t="s">
        <v>366</v>
      </c>
      <c r="J5807" t="s">
        <v>35</v>
      </c>
      <c r="K5807" t="s">
        <v>55</v>
      </c>
      <c r="L5807" t="s">
        <v>10</v>
      </c>
      <c r="M5807" s="12" t="s">
        <v>2</v>
      </c>
      <c r="N5807" s="98" t="str">
        <f t="shared" si="210"/>
        <v>24113. Proceso integral e integrado de gestión y análisis de políticas para el bienestarAnálisis de Politicas8_DISTRITO3_DICIEMBRE_2025</v>
      </c>
      <c r="O5807" s="8">
        <v>3910656</v>
      </c>
      <c r="S5807" s="21">
        <v>0</v>
      </c>
    </row>
    <row r="5808" spans="2:19" ht="30" customHeight="1">
      <c r="B5808">
        <v>242</v>
      </c>
      <c r="C5808" t="s">
        <v>321</v>
      </c>
      <c r="D5808" t="s">
        <v>322</v>
      </c>
      <c r="E5808" s="95" t="str">
        <f t="shared" si="211"/>
        <v>24213. Proceso integral e integrado de gestión y análisis de políticas para el bienestarAnálisis de Politicas</v>
      </c>
      <c r="F5808" t="s">
        <v>333</v>
      </c>
      <c r="G5808" t="s">
        <v>330</v>
      </c>
      <c r="H5808" t="s">
        <v>44</v>
      </c>
      <c r="I5808" t="s">
        <v>366</v>
      </c>
      <c r="J5808" t="s">
        <v>35</v>
      </c>
      <c r="K5808" t="s">
        <v>39</v>
      </c>
      <c r="L5808" t="s">
        <v>10</v>
      </c>
      <c r="M5808" s="12" t="s">
        <v>2</v>
      </c>
      <c r="N5808" s="98" t="str">
        <f t="shared" si="210"/>
        <v>24213. Proceso integral e integrado de gestión y análisis de políticas para el bienestarAnálisis de Politicas8_DISTRITO3_DICIEMBRE_2025</v>
      </c>
      <c r="O5808" s="8">
        <v>12220800</v>
      </c>
      <c r="S5808" s="21">
        <v>0</v>
      </c>
    </row>
    <row r="5809" spans="2:19" ht="30" customHeight="1">
      <c r="B5809">
        <v>243</v>
      </c>
      <c r="C5809" t="s">
        <v>321</v>
      </c>
      <c r="D5809" t="s">
        <v>322</v>
      </c>
      <c r="E5809" s="95" t="str">
        <f t="shared" si="211"/>
        <v>24313. Proceso integral e integrado de gestión y análisis de políticas para el bienestarAnálisis de Politicas</v>
      </c>
      <c r="F5809" t="s">
        <v>334</v>
      </c>
      <c r="G5809" t="s">
        <v>330</v>
      </c>
      <c r="H5809" t="s">
        <v>44</v>
      </c>
      <c r="I5809" t="s">
        <v>366</v>
      </c>
      <c r="J5809" t="s">
        <v>58</v>
      </c>
      <c r="K5809" t="s">
        <v>55</v>
      </c>
      <c r="L5809" t="s">
        <v>10</v>
      </c>
      <c r="M5809" s="12" t="s">
        <v>2</v>
      </c>
      <c r="N5809" s="98" t="str">
        <f t="shared" si="210"/>
        <v>24313. Proceso integral e integrado de gestión y análisis de políticas para el bienestarAnálisis de Politicas8_DISTRITO3_DICIEMBRE_2025</v>
      </c>
      <c r="O5809" s="8">
        <v>15642624</v>
      </c>
      <c r="R5809" s="21">
        <v>1</v>
      </c>
      <c r="S5809" s="21">
        <v>15642624</v>
      </c>
    </row>
    <row r="5810" spans="2:19" ht="30" customHeight="1">
      <c r="B5810">
        <v>244</v>
      </c>
      <c r="C5810" t="s">
        <v>321</v>
      </c>
      <c r="D5810" t="s">
        <v>322</v>
      </c>
      <c r="E5810" s="95" t="str">
        <f t="shared" si="211"/>
        <v>24413. Proceso integral e integrado de gestión y análisis de políticas para el bienestarAnálisis de Politicas</v>
      </c>
      <c r="F5810" t="s">
        <v>335</v>
      </c>
      <c r="G5810" t="s">
        <v>336</v>
      </c>
      <c r="H5810" t="s">
        <v>44</v>
      </c>
      <c r="I5810" t="s">
        <v>366</v>
      </c>
      <c r="J5810" t="s">
        <v>58</v>
      </c>
      <c r="K5810" t="s">
        <v>36</v>
      </c>
      <c r="L5810" t="s">
        <v>10</v>
      </c>
      <c r="M5810" s="12" t="s">
        <v>2</v>
      </c>
      <c r="N5810" s="98" t="str">
        <f t="shared" si="210"/>
        <v>24413. Proceso integral e integrado de gestión y análisis de políticas para el bienestarAnálisis de Politicas8_DISTRITO3_DICIEMBRE_2025</v>
      </c>
      <c r="O5810" s="8">
        <v>20316544</v>
      </c>
      <c r="S5810" s="21">
        <v>0</v>
      </c>
    </row>
    <row r="5811" spans="2:19" ht="30" customHeight="1">
      <c r="B5811">
        <v>245</v>
      </c>
      <c r="C5811" t="s">
        <v>321</v>
      </c>
      <c r="D5811" t="s">
        <v>322</v>
      </c>
      <c r="E5811" s="95" t="str">
        <f t="shared" si="211"/>
        <v>24513. Proceso integral e integrado de gestión y análisis de políticas para el bienestarAnálisis de Politicas</v>
      </c>
      <c r="F5811" t="s">
        <v>337</v>
      </c>
      <c r="G5811" t="s">
        <v>336</v>
      </c>
      <c r="H5811" t="s">
        <v>44</v>
      </c>
      <c r="I5811" t="s">
        <v>366</v>
      </c>
      <c r="J5811" t="s">
        <v>58</v>
      </c>
      <c r="K5811" t="s">
        <v>55</v>
      </c>
      <c r="L5811" t="s">
        <v>10</v>
      </c>
      <c r="M5811" s="12" t="s">
        <v>2</v>
      </c>
      <c r="N5811" s="98" t="str">
        <f t="shared" si="210"/>
        <v>24513. Proceso integral e integrado de gestión y análisis de políticas para el bienestarAnálisis de Politicas8_DISTRITO3_DICIEMBRE_2025</v>
      </c>
      <c r="O5811" s="8">
        <v>24729968</v>
      </c>
      <c r="S5811" s="21">
        <v>0</v>
      </c>
    </row>
    <row r="5812" spans="2:19" ht="30" customHeight="1">
      <c r="B5812">
        <v>246</v>
      </c>
      <c r="C5812" t="s">
        <v>321</v>
      </c>
      <c r="D5812" t="s">
        <v>322</v>
      </c>
      <c r="E5812" s="95" t="str">
        <f t="shared" si="211"/>
        <v>24613. Proceso integral e integrado de gestión y análisis de políticas para el bienestarAnálisis de Politicas</v>
      </c>
      <c r="F5812" t="s">
        <v>338</v>
      </c>
      <c r="G5812" t="s">
        <v>324</v>
      </c>
      <c r="H5812" t="s">
        <v>44</v>
      </c>
      <c r="I5812" t="s">
        <v>366</v>
      </c>
      <c r="J5812" t="s">
        <v>339</v>
      </c>
      <c r="K5812" t="s">
        <v>55</v>
      </c>
      <c r="L5812" t="s">
        <v>10</v>
      </c>
      <c r="M5812" s="12" t="s">
        <v>2</v>
      </c>
      <c r="N5812" s="98" t="str">
        <f t="shared" si="210"/>
        <v>24613. Proceso integral e integrado de gestión y análisis de políticas para el bienestarAnálisis de Politicas8_DISTRITO3_DICIEMBRE_2025</v>
      </c>
      <c r="O5812" s="8">
        <v>67458816</v>
      </c>
      <c r="S5812" s="21">
        <v>0</v>
      </c>
    </row>
    <row r="5813" spans="2:19" ht="180">
      <c r="B5813">
        <v>1</v>
      </c>
      <c r="C5813" t="s">
        <v>29</v>
      </c>
      <c r="D5813" t="s">
        <v>30</v>
      </c>
      <c r="E5813" s="95" t="str">
        <f t="shared" si="211"/>
        <v>11. Gestión Territorial para la Atención Primaria Social de los procesos de Gestión de la Salud Pública (GSP) y el Plan de Salud Pública de Intervenciones Colectivas (PSPIC)Gestión Territorial</v>
      </c>
      <c r="F5813" t="s">
        <v>31</v>
      </c>
      <c r="G5813" t="s">
        <v>32</v>
      </c>
      <c r="H5813" t="s">
        <v>33</v>
      </c>
      <c r="I5813" t="s">
        <v>366</v>
      </c>
      <c r="J5813" t="s">
        <v>35</v>
      </c>
      <c r="K5813" t="s">
        <v>36</v>
      </c>
      <c r="L5813" t="s">
        <v>3</v>
      </c>
      <c r="M5813" s="34" t="s">
        <v>0</v>
      </c>
      <c r="N5813" s="98" t="str">
        <f t="shared" si="210"/>
        <v>11. Gestión Territorial para la Atención Primaria Social de los procesos de Gestión de la Salud Pública (GSP) y el Plan de Salud Pública de Intervenciones Colectivas (PSPIC)Gestión Territorial1_CANDELARIA1_OCTUBRE_2025</v>
      </c>
      <c r="O5813" s="8">
        <v>30277568</v>
      </c>
      <c r="S5813" s="21">
        <v>0</v>
      </c>
    </row>
    <row r="5814" spans="2:19" ht="180">
      <c r="B5814">
        <v>3</v>
      </c>
      <c r="C5814" t="s">
        <v>29</v>
      </c>
      <c r="D5814" t="s">
        <v>30</v>
      </c>
      <c r="E5814" s="95" t="str">
        <f t="shared" si="211"/>
        <v>31. Gestión Territorial para la Atención Primaria Social de los procesos de Gestión de la Salud Pública (GSP) y el Plan de Salud Pública de Intervenciones Colectivas (PSPIC)Gestión Territorial</v>
      </c>
      <c r="F5814" t="s">
        <v>37</v>
      </c>
      <c r="G5814" t="s">
        <v>32</v>
      </c>
      <c r="H5814" t="s">
        <v>38</v>
      </c>
      <c r="I5814" t="s">
        <v>366</v>
      </c>
      <c r="J5814" t="s">
        <v>35</v>
      </c>
      <c r="K5814" t="s">
        <v>39</v>
      </c>
      <c r="L5814" t="s">
        <v>3</v>
      </c>
      <c r="M5814" s="34" t="s">
        <v>0</v>
      </c>
      <c r="N5814" s="98" t="str">
        <f t="shared" si="210"/>
        <v>31. Gestión Territorial para la Atención Primaria Social de los procesos de Gestión de la Salud Pública (GSP) y el Plan de Salud Pública de Intervenciones Colectivas (PSPIC)Gestión Territorial1_CANDELARIA1_OCTUBRE_2025</v>
      </c>
      <c r="O5814" s="8">
        <v>12204720</v>
      </c>
      <c r="R5814" s="21">
        <v>0.5</v>
      </c>
      <c r="S5814" s="21">
        <v>6102360</v>
      </c>
    </row>
    <row r="5815" spans="2:19" ht="180">
      <c r="B5815">
        <v>4</v>
      </c>
      <c r="C5815" t="s">
        <v>29</v>
      </c>
      <c r="D5815" t="s">
        <v>30</v>
      </c>
      <c r="E5815" s="95" t="str">
        <f t="shared" si="211"/>
        <v>41. Gestión Territorial para la Atención Primaria Social de los procesos de Gestión de la Salud Pública (GSP) y el Plan de Salud Pública de Intervenciones Colectivas (PSPIC)Gestión Territorial</v>
      </c>
      <c r="F5815" t="s">
        <v>40</v>
      </c>
      <c r="G5815" t="s">
        <v>32</v>
      </c>
      <c r="H5815" t="s">
        <v>38</v>
      </c>
      <c r="I5815" t="s">
        <v>366</v>
      </c>
      <c r="J5815" t="s">
        <v>35</v>
      </c>
      <c r="K5815" t="s">
        <v>39</v>
      </c>
      <c r="L5815" t="s">
        <v>3</v>
      </c>
      <c r="M5815" s="34" t="s">
        <v>0</v>
      </c>
      <c r="N5815" s="98" t="str">
        <f t="shared" si="210"/>
        <v>41. Gestión Territorial para la Atención Primaria Social de los procesos de Gestión de la Salud Pública (GSP) y el Plan de Salud Pública de Intervenciones Colectivas (PSPIC)Gestión Territorial1_CANDELARIA1_OCTUBRE_2025</v>
      </c>
      <c r="O5815" s="8">
        <v>6484528</v>
      </c>
      <c r="R5815" s="21">
        <v>1</v>
      </c>
      <c r="S5815" s="21">
        <v>6484528</v>
      </c>
    </row>
    <row r="5816" spans="2:19" ht="180">
      <c r="B5816">
        <v>5</v>
      </c>
      <c r="C5816" t="s">
        <v>29</v>
      </c>
      <c r="D5816" t="s">
        <v>30</v>
      </c>
      <c r="E5816" s="95" t="str">
        <f t="shared" si="211"/>
        <v>51. Gestión Territorial para la Atención Primaria Social de los procesos de Gestión de la Salud Pública (GSP) y el Plan de Salud Pública de Intervenciones Colectivas (PSPIC)Gestión Territorial</v>
      </c>
      <c r="F5816" t="s">
        <v>41</v>
      </c>
      <c r="G5816" t="s">
        <v>32</v>
      </c>
      <c r="H5816" t="s">
        <v>38</v>
      </c>
      <c r="I5816" t="s">
        <v>366</v>
      </c>
      <c r="J5816" t="s">
        <v>35</v>
      </c>
      <c r="K5816" t="s">
        <v>39</v>
      </c>
      <c r="L5816" t="s">
        <v>3</v>
      </c>
      <c r="M5816" s="34" t="s">
        <v>0</v>
      </c>
      <c r="N5816" s="98" t="str">
        <f t="shared" si="210"/>
        <v>51. Gestión Territorial para la Atención Primaria Social de los procesos de Gestión de la Salud Pública (GSP) y el Plan de Salud Pública de Intervenciones Colectivas (PSPIC)Gestión Territorial1_CANDELARIA1_OCTUBRE_2025</v>
      </c>
      <c r="O5816" s="8">
        <v>5621568</v>
      </c>
      <c r="R5816" s="21">
        <v>1</v>
      </c>
      <c r="S5816" s="21">
        <v>5621568</v>
      </c>
    </row>
    <row r="5817" spans="2:19" ht="180">
      <c r="B5817">
        <v>6</v>
      </c>
      <c r="C5817" t="s">
        <v>29</v>
      </c>
      <c r="D5817" t="s">
        <v>30</v>
      </c>
      <c r="E5817" s="95" t="str">
        <f t="shared" si="211"/>
        <v>61. Gestión Territorial para la Atención Primaria Social de los procesos de Gestión de la Salud Pública (GSP) y el Plan de Salud Pública de Intervenciones Colectivas (PSPIC)Gestión Territorial</v>
      </c>
      <c r="F5817" t="s">
        <v>42</v>
      </c>
      <c r="G5817" t="s">
        <v>32</v>
      </c>
      <c r="H5817" t="s">
        <v>38</v>
      </c>
      <c r="I5817" t="s">
        <v>366</v>
      </c>
      <c r="J5817" t="s">
        <v>35</v>
      </c>
      <c r="K5817" t="s">
        <v>39</v>
      </c>
      <c r="L5817" t="s">
        <v>3</v>
      </c>
      <c r="M5817" s="34" t="s">
        <v>0</v>
      </c>
      <c r="N5817" s="98" t="str">
        <f t="shared" si="210"/>
        <v>61. Gestión Territorial para la Atención Primaria Social de los procesos de Gestión de la Salud Pública (GSP) y el Plan de Salud Pública de Intervenciones Colectivas (PSPIC)Gestión Territorial1_CANDELARIA1_OCTUBRE_2025</v>
      </c>
      <c r="O5817" s="8">
        <v>15132712</v>
      </c>
      <c r="S5817" s="21">
        <v>0</v>
      </c>
    </row>
    <row r="5818" spans="2:19" ht="180">
      <c r="B5818">
        <v>7</v>
      </c>
      <c r="C5818" t="s">
        <v>29</v>
      </c>
      <c r="D5818" t="s">
        <v>30</v>
      </c>
      <c r="E5818" s="95" t="str">
        <f t="shared" si="211"/>
        <v>71. Gestión Territorial para la Atención Primaria Social de los procesos de Gestión de la Salud Pública (GSP) y el Plan de Salud Pública de Intervenciones Colectivas (PSPIC)Gestión Territorial</v>
      </c>
      <c r="F5818" t="s">
        <v>43</v>
      </c>
      <c r="G5818" t="s">
        <v>32</v>
      </c>
      <c r="H5818" t="s">
        <v>44</v>
      </c>
      <c r="I5818" t="s">
        <v>366</v>
      </c>
      <c r="J5818" t="s">
        <v>35</v>
      </c>
      <c r="K5818" t="s">
        <v>36</v>
      </c>
      <c r="L5818" t="s">
        <v>3</v>
      </c>
      <c r="M5818" s="34" t="s">
        <v>0</v>
      </c>
      <c r="N5818" s="98" t="str">
        <f t="shared" si="210"/>
        <v>71. Gestión Territorial para la Atención Primaria Social de los procesos de Gestión de la Salud Pública (GSP) y el Plan de Salud Pública de Intervenciones Colectivas (PSPIC)Gestión Territorial1_CANDELARIA1_OCTUBRE_2025</v>
      </c>
      <c r="O5818" s="8">
        <v>25617584</v>
      </c>
      <c r="S5818" s="21">
        <v>0</v>
      </c>
    </row>
    <row r="5819" spans="2:19" ht="180">
      <c r="B5819">
        <v>8</v>
      </c>
      <c r="C5819" t="s">
        <v>29</v>
      </c>
      <c r="D5819" t="s">
        <v>30</v>
      </c>
      <c r="E5819" s="95" t="str">
        <f t="shared" si="211"/>
        <v>81. Gestión Territorial para la Atención Primaria Social de los procesos de Gestión de la Salud Pública (GSP) y el Plan de Salud Pública de Intervenciones Colectivas (PSPIC)Gestión Territorial</v>
      </c>
      <c r="F5819" t="s">
        <v>45</v>
      </c>
      <c r="G5819" t="s">
        <v>32</v>
      </c>
      <c r="H5819" t="s">
        <v>44</v>
      </c>
      <c r="I5819" t="s">
        <v>366</v>
      </c>
      <c r="J5819" t="s">
        <v>35</v>
      </c>
      <c r="K5819" t="s">
        <v>36</v>
      </c>
      <c r="L5819" t="s">
        <v>3</v>
      </c>
      <c r="M5819" s="34" t="s">
        <v>0</v>
      </c>
      <c r="N5819" s="98" t="str">
        <f t="shared" si="210"/>
        <v>81. Gestión Territorial para la Atención Primaria Social de los procesos de Gestión de la Salud Pública (GSP) y el Plan de Salud Pública de Intervenciones Colectivas (PSPIC)Gestión Territorial1_CANDELARIA1_OCTUBRE_2025</v>
      </c>
      <c r="O5819" s="8">
        <v>9098064</v>
      </c>
      <c r="S5819" s="21">
        <v>0</v>
      </c>
    </row>
    <row r="5820" spans="2:19" ht="180">
      <c r="B5820">
        <v>9</v>
      </c>
      <c r="C5820" t="s">
        <v>29</v>
      </c>
      <c r="D5820" t="s">
        <v>30</v>
      </c>
      <c r="E5820" s="95" t="str">
        <f t="shared" si="211"/>
        <v>91. Gestión Territorial para la Atención Primaria Social de los procesos de Gestión de la Salud Pública (GSP) y el Plan de Salud Pública de Intervenciones Colectivas (PSPIC)Gestión Territorial</v>
      </c>
      <c r="F5820" t="s">
        <v>46</v>
      </c>
      <c r="G5820" t="s">
        <v>32</v>
      </c>
      <c r="H5820" t="s">
        <v>44</v>
      </c>
      <c r="I5820" t="s">
        <v>366</v>
      </c>
      <c r="J5820" t="s">
        <v>35</v>
      </c>
      <c r="K5820" t="s">
        <v>36</v>
      </c>
      <c r="L5820" t="s">
        <v>3</v>
      </c>
      <c r="M5820" s="34" t="s">
        <v>0</v>
      </c>
      <c r="N5820" s="98" t="str">
        <f t="shared" si="210"/>
        <v>91. Gestión Territorial para la Atención Primaria Social de los procesos de Gestión de la Salud Pública (GSP) y el Plan de Salud Pública de Intervenciones Colectivas (PSPIC)Gestión Territorial1_CANDELARIA1_OCTUBRE_2025</v>
      </c>
      <c r="O5820" s="8">
        <v>28674928</v>
      </c>
      <c r="S5820" s="21">
        <v>0</v>
      </c>
    </row>
    <row r="5821" spans="2:19" ht="180">
      <c r="B5821">
        <v>10</v>
      </c>
      <c r="C5821" t="s">
        <v>29</v>
      </c>
      <c r="D5821" t="s">
        <v>30</v>
      </c>
      <c r="E5821" s="95" t="str">
        <f t="shared" si="211"/>
        <v>101. Gestión Territorial para la Atención Primaria Social de los procesos de Gestión de la Salud Pública (GSP) y el Plan de Salud Pública de Intervenciones Colectivas (PSPIC)Gestión Territorial</v>
      </c>
      <c r="F5821" t="s">
        <v>47</v>
      </c>
      <c r="G5821" t="s">
        <v>32</v>
      </c>
      <c r="H5821" t="s">
        <v>44</v>
      </c>
      <c r="I5821" t="s">
        <v>366</v>
      </c>
      <c r="J5821" t="s">
        <v>35</v>
      </c>
      <c r="K5821" t="s">
        <v>36</v>
      </c>
      <c r="L5821" t="s">
        <v>3</v>
      </c>
      <c r="M5821" s="34" t="s">
        <v>0</v>
      </c>
      <c r="N5821" s="98" t="str">
        <f t="shared" si="210"/>
        <v>101. Gestión Territorial para la Atención Primaria Social de los procesos de Gestión de la Salud Pública (GSP) y el Plan de Salud Pública de Intervenciones Colectivas (PSPIC)Gestión Territorial1_CANDELARIA1_OCTUBRE_2025</v>
      </c>
      <c r="O5821" s="8">
        <v>13092336</v>
      </c>
      <c r="S5821" s="21">
        <v>0</v>
      </c>
    </row>
    <row r="5822" spans="2:19" ht="180">
      <c r="B5822">
        <v>11</v>
      </c>
      <c r="C5822" t="s">
        <v>29</v>
      </c>
      <c r="D5822" t="s">
        <v>30</v>
      </c>
      <c r="E5822" s="95" t="str">
        <f t="shared" si="211"/>
        <v>111. Gestión Territorial para la Atención Primaria Social de los procesos de Gestión de la Salud Pública (GSP) y el Plan de Salud Pública de Intervenciones Colectivas (PSPIC)Gestión Territorial</v>
      </c>
      <c r="F5822" t="s">
        <v>48</v>
      </c>
      <c r="G5822" t="s">
        <v>32</v>
      </c>
      <c r="H5822" t="s">
        <v>44</v>
      </c>
      <c r="I5822" t="s">
        <v>366</v>
      </c>
      <c r="J5822" t="s">
        <v>35</v>
      </c>
      <c r="K5822" t="s">
        <v>36</v>
      </c>
      <c r="L5822" t="s">
        <v>3</v>
      </c>
      <c r="M5822" s="34" t="s">
        <v>0</v>
      </c>
      <c r="N5822" s="98" t="str">
        <f t="shared" si="210"/>
        <v>111. Gestión Territorial para la Atención Primaria Social de los procesos de Gestión de la Salud Pública (GSP) y el Plan de Salud Pública de Intervenciones Colectivas (PSPIC)Gestión Territorial1_CANDELARIA1_OCTUBRE_2025</v>
      </c>
      <c r="O5822" s="8">
        <v>29389952</v>
      </c>
      <c r="S5822" s="21">
        <v>0</v>
      </c>
    </row>
    <row r="5823" spans="2:19" ht="180">
      <c r="B5823">
        <v>12</v>
      </c>
      <c r="C5823" t="s">
        <v>29</v>
      </c>
      <c r="D5823" t="s">
        <v>30</v>
      </c>
      <c r="E5823" s="95" t="str">
        <f t="shared" si="211"/>
        <v>121. Gestión Territorial para la Atención Primaria Social de los procesos de Gestión de la Salud Pública (GSP) y el Plan de Salud Pública de Intervenciones Colectivas (PSPIC)Gestión Territorial</v>
      </c>
      <c r="F5823" t="s">
        <v>49</v>
      </c>
      <c r="G5823" t="s">
        <v>50</v>
      </c>
      <c r="H5823" t="s">
        <v>44</v>
      </c>
      <c r="I5823" t="s">
        <v>366</v>
      </c>
      <c r="J5823" t="s">
        <v>35</v>
      </c>
      <c r="K5823" t="s">
        <v>36</v>
      </c>
      <c r="L5823" t="s">
        <v>3</v>
      </c>
      <c r="M5823" s="34" t="s">
        <v>0</v>
      </c>
      <c r="N5823" s="98" t="str">
        <f t="shared" si="210"/>
        <v>121. Gestión Territorial para la Atención Primaria Social de los procesos de Gestión de la Salud Pública (GSP) y el Plan de Salud Pública de Intervenciones Colectivas (PSPIC)Gestión Territorial1_CANDELARIA1_OCTUBRE_2025</v>
      </c>
      <c r="O5823" s="8">
        <v>100029392</v>
      </c>
      <c r="S5823" s="21">
        <v>0</v>
      </c>
    </row>
    <row r="5824" spans="2:19" ht="180">
      <c r="B5824">
        <v>13</v>
      </c>
      <c r="C5824" t="s">
        <v>29</v>
      </c>
      <c r="D5824" t="s">
        <v>30</v>
      </c>
      <c r="E5824" s="95" t="str">
        <f t="shared" si="211"/>
        <v>131. Gestión Territorial para la Atención Primaria Social de los procesos de Gestión de la Salud Pública (GSP) y el Plan de Salud Pública de Intervenciones Colectivas (PSPIC)Gestión Territorial</v>
      </c>
      <c r="F5824" t="s">
        <v>51</v>
      </c>
      <c r="G5824" t="s">
        <v>50</v>
      </c>
      <c r="H5824" t="s">
        <v>44</v>
      </c>
      <c r="I5824" t="s">
        <v>366</v>
      </c>
      <c r="J5824" t="s">
        <v>35</v>
      </c>
      <c r="K5824" t="s">
        <v>36</v>
      </c>
      <c r="L5824" t="s">
        <v>3</v>
      </c>
      <c r="M5824" s="34" t="s">
        <v>0</v>
      </c>
      <c r="N5824" s="98" t="str">
        <f t="shared" si="210"/>
        <v>131. Gestión Territorial para la Atención Primaria Social de los procesos de Gestión de la Salud Pública (GSP) y el Plan de Salud Pública de Intervenciones Colectivas (PSPIC)Gestión Territorial1_CANDELARIA1_OCTUBRE_2025</v>
      </c>
      <c r="O5824" s="8">
        <v>29833760</v>
      </c>
      <c r="S5824" s="21">
        <v>0</v>
      </c>
    </row>
    <row r="5825" spans="2:19" ht="180">
      <c r="B5825">
        <v>14</v>
      </c>
      <c r="C5825" t="s">
        <v>29</v>
      </c>
      <c r="D5825" t="s">
        <v>30</v>
      </c>
      <c r="E5825" s="95" t="str">
        <f t="shared" si="211"/>
        <v>141. Gestión Territorial para la Atención Primaria Social de los procesos de Gestión de la Salud Pública (GSP) y el Plan de Salud Pública de Intervenciones Colectivas (PSPIC)Gestión Territorial</v>
      </c>
      <c r="F5825" t="s">
        <v>52</v>
      </c>
      <c r="G5825" t="s">
        <v>50</v>
      </c>
      <c r="H5825" t="s">
        <v>44</v>
      </c>
      <c r="I5825" t="s">
        <v>366</v>
      </c>
      <c r="J5825" t="s">
        <v>35</v>
      </c>
      <c r="K5825" t="s">
        <v>36</v>
      </c>
      <c r="L5825" t="s">
        <v>3</v>
      </c>
      <c r="M5825" s="34" t="s">
        <v>0</v>
      </c>
      <c r="N5825" s="98" t="str">
        <f t="shared" si="210"/>
        <v>141. Gestión Territorial para la Atención Primaria Social de los procesos de Gestión de la Salud Pública (GSP) y el Plan de Salud Pública de Intervenciones Colectivas (PSPIC)Gestión Territorial1_CANDELARIA1_OCTUBRE_2025</v>
      </c>
      <c r="O5825" s="8">
        <v>54021296</v>
      </c>
      <c r="S5825" s="21">
        <v>0</v>
      </c>
    </row>
    <row r="5826" spans="2:19" ht="180">
      <c r="B5826">
        <v>15</v>
      </c>
      <c r="C5826" t="s">
        <v>29</v>
      </c>
      <c r="D5826" t="s">
        <v>30</v>
      </c>
      <c r="E5826" s="95" t="str">
        <f t="shared" si="211"/>
        <v>151. Gestión Territorial para la Atención Primaria Social de los procesos de Gestión de la Salud Pública (GSP) y el Plan de Salud Pública de Intervenciones Colectivas (PSPIC)Gestión Territorial</v>
      </c>
      <c r="F5826" t="s">
        <v>53</v>
      </c>
      <c r="G5826" t="s">
        <v>50</v>
      </c>
      <c r="H5826" t="s">
        <v>44</v>
      </c>
      <c r="I5826" t="s">
        <v>366</v>
      </c>
      <c r="J5826" t="s">
        <v>35</v>
      </c>
      <c r="K5826" t="s">
        <v>36</v>
      </c>
      <c r="L5826" t="s">
        <v>3</v>
      </c>
      <c r="M5826" s="34" t="s">
        <v>0</v>
      </c>
      <c r="N5826" s="98" t="str">
        <f t="shared" si="210"/>
        <v>151. Gestión Territorial para la Atención Primaria Social de los procesos de Gestión de la Salud Pública (GSP) y el Plan de Salud Pública de Intervenciones Colectivas (PSPIC)Gestión Territorial1_CANDELARIA1_OCTUBRE_2025</v>
      </c>
      <c r="O5826" s="8">
        <v>5621568</v>
      </c>
      <c r="S5826" s="21">
        <v>0</v>
      </c>
    </row>
    <row r="5827" spans="2:19" ht="180">
      <c r="B5827">
        <v>16</v>
      </c>
      <c r="C5827" t="s">
        <v>29</v>
      </c>
      <c r="D5827" t="s">
        <v>30</v>
      </c>
      <c r="E5827" s="95" t="str">
        <f t="shared" si="211"/>
        <v>161. Gestión Territorial para la Atención Primaria Social de los procesos de Gestión de la Salud Pública (GSP) y el Plan de Salud Pública de Intervenciones Colectivas (PSPIC)Gestión Territorial</v>
      </c>
      <c r="F5827" t="s">
        <v>54</v>
      </c>
      <c r="G5827" t="s">
        <v>50</v>
      </c>
      <c r="H5827" t="s">
        <v>44</v>
      </c>
      <c r="I5827" t="s">
        <v>366</v>
      </c>
      <c r="J5827" t="s">
        <v>35</v>
      </c>
      <c r="K5827" t="s">
        <v>55</v>
      </c>
      <c r="L5827" t="s">
        <v>3</v>
      </c>
      <c r="M5827" s="34" t="s">
        <v>0</v>
      </c>
      <c r="N5827" s="98" t="str">
        <f t="shared" si="210"/>
        <v>161. Gestión Territorial para la Atención Primaria Social de los procesos de Gestión de la Salud Pública (GSP) y el Plan de Salud Pública de Intervenciones Colectivas (PSPIC)Gestión Territorial1_CANDELARIA1_OCTUBRE_2025</v>
      </c>
      <c r="O5827" s="8">
        <v>3994272</v>
      </c>
      <c r="S5827" s="21">
        <v>0</v>
      </c>
    </row>
    <row r="5828" spans="2:19" ht="180">
      <c r="B5828">
        <v>17</v>
      </c>
      <c r="C5828" t="s">
        <v>29</v>
      </c>
      <c r="D5828" t="s">
        <v>30</v>
      </c>
      <c r="E5828" s="95" t="str">
        <f t="shared" si="211"/>
        <v>171. Gestión Territorial para la Atención Primaria Social de los procesos de Gestión de la Salud Pública (GSP) y el Plan de Salud Pública de Intervenciones Colectivas (PSPIC)Gestión Territorial</v>
      </c>
      <c r="F5828" t="s">
        <v>56</v>
      </c>
      <c r="G5828" t="s">
        <v>57</v>
      </c>
      <c r="H5828" t="s">
        <v>44</v>
      </c>
      <c r="I5828" t="s">
        <v>366</v>
      </c>
      <c r="J5828" t="s">
        <v>58</v>
      </c>
      <c r="K5828" t="s">
        <v>55</v>
      </c>
      <c r="L5828" t="s">
        <v>3</v>
      </c>
      <c r="M5828" s="34" t="s">
        <v>0</v>
      </c>
      <c r="N5828" s="98" t="str">
        <f t="shared" si="210"/>
        <v>171. Gestión Territorial para la Atención Primaria Social de los procesos de Gestión de la Salud Pública (GSP) y el Plan de Salud Pública de Intervenciones Colectivas (PSPIC)Gestión Territorial1_CANDELARIA1_OCTUBRE_2025</v>
      </c>
      <c r="O5828" s="8">
        <v>5621568</v>
      </c>
      <c r="S5828" s="21">
        <v>0</v>
      </c>
    </row>
    <row r="5829" spans="2:19" ht="180">
      <c r="B5829">
        <v>18</v>
      </c>
      <c r="C5829" t="s">
        <v>29</v>
      </c>
      <c r="D5829" t="s">
        <v>30</v>
      </c>
      <c r="E5829" s="95" t="str">
        <f t="shared" si="211"/>
        <v>181. Gestión Territorial para la Atención Primaria Social de los procesos de Gestión de la Salud Pública (GSP) y el Plan de Salud Pública de Intervenciones Colectivas (PSPIC)Gestión Territorial</v>
      </c>
      <c r="F5829" t="s">
        <v>59</v>
      </c>
      <c r="G5829" t="s">
        <v>57</v>
      </c>
      <c r="H5829" t="s">
        <v>44</v>
      </c>
      <c r="I5829" t="s">
        <v>366</v>
      </c>
      <c r="J5829" t="s">
        <v>58</v>
      </c>
      <c r="K5829" t="s">
        <v>36</v>
      </c>
      <c r="L5829" t="s">
        <v>3</v>
      </c>
      <c r="M5829" s="34" t="s">
        <v>0</v>
      </c>
      <c r="N5829" s="98" t="str">
        <f t="shared" si="210"/>
        <v>181. Gestión Territorial para la Atención Primaria Social de los procesos de Gestión de la Salud Pública (GSP) y el Plan de Salud Pública de Intervenciones Colectivas (PSPIC)Gestión Territorial1_CANDELARIA1_OCTUBRE_2025</v>
      </c>
      <c r="O5829" s="8">
        <v>32422640</v>
      </c>
      <c r="S5829" s="21">
        <v>0</v>
      </c>
    </row>
    <row r="5830" spans="2:19" ht="180">
      <c r="B5830">
        <v>19</v>
      </c>
      <c r="C5830" t="s">
        <v>29</v>
      </c>
      <c r="D5830" t="s">
        <v>30</v>
      </c>
      <c r="E5830" s="95" t="str">
        <f t="shared" si="211"/>
        <v>191. Gestión Territorial para la Atención Primaria Social de los procesos de Gestión de la Salud Pública (GSP) y el Plan de Salud Pública de Intervenciones Colectivas (PSPIC)Gestión Territorial</v>
      </c>
      <c r="F5830" t="s">
        <v>60</v>
      </c>
      <c r="G5830" t="s">
        <v>57</v>
      </c>
      <c r="H5830" t="s">
        <v>44</v>
      </c>
      <c r="I5830" t="s">
        <v>366</v>
      </c>
      <c r="J5830" t="s">
        <v>58</v>
      </c>
      <c r="K5830" t="s">
        <v>36</v>
      </c>
      <c r="L5830" t="s">
        <v>3</v>
      </c>
      <c r="M5830" s="34" t="s">
        <v>0</v>
      </c>
      <c r="N5830" s="98" t="str">
        <f t="shared" ref="N5830:N5893" si="212">+E5830&amp;L5830&amp;M5830</f>
        <v>191. Gestión Territorial para la Atención Primaria Social de los procesos de Gestión de la Salud Pública (GSP) y el Plan de Salud Pública de Intervenciones Colectivas (PSPIC)Gestión Territorial1_CANDELARIA1_OCTUBRE_2025</v>
      </c>
      <c r="O5830" s="8">
        <v>20316544</v>
      </c>
      <c r="S5830" s="21">
        <v>0</v>
      </c>
    </row>
    <row r="5831" spans="2:19" ht="75">
      <c r="B5831">
        <v>20</v>
      </c>
      <c r="C5831" t="s">
        <v>61</v>
      </c>
      <c r="D5831" t="s">
        <v>62</v>
      </c>
      <c r="E5831" s="95" t="str">
        <f t="shared" si="211"/>
        <v>202. Cuidado Continuo por una vida con bienestarComunitario</v>
      </c>
      <c r="F5831" t="s">
        <v>63</v>
      </c>
      <c r="G5831" t="s">
        <v>64</v>
      </c>
      <c r="H5831" t="s">
        <v>65</v>
      </c>
      <c r="I5831" t="s">
        <v>366</v>
      </c>
      <c r="J5831" t="s">
        <v>66</v>
      </c>
      <c r="K5831" t="s">
        <v>39</v>
      </c>
      <c r="L5831" t="s">
        <v>3</v>
      </c>
      <c r="M5831" s="34" t="s">
        <v>0</v>
      </c>
      <c r="N5831" s="98" t="str">
        <f t="shared" si="212"/>
        <v>202. Cuidado Continuo por una vida con bienestarComunitario1_CANDELARIA1_OCTUBRE_2025</v>
      </c>
      <c r="O5831" s="8">
        <v>105404</v>
      </c>
      <c r="R5831" s="21">
        <v>9</v>
      </c>
      <c r="S5831" s="21">
        <v>948636</v>
      </c>
    </row>
    <row r="5832" spans="2:19" ht="84">
      <c r="B5832">
        <v>20</v>
      </c>
      <c r="C5832" t="s">
        <v>61</v>
      </c>
      <c r="D5832" t="s">
        <v>67</v>
      </c>
      <c r="E5832" s="95" t="str">
        <f t="shared" si="211"/>
        <v xml:space="preserve">202. Cuidado Continuo por una vida con bienestarEducativo </v>
      </c>
      <c r="F5832" t="s">
        <v>63</v>
      </c>
      <c r="G5832" t="s">
        <v>64</v>
      </c>
      <c r="H5832" t="s">
        <v>65</v>
      </c>
      <c r="I5832" t="s">
        <v>366</v>
      </c>
      <c r="J5832" t="s">
        <v>66</v>
      </c>
      <c r="K5832" t="s">
        <v>39</v>
      </c>
      <c r="L5832" t="s">
        <v>3</v>
      </c>
      <c r="M5832" s="34" t="s">
        <v>0</v>
      </c>
      <c r="N5832" s="98" t="str">
        <f t="shared" si="212"/>
        <v>202. Cuidado Continuo por una vida con bienestarEducativo 1_CANDELARIA1_OCTUBRE_2025</v>
      </c>
      <c r="O5832" s="8">
        <v>105404</v>
      </c>
      <c r="R5832" s="21">
        <v>77</v>
      </c>
      <c r="S5832" s="21">
        <v>8116108</v>
      </c>
    </row>
    <row r="5833" spans="2:19" ht="75">
      <c r="B5833">
        <v>20</v>
      </c>
      <c r="C5833" t="s">
        <v>61</v>
      </c>
      <c r="D5833" t="s">
        <v>68</v>
      </c>
      <c r="E5833" s="95" t="str">
        <f t="shared" si="211"/>
        <v>202. Cuidado Continuo por una vida con bienestarInstitucional</v>
      </c>
      <c r="F5833" t="s">
        <v>63</v>
      </c>
      <c r="G5833" t="s">
        <v>64</v>
      </c>
      <c r="H5833" t="s">
        <v>65</v>
      </c>
      <c r="I5833" t="s">
        <v>366</v>
      </c>
      <c r="J5833" t="s">
        <v>66</v>
      </c>
      <c r="K5833" t="s">
        <v>39</v>
      </c>
      <c r="L5833" t="s">
        <v>3</v>
      </c>
      <c r="M5833" s="34" t="s">
        <v>0</v>
      </c>
      <c r="N5833" s="98" t="str">
        <f t="shared" si="212"/>
        <v>202. Cuidado Continuo por una vida con bienestarInstitucional1_CANDELARIA1_OCTUBRE_2025</v>
      </c>
      <c r="O5833" s="8">
        <v>105404</v>
      </c>
      <c r="R5833" s="21">
        <v>23</v>
      </c>
      <c r="S5833" s="21">
        <v>2424292</v>
      </c>
    </row>
    <row r="5834" spans="2:19" ht="75">
      <c r="B5834">
        <v>21</v>
      </c>
      <c r="C5834" t="s">
        <v>61</v>
      </c>
      <c r="D5834" t="s">
        <v>62</v>
      </c>
      <c r="E5834" s="95" t="str">
        <f t="shared" si="211"/>
        <v>212. Cuidado Continuo por una vida con bienestarComunitario</v>
      </c>
      <c r="F5834" t="s">
        <v>69</v>
      </c>
      <c r="G5834" t="s">
        <v>64</v>
      </c>
      <c r="H5834" t="s">
        <v>65</v>
      </c>
      <c r="I5834" t="s">
        <v>366</v>
      </c>
      <c r="J5834" t="s">
        <v>66</v>
      </c>
      <c r="K5834" t="s">
        <v>39</v>
      </c>
      <c r="L5834" t="s">
        <v>3</v>
      </c>
      <c r="M5834" s="34" t="s">
        <v>0</v>
      </c>
      <c r="N5834" s="98" t="str">
        <f t="shared" si="212"/>
        <v>212. Cuidado Continuo por una vida con bienestarComunitario1_CANDELARIA1_OCTUBRE_2025</v>
      </c>
      <c r="O5834" s="8">
        <v>55938</v>
      </c>
      <c r="R5834" s="21">
        <v>9</v>
      </c>
      <c r="S5834" s="21">
        <v>503442</v>
      </c>
    </row>
    <row r="5835" spans="2:19" ht="75">
      <c r="B5835">
        <v>22</v>
      </c>
      <c r="C5835" t="s">
        <v>61</v>
      </c>
      <c r="D5835" t="s">
        <v>62</v>
      </c>
      <c r="E5835" s="95" t="str">
        <f t="shared" si="211"/>
        <v>222. Cuidado Continuo por una vida con bienestarComunitario</v>
      </c>
      <c r="F5835" t="s">
        <v>70</v>
      </c>
      <c r="G5835" t="s">
        <v>64</v>
      </c>
      <c r="H5835" t="s">
        <v>65</v>
      </c>
      <c r="I5835" t="s">
        <v>366</v>
      </c>
      <c r="J5835" t="s">
        <v>66</v>
      </c>
      <c r="K5835" t="s">
        <v>55</v>
      </c>
      <c r="L5835" t="s">
        <v>3</v>
      </c>
      <c r="M5835" s="34" t="s">
        <v>0</v>
      </c>
      <c r="N5835" s="98" t="str">
        <f t="shared" si="212"/>
        <v>222. Cuidado Continuo por una vida con bienestarComunitario1_CANDELARIA1_OCTUBRE_2025</v>
      </c>
      <c r="O5835" s="8">
        <v>105404</v>
      </c>
      <c r="S5835" s="21">
        <v>0</v>
      </c>
    </row>
    <row r="5836" spans="2:19" ht="75">
      <c r="B5836">
        <v>23</v>
      </c>
      <c r="C5836" t="s">
        <v>61</v>
      </c>
      <c r="D5836" t="s">
        <v>62</v>
      </c>
      <c r="E5836" s="95" t="str">
        <f t="shared" si="211"/>
        <v>232. Cuidado Continuo por una vida con bienestarComunitario</v>
      </c>
      <c r="F5836" t="s">
        <v>71</v>
      </c>
      <c r="G5836" t="s">
        <v>64</v>
      </c>
      <c r="H5836" t="s">
        <v>65</v>
      </c>
      <c r="I5836" t="s">
        <v>366</v>
      </c>
      <c r="J5836" t="s">
        <v>66</v>
      </c>
      <c r="K5836" t="s">
        <v>55</v>
      </c>
      <c r="L5836" t="s">
        <v>3</v>
      </c>
      <c r="M5836" s="34" t="s">
        <v>0</v>
      </c>
      <c r="N5836" s="98" t="str">
        <f t="shared" si="212"/>
        <v>232. Cuidado Continuo por una vida con bienestarComunitario1_CANDELARIA1_OCTUBRE_2025</v>
      </c>
      <c r="O5836" s="8">
        <v>55938</v>
      </c>
      <c r="S5836" s="21">
        <v>0</v>
      </c>
    </row>
    <row r="5837" spans="2:19" ht="84">
      <c r="B5837">
        <v>24</v>
      </c>
      <c r="C5837" t="s">
        <v>61</v>
      </c>
      <c r="D5837" t="s">
        <v>67</v>
      </c>
      <c r="E5837" s="95" t="str">
        <f t="shared" si="211"/>
        <v xml:space="preserve">242. Cuidado Continuo por una vida con bienestarEducativo </v>
      </c>
      <c r="F5837" t="s">
        <v>72</v>
      </c>
      <c r="G5837" t="s">
        <v>64</v>
      </c>
      <c r="H5837" t="s">
        <v>65</v>
      </c>
      <c r="I5837" t="s">
        <v>366</v>
      </c>
      <c r="J5837" t="s">
        <v>66</v>
      </c>
      <c r="K5837" t="s">
        <v>39</v>
      </c>
      <c r="L5837" t="s">
        <v>3</v>
      </c>
      <c r="M5837" s="34" t="s">
        <v>0</v>
      </c>
      <c r="N5837" s="98" t="str">
        <f t="shared" si="212"/>
        <v>242. Cuidado Continuo por una vida con bienestarEducativo 1_CANDELARIA1_OCTUBRE_2025</v>
      </c>
      <c r="O5837" s="8">
        <v>180297</v>
      </c>
      <c r="S5837" s="21">
        <v>0</v>
      </c>
    </row>
    <row r="5838" spans="2:19" ht="72">
      <c r="B5838">
        <v>25</v>
      </c>
      <c r="C5838" t="s">
        <v>61</v>
      </c>
      <c r="D5838" t="s">
        <v>73</v>
      </c>
      <c r="E5838" s="95" t="str">
        <f t="shared" si="211"/>
        <v>252. Cuidado Continuo por una vida con bienestarLaboral</v>
      </c>
      <c r="F5838" t="s">
        <v>74</v>
      </c>
      <c r="G5838" t="s">
        <v>64</v>
      </c>
      <c r="H5838" t="s">
        <v>65</v>
      </c>
      <c r="I5838" t="s">
        <v>366</v>
      </c>
      <c r="J5838" t="s">
        <v>66</v>
      </c>
      <c r="K5838" t="s">
        <v>39</v>
      </c>
      <c r="L5838" t="s">
        <v>3</v>
      </c>
      <c r="M5838" s="34" t="s">
        <v>0</v>
      </c>
      <c r="N5838" s="98" t="str">
        <f t="shared" si="212"/>
        <v>252. Cuidado Continuo por una vida con bienestarLaboral1_CANDELARIA1_OCTUBRE_2025</v>
      </c>
      <c r="O5838" s="8">
        <v>210809</v>
      </c>
      <c r="S5838" s="21">
        <v>0</v>
      </c>
    </row>
    <row r="5839" spans="2:19" ht="75">
      <c r="B5839">
        <v>26</v>
      </c>
      <c r="C5839" t="s">
        <v>61</v>
      </c>
      <c r="D5839" t="s">
        <v>62</v>
      </c>
      <c r="E5839" s="95" t="str">
        <f t="shared" si="211"/>
        <v>262. Cuidado Continuo por una vida con bienestarComunitario</v>
      </c>
      <c r="F5839" t="s">
        <v>75</v>
      </c>
      <c r="G5839" t="s">
        <v>64</v>
      </c>
      <c r="H5839" t="s">
        <v>65</v>
      </c>
      <c r="I5839" t="s">
        <v>366</v>
      </c>
      <c r="J5839" t="s">
        <v>66</v>
      </c>
      <c r="K5839" t="s">
        <v>39</v>
      </c>
      <c r="L5839" t="s">
        <v>3</v>
      </c>
      <c r="M5839" s="34" t="s">
        <v>0</v>
      </c>
      <c r="N5839" s="98" t="str">
        <f t="shared" si="212"/>
        <v>262. Cuidado Continuo por una vida con bienestarComunitario1_CANDELARIA1_OCTUBRE_2025</v>
      </c>
      <c r="O5839" s="8">
        <v>140539</v>
      </c>
      <c r="R5839" s="21">
        <v>12</v>
      </c>
      <c r="S5839" s="21">
        <v>1686468</v>
      </c>
    </row>
    <row r="5840" spans="2:19" ht="75">
      <c r="B5840">
        <v>27</v>
      </c>
      <c r="C5840" t="s">
        <v>61</v>
      </c>
      <c r="D5840" t="s">
        <v>62</v>
      </c>
      <c r="E5840" s="95" t="str">
        <f t="shared" si="211"/>
        <v>272. Cuidado Continuo por una vida con bienestarComunitario</v>
      </c>
      <c r="F5840" t="s">
        <v>76</v>
      </c>
      <c r="G5840" t="s">
        <v>64</v>
      </c>
      <c r="H5840" t="s">
        <v>65</v>
      </c>
      <c r="I5840" t="s">
        <v>366</v>
      </c>
      <c r="J5840" t="s">
        <v>66</v>
      </c>
      <c r="K5840" t="s">
        <v>39</v>
      </c>
      <c r="L5840" t="s">
        <v>3</v>
      </c>
      <c r="M5840" s="34" t="s">
        <v>0</v>
      </c>
      <c r="N5840" s="98" t="str">
        <f t="shared" si="212"/>
        <v>272. Cuidado Continuo por una vida con bienestarComunitario1_CANDELARIA1_OCTUBRE_2025</v>
      </c>
      <c r="O5840" s="8">
        <v>74584</v>
      </c>
      <c r="R5840" s="21">
        <v>12</v>
      </c>
      <c r="S5840" s="21">
        <v>895008</v>
      </c>
    </row>
    <row r="5841" spans="2:19" ht="75">
      <c r="B5841">
        <v>28</v>
      </c>
      <c r="C5841" t="s">
        <v>61</v>
      </c>
      <c r="D5841" t="s">
        <v>62</v>
      </c>
      <c r="E5841" s="95" t="str">
        <f t="shared" si="211"/>
        <v>282. Cuidado Continuo por una vida con bienestarComunitario</v>
      </c>
      <c r="F5841" t="s">
        <v>77</v>
      </c>
      <c r="G5841" t="s">
        <v>64</v>
      </c>
      <c r="H5841" t="s">
        <v>65</v>
      </c>
      <c r="I5841" t="s">
        <v>366</v>
      </c>
      <c r="J5841" t="s">
        <v>66</v>
      </c>
      <c r="K5841" t="s">
        <v>39</v>
      </c>
      <c r="L5841" t="s">
        <v>3</v>
      </c>
      <c r="M5841" s="34" t="s">
        <v>0</v>
      </c>
      <c r="N5841" s="98" t="str">
        <f t="shared" si="212"/>
        <v>282. Cuidado Continuo por una vida con bienestarComunitario1_CANDELARIA1_OCTUBRE_2025</v>
      </c>
      <c r="O5841" s="8">
        <v>215123</v>
      </c>
      <c r="S5841" s="21">
        <v>0</v>
      </c>
    </row>
    <row r="5842" spans="2:19" ht="75">
      <c r="B5842">
        <v>29</v>
      </c>
      <c r="C5842" t="s">
        <v>61</v>
      </c>
      <c r="D5842" t="s">
        <v>62</v>
      </c>
      <c r="E5842" s="95" t="str">
        <f t="shared" si="211"/>
        <v>292. Cuidado Continuo por una vida con bienestarComunitario</v>
      </c>
      <c r="F5842" t="s">
        <v>78</v>
      </c>
      <c r="G5842" t="s">
        <v>64</v>
      </c>
      <c r="H5842" t="s">
        <v>65</v>
      </c>
      <c r="I5842" t="s">
        <v>366</v>
      </c>
      <c r="J5842" t="s">
        <v>66</v>
      </c>
      <c r="K5842" t="s">
        <v>55</v>
      </c>
      <c r="L5842" t="s">
        <v>3</v>
      </c>
      <c r="M5842" s="34" t="s">
        <v>0</v>
      </c>
      <c r="N5842" s="98" t="str">
        <f t="shared" si="212"/>
        <v>292. Cuidado Continuo por una vida con bienestarComunitario1_CANDELARIA1_OCTUBRE_2025</v>
      </c>
      <c r="O5842" s="8">
        <v>140539</v>
      </c>
      <c r="S5842" s="21">
        <v>0</v>
      </c>
    </row>
    <row r="5843" spans="2:19" ht="75">
      <c r="B5843">
        <v>30</v>
      </c>
      <c r="C5843" t="s">
        <v>61</v>
      </c>
      <c r="D5843" t="s">
        <v>62</v>
      </c>
      <c r="E5843" s="95" t="str">
        <f t="shared" si="211"/>
        <v>302. Cuidado Continuo por una vida con bienestarComunitario</v>
      </c>
      <c r="F5843" t="s">
        <v>79</v>
      </c>
      <c r="G5843" t="s">
        <v>64</v>
      </c>
      <c r="H5843" t="s">
        <v>65</v>
      </c>
      <c r="I5843" t="s">
        <v>366</v>
      </c>
      <c r="J5843" t="s">
        <v>66</v>
      </c>
      <c r="K5843" t="s">
        <v>55</v>
      </c>
      <c r="L5843" t="s">
        <v>3</v>
      </c>
      <c r="M5843" s="34" t="s">
        <v>0</v>
      </c>
      <c r="N5843" s="98" t="str">
        <f t="shared" si="212"/>
        <v>302. Cuidado Continuo por una vida con bienestarComunitario1_CANDELARIA1_OCTUBRE_2025</v>
      </c>
      <c r="O5843" s="8">
        <v>74584</v>
      </c>
      <c r="S5843" s="21">
        <v>0</v>
      </c>
    </row>
    <row r="5844" spans="2:19" ht="75">
      <c r="B5844">
        <v>31</v>
      </c>
      <c r="C5844" t="s">
        <v>61</v>
      </c>
      <c r="D5844" t="s">
        <v>62</v>
      </c>
      <c r="E5844" s="95" t="str">
        <f t="shared" ref="E5844:E5907" si="213">B5844&amp;C5844&amp;D5844</f>
        <v>312. Cuidado Continuo por una vida con bienestarComunitario</v>
      </c>
      <c r="F5844" t="s">
        <v>80</v>
      </c>
      <c r="G5844" t="s">
        <v>64</v>
      </c>
      <c r="H5844" t="s">
        <v>65</v>
      </c>
      <c r="I5844" t="s">
        <v>366</v>
      </c>
      <c r="J5844" t="s">
        <v>66</v>
      </c>
      <c r="K5844" t="s">
        <v>39</v>
      </c>
      <c r="L5844" t="s">
        <v>3</v>
      </c>
      <c r="M5844" s="34" t="s">
        <v>0</v>
      </c>
      <c r="N5844" s="98" t="str">
        <f t="shared" si="212"/>
        <v>312. Cuidado Continuo por una vida con bienestarComunitario1_CANDELARIA1_OCTUBRE_2025</v>
      </c>
      <c r="O5844" s="8">
        <v>215123</v>
      </c>
      <c r="S5844" s="21">
        <v>0</v>
      </c>
    </row>
    <row r="5845" spans="2:19" ht="84">
      <c r="B5845">
        <v>31</v>
      </c>
      <c r="C5845" t="s">
        <v>61</v>
      </c>
      <c r="D5845" t="s">
        <v>67</v>
      </c>
      <c r="E5845" s="95" t="str">
        <f t="shared" si="213"/>
        <v xml:space="preserve">312. Cuidado Continuo por una vida con bienestarEducativo </v>
      </c>
      <c r="F5845" t="s">
        <v>80</v>
      </c>
      <c r="G5845" t="s">
        <v>64</v>
      </c>
      <c r="H5845" t="s">
        <v>65</v>
      </c>
      <c r="I5845" t="s">
        <v>366</v>
      </c>
      <c r="J5845" t="s">
        <v>66</v>
      </c>
      <c r="K5845" t="s">
        <v>39</v>
      </c>
      <c r="L5845" t="s">
        <v>3</v>
      </c>
      <c r="M5845" s="34" t="s">
        <v>0</v>
      </c>
      <c r="N5845" s="98" t="str">
        <f t="shared" si="212"/>
        <v>312. Cuidado Continuo por una vida con bienestarEducativo 1_CANDELARIA1_OCTUBRE_2025</v>
      </c>
      <c r="O5845" s="8">
        <v>215123</v>
      </c>
      <c r="S5845" s="21">
        <v>0</v>
      </c>
    </row>
    <row r="5846" spans="2:19" ht="72">
      <c r="B5846">
        <v>31</v>
      </c>
      <c r="C5846" t="s">
        <v>61</v>
      </c>
      <c r="D5846" t="s">
        <v>73</v>
      </c>
      <c r="E5846" s="95" t="str">
        <f t="shared" si="213"/>
        <v>312. Cuidado Continuo por una vida con bienestarLaboral</v>
      </c>
      <c r="F5846" t="s">
        <v>80</v>
      </c>
      <c r="G5846" t="s">
        <v>64</v>
      </c>
      <c r="H5846" t="s">
        <v>65</v>
      </c>
      <c r="I5846" t="s">
        <v>366</v>
      </c>
      <c r="J5846" t="s">
        <v>66</v>
      </c>
      <c r="K5846" t="s">
        <v>39</v>
      </c>
      <c r="L5846" t="s">
        <v>3</v>
      </c>
      <c r="M5846" s="34" t="s">
        <v>0</v>
      </c>
      <c r="N5846" s="98" t="str">
        <f t="shared" si="212"/>
        <v>312. Cuidado Continuo por una vida con bienestarLaboral1_CANDELARIA1_OCTUBRE_2025</v>
      </c>
      <c r="O5846" s="8">
        <v>215123</v>
      </c>
      <c r="S5846" s="21">
        <v>0</v>
      </c>
    </row>
    <row r="5847" spans="2:19" ht="75">
      <c r="B5847">
        <v>31</v>
      </c>
      <c r="C5847" t="s">
        <v>61</v>
      </c>
      <c r="D5847" t="s">
        <v>68</v>
      </c>
      <c r="E5847" s="95" t="str">
        <f t="shared" si="213"/>
        <v>312. Cuidado Continuo por una vida con bienestarInstitucional</v>
      </c>
      <c r="F5847" t="s">
        <v>80</v>
      </c>
      <c r="G5847" t="s">
        <v>64</v>
      </c>
      <c r="H5847" t="s">
        <v>65</v>
      </c>
      <c r="I5847" t="s">
        <v>366</v>
      </c>
      <c r="J5847" t="s">
        <v>66</v>
      </c>
      <c r="K5847" t="s">
        <v>39</v>
      </c>
      <c r="L5847" t="s">
        <v>3</v>
      </c>
      <c r="M5847" s="34" t="s">
        <v>0</v>
      </c>
      <c r="N5847" s="98" t="str">
        <f t="shared" si="212"/>
        <v>312. Cuidado Continuo por una vida con bienestarInstitucional1_CANDELARIA1_OCTUBRE_2025</v>
      </c>
      <c r="O5847" s="8">
        <v>215123</v>
      </c>
      <c r="S5847" s="21">
        <v>0</v>
      </c>
    </row>
    <row r="5848" spans="2:19" ht="84">
      <c r="B5848">
        <v>32</v>
      </c>
      <c r="C5848" t="s">
        <v>61</v>
      </c>
      <c r="D5848" t="s">
        <v>67</v>
      </c>
      <c r="E5848" s="95" t="str">
        <f t="shared" si="213"/>
        <v xml:space="preserve">322. Cuidado Continuo por una vida con bienestarEducativo </v>
      </c>
      <c r="F5848" t="s">
        <v>81</v>
      </c>
      <c r="G5848" t="s">
        <v>64</v>
      </c>
      <c r="H5848" t="s">
        <v>65</v>
      </c>
      <c r="I5848" t="s">
        <v>366</v>
      </c>
      <c r="J5848" t="s">
        <v>66</v>
      </c>
      <c r="K5848" t="s">
        <v>39</v>
      </c>
      <c r="L5848" t="s">
        <v>3</v>
      </c>
      <c r="M5848" s="34" t="s">
        <v>0</v>
      </c>
      <c r="N5848" s="98" t="str">
        <f t="shared" si="212"/>
        <v>322. Cuidado Continuo por una vida con bienestarEducativo 1_CANDELARIA1_OCTUBRE_2025</v>
      </c>
      <c r="O5848" s="8">
        <v>281078</v>
      </c>
      <c r="S5848" s="21">
        <v>0</v>
      </c>
    </row>
    <row r="5849" spans="2:19" ht="72">
      <c r="B5849">
        <v>33</v>
      </c>
      <c r="C5849" t="s">
        <v>61</v>
      </c>
      <c r="D5849" t="s">
        <v>73</v>
      </c>
      <c r="E5849" s="95" t="str">
        <f t="shared" si="213"/>
        <v>332. Cuidado Continuo por una vida con bienestarLaboral</v>
      </c>
      <c r="F5849" t="s">
        <v>82</v>
      </c>
      <c r="G5849" t="s">
        <v>64</v>
      </c>
      <c r="H5849" t="s">
        <v>65</v>
      </c>
      <c r="I5849" t="s">
        <v>366</v>
      </c>
      <c r="J5849" t="s">
        <v>83</v>
      </c>
      <c r="K5849" t="s">
        <v>39</v>
      </c>
      <c r="L5849" t="s">
        <v>3</v>
      </c>
      <c r="M5849" s="34" t="s">
        <v>0</v>
      </c>
      <c r="N5849" s="98" t="str">
        <f t="shared" si="212"/>
        <v>332. Cuidado Continuo por una vida con bienestarLaboral1_CANDELARIA1_OCTUBRE_2025</v>
      </c>
      <c r="O5849" s="8">
        <v>1094110</v>
      </c>
      <c r="S5849" s="21">
        <v>0</v>
      </c>
    </row>
    <row r="5850" spans="2:19" ht="75">
      <c r="B5850">
        <v>34</v>
      </c>
      <c r="C5850" t="s">
        <v>61</v>
      </c>
      <c r="D5850" t="s">
        <v>62</v>
      </c>
      <c r="E5850" s="95" t="str">
        <f t="shared" si="213"/>
        <v>342. Cuidado Continuo por una vida con bienestarComunitario</v>
      </c>
      <c r="F5850" t="s">
        <v>84</v>
      </c>
      <c r="G5850" t="s">
        <v>85</v>
      </c>
      <c r="H5850" t="s">
        <v>65</v>
      </c>
      <c r="I5850" t="s">
        <v>366</v>
      </c>
      <c r="J5850" t="s">
        <v>66</v>
      </c>
      <c r="K5850" t="s">
        <v>39</v>
      </c>
      <c r="L5850" t="s">
        <v>3</v>
      </c>
      <c r="M5850" s="34" t="s">
        <v>0</v>
      </c>
      <c r="N5850" s="98" t="str">
        <f t="shared" si="212"/>
        <v>342. Cuidado Continuo por una vida con bienestarComunitario1_CANDELARIA1_OCTUBRE_2025</v>
      </c>
      <c r="O5850" s="8">
        <v>161342</v>
      </c>
      <c r="S5850" s="21">
        <v>0</v>
      </c>
    </row>
    <row r="5851" spans="2:19" ht="75">
      <c r="B5851">
        <v>35</v>
      </c>
      <c r="C5851" t="s">
        <v>61</v>
      </c>
      <c r="D5851" t="s">
        <v>62</v>
      </c>
      <c r="E5851" s="95" t="str">
        <f t="shared" si="213"/>
        <v>352. Cuidado Continuo por una vida con bienestarComunitario</v>
      </c>
      <c r="F5851" t="s">
        <v>86</v>
      </c>
      <c r="G5851" t="s">
        <v>64</v>
      </c>
      <c r="H5851" t="s">
        <v>65</v>
      </c>
      <c r="I5851" t="s">
        <v>366</v>
      </c>
      <c r="J5851" t="s">
        <v>66</v>
      </c>
      <c r="K5851" t="s">
        <v>39</v>
      </c>
      <c r="L5851" t="s">
        <v>3</v>
      </c>
      <c r="M5851" s="34" t="s">
        <v>0</v>
      </c>
      <c r="N5851" s="98" t="str">
        <f t="shared" si="212"/>
        <v>352. Cuidado Continuo por una vida con bienestarComunitario1_CANDELARIA1_OCTUBRE_2025</v>
      </c>
      <c r="O5851" s="8">
        <v>215123</v>
      </c>
      <c r="S5851" s="21">
        <v>0</v>
      </c>
    </row>
    <row r="5852" spans="2:19" ht="75">
      <c r="B5852">
        <v>36</v>
      </c>
      <c r="C5852" t="s">
        <v>61</v>
      </c>
      <c r="D5852" t="s">
        <v>62</v>
      </c>
      <c r="E5852" s="95" t="str">
        <f t="shared" si="213"/>
        <v>362. Cuidado Continuo por una vida con bienestarComunitario</v>
      </c>
      <c r="F5852" t="s">
        <v>87</v>
      </c>
      <c r="G5852" t="s">
        <v>64</v>
      </c>
      <c r="H5852" t="s">
        <v>65</v>
      </c>
      <c r="I5852" t="s">
        <v>366</v>
      </c>
      <c r="J5852" t="s">
        <v>66</v>
      </c>
      <c r="K5852" t="s">
        <v>55</v>
      </c>
      <c r="L5852" t="s">
        <v>3</v>
      </c>
      <c r="M5852" s="34" t="s">
        <v>0</v>
      </c>
      <c r="N5852" s="98" t="str">
        <f t="shared" si="212"/>
        <v>362. Cuidado Continuo por una vida con bienestarComunitario1_CANDELARIA1_OCTUBRE_2025</v>
      </c>
      <c r="O5852" s="8">
        <v>140539</v>
      </c>
      <c r="S5852" s="21">
        <v>0</v>
      </c>
    </row>
    <row r="5853" spans="2:19" ht="75">
      <c r="B5853">
        <v>37</v>
      </c>
      <c r="C5853" t="s">
        <v>61</v>
      </c>
      <c r="D5853" t="s">
        <v>62</v>
      </c>
      <c r="E5853" s="95" t="str">
        <f t="shared" si="213"/>
        <v>372. Cuidado Continuo por una vida con bienestarComunitario</v>
      </c>
      <c r="F5853" t="s">
        <v>88</v>
      </c>
      <c r="G5853" t="s">
        <v>64</v>
      </c>
      <c r="H5853" t="s">
        <v>65</v>
      </c>
      <c r="I5853" t="s">
        <v>366</v>
      </c>
      <c r="J5853" t="s">
        <v>66</v>
      </c>
      <c r="K5853" t="s">
        <v>55</v>
      </c>
      <c r="L5853" t="s">
        <v>3</v>
      </c>
      <c r="M5853" s="34" t="s">
        <v>0</v>
      </c>
      <c r="N5853" s="98" t="str">
        <f t="shared" si="212"/>
        <v>372. Cuidado Continuo por una vida con bienestarComunitario1_CANDELARIA1_OCTUBRE_2025</v>
      </c>
      <c r="O5853" s="8">
        <v>74584</v>
      </c>
      <c r="S5853" s="21">
        <v>0</v>
      </c>
    </row>
    <row r="5854" spans="2:19" ht="75">
      <c r="B5854">
        <v>38</v>
      </c>
      <c r="C5854" t="s">
        <v>61</v>
      </c>
      <c r="D5854" t="s">
        <v>62</v>
      </c>
      <c r="E5854" s="95" t="str">
        <f t="shared" si="213"/>
        <v>382. Cuidado Continuo por una vida con bienestarComunitario</v>
      </c>
      <c r="F5854" t="s">
        <v>89</v>
      </c>
      <c r="G5854" t="s">
        <v>64</v>
      </c>
      <c r="H5854" t="s">
        <v>65</v>
      </c>
      <c r="I5854" t="s">
        <v>366</v>
      </c>
      <c r="J5854" t="s">
        <v>66</v>
      </c>
      <c r="K5854" t="s">
        <v>39</v>
      </c>
      <c r="L5854" t="s">
        <v>3</v>
      </c>
      <c r="M5854" s="34" t="s">
        <v>0</v>
      </c>
      <c r="N5854" s="98" t="str">
        <f t="shared" si="212"/>
        <v>382. Cuidado Continuo por una vida con bienestarComunitario1_CANDELARIA1_OCTUBRE_2025</v>
      </c>
      <c r="O5854" s="8">
        <v>355662</v>
      </c>
      <c r="R5854" s="21">
        <v>7</v>
      </c>
      <c r="S5854" s="21">
        <v>2489634</v>
      </c>
    </row>
    <row r="5855" spans="2:19" ht="75">
      <c r="B5855">
        <v>39</v>
      </c>
      <c r="C5855" t="s">
        <v>61</v>
      </c>
      <c r="D5855" t="s">
        <v>62</v>
      </c>
      <c r="E5855" s="95" t="str">
        <f t="shared" si="213"/>
        <v>392. Cuidado Continuo por una vida con bienestarComunitario</v>
      </c>
      <c r="F5855" t="s">
        <v>90</v>
      </c>
      <c r="G5855" t="s">
        <v>64</v>
      </c>
      <c r="H5855" t="s">
        <v>65</v>
      </c>
      <c r="I5855" t="s">
        <v>366</v>
      </c>
      <c r="J5855" t="s">
        <v>66</v>
      </c>
      <c r="K5855" t="s">
        <v>39</v>
      </c>
      <c r="L5855" t="s">
        <v>3</v>
      </c>
      <c r="M5855" s="34" t="s">
        <v>0</v>
      </c>
      <c r="N5855" s="98" t="str">
        <f t="shared" si="212"/>
        <v>392. Cuidado Continuo por una vida con bienestarComunitario1_CANDELARIA1_OCTUBRE_2025</v>
      </c>
      <c r="O5855" s="8">
        <v>140539</v>
      </c>
      <c r="S5855" s="21">
        <v>0</v>
      </c>
    </row>
    <row r="5856" spans="2:19" ht="75">
      <c r="B5856">
        <v>40</v>
      </c>
      <c r="C5856" t="s">
        <v>61</v>
      </c>
      <c r="D5856" t="s">
        <v>62</v>
      </c>
      <c r="E5856" s="95" t="str">
        <f t="shared" si="213"/>
        <v>402. Cuidado Continuo por una vida con bienestarComunitario</v>
      </c>
      <c r="F5856" t="s">
        <v>91</v>
      </c>
      <c r="G5856" t="s">
        <v>64</v>
      </c>
      <c r="H5856" t="s">
        <v>65</v>
      </c>
      <c r="I5856" t="s">
        <v>366</v>
      </c>
      <c r="J5856" t="s">
        <v>66</v>
      </c>
      <c r="K5856" t="s">
        <v>39</v>
      </c>
      <c r="L5856" t="s">
        <v>3</v>
      </c>
      <c r="M5856" s="34" t="s">
        <v>0</v>
      </c>
      <c r="N5856" s="98" t="str">
        <f t="shared" si="212"/>
        <v>402. Cuidado Continuo por una vida con bienestarComunitario1_CANDELARIA1_OCTUBRE_2025</v>
      </c>
      <c r="O5856" s="8">
        <v>74584</v>
      </c>
      <c r="S5856" s="21">
        <v>0</v>
      </c>
    </row>
    <row r="5857" spans="2:19" ht="75">
      <c r="B5857">
        <v>41</v>
      </c>
      <c r="C5857" t="s">
        <v>61</v>
      </c>
      <c r="D5857" t="s">
        <v>62</v>
      </c>
      <c r="E5857" s="95" t="str">
        <f t="shared" si="213"/>
        <v>412. Cuidado Continuo por una vida con bienestarComunitario</v>
      </c>
      <c r="F5857" t="s">
        <v>92</v>
      </c>
      <c r="G5857" t="s">
        <v>93</v>
      </c>
      <c r="H5857" t="s">
        <v>65</v>
      </c>
      <c r="I5857" t="s">
        <v>366</v>
      </c>
      <c r="J5857" t="s">
        <v>94</v>
      </c>
      <c r="K5857" t="s">
        <v>39</v>
      </c>
      <c r="L5857" t="s">
        <v>3</v>
      </c>
      <c r="M5857" s="34" t="s">
        <v>0</v>
      </c>
      <c r="N5857" s="98" t="str">
        <f t="shared" si="212"/>
        <v>412. Cuidado Continuo por una vida con bienestarComunitario1_CANDELARIA1_OCTUBRE_2025</v>
      </c>
      <c r="O5857" s="8">
        <v>621332</v>
      </c>
      <c r="R5857" s="21">
        <v>9</v>
      </c>
      <c r="S5857" s="21">
        <v>5591988</v>
      </c>
    </row>
    <row r="5858" spans="2:19" ht="75">
      <c r="B5858">
        <v>42</v>
      </c>
      <c r="C5858" t="s">
        <v>61</v>
      </c>
      <c r="D5858" t="s">
        <v>62</v>
      </c>
      <c r="E5858" s="95" t="str">
        <f t="shared" si="213"/>
        <v>422. Cuidado Continuo por una vida con bienestarComunitario</v>
      </c>
      <c r="F5858" t="s">
        <v>95</v>
      </c>
      <c r="G5858" t="s">
        <v>64</v>
      </c>
      <c r="H5858" t="s">
        <v>65</v>
      </c>
      <c r="I5858" t="s">
        <v>366</v>
      </c>
      <c r="J5858" t="s">
        <v>94</v>
      </c>
      <c r="K5858" t="s">
        <v>39</v>
      </c>
      <c r="L5858" t="s">
        <v>3</v>
      </c>
      <c r="M5858" s="34" t="s">
        <v>0</v>
      </c>
      <c r="N5858" s="98" t="str">
        <f t="shared" si="212"/>
        <v>422. Cuidado Continuo por una vida con bienestarComunitario1_CANDELARIA1_OCTUBRE_2025</v>
      </c>
      <c r="O5858" s="8">
        <v>340253</v>
      </c>
      <c r="R5858" s="21">
        <v>9</v>
      </c>
      <c r="S5858" s="21">
        <v>3062277</v>
      </c>
    </row>
    <row r="5859" spans="2:19" ht="75">
      <c r="B5859">
        <v>43</v>
      </c>
      <c r="C5859" t="s">
        <v>61</v>
      </c>
      <c r="D5859" t="s">
        <v>62</v>
      </c>
      <c r="E5859" s="95" t="str">
        <f t="shared" si="213"/>
        <v>432. Cuidado Continuo por una vida con bienestarComunitario</v>
      </c>
      <c r="F5859" t="s">
        <v>96</v>
      </c>
      <c r="G5859" t="s">
        <v>93</v>
      </c>
      <c r="H5859" t="s">
        <v>65</v>
      </c>
      <c r="I5859" t="s">
        <v>366</v>
      </c>
      <c r="J5859" t="s">
        <v>94</v>
      </c>
      <c r="K5859" t="s">
        <v>39</v>
      </c>
      <c r="L5859" t="s">
        <v>3</v>
      </c>
      <c r="M5859" s="34" t="s">
        <v>0</v>
      </c>
      <c r="N5859" s="98" t="str">
        <f t="shared" si="212"/>
        <v>432. Cuidado Continuo por una vida con bienestarComunitario1_CANDELARIA1_OCTUBRE_2025</v>
      </c>
      <c r="O5859" s="8">
        <v>548596</v>
      </c>
      <c r="R5859" s="21">
        <v>6</v>
      </c>
      <c r="S5859" s="21">
        <v>3291576</v>
      </c>
    </row>
    <row r="5860" spans="2:19" ht="75">
      <c r="B5860">
        <v>44</v>
      </c>
      <c r="C5860" t="s">
        <v>61</v>
      </c>
      <c r="D5860" t="s">
        <v>62</v>
      </c>
      <c r="E5860" s="95" t="str">
        <f t="shared" si="213"/>
        <v>442. Cuidado Continuo por una vida con bienestarComunitario</v>
      </c>
      <c r="F5860" t="s">
        <v>97</v>
      </c>
      <c r="G5860" t="s">
        <v>64</v>
      </c>
      <c r="H5860" t="s">
        <v>65</v>
      </c>
      <c r="I5860" t="s">
        <v>366</v>
      </c>
      <c r="J5860" t="s">
        <v>94</v>
      </c>
      <c r="K5860" t="s">
        <v>39</v>
      </c>
      <c r="L5860" t="s">
        <v>3</v>
      </c>
      <c r="M5860" s="34" t="s">
        <v>0</v>
      </c>
      <c r="N5860" s="98" t="str">
        <f t="shared" si="212"/>
        <v>442. Cuidado Continuo por una vida con bienestarComunitario1_CANDELARIA1_OCTUBRE_2025</v>
      </c>
      <c r="O5860" s="8">
        <v>711326</v>
      </c>
      <c r="R5860" s="21">
        <v>3</v>
      </c>
      <c r="S5860" s="21">
        <v>2133978</v>
      </c>
    </row>
    <row r="5861" spans="2:19" ht="75">
      <c r="B5861">
        <v>45</v>
      </c>
      <c r="C5861" t="s">
        <v>61</v>
      </c>
      <c r="D5861" t="s">
        <v>62</v>
      </c>
      <c r="E5861" s="95" t="str">
        <f t="shared" si="213"/>
        <v>452. Cuidado Continuo por una vida con bienestarComunitario</v>
      </c>
      <c r="F5861" t="s">
        <v>98</v>
      </c>
      <c r="G5861" t="s">
        <v>93</v>
      </c>
      <c r="H5861" t="s">
        <v>65</v>
      </c>
      <c r="I5861" t="s">
        <v>366</v>
      </c>
      <c r="J5861" t="s">
        <v>94</v>
      </c>
      <c r="K5861" t="s">
        <v>39</v>
      </c>
      <c r="L5861" t="s">
        <v>3</v>
      </c>
      <c r="M5861" s="34" t="s">
        <v>0</v>
      </c>
      <c r="N5861" s="98" t="str">
        <f t="shared" si="212"/>
        <v>452. Cuidado Continuo por una vida con bienestarComunitario1_CANDELARIA1_OCTUBRE_2025</v>
      </c>
      <c r="O5861" s="8">
        <v>281078</v>
      </c>
      <c r="R5861" s="21">
        <v>3</v>
      </c>
      <c r="S5861" s="21">
        <v>843234</v>
      </c>
    </row>
    <row r="5862" spans="2:19" ht="84">
      <c r="B5862">
        <v>46</v>
      </c>
      <c r="C5862" t="s">
        <v>61</v>
      </c>
      <c r="D5862" t="s">
        <v>67</v>
      </c>
      <c r="E5862" s="95" t="str">
        <f t="shared" si="213"/>
        <v xml:space="preserve">462. Cuidado Continuo por una vida con bienestarEducativo </v>
      </c>
      <c r="F5862" t="s">
        <v>99</v>
      </c>
      <c r="G5862" t="s">
        <v>64</v>
      </c>
      <c r="H5862" t="s">
        <v>65</v>
      </c>
      <c r="I5862" t="s">
        <v>366</v>
      </c>
      <c r="J5862" t="s">
        <v>94</v>
      </c>
      <c r="K5862" t="s">
        <v>39</v>
      </c>
      <c r="L5862" t="s">
        <v>3</v>
      </c>
      <c r="M5862" s="34" t="s">
        <v>0</v>
      </c>
      <c r="N5862" s="98" t="str">
        <f t="shared" si="212"/>
        <v>462. Cuidado Continuo por una vida con bienestarEducativo 1_CANDELARIA1_OCTUBRE_2025</v>
      </c>
      <c r="O5862" s="8">
        <v>2366976</v>
      </c>
      <c r="R5862" s="21">
        <v>6</v>
      </c>
      <c r="S5862" s="21">
        <v>14201856</v>
      </c>
    </row>
    <row r="5863" spans="2:19" ht="72">
      <c r="B5863">
        <v>47</v>
      </c>
      <c r="C5863" t="s">
        <v>61</v>
      </c>
      <c r="D5863" t="s">
        <v>73</v>
      </c>
      <c r="E5863" s="95" t="str">
        <f t="shared" si="213"/>
        <v>472. Cuidado Continuo por una vida con bienestarLaboral</v>
      </c>
      <c r="F5863" t="s">
        <v>100</v>
      </c>
      <c r="G5863" t="s">
        <v>64</v>
      </c>
      <c r="H5863" t="s">
        <v>65</v>
      </c>
      <c r="I5863" t="s">
        <v>366</v>
      </c>
      <c r="J5863" t="s">
        <v>94</v>
      </c>
      <c r="K5863" t="s">
        <v>39</v>
      </c>
      <c r="L5863" t="s">
        <v>3</v>
      </c>
      <c r="M5863" s="34" t="s">
        <v>0</v>
      </c>
      <c r="N5863" s="98" t="str">
        <f t="shared" si="212"/>
        <v>472. Cuidado Continuo por una vida con bienestarLaboral1_CANDELARIA1_OCTUBRE_2025</v>
      </c>
      <c r="O5863" s="8">
        <v>110336</v>
      </c>
      <c r="R5863" s="21">
        <v>1</v>
      </c>
      <c r="S5863" s="21">
        <v>110336</v>
      </c>
    </row>
    <row r="5864" spans="2:19" ht="75">
      <c r="B5864">
        <v>48</v>
      </c>
      <c r="C5864" t="s">
        <v>61</v>
      </c>
      <c r="D5864" t="s">
        <v>62</v>
      </c>
      <c r="E5864" s="95" t="str">
        <f t="shared" si="213"/>
        <v>482. Cuidado Continuo por una vida con bienestarComunitario</v>
      </c>
      <c r="F5864" t="s">
        <v>101</v>
      </c>
      <c r="G5864" t="s">
        <v>64</v>
      </c>
      <c r="H5864" t="s">
        <v>65</v>
      </c>
      <c r="I5864" t="s">
        <v>366</v>
      </c>
      <c r="J5864" t="s">
        <v>94</v>
      </c>
      <c r="K5864" t="s">
        <v>39</v>
      </c>
      <c r="L5864" t="s">
        <v>3</v>
      </c>
      <c r="M5864" s="34" t="s">
        <v>0</v>
      </c>
      <c r="N5864" s="98" t="str">
        <f t="shared" si="212"/>
        <v>482. Cuidado Continuo por una vida con bienestarComunitario1_CANDELARIA1_OCTUBRE_2025</v>
      </c>
      <c r="O5864" s="8">
        <v>430247</v>
      </c>
      <c r="R5864" s="21">
        <v>1</v>
      </c>
      <c r="S5864" s="21">
        <v>430247</v>
      </c>
    </row>
    <row r="5865" spans="2:19" ht="75">
      <c r="B5865">
        <v>49</v>
      </c>
      <c r="C5865" t="s">
        <v>61</v>
      </c>
      <c r="D5865" t="s">
        <v>62</v>
      </c>
      <c r="E5865" s="95" t="str">
        <f t="shared" si="213"/>
        <v>492. Cuidado Continuo por una vida con bienestarComunitario</v>
      </c>
      <c r="F5865" t="s">
        <v>102</v>
      </c>
      <c r="G5865" t="s">
        <v>64</v>
      </c>
      <c r="H5865" t="s">
        <v>65</v>
      </c>
      <c r="I5865" t="s">
        <v>366</v>
      </c>
      <c r="J5865" t="s">
        <v>94</v>
      </c>
      <c r="K5865" t="s">
        <v>39</v>
      </c>
      <c r="L5865" t="s">
        <v>3</v>
      </c>
      <c r="M5865" s="34" t="s">
        <v>0</v>
      </c>
      <c r="N5865" s="98" t="str">
        <f t="shared" si="212"/>
        <v>492. Cuidado Continuo por una vida con bienestarComunitario1_CANDELARIA1_OCTUBRE_2025</v>
      </c>
      <c r="O5865" s="8">
        <v>711326</v>
      </c>
      <c r="R5865" s="21">
        <v>24</v>
      </c>
      <c r="S5865" s="21">
        <v>17071824</v>
      </c>
    </row>
    <row r="5866" spans="2:19" ht="75">
      <c r="B5866">
        <v>50</v>
      </c>
      <c r="C5866" t="s">
        <v>61</v>
      </c>
      <c r="D5866" t="s">
        <v>62</v>
      </c>
      <c r="E5866" s="95" t="str">
        <f t="shared" si="213"/>
        <v>502. Cuidado Continuo por una vida con bienestarComunitario</v>
      </c>
      <c r="F5866" t="s">
        <v>103</v>
      </c>
      <c r="G5866" t="s">
        <v>64</v>
      </c>
      <c r="H5866" t="s">
        <v>65</v>
      </c>
      <c r="I5866" t="s">
        <v>366</v>
      </c>
      <c r="J5866" t="s">
        <v>66</v>
      </c>
      <c r="K5866" t="s">
        <v>39</v>
      </c>
      <c r="L5866" t="s">
        <v>3</v>
      </c>
      <c r="M5866" s="34" t="s">
        <v>0</v>
      </c>
      <c r="N5866" s="98" t="str">
        <f t="shared" si="212"/>
        <v>502. Cuidado Continuo por una vida con bienestarComunitario1_CANDELARIA1_OCTUBRE_2025</v>
      </c>
      <c r="O5866" s="8">
        <v>266747</v>
      </c>
      <c r="R5866" s="21">
        <v>6</v>
      </c>
      <c r="S5866" s="21">
        <v>1600482</v>
      </c>
    </row>
    <row r="5867" spans="2:19" ht="75">
      <c r="B5867">
        <v>51</v>
      </c>
      <c r="C5867" t="s">
        <v>61</v>
      </c>
      <c r="D5867" t="s">
        <v>62</v>
      </c>
      <c r="E5867" s="95" t="str">
        <f t="shared" si="213"/>
        <v>512. Cuidado Continuo por una vida con bienestarComunitario</v>
      </c>
      <c r="F5867" t="s">
        <v>104</v>
      </c>
      <c r="G5867" t="s">
        <v>64</v>
      </c>
      <c r="H5867" t="s">
        <v>65</v>
      </c>
      <c r="I5867" t="s">
        <v>366</v>
      </c>
      <c r="J5867" t="s">
        <v>35</v>
      </c>
      <c r="K5867" t="s">
        <v>55</v>
      </c>
      <c r="L5867" t="s">
        <v>3</v>
      </c>
      <c r="M5867" s="34" t="s">
        <v>0</v>
      </c>
      <c r="N5867" s="98" t="str">
        <f t="shared" si="212"/>
        <v>512. Cuidado Continuo por una vida con bienestarComunitario1_CANDELARIA1_OCTUBRE_2025</v>
      </c>
      <c r="O5867" s="8">
        <v>5621568</v>
      </c>
      <c r="S5867" s="21">
        <v>0</v>
      </c>
    </row>
    <row r="5868" spans="2:19" ht="75">
      <c r="B5868">
        <v>52</v>
      </c>
      <c r="C5868" t="s">
        <v>61</v>
      </c>
      <c r="D5868" t="s">
        <v>62</v>
      </c>
      <c r="E5868" s="95" t="str">
        <f t="shared" si="213"/>
        <v>522. Cuidado Continuo por una vida con bienestarComunitario</v>
      </c>
      <c r="F5868" t="s">
        <v>105</v>
      </c>
      <c r="G5868" t="s">
        <v>85</v>
      </c>
      <c r="H5868" t="s">
        <v>65</v>
      </c>
      <c r="I5868" t="s">
        <v>366</v>
      </c>
      <c r="J5868" t="s">
        <v>94</v>
      </c>
      <c r="K5868" t="s">
        <v>39</v>
      </c>
      <c r="L5868" t="s">
        <v>3</v>
      </c>
      <c r="M5868" s="34" t="s">
        <v>0</v>
      </c>
      <c r="N5868" s="98" t="str">
        <f t="shared" si="212"/>
        <v>522. Cuidado Continuo por una vida con bienestarComunitario1_CANDELARIA1_OCTUBRE_2025</v>
      </c>
      <c r="O5868" s="8">
        <v>711326</v>
      </c>
      <c r="R5868" s="21">
        <v>2</v>
      </c>
      <c r="S5868" s="21">
        <v>1422652</v>
      </c>
    </row>
    <row r="5869" spans="2:19" ht="75">
      <c r="B5869">
        <v>53</v>
      </c>
      <c r="C5869" t="s">
        <v>61</v>
      </c>
      <c r="D5869" t="s">
        <v>62</v>
      </c>
      <c r="E5869" s="95" t="str">
        <f t="shared" si="213"/>
        <v>532. Cuidado Continuo por una vida con bienestarComunitario</v>
      </c>
      <c r="F5869" t="s">
        <v>106</v>
      </c>
      <c r="G5869" t="s">
        <v>64</v>
      </c>
      <c r="H5869" t="s">
        <v>65</v>
      </c>
      <c r="I5869" t="s">
        <v>366</v>
      </c>
      <c r="J5869" t="s">
        <v>35</v>
      </c>
      <c r="K5869" t="s">
        <v>36</v>
      </c>
      <c r="L5869" t="s">
        <v>3</v>
      </c>
      <c r="M5869" s="34" t="s">
        <v>0</v>
      </c>
      <c r="N5869" s="98" t="str">
        <f t="shared" si="212"/>
        <v>532. Cuidado Continuo por una vida con bienestarComunitario1_CANDELARIA1_OCTUBRE_2025</v>
      </c>
      <c r="O5869" s="8">
        <v>5621568</v>
      </c>
      <c r="S5869" s="21">
        <v>0</v>
      </c>
    </row>
    <row r="5870" spans="2:19" ht="75">
      <c r="B5870">
        <v>54</v>
      </c>
      <c r="C5870" t="s">
        <v>61</v>
      </c>
      <c r="D5870" t="s">
        <v>62</v>
      </c>
      <c r="E5870" s="95" t="str">
        <f t="shared" si="213"/>
        <v>542. Cuidado Continuo por una vida con bienestarComunitario</v>
      </c>
      <c r="F5870" t="s">
        <v>107</v>
      </c>
      <c r="G5870" t="s">
        <v>64</v>
      </c>
      <c r="H5870" t="s">
        <v>65</v>
      </c>
      <c r="I5870" t="s">
        <v>366</v>
      </c>
      <c r="J5870" t="s">
        <v>66</v>
      </c>
      <c r="K5870" t="s">
        <v>39</v>
      </c>
      <c r="L5870" t="s">
        <v>3</v>
      </c>
      <c r="M5870" s="34" t="s">
        <v>0</v>
      </c>
      <c r="N5870" s="98" t="str">
        <f t="shared" si="212"/>
        <v>542. Cuidado Continuo por una vida con bienestarComunitario1_CANDELARIA1_OCTUBRE_2025</v>
      </c>
      <c r="O5870" s="8">
        <v>285702</v>
      </c>
      <c r="R5870" s="21">
        <v>16</v>
      </c>
      <c r="S5870" s="21">
        <v>4571232</v>
      </c>
    </row>
    <row r="5871" spans="2:19" ht="75">
      <c r="B5871">
        <v>55</v>
      </c>
      <c r="C5871" t="s">
        <v>61</v>
      </c>
      <c r="D5871" t="s">
        <v>62</v>
      </c>
      <c r="E5871" s="95" t="str">
        <f t="shared" si="213"/>
        <v>552. Cuidado Continuo por una vida con bienestarComunitario</v>
      </c>
      <c r="F5871" t="s">
        <v>108</v>
      </c>
      <c r="G5871" t="s">
        <v>64</v>
      </c>
      <c r="H5871" t="s">
        <v>65</v>
      </c>
      <c r="I5871" t="s">
        <v>366</v>
      </c>
      <c r="J5871" t="s">
        <v>66</v>
      </c>
      <c r="K5871" t="s">
        <v>39</v>
      </c>
      <c r="L5871" t="s">
        <v>3</v>
      </c>
      <c r="M5871" s="34" t="s">
        <v>0</v>
      </c>
      <c r="N5871" s="98" t="str">
        <f t="shared" si="212"/>
        <v>552. Cuidado Continuo por una vida con bienestarComunitario1_CANDELARIA1_OCTUBRE_2025</v>
      </c>
      <c r="O5871" s="8">
        <v>380935</v>
      </c>
      <c r="R5871" s="21">
        <v>4</v>
      </c>
      <c r="S5871" s="21">
        <v>1523740</v>
      </c>
    </row>
    <row r="5872" spans="2:19" ht="75">
      <c r="B5872">
        <v>56</v>
      </c>
      <c r="C5872" t="s">
        <v>61</v>
      </c>
      <c r="D5872" t="s">
        <v>62</v>
      </c>
      <c r="E5872" s="95" t="str">
        <f t="shared" si="213"/>
        <v>562. Cuidado Continuo por una vida con bienestarComunitario</v>
      </c>
      <c r="F5872" t="s">
        <v>109</v>
      </c>
      <c r="G5872" t="s">
        <v>64</v>
      </c>
      <c r="H5872" t="s">
        <v>65</v>
      </c>
      <c r="I5872" t="s">
        <v>366</v>
      </c>
      <c r="J5872" t="s">
        <v>66</v>
      </c>
      <c r="K5872" t="s">
        <v>39</v>
      </c>
      <c r="L5872" t="s">
        <v>3</v>
      </c>
      <c r="M5872" s="34" t="s">
        <v>0</v>
      </c>
      <c r="N5872" s="98" t="str">
        <f t="shared" si="212"/>
        <v>562. Cuidado Continuo por una vida con bienestarComunitario1_CANDELARIA1_OCTUBRE_2025</v>
      </c>
      <c r="O5872" s="8">
        <v>266747</v>
      </c>
      <c r="S5872" s="21">
        <v>0</v>
      </c>
    </row>
    <row r="5873" spans="2:19" ht="75">
      <c r="B5873">
        <v>57</v>
      </c>
      <c r="C5873" t="s">
        <v>61</v>
      </c>
      <c r="D5873" t="s">
        <v>62</v>
      </c>
      <c r="E5873" s="95" t="str">
        <f t="shared" si="213"/>
        <v>572. Cuidado Continuo por una vida con bienestarComunitario</v>
      </c>
      <c r="F5873" t="s">
        <v>110</v>
      </c>
      <c r="G5873" t="s">
        <v>85</v>
      </c>
      <c r="H5873" t="s">
        <v>65</v>
      </c>
      <c r="I5873" t="s">
        <v>366</v>
      </c>
      <c r="J5873" t="s">
        <v>66</v>
      </c>
      <c r="K5873" t="s">
        <v>39</v>
      </c>
      <c r="L5873" t="s">
        <v>3</v>
      </c>
      <c r="M5873" s="34" t="s">
        <v>0</v>
      </c>
      <c r="N5873" s="98" t="str">
        <f t="shared" si="212"/>
        <v>572. Cuidado Continuo por una vida con bienestarComunitario1_CANDELARIA1_OCTUBRE_2025</v>
      </c>
      <c r="O5873" s="8">
        <v>88916</v>
      </c>
      <c r="R5873" s="21">
        <v>0</v>
      </c>
      <c r="S5873" s="21">
        <v>0</v>
      </c>
    </row>
    <row r="5874" spans="2:19" ht="84">
      <c r="B5874">
        <v>58</v>
      </c>
      <c r="C5874" t="s">
        <v>61</v>
      </c>
      <c r="D5874" t="s">
        <v>67</v>
      </c>
      <c r="E5874" s="95" t="str">
        <f t="shared" si="213"/>
        <v xml:space="preserve">582. Cuidado Continuo por una vida con bienestarEducativo </v>
      </c>
      <c r="F5874" t="s">
        <v>111</v>
      </c>
      <c r="G5874" t="s">
        <v>64</v>
      </c>
      <c r="H5874" t="s">
        <v>65</v>
      </c>
      <c r="I5874" t="s">
        <v>366</v>
      </c>
      <c r="J5874" t="s">
        <v>112</v>
      </c>
      <c r="K5874" t="s">
        <v>39</v>
      </c>
      <c r="L5874" t="s">
        <v>3</v>
      </c>
      <c r="M5874" s="34" t="s">
        <v>0</v>
      </c>
      <c r="N5874" s="98" t="str">
        <f t="shared" si="212"/>
        <v>582. Cuidado Continuo por una vida con bienestarEducativo 1_CANDELARIA1_OCTUBRE_2025</v>
      </c>
      <c r="O5874" s="8">
        <v>562157</v>
      </c>
      <c r="S5874" s="21">
        <v>0</v>
      </c>
    </row>
    <row r="5875" spans="2:19" ht="84">
      <c r="B5875">
        <v>59</v>
      </c>
      <c r="C5875" t="s">
        <v>61</v>
      </c>
      <c r="D5875" t="s">
        <v>67</v>
      </c>
      <c r="E5875" s="95" t="str">
        <f t="shared" si="213"/>
        <v xml:space="preserve">592. Cuidado Continuo por una vida con bienestarEducativo </v>
      </c>
      <c r="F5875" t="s">
        <v>113</v>
      </c>
      <c r="G5875" t="s">
        <v>64</v>
      </c>
      <c r="H5875" t="s">
        <v>65</v>
      </c>
      <c r="I5875" t="s">
        <v>366</v>
      </c>
      <c r="J5875" t="s">
        <v>35</v>
      </c>
      <c r="K5875" t="s">
        <v>36</v>
      </c>
      <c r="L5875" t="s">
        <v>3</v>
      </c>
      <c r="M5875" s="34" t="s">
        <v>0</v>
      </c>
      <c r="N5875" s="98" t="str">
        <f t="shared" si="212"/>
        <v>592. Cuidado Continuo por una vida con bienestarEducativo 1_CANDELARIA1_OCTUBRE_2025</v>
      </c>
      <c r="O5875" s="8">
        <v>14226512</v>
      </c>
      <c r="R5875" s="21">
        <v>1</v>
      </c>
      <c r="S5875" s="21">
        <v>14226512</v>
      </c>
    </row>
    <row r="5876" spans="2:19" ht="84">
      <c r="B5876">
        <v>60</v>
      </c>
      <c r="C5876" t="s">
        <v>61</v>
      </c>
      <c r="D5876" t="s">
        <v>67</v>
      </c>
      <c r="E5876" s="95" t="str">
        <f t="shared" si="213"/>
        <v xml:space="preserve">602. Cuidado Continuo por una vida con bienestarEducativo </v>
      </c>
      <c r="F5876" t="s">
        <v>114</v>
      </c>
      <c r="G5876" t="s">
        <v>64</v>
      </c>
      <c r="H5876" t="s">
        <v>65</v>
      </c>
      <c r="I5876" t="s">
        <v>366</v>
      </c>
      <c r="J5876" t="s">
        <v>66</v>
      </c>
      <c r="K5876" t="s">
        <v>39</v>
      </c>
      <c r="L5876" t="s">
        <v>3</v>
      </c>
      <c r="M5876" s="34" t="s">
        <v>0</v>
      </c>
      <c r="N5876" s="98" t="str">
        <f t="shared" si="212"/>
        <v>602. Cuidado Continuo por una vida con bienestarEducativo 1_CANDELARIA1_OCTUBRE_2025</v>
      </c>
      <c r="O5876" s="8">
        <v>105404</v>
      </c>
      <c r="R5876" s="21">
        <v>17</v>
      </c>
      <c r="S5876" s="21">
        <v>1791868</v>
      </c>
    </row>
    <row r="5877" spans="2:19" ht="84">
      <c r="B5877">
        <v>61</v>
      </c>
      <c r="C5877" t="s">
        <v>61</v>
      </c>
      <c r="D5877" t="s">
        <v>67</v>
      </c>
      <c r="E5877" s="95" t="str">
        <f t="shared" si="213"/>
        <v xml:space="preserve">612. Cuidado Continuo por una vida con bienestarEducativo </v>
      </c>
      <c r="F5877" t="s">
        <v>115</v>
      </c>
      <c r="G5877" t="s">
        <v>64</v>
      </c>
      <c r="H5877" t="s">
        <v>65</v>
      </c>
      <c r="I5877" t="s">
        <v>366</v>
      </c>
      <c r="J5877" t="s">
        <v>66</v>
      </c>
      <c r="K5877" t="s">
        <v>39</v>
      </c>
      <c r="L5877" t="s">
        <v>3</v>
      </c>
      <c r="M5877" s="34" t="s">
        <v>0</v>
      </c>
      <c r="N5877" s="98" t="str">
        <f t="shared" si="212"/>
        <v>612. Cuidado Continuo por una vida con bienestarEducativo 1_CANDELARIA1_OCTUBRE_2025</v>
      </c>
      <c r="O5877" s="8">
        <v>266747</v>
      </c>
      <c r="R5877" s="21">
        <v>13</v>
      </c>
      <c r="S5877" s="21">
        <v>3467711</v>
      </c>
    </row>
    <row r="5878" spans="2:19" ht="84">
      <c r="B5878">
        <v>62</v>
      </c>
      <c r="C5878" t="s">
        <v>61</v>
      </c>
      <c r="D5878" t="s">
        <v>67</v>
      </c>
      <c r="E5878" s="95" t="str">
        <f t="shared" si="213"/>
        <v xml:space="preserve">622. Cuidado Continuo por una vida con bienestarEducativo </v>
      </c>
      <c r="F5878" t="s">
        <v>116</v>
      </c>
      <c r="G5878" t="s">
        <v>93</v>
      </c>
      <c r="H5878" t="s">
        <v>65</v>
      </c>
      <c r="I5878" t="s">
        <v>366</v>
      </c>
      <c r="J5878" t="s">
        <v>35</v>
      </c>
      <c r="K5878" t="s">
        <v>36</v>
      </c>
      <c r="L5878" t="s">
        <v>3</v>
      </c>
      <c r="M5878" s="34" t="s">
        <v>0</v>
      </c>
      <c r="N5878" s="98" t="str">
        <f t="shared" si="212"/>
        <v>622. Cuidado Continuo por una vida con bienestarEducativo 1_CANDELARIA1_OCTUBRE_2025</v>
      </c>
      <c r="O5878" s="8">
        <v>13610112</v>
      </c>
      <c r="R5878" s="21">
        <v>0</v>
      </c>
      <c r="S5878" s="21">
        <v>0</v>
      </c>
    </row>
    <row r="5879" spans="2:19" ht="84">
      <c r="B5879">
        <v>63</v>
      </c>
      <c r="C5879" t="s">
        <v>61</v>
      </c>
      <c r="D5879" t="s">
        <v>67</v>
      </c>
      <c r="E5879" s="95" t="str">
        <f t="shared" si="213"/>
        <v xml:space="preserve">632. Cuidado Continuo por una vida con bienestarEducativo </v>
      </c>
      <c r="F5879" t="s">
        <v>117</v>
      </c>
      <c r="G5879" t="s">
        <v>93</v>
      </c>
      <c r="H5879" t="s">
        <v>65</v>
      </c>
      <c r="I5879" t="s">
        <v>366</v>
      </c>
      <c r="J5879" t="s">
        <v>66</v>
      </c>
      <c r="K5879" t="s">
        <v>39</v>
      </c>
      <c r="L5879" t="s">
        <v>3</v>
      </c>
      <c r="M5879" s="34" t="s">
        <v>0</v>
      </c>
      <c r="N5879" s="98" t="str">
        <f t="shared" si="212"/>
        <v>632. Cuidado Continuo por una vida con bienestarEducativo 1_CANDELARIA1_OCTUBRE_2025</v>
      </c>
      <c r="O5879" s="8">
        <v>105404</v>
      </c>
      <c r="R5879" s="21">
        <v>0</v>
      </c>
      <c r="S5879" s="21">
        <v>0</v>
      </c>
    </row>
    <row r="5880" spans="2:19" ht="84">
      <c r="B5880">
        <v>64</v>
      </c>
      <c r="C5880" t="s">
        <v>61</v>
      </c>
      <c r="D5880" t="s">
        <v>67</v>
      </c>
      <c r="E5880" s="95" t="str">
        <f t="shared" si="213"/>
        <v xml:space="preserve">642. Cuidado Continuo por una vida con bienestarEducativo </v>
      </c>
      <c r="F5880" t="s">
        <v>118</v>
      </c>
      <c r="G5880" t="s">
        <v>85</v>
      </c>
      <c r="H5880" t="s">
        <v>65</v>
      </c>
      <c r="I5880" t="s">
        <v>366</v>
      </c>
      <c r="J5880" t="s">
        <v>66</v>
      </c>
      <c r="K5880" t="s">
        <v>39</v>
      </c>
      <c r="L5880" t="s">
        <v>3</v>
      </c>
      <c r="M5880" s="34" t="s">
        <v>0</v>
      </c>
      <c r="N5880" s="98" t="str">
        <f t="shared" si="212"/>
        <v>642. Cuidado Continuo por una vida con bienestarEducativo 1_CANDELARIA1_OCTUBRE_2025</v>
      </c>
      <c r="O5880" s="8">
        <v>137765</v>
      </c>
      <c r="R5880" s="21">
        <v>17</v>
      </c>
      <c r="S5880" s="21">
        <v>2342005</v>
      </c>
    </row>
    <row r="5881" spans="2:19" ht="84">
      <c r="B5881">
        <v>65</v>
      </c>
      <c r="C5881" t="s">
        <v>61</v>
      </c>
      <c r="D5881" t="s">
        <v>67</v>
      </c>
      <c r="E5881" s="95" t="str">
        <f t="shared" si="213"/>
        <v xml:space="preserve">652. Cuidado Continuo por una vida con bienestarEducativo </v>
      </c>
      <c r="F5881" t="s">
        <v>119</v>
      </c>
      <c r="G5881" t="s">
        <v>85</v>
      </c>
      <c r="H5881" t="s">
        <v>65</v>
      </c>
      <c r="I5881" t="s">
        <v>366</v>
      </c>
      <c r="J5881" t="s">
        <v>66</v>
      </c>
      <c r="K5881" t="s">
        <v>39</v>
      </c>
      <c r="L5881" t="s">
        <v>3</v>
      </c>
      <c r="M5881" s="34" t="s">
        <v>0</v>
      </c>
      <c r="N5881" s="98" t="str">
        <f t="shared" si="212"/>
        <v>652. Cuidado Continuo por una vida con bienestarEducativo 1_CANDELARIA1_OCTUBRE_2025</v>
      </c>
      <c r="O5881" s="8">
        <v>105404</v>
      </c>
      <c r="R5881" s="21">
        <v>27</v>
      </c>
      <c r="S5881" s="21">
        <v>2845908</v>
      </c>
    </row>
    <row r="5882" spans="2:19" ht="84">
      <c r="B5882">
        <v>66</v>
      </c>
      <c r="C5882" t="s">
        <v>61</v>
      </c>
      <c r="D5882" t="s">
        <v>67</v>
      </c>
      <c r="E5882" s="95" t="str">
        <f t="shared" si="213"/>
        <v xml:space="preserve">662. Cuidado Continuo por una vida con bienestarEducativo </v>
      </c>
      <c r="F5882" t="s">
        <v>120</v>
      </c>
      <c r="G5882" t="s">
        <v>85</v>
      </c>
      <c r="H5882" t="s">
        <v>65</v>
      </c>
      <c r="I5882" t="s">
        <v>366</v>
      </c>
      <c r="J5882" t="s">
        <v>94</v>
      </c>
      <c r="K5882" t="s">
        <v>39</v>
      </c>
      <c r="L5882" t="s">
        <v>3</v>
      </c>
      <c r="M5882" s="34" t="s">
        <v>0</v>
      </c>
      <c r="N5882" s="98" t="str">
        <f t="shared" si="212"/>
        <v>662. Cuidado Continuo por una vida con bienestarEducativo 1_CANDELARIA1_OCTUBRE_2025</v>
      </c>
      <c r="O5882" s="8">
        <v>199714</v>
      </c>
      <c r="R5882" s="21">
        <v>6</v>
      </c>
      <c r="S5882" s="21">
        <v>1198284</v>
      </c>
    </row>
    <row r="5883" spans="2:19" ht="84">
      <c r="B5883">
        <v>67</v>
      </c>
      <c r="C5883" t="s">
        <v>61</v>
      </c>
      <c r="D5883" t="s">
        <v>67</v>
      </c>
      <c r="E5883" s="95" t="str">
        <f t="shared" si="213"/>
        <v xml:space="preserve">672. Cuidado Continuo por una vida con bienestarEducativo </v>
      </c>
      <c r="F5883" t="s">
        <v>121</v>
      </c>
      <c r="G5883" t="s">
        <v>85</v>
      </c>
      <c r="H5883" t="s">
        <v>65</v>
      </c>
      <c r="I5883" t="s">
        <v>366</v>
      </c>
      <c r="J5883" t="s">
        <v>66</v>
      </c>
      <c r="K5883" t="s">
        <v>39</v>
      </c>
      <c r="L5883" t="s">
        <v>3</v>
      </c>
      <c r="M5883" s="34" t="s">
        <v>0</v>
      </c>
      <c r="N5883" s="98" t="str">
        <f t="shared" si="212"/>
        <v>672. Cuidado Continuo por una vida con bienestarEducativo 1_CANDELARIA1_OCTUBRE_2025</v>
      </c>
      <c r="O5883" s="8">
        <v>88916</v>
      </c>
      <c r="R5883" s="21">
        <v>23</v>
      </c>
      <c r="S5883" s="21">
        <v>2045068</v>
      </c>
    </row>
    <row r="5884" spans="2:19" ht="75">
      <c r="B5884">
        <v>68</v>
      </c>
      <c r="C5884" t="s">
        <v>61</v>
      </c>
      <c r="D5884" t="s">
        <v>68</v>
      </c>
      <c r="E5884" s="95" t="str">
        <f t="shared" si="213"/>
        <v>682. Cuidado Continuo por una vida con bienestarInstitucional</v>
      </c>
      <c r="F5884" t="s">
        <v>122</v>
      </c>
      <c r="G5884" t="s">
        <v>85</v>
      </c>
      <c r="H5884" t="s">
        <v>65</v>
      </c>
      <c r="I5884" t="s">
        <v>366</v>
      </c>
      <c r="J5884" t="s">
        <v>66</v>
      </c>
      <c r="K5884" t="s">
        <v>39</v>
      </c>
      <c r="L5884" t="s">
        <v>3</v>
      </c>
      <c r="M5884" s="34" t="s">
        <v>0</v>
      </c>
      <c r="N5884" s="98" t="str">
        <f t="shared" si="212"/>
        <v>682. Cuidado Continuo por una vida con bienestarInstitucional1_CANDELARIA1_OCTUBRE_2025</v>
      </c>
      <c r="O5884" s="8">
        <v>105404</v>
      </c>
      <c r="R5884" s="21">
        <v>1</v>
      </c>
      <c r="S5884" s="21">
        <v>105404</v>
      </c>
    </row>
    <row r="5885" spans="2:19" ht="75">
      <c r="B5885">
        <v>69</v>
      </c>
      <c r="C5885" t="s">
        <v>61</v>
      </c>
      <c r="D5885" t="s">
        <v>68</v>
      </c>
      <c r="E5885" s="95" t="str">
        <f t="shared" si="213"/>
        <v>692. Cuidado Continuo por una vida con bienestarInstitucional</v>
      </c>
      <c r="F5885" t="s">
        <v>123</v>
      </c>
      <c r="G5885" t="s">
        <v>93</v>
      </c>
      <c r="H5885" t="s">
        <v>65</v>
      </c>
      <c r="I5885" t="s">
        <v>366</v>
      </c>
      <c r="J5885" t="s">
        <v>66</v>
      </c>
      <c r="K5885" t="s">
        <v>39</v>
      </c>
      <c r="L5885" t="s">
        <v>3</v>
      </c>
      <c r="M5885" s="34" t="s">
        <v>0</v>
      </c>
      <c r="N5885" s="98" t="str">
        <f t="shared" si="212"/>
        <v>692. Cuidado Continuo por una vida con bienestarInstitucional1_CANDELARIA1_OCTUBRE_2025</v>
      </c>
      <c r="O5885" s="8">
        <v>105404</v>
      </c>
      <c r="R5885" s="21">
        <v>5</v>
      </c>
      <c r="S5885" s="21">
        <v>527020</v>
      </c>
    </row>
    <row r="5886" spans="2:19" ht="75">
      <c r="B5886">
        <v>70</v>
      </c>
      <c r="C5886" t="s">
        <v>61</v>
      </c>
      <c r="D5886" t="s">
        <v>68</v>
      </c>
      <c r="E5886" s="95" t="str">
        <f t="shared" si="213"/>
        <v>702. Cuidado Continuo por una vida con bienestarInstitucional</v>
      </c>
      <c r="F5886" t="s">
        <v>124</v>
      </c>
      <c r="G5886" t="s">
        <v>64</v>
      </c>
      <c r="H5886" t="s">
        <v>65</v>
      </c>
      <c r="I5886" t="s">
        <v>366</v>
      </c>
      <c r="J5886" t="s">
        <v>66</v>
      </c>
      <c r="K5886" t="s">
        <v>39</v>
      </c>
      <c r="L5886" t="s">
        <v>3</v>
      </c>
      <c r="M5886" s="34" t="s">
        <v>0</v>
      </c>
      <c r="N5886" s="98" t="str">
        <f t="shared" si="212"/>
        <v>702. Cuidado Continuo por una vida con bienestarInstitucional1_CANDELARIA1_OCTUBRE_2025</v>
      </c>
      <c r="O5886" s="8">
        <v>74893</v>
      </c>
      <c r="R5886" s="21">
        <v>0</v>
      </c>
      <c r="S5886" s="21">
        <v>0</v>
      </c>
    </row>
    <row r="5887" spans="2:19" ht="72">
      <c r="B5887">
        <v>71</v>
      </c>
      <c r="C5887" t="s">
        <v>61</v>
      </c>
      <c r="D5887" t="s">
        <v>73</v>
      </c>
      <c r="E5887" s="95" t="str">
        <f t="shared" si="213"/>
        <v>712. Cuidado Continuo por una vida con bienestarLaboral</v>
      </c>
      <c r="F5887" t="s">
        <v>125</v>
      </c>
      <c r="G5887" t="s">
        <v>85</v>
      </c>
      <c r="H5887" t="s">
        <v>65</v>
      </c>
      <c r="I5887" t="s">
        <v>366</v>
      </c>
      <c r="J5887" t="s">
        <v>126</v>
      </c>
      <c r="K5887" t="s">
        <v>39</v>
      </c>
      <c r="L5887" t="s">
        <v>3</v>
      </c>
      <c r="M5887" s="34" t="s">
        <v>0</v>
      </c>
      <c r="N5887" s="98" t="str">
        <f t="shared" si="212"/>
        <v>712. Cuidado Continuo por una vida con bienestarLaboral1_CANDELARIA1_OCTUBRE_2025</v>
      </c>
      <c r="O5887" s="8">
        <v>59965</v>
      </c>
      <c r="S5887" s="21">
        <v>0</v>
      </c>
    </row>
    <row r="5888" spans="2:19" ht="72">
      <c r="B5888">
        <v>72</v>
      </c>
      <c r="C5888" t="s">
        <v>61</v>
      </c>
      <c r="D5888" t="s">
        <v>73</v>
      </c>
      <c r="E5888" s="95" t="str">
        <f t="shared" si="213"/>
        <v>722. Cuidado Continuo por una vida con bienestarLaboral</v>
      </c>
      <c r="F5888" t="s">
        <v>127</v>
      </c>
      <c r="G5888" t="s">
        <v>85</v>
      </c>
      <c r="H5888" t="s">
        <v>65</v>
      </c>
      <c r="I5888" t="s">
        <v>366</v>
      </c>
      <c r="J5888" t="s">
        <v>126</v>
      </c>
      <c r="K5888" t="s">
        <v>39</v>
      </c>
      <c r="L5888" t="s">
        <v>3</v>
      </c>
      <c r="M5888" s="34" t="s">
        <v>0</v>
      </c>
      <c r="N5888" s="98" t="str">
        <f t="shared" si="212"/>
        <v>722. Cuidado Continuo por una vida con bienestarLaboral1_CANDELARIA1_OCTUBRE_2025</v>
      </c>
      <c r="O5888" s="8">
        <v>99830</v>
      </c>
      <c r="R5888" s="21">
        <v>3</v>
      </c>
      <c r="S5888" s="21">
        <v>299490</v>
      </c>
    </row>
    <row r="5889" spans="2:19" ht="72">
      <c r="B5889">
        <v>73</v>
      </c>
      <c r="C5889" t="s">
        <v>61</v>
      </c>
      <c r="D5889" t="s">
        <v>73</v>
      </c>
      <c r="E5889" s="95" t="str">
        <f t="shared" si="213"/>
        <v>732. Cuidado Continuo por una vida con bienestarLaboral</v>
      </c>
      <c r="F5889" t="s">
        <v>128</v>
      </c>
      <c r="G5889" t="s">
        <v>85</v>
      </c>
      <c r="H5889" t="s">
        <v>65</v>
      </c>
      <c r="I5889" t="s">
        <v>366</v>
      </c>
      <c r="J5889" t="s">
        <v>129</v>
      </c>
      <c r="K5889" t="s">
        <v>39</v>
      </c>
      <c r="L5889" t="s">
        <v>3</v>
      </c>
      <c r="M5889" s="34" t="s">
        <v>0</v>
      </c>
      <c r="N5889" s="98" t="str">
        <f t="shared" si="212"/>
        <v>732. Cuidado Continuo por una vida con bienestarLaboral1_CANDELARIA1_OCTUBRE_2025</v>
      </c>
      <c r="O5889" s="8">
        <v>220671</v>
      </c>
      <c r="S5889" s="21">
        <v>0</v>
      </c>
    </row>
    <row r="5890" spans="2:19" ht="72">
      <c r="B5890">
        <v>74</v>
      </c>
      <c r="C5890" t="s">
        <v>61</v>
      </c>
      <c r="D5890" t="s">
        <v>73</v>
      </c>
      <c r="E5890" s="95" t="str">
        <f t="shared" si="213"/>
        <v>742. Cuidado Continuo por una vida con bienestarLaboral</v>
      </c>
      <c r="F5890" t="s">
        <v>130</v>
      </c>
      <c r="G5890" t="s">
        <v>85</v>
      </c>
      <c r="H5890" t="s">
        <v>65</v>
      </c>
      <c r="I5890" t="s">
        <v>366</v>
      </c>
      <c r="J5890" t="s">
        <v>129</v>
      </c>
      <c r="K5890" t="s">
        <v>39</v>
      </c>
      <c r="L5890" t="s">
        <v>3</v>
      </c>
      <c r="M5890" s="34" t="s">
        <v>0</v>
      </c>
      <c r="N5890" s="98" t="str">
        <f t="shared" si="212"/>
        <v>742. Cuidado Continuo por una vida con bienestarLaboral1_CANDELARIA1_OCTUBRE_2025</v>
      </c>
      <c r="O5890" s="8">
        <v>367374</v>
      </c>
      <c r="S5890" s="21">
        <v>0</v>
      </c>
    </row>
    <row r="5891" spans="2:19" ht="72">
      <c r="B5891">
        <v>75</v>
      </c>
      <c r="C5891" t="s">
        <v>61</v>
      </c>
      <c r="D5891" t="s">
        <v>73</v>
      </c>
      <c r="E5891" s="95" t="str">
        <f t="shared" si="213"/>
        <v>752. Cuidado Continuo por una vida con bienestarLaboral</v>
      </c>
      <c r="F5891" t="s">
        <v>131</v>
      </c>
      <c r="G5891" t="s">
        <v>85</v>
      </c>
      <c r="H5891" t="s">
        <v>65</v>
      </c>
      <c r="I5891" t="s">
        <v>366</v>
      </c>
      <c r="J5891" t="s">
        <v>132</v>
      </c>
      <c r="K5891" t="s">
        <v>39</v>
      </c>
      <c r="L5891" t="s">
        <v>3</v>
      </c>
      <c r="M5891" s="34" t="s">
        <v>0</v>
      </c>
      <c r="N5891" s="98" t="str">
        <f t="shared" si="212"/>
        <v>752. Cuidado Continuo por una vida con bienestarLaboral1_CANDELARIA1_OCTUBRE_2025</v>
      </c>
      <c r="O5891" s="8">
        <v>210809</v>
      </c>
      <c r="R5891" s="21">
        <v>3</v>
      </c>
      <c r="S5891" s="21">
        <v>632427</v>
      </c>
    </row>
    <row r="5892" spans="2:19" ht="72">
      <c r="B5892">
        <v>76</v>
      </c>
      <c r="C5892" t="s">
        <v>61</v>
      </c>
      <c r="D5892" t="s">
        <v>73</v>
      </c>
      <c r="E5892" s="95" t="str">
        <f t="shared" si="213"/>
        <v>762. Cuidado Continuo por una vida con bienestarLaboral</v>
      </c>
      <c r="F5892" t="s">
        <v>133</v>
      </c>
      <c r="G5892" t="s">
        <v>85</v>
      </c>
      <c r="H5892" t="s">
        <v>65</v>
      </c>
      <c r="I5892" t="s">
        <v>366</v>
      </c>
      <c r="J5892" t="s">
        <v>132</v>
      </c>
      <c r="K5892" t="s">
        <v>39</v>
      </c>
      <c r="L5892" t="s">
        <v>3</v>
      </c>
      <c r="M5892" s="34" t="s">
        <v>0</v>
      </c>
      <c r="N5892" s="98" t="str">
        <f t="shared" si="212"/>
        <v>762. Cuidado Continuo por una vida con bienestarLaboral1_CANDELARIA1_OCTUBRE_2025</v>
      </c>
      <c r="O5892" s="8">
        <v>55168</v>
      </c>
      <c r="R5892" s="21">
        <v>6</v>
      </c>
      <c r="S5892" s="21">
        <v>331008</v>
      </c>
    </row>
    <row r="5893" spans="2:19" ht="72">
      <c r="B5893">
        <v>77</v>
      </c>
      <c r="C5893" t="s">
        <v>61</v>
      </c>
      <c r="D5893" t="s">
        <v>73</v>
      </c>
      <c r="E5893" s="95" t="str">
        <f t="shared" si="213"/>
        <v>772. Cuidado Continuo por una vida con bienestarLaboral</v>
      </c>
      <c r="F5893" t="s">
        <v>134</v>
      </c>
      <c r="G5893" t="s">
        <v>85</v>
      </c>
      <c r="H5893" t="s">
        <v>65</v>
      </c>
      <c r="I5893" t="s">
        <v>366</v>
      </c>
      <c r="J5893" t="s">
        <v>132</v>
      </c>
      <c r="K5893" t="s">
        <v>55</v>
      </c>
      <c r="L5893" t="s">
        <v>3</v>
      </c>
      <c r="M5893" s="34" t="s">
        <v>0</v>
      </c>
      <c r="N5893" s="98" t="str">
        <f t="shared" si="212"/>
        <v>772. Cuidado Continuo por una vida con bienestarLaboral1_CANDELARIA1_OCTUBRE_2025</v>
      </c>
      <c r="O5893" s="8">
        <v>91844</v>
      </c>
      <c r="S5893" s="21">
        <v>0</v>
      </c>
    </row>
    <row r="5894" spans="2:19" ht="72">
      <c r="B5894">
        <v>78</v>
      </c>
      <c r="C5894" t="s">
        <v>61</v>
      </c>
      <c r="D5894" t="s">
        <v>73</v>
      </c>
      <c r="E5894" s="95" t="str">
        <f t="shared" si="213"/>
        <v>782. Cuidado Continuo por una vida con bienestarLaboral</v>
      </c>
      <c r="F5894" t="s">
        <v>135</v>
      </c>
      <c r="G5894" t="s">
        <v>85</v>
      </c>
      <c r="H5894" t="s">
        <v>65</v>
      </c>
      <c r="I5894" t="s">
        <v>366</v>
      </c>
      <c r="J5894" t="s">
        <v>132</v>
      </c>
      <c r="K5894" t="s">
        <v>55</v>
      </c>
      <c r="L5894" t="s">
        <v>3</v>
      </c>
      <c r="M5894" s="34" t="s">
        <v>0</v>
      </c>
      <c r="N5894" s="98" t="str">
        <f t="shared" ref="N5894:N5957" si="214">+E5894&amp;L5894&amp;M5894</f>
        <v>782. Cuidado Continuo por una vida con bienestarLaboral1_CANDELARIA1_OCTUBRE_2025</v>
      </c>
      <c r="O5894" s="8">
        <v>121585</v>
      </c>
      <c r="S5894" s="21">
        <v>0</v>
      </c>
    </row>
    <row r="5895" spans="2:19" ht="72">
      <c r="B5895">
        <v>79</v>
      </c>
      <c r="C5895" t="s">
        <v>61</v>
      </c>
      <c r="D5895" t="s">
        <v>73</v>
      </c>
      <c r="E5895" s="95" t="str">
        <f t="shared" si="213"/>
        <v>792. Cuidado Continuo por una vida con bienestarLaboral</v>
      </c>
      <c r="F5895" t="s">
        <v>136</v>
      </c>
      <c r="G5895" t="s">
        <v>85</v>
      </c>
      <c r="H5895" t="s">
        <v>65</v>
      </c>
      <c r="I5895" t="s">
        <v>366</v>
      </c>
      <c r="J5895" t="s">
        <v>132</v>
      </c>
      <c r="K5895" t="s">
        <v>39</v>
      </c>
      <c r="L5895" t="s">
        <v>3</v>
      </c>
      <c r="M5895" s="34" t="s">
        <v>0</v>
      </c>
      <c r="N5895" s="98" t="str">
        <f t="shared" si="214"/>
        <v>792. Cuidado Continuo por una vida con bienestarLaboral1_CANDELARIA1_OCTUBRE_2025</v>
      </c>
      <c r="O5895" s="8">
        <v>125438</v>
      </c>
      <c r="R5895" s="21">
        <v>60</v>
      </c>
      <c r="S5895" s="21">
        <v>7526280</v>
      </c>
    </row>
    <row r="5896" spans="2:19" ht="72">
      <c r="B5896">
        <v>80</v>
      </c>
      <c r="C5896" t="s">
        <v>61</v>
      </c>
      <c r="D5896" t="s">
        <v>73</v>
      </c>
      <c r="E5896" s="95" t="str">
        <f t="shared" si="213"/>
        <v>802. Cuidado Continuo por una vida con bienestarLaboral</v>
      </c>
      <c r="F5896" t="s">
        <v>137</v>
      </c>
      <c r="G5896" t="s">
        <v>85</v>
      </c>
      <c r="H5896" t="s">
        <v>65</v>
      </c>
      <c r="I5896" t="s">
        <v>366</v>
      </c>
      <c r="J5896" t="s">
        <v>138</v>
      </c>
      <c r="K5896" t="s">
        <v>36</v>
      </c>
      <c r="L5896" t="s">
        <v>3</v>
      </c>
      <c r="M5896" s="34" t="s">
        <v>0</v>
      </c>
      <c r="N5896" s="98" t="str">
        <f t="shared" si="214"/>
        <v>802. Cuidado Continuo por una vida con bienestarLaboral1_CANDELARIA1_OCTUBRE_2025</v>
      </c>
      <c r="O5896" s="8">
        <v>53781</v>
      </c>
      <c r="S5896" s="21">
        <v>0</v>
      </c>
    </row>
    <row r="5897" spans="2:19" ht="72">
      <c r="B5897">
        <v>81</v>
      </c>
      <c r="C5897" t="s">
        <v>61</v>
      </c>
      <c r="D5897" t="s">
        <v>73</v>
      </c>
      <c r="E5897" s="95" t="str">
        <f t="shared" si="213"/>
        <v>812. Cuidado Continuo por una vida con bienestarLaboral</v>
      </c>
      <c r="F5897" t="s">
        <v>139</v>
      </c>
      <c r="G5897" t="s">
        <v>85</v>
      </c>
      <c r="H5897" t="s">
        <v>65</v>
      </c>
      <c r="I5897" t="s">
        <v>366</v>
      </c>
      <c r="J5897" t="s">
        <v>126</v>
      </c>
      <c r="K5897" t="s">
        <v>39</v>
      </c>
      <c r="L5897" t="s">
        <v>3</v>
      </c>
      <c r="M5897" s="34" t="s">
        <v>0</v>
      </c>
      <c r="N5897" s="98" t="str">
        <f t="shared" si="214"/>
        <v>812. Cuidado Continuo por una vida con bienestarLaboral1_CANDELARIA1_OCTUBRE_2025</v>
      </c>
      <c r="O5897" s="8">
        <v>82752</v>
      </c>
      <c r="R5897" s="21">
        <v>5</v>
      </c>
      <c r="S5897" s="21">
        <v>413760</v>
      </c>
    </row>
    <row r="5898" spans="2:19" ht="72">
      <c r="B5898">
        <v>82</v>
      </c>
      <c r="C5898" t="s">
        <v>61</v>
      </c>
      <c r="D5898" t="s">
        <v>73</v>
      </c>
      <c r="E5898" s="95" t="str">
        <f t="shared" si="213"/>
        <v>822. Cuidado Continuo por una vida con bienestarLaboral</v>
      </c>
      <c r="F5898" t="s">
        <v>140</v>
      </c>
      <c r="G5898" t="s">
        <v>85</v>
      </c>
      <c r="H5898" t="s">
        <v>65</v>
      </c>
      <c r="I5898" t="s">
        <v>366</v>
      </c>
      <c r="J5898" t="s">
        <v>141</v>
      </c>
      <c r="K5898" t="s">
        <v>39</v>
      </c>
      <c r="L5898" t="s">
        <v>3</v>
      </c>
      <c r="M5898" s="34" t="s">
        <v>0</v>
      </c>
      <c r="N5898" s="98" t="str">
        <f t="shared" si="214"/>
        <v>822. Cuidado Continuo por una vida con bienestarLaboral1_CANDELARIA1_OCTUBRE_2025</v>
      </c>
      <c r="O5898" s="8">
        <v>281078</v>
      </c>
      <c r="S5898" s="21">
        <v>0</v>
      </c>
    </row>
    <row r="5899" spans="2:19" ht="72">
      <c r="B5899">
        <v>83</v>
      </c>
      <c r="C5899" t="s">
        <v>61</v>
      </c>
      <c r="D5899" t="s">
        <v>73</v>
      </c>
      <c r="E5899" s="95" t="str">
        <f t="shared" si="213"/>
        <v>832. Cuidado Continuo por una vida con bienestarLaboral</v>
      </c>
      <c r="F5899" t="s">
        <v>142</v>
      </c>
      <c r="G5899" t="s">
        <v>85</v>
      </c>
      <c r="H5899" t="s">
        <v>65</v>
      </c>
      <c r="I5899" t="s">
        <v>366</v>
      </c>
      <c r="J5899" t="s">
        <v>132</v>
      </c>
      <c r="K5899" t="s">
        <v>39</v>
      </c>
      <c r="L5899" t="s">
        <v>3</v>
      </c>
      <c r="M5899" s="34" t="s">
        <v>0</v>
      </c>
      <c r="N5899" s="98" t="str">
        <f t="shared" si="214"/>
        <v>832. Cuidado Continuo por una vida con bienestarLaboral1_CANDELARIA1_OCTUBRE_2025</v>
      </c>
      <c r="O5899" s="8">
        <v>70270</v>
      </c>
      <c r="S5899" s="21">
        <v>0</v>
      </c>
    </row>
    <row r="5900" spans="2:19" ht="72">
      <c r="B5900">
        <v>84</v>
      </c>
      <c r="C5900" t="s">
        <v>61</v>
      </c>
      <c r="D5900" t="s">
        <v>73</v>
      </c>
      <c r="E5900" s="95" t="str">
        <f t="shared" si="213"/>
        <v>842. Cuidado Continuo por una vida con bienestarLaboral</v>
      </c>
      <c r="F5900" t="s">
        <v>143</v>
      </c>
      <c r="G5900" t="s">
        <v>85</v>
      </c>
      <c r="H5900" t="s">
        <v>65</v>
      </c>
      <c r="I5900" t="s">
        <v>366</v>
      </c>
      <c r="J5900" t="s">
        <v>132</v>
      </c>
      <c r="K5900" t="s">
        <v>39</v>
      </c>
      <c r="L5900" t="s">
        <v>3</v>
      </c>
      <c r="M5900" s="34" t="s">
        <v>0</v>
      </c>
      <c r="N5900" s="98" t="str">
        <f t="shared" si="214"/>
        <v>842. Cuidado Continuo por una vida con bienestarLaboral1_CANDELARIA1_OCTUBRE_2025</v>
      </c>
      <c r="O5900" s="8">
        <v>105404</v>
      </c>
      <c r="R5900" s="21">
        <v>5</v>
      </c>
      <c r="S5900" s="21">
        <v>527020</v>
      </c>
    </row>
    <row r="5901" spans="2:19" ht="72">
      <c r="B5901">
        <v>85</v>
      </c>
      <c r="C5901" t="s">
        <v>61</v>
      </c>
      <c r="D5901" t="s">
        <v>73</v>
      </c>
      <c r="E5901" s="95" t="str">
        <f t="shared" si="213"/>
        <v>852. Cuidado Continuo por una vida con bienestarLaboral</v>
      </c>
      <c r="F5901" t="s">
        <v>144</v>
      </c>
      <c r="G5901" t="s">
        <v>85</v>
      </c>
      <c r="H5901" t="s">
        <v>65</v>
      </c>
      <c r="I5901" t="s">
        <v>366</v>
      </c>
      <c r="J5901" t="s">
        <v>138</v>
      </c>
      <c r="K5901" t="s">
        <v>36</v>
      </c>
      <c r="L5901" t="s">
        <v>3</v>
      </c>
      <c r="M5901" s="34" t="s">
        <v>0</v>
      </c>
      <c r="N5901" s="98" t="str">
        <f t="shared" si="214"/>
        <v>852. Cuidado Continuo por una vida con bienestarLaboral1_CANDELARIA1_OCTUBRE_2025</v>
      </c>
      <c r="O5901" s="8">
        <v>35135</v>
      </c>
      <c r="S5901" s="21">
        <v>0</v>
      </c>
    </row>
    <row r="5902" spans="2:19" ht="96">
      <c r="B5902">
        <v>87</v>
      </c>
      <c r="C5902" t="s">
        <v>145</v>
      </c>
      <c r="D5902" t="s">
        <v>62</v>
      </c>
      <c r="E5902" s="95" t="str">
        <f t="shared" si="213"/>
        <v>873. Cuidado Continuo por una vida con bienestar con enfoque diferencial étnicoComunitario</v>
      </c>
      <c r="F5902" t="s">
        <v>146</v>
      </c>
      <c r="G5902" t="s">
        <v>64</v>
      </c>
      <c r="H5902" t="s">
        <v>65</v>
      </c>
      <c r="I5902" t="s">
        <v>366</v>
      </c>
      <c r="J5902" t="s">
        <v>35</v>
      </c>
      <c r="K5902" t="s">
        <v>55</v>
      </c>
      <c r="L5902" t="s">
        <v>3</v>
      </c>
      <c r="M5902" s="34" t="s">
        <v>0</v>
      </c>
      <c r="N5902" s="98" t="str">
        <f t="shared" si="214"/>
        <v>873. Cuidado Continuo por una vida con bienestar con enfoque diferencial étnicoComunitario1_CANDELARIA1_OCTUBRE_2025</v>
      </c>
      <c r="O5902" s="8">
        <v>25814832</v>
      </c>
      <c r="S5902" s="21">
        <v>0</v>
      </c>
    </row>
    <row r="5903" spans="2:19" ht="96">
      <c r="B5903">
        <v>88</v>
      </c>
      <c r="C5903" t="s">
        <v>145</v>
      </c>
      <c r="D5903" t="s">
        <v>62</v>
      </c>
      <c r="E5903" s="95" t="str">
        <f t="shared" si="213"/>
        <v>883. Cuidado Continuo por una vida con bienestar con enfoque diferencial étnicoComunitario</v>
      </c>
      <c r="F5903" t="s">
        <v>147</v>
      </c>
      <c r="G5903" t="s">
        <v>64</v>
      </c>
      <c r="H5903" t="s">
        <v>65</v>
      </c>
      <c r="I5903" t="s">
        <v>366</v>
      </c>
      <c r="J5903" t="s">
        <v>35</v>
      </c>
      <c r="K5903" t="s">
        <v>55</v>
      </c>
      <c r="L5903" t="s">
        <v>3</v>
      </c>
      <c r="M5903" s="34" t="s">
        <v>0</v>
      </c>
      <c r="N5903" s="98" t="str">
        <f t="shared" si="214"/>
        <v>883. Cuidado Continuo por una vida con bienestar con enfoque diferencial étnicoComunitario1_CANDELARIA1_OCTUBRE_2025</v>
      </c>
      <c r="O5903" s="8">
        <v>19848080</v>
      </c>
      <c r="S5903" s="21">
        <v>0</v>
      </c>
    </row>
    <row r="5904" spans="2:19" ht="96">
      <c r="B5904">
        <v>89</v>
      </c>
      <c r="C5904" t="s">
        <v>145</v>
      </c>
      <c r="D5904" t="s">
        <v>62</v>
      </c>
      <c r="E5904" s="95" t="str">
        <f t="shared" si="213"/>
        <v>893. Cuidado Continuo por una vida con bienestar con enfoque diferencial étnicoComunitario</v>
      </c>
      <c r="F5904" t="s">
        <v>148</v>
      </c>
      <c r="G5904" t="s">
        <v>64</v>
      </c>
      <c r="H5904" t="s">
        <v>65</v>
      </c>
      <c r="I5904" t="s">
        <v>366</v>
      </c>
      <c r="J5904" t="s">
        <v>35</v>
      </c>
      <c r="K5904" t="s">
        <v>55</v>
      </c>
      <c r="L5904" t="s">
        <v>3</v>
      </c>
      <c r="M5904" s="34" t="s">
        <v>0</v>
      </c>
      <c r="N5904" s="98" t="str">
        <f t="shared" si="214"/>
        <v>893. Cuidado Continuo por una vida con bienestar con enfoque diferencial étnicoComunitario1_CANDELARIA1_OCTUBRE_2025</v>
      </c>
      <c r="O5904" s="8">
        <v>33729408</v>
      </c>
      <c r="S5904" s="21">
        <v>0</v>
      </c>
    </row>
    <row r="5905" spans="2:19" ht="96">
      <c r="B5905">
        <v>90</v>
      </c>
      <c r="C5905" t="s">
        <v>145</v>
      </c>
      <c r="D5905" t="s">
        <v>62</v>
      </c>
      <c r="E5905" s="95" t="str">
        <f t="shared" si="213"/>
        <v>903. Cuidado Continuo por una vida con bienestar con enfoque diferencial étnicoComunitario</v>
      </c>
      <c r="F5905" t="s">
        <v>149</v>
      </c>
      <c r="G5905" t="s">
        <v>64</v>
      </c>
      <c r="H5905" t="s">
        <v>65</v>
      </c>
      <c r="I5905" t="s">
        <v>366</v>
      </c>
      <c r="J5905" t="s">
        <v>35</v>
      </c>
      <c r="K5905" t="s">
        <v>55</v>
      </c>
      <c r="L5905" t="s">
        <v>3</v>
      </c>
      <c r="M5905" s="34" t="s">
        <v>0</v>
      </c>
      <c r="N5905" s="98" t="str">
        <f t="shared" si="214"/>
        <v>903. Cuidado Continuo por una vida con bienestar con enfoque diferencial étnicoComunitario1_CANDELARIA1_OCTUBRE_2025</v>
      </c>
      <c r="O5905" s="8">
        <v>11243136</v>
      </c>
      <c r="S5905" s="21">
        <v>0</v>
      </c>
    </row>
    <row r="5906" spans="2:19" ht="96">
      <c r="B5906">
        <v>91</v>
      </c>
      <c r="C5906" t="s">
        <v>145</v>
      </c>
      <c r="D5906" t="s">
        <v>62</v>
      </c>
      <c r="E5906" s="95" t="str">
        <f t="shared" si="213"/>
        <v>913. Cuidado Continuo por una vida con bienestar con enfoque diferencial étnicoComunitario</v>
      </c>
      <c r="F5906" t="s">
        <v>150</v>
      </c>
      <c r="G5906" t="s">
        <v>64</v>
      </c>
      <c r="H5906" t="s">
        <v>65</v>
      </c>
      <c r="I5906" t="s">
        <v>366</v>
      </c>
      <c r="J5906" t="s">
        <v>35</v>
      </c>
      <c r="K5906" t="s">
        <v>55</v>
      </c>
      <c r="L5906" t="s">
        <v>3</v>
      </c>
      <c r="M5906" s="34" t="s">
        <v>0</v>
      </c>
      <c r="N5906" s="98" t="str">
        <f t="shared" si="214"/>
        <v>913. Cuidado Continuo por una vida con bienestar con enfoque diferencial étnicoComunitario1_CANDELARIA1_OCTUBRE_2025</v>
      </c>
      <c r="O5906" s="8">
        <v>19305648</v>
      </c>
      <c r="S5906" s="21">
        <v>0</v>
      </c>
    </row>
    <row r="5907" spans="2:19" ht="84">
      <c r="B5907">
        <v>92</v>
      </c>
      <c r="C5907" t="s">
        <v>151</v>
      </c>
      <c r="D5907" t="s">
        <v>62</v>
      </c>
      <c r="E5907" s="95" t="str">
        <f t="shared" si="213"/>
        <v>924. Cuidado Continuo por una vida con bienestar con enfoque GéneroComunitario</v>
      </c>
      <c r="F5907" t="s">
        <v>152</v>
      </c>
      <c r="G5907" t="s">
        <v>64</v>
      </c>
      <c r="H5907" t="s">
        <v>65</v>
      </c>
      <c r="I5907" t="s">
        <v>366</v>
      </c>
      <c r="J5907" t="s">
        <v>66</v>
      </c>
      <c r="K5907" t="s">
        <v>39</v>
      </c>
      <c r="L5907" t="s">
        <v>3</v>
      </c>
      <c r="M5907" s="34" t="s">
        <v>0</v>
      </c>
      <c r="N5907" s="98" t="str">
        <f t="shared" si="214"/>
        <v>924. Cuidado Continuo por una vida con bienestar con enfoque GéneroComunitario1_CANDELARIA1_OCTUBRE_2025</v>
      </c>
      <c r="O5907" s="8">
        <v>372151</v>
      </c>
      <c r="R5907" s="21">
        <v>11</v>
      </c>
      <c r="S5907" s="21">
        <v>4093661</v>
      </c>
    </row>
    <row r="5908" spans="2:19" ht="84">
      <c r="B5908">
        <v>93</v>
      </c>
      <c r="C5908" t="s">
        <v>151</v>
      </c>
      <c r="D5908" t="s">
        <v>62</v>
      </c>
      <c r="E5908" s="95" t="str">
        <f t="shared" ref="E5908:E5971" si="215">B5908&amp;C5908&amp;D5908</f>
        <v>934. Cuidado Continuo por una vida con bienestar con enfoque GéneroComunitario</v>
      </c>
      <c r="F5908" t="s">
        <v>153</v>
      </c>
      <c r="G5908" t="s">
        <v>85</v>
      </c>
      <c r="H5908" t="s">
        <v>65</v>
      </c>
      <c r="I5908" t="s">
        <v>366</v>
      </c>
      <c r="J5908" t="s">
        <v>66</v>
      </c>
      <c r="K5908" t="s">
        <v>39</v>
      </c>
      <c r="L5908" t="s">
        <v>3</v>
      </c>
      <c r="M5908" s="34" t="s">
        <v>0</v>
      </c>
      <c r="N5908" s="98" t="str">
        <f t="shared" si="214"/>
        <v>934. Cuidado Continuo por una vida con bienestar con enfoque GéneroComunitario1_CANDELARIA1_OCTUBRE_2025</v>
      </c>
      <c r="O5908" s="8">
        <v>372151</v>
      </c>
      <c r="R5908" s="21">
        <v>4</v>
      </c>
      <c r="S5908" s="21">
        <v>1488604</v>
      </c>
    </row>
    <row r="5909" spans="2:19" ht="84">
      <c r="B5909">
        <v>94</v>
      </c>
      <c r="C5909" t="s">
        <v>151</v>
      </c>
      <c r="D5909" t="s">
        <v>62</v>
      </c>
      <c r="E5909" s="95" t="str">
        <f t="shared" si="215"/>
        <v>944. Cuidado Continuo por una vida con bienestar con enfoque GéneroComunitario</v>
      </c>
      <c r="F5909" t="s">
        <v>154</v>
      </c>
      <c r="G5909" t="s">
        <v>64</v>
      </c>
      <c r="H5909" t="s">
        <v>65</v>
      </c>
      <c r="I5909" t="s">
        <v>366</v>
      </c>
      <c r="J5909" t="s">
        <v>66</v>
      </c>
      <c r="K5909" t="s">
        <v>39</v>
      </c>
      <c r="L5909" t="s">
        <v>3</v>
      </c>
      <c r="M5909" s="34" t="s">
        <v>0</v>
      </c>
      <c r="N5909" s="98" t="str">
        <f t="shared" si="214"/>
        <v>944. Cuidado Continuo por una vida con bienestar con enfoque GéneroComunitario1_CANDELARIA1_OCTUBRE_2025</v>
      </c>
      <c r="O5909" s="8">
        <v>372151</v>
      </c>
      <c r="S5909" s="21">
        <v>0</v>
      </c>
    </row>
    <row r="5910" spans="2:19" ht="84">
      <c r="B5910">
        <v>95</v>
      </c>
      <c r="C5910" t="s">
        <v>151</v>
      </c>
      <c r="D5910" t="s">
        <v>62</v>
      </c>
      <c r="E5910" s="95" t="str">
        <f t="shared" si="215"/>
        <v>954. Cuidado Continuo por una vida con bienestar con enfoque GéneroComunitario</v>
      </c>
      <c r="F5910" t="s">
        <v>155</v>
      </c>
      <c r="G5910" t="s">
        <v>85</v>
      </c>
      <c r="H5910" t="s">
        <v>65</v>
      </c>
      <c r="I5910" t="s">
        <v>366</v>
      </c>
      <c r="J5910" t="s">
        <v>66</v>
      </c>
      <c r="K5910" t="s">
        <v>39</v>
      </c>
      <c r="L5910" t="s">
        <v>3</v>
      </c>
      <c r="M5910" s="34" t="s">
        <v>0</v>
      </c>
      <c r="N5910" s="98" t="str">
        <f t="shared" si="214"/>
        <v>954. Cuidado Continuo por una vida con bienestar con enfoque GéneroComunitario1_CANDELARIA1_OCTUBRE_2025</v>
      </c>
      <c r="O5910" s="8">
        <v>70270</v>
      </c>
      <c r="R5910" s="21">
        <v>18</v>
      </c>
      <c r="S5910" s="21">
        <v>1264860</v>
      </c>
    </row>
    <row r="5911" spans="2:19" ht="84">
      <c r="B5911">
        <v>96</v>
      </c>
      <c r="C5911" t="s">
        <v>151</v>
      </c>
      <c r="D5911" t="s">
        <v>62</v>
      </c>
      <c r="E5911" s="95" t="str">
        <f t="shared" si="215"/>
        <v>964. Cuidado Continuo por una vida con bienestar con enfoque GéneroComunitario</v>
      </c>
      <c r="F5911" t="s">
        <v>156</v>
      </c>
      <c r="G5911" t="s">
        <v>85</v>
      </c>
      <c r="H5911" t="s">
        <v>65</v>
      </c>
      <c r="I5911" t="s">
        <v>366</v>
      </c>
      <c r="J5911" t="s">
        <v>66</v>
      </c>
      <c r="K5911" t="s">
        <v>39</v>
      </c>
      <c r="L5911" t="s">
        <v>3</v>
      </c>
      <c r="M5911" s="34" t="s">
        <v>0</v>
      </c>
      <c r="N5911" s="98" t="str">
        <f t="shared" si="214"/>
        <v>964. Cuidado Continuo por una vida con bienestar con enfoque GéneroComunitario1_CANDELARIA1_OCTUBRE_2025</v>
      </c>
      <c r="O5911" s="8">
        <v>70270</v>
      </c>
      <c r="R5911" s="21">
        <v>13</v>
      </c>
      <c r="S5911" s="21">
        <v>913510</v>
      </c>
    </row>
    <row r="5912" spans="2:19" ht="84">
      <c r="B5912">
        <v>97</v>
      </c>
      <c r="C5912" t="s">
        <v>151</v>
      </c>
      <c r="D5912" t="s">
        <v>62</v>
      </c>
      <c r="E5912" s="95" t="str">
        <f t="shared" si="215"/>
        <v>974. Cuidado Continuo por una vida con bienestar con enfoque GéneroComunitario</v>
      </c>
      <c r="F5912" t="s">
        <v>157</v>
      </c>
      <c r="G5912" t="s">
        <v>64</v>
      </c>
      <c r="H5912" t="s">
        <v>65</v>
      </c>
      <c r="I5912" t="s">
        <v>366</v>
      </c>
      <c r="J5912" t="s">
        <v>66</v>
      </c>
      <c r="K5912" t="s">
        <v>39</v>
      </c>
      <c r="L5912" t="s">
        <v>3</v>
      </c>
      <c r="M5912" s="34" t="s">
        <v>0</v>
      </c>
      <c r="N5912" s="98" t="str">
        <f t="shared" si="214"/>
        <v>974. Cuidado Continuo por una vida con bienestar con enfoque GéneroComunitario1_CANDELARIA1_OCTUBRE_2025</v>
      </c>
      <c r="O5912" s="8">
        <v>215123</v>
      </c>
      <c r="R5912" s="21">
        <v>1</v>
      </c>
      <c r="S5912" s="21">
        <v>215123</v>
      </c>
    </row>
    <row r="5913" spans="2:19" ht="84">
      <c r="B5913">
        <v>98</v>
      </c>
      <c r="C5913" t="s">
        <v>151</v>
      </c>
      <c r="D5913" t="s">
        <v>62</v>
      </c>
      <c r="E5913" s="95" t="str">
        <f t="shared" si="215"/>
        <v>984. Cuidado Continuo por una vida con bienestar con enfoque GéneroComunitario</v>
      </c>
      <c r="F5913" t="s">
        <v>158</v>
      </c>
      <c r="G5913" t="s">
        <v>85</v>
      </c>
      <c r="H5913" t="s">
        <v>65</v>
      </c>
      <c r="I5913" t="s">
        <v>366</v>
      </c>
      <c r="J5913" t="s">
        <v>66</v>
      </c>
      <c r="K5913" t="s">
        <v>39</v>
      </c>
      <c r="L5913" t="s">
        <v>3</v>
      </c>
      <c r="M5913" s="34" t="s">
        <v>0</v>
      </c>
      <c r="N5913" s="98" t="str">
        <f t="shared" si="214"/>
        <v>984. Cuidado Continuo por una vida con bienestar con enfoque GéneroComunitario1_CANDELARIA1_OCTUBRE_2025</v>
      </c>
      <c r="O5913" s="8">
        <v>161342</v>
      </c>
      <c r="R5913" s="21">
        <v>4</v>
      </c>
      <c r="S5913" s="21">
        <v>645368</v>
      </c>
    </row>
    <row r="5914" spans="2:19" ht="84">
      <c r="B5914">
        <v>99</v>
      </c>
      <c r="C5914" t="s">
        <v>151</v>
      </c>
      <c r="D5914" t="s">
        <v>62</v>
      </c>
      <c r="E5914" s="95" t="str">
        <f t="shared" si="215"/>
        <v>994. Cuidado Continuo por una vida con bienestar con enfoque GéneroComunitario</v>
      </c>
      <c r="F5914" t="s">
        <v>159</v>
      </c>
      <c r="G5914" t="s">
        <v>85</v>
      </c>
      <c r="H5914" t="s">
        <v>65</v>
      </c>
      <c r="I5914" t="s">
        <v>366</v>
      </c>
      <c r="J5914" t="s">
        <v>35</v>
      </c>
      <c r="K5914" t="s">
        <v>55</v>
      </c>
      <c r="L5914" t="s">
        <v>3</v>
      </c>
      <c r="M5914" s="34" t="s">
        <v>0</v>
      </c>
      <c r="N5914" s="98" t="str">
        <f t="shared" si="214"/>
        <v>994. Cuidado Continuo por una vida con bienestar con enfoque GéneroComunitario1_CANDELARIA1_OCTUBRE_2025</v>
      </c>
      <c r="O5914" s="8">
        <v>5621568</v>
      </c>
      <c r="S5914" s="21">
        <v>0</v>
      </c>
    </row>
    <row r="5915" spans="2:19" ht="84">
      <c r="B5915">
        <v>100</v>
      </c>
      <c r="C5915" t="s">
        <v>151</v>
      </c>
      <c r="D5915" t="s">
        <v>62</v>
      </c>
      <c r="E5915" s="95" t="str">
        <f t="shared" si="215"/>
        <v>1004. Cuidado Continuo por una vida con bienestar con enfoque GéneroComunitario</v>
      </c>
      <c r="F5915" t="s">
        <v>160</v>
      </c>
      <c r="G5915" t="s">
        <v>93</v>
      </c>
      <c r="H5915" t="s">
        <v>65</v>
      </c>
      <c r="I5915" t="s">
        <v>366</v>
      </c>
      <c r="J5915" t="s">
        <v>94</v>
      </c>
      <c r="K5915" t="s">
        <v>39</v>
      </c>
      <c r="L5915" t="s">
        <v>3</v>
      </c>
      <c r="M5915" s="34" t="s">
        <v>0</v>
      </c>
      <c r="N5915" s="98" t="str">
        <f t="shared" si="214"/>
        <v>1004. Cuidado Continuo por una vida con bienestar con enfoque GéneroComunitario1_CANDELARIA1_OCTUBRE_2025</v>
      </c>
      <c r="O5915" s="8">
        <v>199714</v>
      </c>
      <c r="R5915" s="21">
        <v>12</v>
      </c>
      <c r="S5915" s="21">
        <v>2396568</v>
      </c>
    </row>
    <row r="5916" spans="2:19" ht="120">
      <c r="B5916">
        <v>101</v>
      </c>
      <c r="C5916" t="s">
        <v>161</v>
      </c>
      <c r="D5916" t="s">
        <v>62</v>
      </c>
      <c r="E5916" s="95" t="str">
        <f t="shared" si="215"/>
        <v>1015. Cuidado Continuo por una vida con bienestar con enfoque Población para formas extremas de exclusión:Comunitario</v>
      </c>
      <c r="F5916" t="s">
        <v>162</v>
      </c>
      <c r="G5916" t="s">
        <v>64</v>
      </c>
      <c r="H5916" t="s">
        <v>65</v>
      </c>
      <c r="I5916" t="s">
        <v>366</v>
      </c>
      <c r="J5916" t="s">
        <v>66</v>
      </c>
      <c r="K5916" t="s">
        <v>55</v>
      </c>
      <c r="L5916" t="s">
        <v>3</v>
      </c>
      <c r="M5916" s="34" t="s">
        <v>0</v>
      </c>
      <c r="N5916" s="98" t="str">
        <f t="shared" si="214"/>
        <v>1015. Cuidado Continuo por una vida con bienestar con enfoque Población para formas extremas de exclusión:Comunitario1_CANDELARIA1_OCTUBRE_2025</v>
      </c>
      <c r="O5916" s="8">
        <v>322686</v>
      </c>
      <c r="S5916" s="21">
        <v>0</v>
      </c>
    </row>
    <row r="5917" spans="2:19" ht="120">
      <c r="B5917">
        <v>102</v>
      </c>
      <c r="C5917" t="s">
        <v>161</v>
      </c>
      <c r="D5917" t="s">
        <v>62</v>
      </c>
      <c r="E5917" s="95" t="str">
        <f t="shared" si="215"/>
        <v>1025. Cuidado Continuo por una vida con bienestar con enfoque Población para formas extremas de exclusión:Comunitario</v>
      </c>
      <c r="F5917" t="s">
        <v>163</v>
      </c>
      <c r="G5917" t="s">
        <v>85</v>
      </c>
      <c r="H5917" t="s">
        <v>65</v>
      </c>
      <c r="I5917" t="s">
        <v>366</v>
      </c>
      <c r="J5917" t="s">
        <v>66</v>
      </c>
      <c r="K5917" t="s">
        <v>55</v>
      </c>
      <c r="L5917" t="s">
        <v>3</v>
      </c>
      <c r="M5917" s="34" t="s">
        <v>0</v>
      </c>
      <c r="N5917" s="98" t="str">
        <f t="shared" si="214"/>
        <v>1025. Cuidado Continuo por una vida con bienestar con enfoque Población para formas extremas de exclusión:Comunitario1_CANDELARIA1_OCTUBRE_2025</v>
      </c>
      <c r="O5917" s="8">
        <v>322686</v>
      </c>
      <c r="S5917" s="21">
        <v>0</v>
      </c>
    </row>
    <row r="5918" spans="2:19" ht="120">
      <c r="B5918">
        <v>103</v>
      </c>
      <c r="C5918" t="s">
        <v>161</v>
      </c>
      <c r="D5918" t="s">
        <v>62</v>
      </c>
      <c r="E5918" s="95" t="str">
        <f t="shared" si="215"/>
        <v>1035. Cuidado Continuo por una vida con bienestar con enfoque Población para formas extremas de exclusión:Comunitario</v>
      </c>
      <c r="F5918" t="s">
        <v>164</v>
      </c>
      <c r="G5918" t="s">
        <v>93</v>
      </c>
      <c r="H5918" t="s">
        <v>65</v>
      </c>
      <c r="I5918" t="s">
        <v>366</v>
      </c>
      <c r="J5918" t="s">
        <v>66</v>
      </c>
      <c r="K5918" t="s">
        <v>55</v>
      </c>
      <c r="L5918" t="s">
        <v>3</v>
      </c>
      <c r="M5918" s="34" t="s">
        <v>0</v>
      </c>
      <c r="N5918" s="98" t="str">
        <f t="shared" si="214"/>
        <v>1035. Cuidado Continuo por una vida con bienestar con enfoque Población para formas extremas de exclusión:Comunitario1_CANDELARIA1_OCTUBRE_2025</v>
      </c>
      <c r="O5918" s="8">
        <v>53781</v>
      </c>
      <c r="S5918" s="21">
        <v>0</v>
      </c>
    </row>
    <row r="5919" spans="2:19" ht="120">
      <c r="B5919">
        <v>104</v>
      </c>
      <c r="C5919" t="s">
        <v>161</v>
      </c>
      <c r="D5919" t="s">
        <v>62</v>
      </c>
      <c r="E5919" s="95" t="str">
        <f t="shared" si="215"/>
        <v>1045. Cuidado Continuo por una vida con bienestar con enfoque Población para formas extremas de exclusión:Comunitario</v>
      </c>
      <c r="F5919" t="s">
        <v>165</v>
      </c>
      <c r="G5919" t="s">
        <v>64</v>
      </c>
      <c r="H5919" t="s">
        <v>65</v>
      </c>
      <c r="I5919" t="s">
        <v>366</v>
      </c>
      <c r="J5919" t="s">
        <v>66</v>
      </c>
      <c r="K5919" t="s">
        <v>55</v>
      </c>
      <c r="L5919" t="s">
        <v>3</v>
      </c>
      <c r="M5919" s="34" t="s">
        <v>0</v>
      </c>
      <c r="N5919" s="98" t="str">
        <f t="shared" si="214"/>
        <v>1045. Cuidado Continuo por una vida con bienestar con enfoque Población para formas extremas de exclusión:Comunitario1_CANDELARIA1_OCTUBRE_2025</v>
      </c>
      <c r="O5919" s="8">
        <v>210809</v>
      </c>
      <c r="S5919" s="21">
        <v>0</v>
      </c>
    </row>
    <row r="5920" spans="2:19" ht="120">
      <c r="B5920">
        <v>105</v>
      </c>
      <c r="C5920" t="s">
        <v>161</v>
      </c>
      <c r="D5920" t="s">
        <v>62</v>
      </c>
      <c r="E5920" s="95" t="str">
        <f t="shared" si="215"/>
        <v>1055. Cuidado Continuo por una vida con bienestar con enfoque Población para formas extremas de exclusión:Comunitario</v>
      </c>
      <c r="F5920" t="s">
        <v>166</v>
      </c>
      <c r="G5920" t="s">
        <v>93</v>
      </c>
      <c r="H5920" t="s">
        <v>65</v>
      </c>
      <c r="I5920" t="s">
        <v>366</v>
      </c>
      <c r="J5920" t="s">
        <v>94</v>
      </c>
      <c r="K5920" t="s">
        <v>55</v>
      </c>
      <c r="L5920" t="s">
        <v>3</v>
      </c>
      <c r="M5920" s="34" t="s">
        <v>0</v>
      </c>
      <c r="N5920" s="98" t="str">
        <f t="shared" si="214"/>
        <v>1055. Cuidado Continuo por una vida con bienestar con enfoque Población para formas extremas de exclusión:Comunitario1_CANDELARIA1_OCTUBRE_2025</v>
      </c>
      <c r="O5920" s="8">
        <v>281078</v>
      </c>
      <c r="S5920" s="21">
        <v>0</v>
      </c>
    </row>
    <row r="5921" spans="2:19" ht="120">
      <c r="B5921">
        <v>106</v>
      </c>
      <c r="C5921" t="s">
        <v>161</v>
      </c>
      <c r="D5921" t="s">
        <v>62</v>
      </c>
      <c r="E5921" s="95" t="str">
        <f t="shared" si="215"/>
        <v>1065. Cuidado Continuo por una vida con bienestar con enfoque Población para formas extremas de exclusión:Comunitario</v>
      </c>
      <c r="F5921" t="s">
        <v>167</v>
      </c>
      <c r="G5921" t="s">
        <v>64</v>
      </c>
      <c r="H5921" t="s">
        <v>65</v>
      </c>
      <c r="I5921" t="s">
        <v>366</v>
      </c>
      <c r="J5921" t="s">
        <v>66</v>
      </c>
      <c r="K5921" t="s">
        <v>39</v>
      </c>
      <c r="L5921" t="s">
        <v>3</v>
      </c>
      <c r="M5921" s="34" t="s">
        <v>0</v>
      </c>
      <c r="N5921" s="98" t="str">
        <f t="shared" si="214"/>
        <v>1065. Cuidado Continuo por una vida con bienestar con enfoque Población para formas extremas de exclusión:Comunitario1_CANDELARIA1_OCTUBRE_2025</v>
      </c>
      <c r="O5921" s="8">
        <v>210809</v>
      </c>
      <c r="R5921" s="21">
        <v>16</v>
      </c>
      <c r="S5921" s="21">
        <v>3372944</v>
      </c>
    </row>
    <row r="5922" spans="2:19" ht="120">
      <c r="B5922">
        <v>107</v>
      </c>
      <c r="C5922" t="s">
        <v>161</v>
      </c>
      <c r="D5922" t="s">
        <v>62</v>
      </c>
      <c r="E5922" s="95" t="str">
        <f t="shared" si="215"/>
        <v>1075. Cuidado Continuo por una vida con bienestar con enfoque Población para formas extremas de exclusión:Comunitario</v>
      </c>
      <c r="F5922" t="s">
        <v>168</v>
      </c>
      <c r="G5922" t="s">
        <v>85</v>
      </c>
      <c r="H5922" t="s">
        <v>65</v>
      </c>
      <c r="I5922" t="s">
        <v>366</v>
      </c>
      <c r="J5922" t="s">
        <v>66</v>
      </c>
      <c r="K5922" t="s">
        <v>39</v>
      </c>
      <c r="L5922" t="s">
        <v>3</v>
      </c>
      <c r="M5922" s="34" t="s">
        <v>0</v>
      </c>
      <c r="N5922" s="98" t="str">
        <f t="shared" si="214"/>
        <v>1075. Cuidado Continuo por una vida con bienestar con enfoque Población para formas extremas de exclusión:Comunitario1_CANDELARIA1_OCTUBRE_2025</v>
      </c>
      <c r="O5922" s="8">
        <v>55938</v>
      </c>
      <c r="R5922" s="21">
        <v>16</v>
      </c>
      <c r="S5922" s="21">
        <v>895008</v>
      </c>
    </row>
    <row r="5923" spans="2:19" ht="120">
      <c r="B5923">
        <v>108</v>
      </c>
      <c r="C5923" t="s">
        <v>161</v>
      </c>
      <c r="D5923" t="s">
        <v>62</v>
      </c>
      <c r="E5923" s="95" t="str">
        <f t="shared" si="215"/>
        <v>1085. Cuidado Continuo por una vida con bienestar con enfoque Población para formas extremas de exclusión:Comunitario</v>
      </c>
      <c r="F5923" t="s">
        <v>169</v>
      </c>
      <c r="G5923" t="s">
        <v>85</v>
      </c>
      <c r="H5923" t="s">
        <v>65</v>
      </c>
      <c r="I5923" t="s">
        <v>366</v>
      </c>
      <c r="J5923" t="s">
        <v>66</v>
      </c>
      <c r="K5923" t="s">
        <v>39</v>
      </c>
      <c r="L5923" t="s">
        <v>3</v>
      </c>
      <c r="M5923" s="34" t="s">
        <v>0</v>
      </c>
      <c r="N5923" s="98" t="str">
        <f t="shared" si="214"/>
        <v>1085. Cuidado Continuo por una vida con bienestar con enfoque Población para formas extremas de exclusión:Comunitario1_CANDELARIA1_OCTUBRE_2025</v>
      </c>
      <c r="O5923" s="8">
        <v>210809</v>
      </c>
      <c r="R5923" s="21">
        <v>12</v>
      </c>
      <c r="S5923" s="21">
        <v>2529708</v>
      </c>
    </row>
    <row r="5924" spans="2:19" ht="120">
      <c r="B5924">
        <v>109</v>
      </c>
      <c r="C5924" t="s">
        <v>161</v>
      </c>
      <c r="D5924" t="s">
        <v>62</v>
      </c>
      <c r="E5924" s="95" t="str">
        <f t="shared" si="215"/>
        <v>1095. Cuidado Continuo por una vida con bienestar con enfoque Población para formas extremas de exclusión:Comunitario</v>
      </c>
      <c r="F5924" t="s">
        <v>170</v>
      </c>
      <c r="G5924" t="s">
        <v>93</v>
      </c>
      <c r="H5924" t="s">
        <v>65</v>
      </c>
      <c r="I5924" t="s">
        <v>366</v>
      </c>
      <c r="J5924" t="s">
        <v>94</v>
      </c>
      <c r="K5924" t="s">
        <v>39</v>
      </c>
      <c r="L5924" t="s">
        <v>3</v>
      </c>
      <c r="M5924" s="34" t="s">
        <v>0</v>
      </c>
      <c r="N5924" s="98" t="str">
        <f t="shared" si="214"/>
        <v>1095. Cuidado Continuo por una vida con bienestar con enfoque Población para formas extremas de exclusión:Comunitario1_CANDELARIA1_OCTUBRE_2025</v>
      </c>
      <c r="O5924" s="8">
        <v>199714</v>
      </c>
      <c r="R5924" s="21">
        <v>4</v>
      </c>
      <c r="S5924" s="21">
        <v>798856</v>
      </c>
    </row>
    <row r="5925" spans="2:19" ht="120">
      <c r="B5925">
        <v>110</v>
      </c>
      <c r="C5925" t="s">
        <v>161</v>
      </c>
      <c r="D5925" t="s">
        <v>73</v>
      </c>
      <c r="E5925" s="95" t="str">
        <f t="shared" si="215"/>
        <v>1105. Cuidado Continuo por una vida con bienestar con enfoque Población para formas extremas de exclusión:Laboral</v>
      </c>
      <c r="F5925" t="s">
        <v>171</v>
      </c>
      <c r="G5925" t="s">
        <v>64</v>
      </c>
      <c r="H5925" t="s">
        <v>65</v>
      </c>
      <c r="I5925" t="s">
        <v>366</v>
      </c>
      <c r="J5925" t="s">
        <v>66</v>
      </c>
      <c r="K5925" t="s">
        <v>39</v>
      </c>
      <c r="L5925" t="s">
        <v>3</v>
      </c>
      <c r="M5925" s="34" t="s">
        <v>0</v>
      </c>
      <c r="N5925" s="98" t="str">
        <f t="shared" si="214"/>
        <v>1105. Cuidado Continuo por una vida con bienestar con enfoque Población para formas extremas de exclusión:Laboral1_CANDELARIA1_OCTUBRE_2025</v>
      </c>
      <c r="O5925" s="8">
        <v>316213</v>
      </c>
      <c r="S5925" s="21">
        <v>0</v>
      </c>
    </row>
    <row r="5926" spans="2:19" ht="120">
      <c r="B5926">
        <v>111</v>
      </c>
      <c r="C5926" t="s">
        <v>161</v>
      </c>
      <c r="D5926" t="s">
        <v>73</v>
      </c>
      <c r="E5926" s="95" t="str">
        <f t="shared" si="215"/>
        <v>1115. Cuidado Continuo por una vida con bienestar con enfoque Población para formas extremas de exclusión:Laboral</v>
      </c>
      <c r="F5926" t="s">
        <v>172</v>
      </c>
      <c r="G5926" t="s">
        <v>85</v>
      </c>
      <c r="H5926" t="s">
        <v>65</v>
      </c>
      <c r="I5926" t="s">
        <v>366</v>
      </c>
      <c r="J5926" t="s">
        <v>173</v>
      </c>
      <c r="K5926" t="s">
        <v>39</v>
      </c>
      <c r="L5926" t="s">
        <v>3</v>
      </c>
      <c r="M5926" s="34" t="s">
        <v>0</v>
      </c>
      <c r="N5926" s="98" t="str">
        <f t="shared" si="214"/>
        <v>1115. Cuidado Continuo por una vida con bienestar con enfoque Población para formas extremas de exclusión:Laboral1_CANDELARIA1_OCTUBRE_2025</v>
      </c>
      <c r="O5926" s="8">
        <v>421618</v>
      </c>
      <c r="S5926" s="21">
        <v>0</v>
      </c>
    </row>
    <row r="5927" spans="2:19" ht="120">
      <c r="B5927">
        <v>112</v>
      </c>
      <c r="C5927" t="s">
        <v>161</v>
      </c>
      <c r="D5927" t="s">
        <v>73</v>
      </c>
      <c r="E5927" s="95" t="str">
        <f t="shared" si="215"/>
        <v>1125. Cuidado Continuo por una vida con bienestar con enfoque Población para formas extremas de exclusión:Laboral</v>
      </c>
      <c r="F5927" t="s">
        <v>174</v>
      </c>
      <c r="G5927" t="s">
        <v>64</v>
      </c>
      <c r="H5927" t="s">
        <v>65</v>
      </c>
      <c r="I5927" t="s">
        <v>366</v>
      </c>
      <c r="J5927" t="s">
        <v>66</v>
      </c>
      <c r="K5927" t="s">
        <v>39</v>
      </c>
      <c r="L5927" t="s">
        <v>3</v>
      </c>
      <c r="M5927" s="34" t="s">
        <v>0</v>
      </c>
      <c r="N5927" s="98" t="str">
        <f t="shared" si="214"/>
        <v>1125. Cuidado Continuo por una vida con bienestar con enfoque Población para formas extremas de exclusión:Laboral1_CANDELARIA1_OCTUBRE_2025</v>
      </c>
      <c r="O5927" s="8">
        <v>140539</v>
      </c>
      <c r="S5927" s="21">
        <v>0</v>
      </c>
    </row>
    <row r="5928" spans="2:19" ht="120">
      <c r="B5928">
        <v>113</v>
      </c>
      <c r="C5928" t="s">
        <v>161</v>
      </c>
      <c r="D5928" t="s">
        <v>73</v>
      </c>
      <c r="E5928" s="95" t="str">
        <f t="shared" si="215"/>
        <v>1135. Cuidado Continuo por una vida con bienestar con enfoque Población para formas extremas de exclusión:Laboral</v>
      </c>
      <c r="F5928" t="s">
        <v>175</v>
      </c>
      <c r="G5928" t="s">
        <v>85</v>
      </c>
      <c r="H5928" t="s">
        <v>65</v>
      </c>
      <c r="I5928" t="s">
        <v>366</v>
      </c>
      <c r="J5928" t="s">
        <v>132</v>
      </c>
      <c r="K5928" t="s">
        <v>39</v>
      </c>
      <c r="L5928" t="s">
        <v>3</v>
      </c>
      <c r="M5928" s="34" t="s">
        <v>0</v>
      </c>
      <c r="N5928" s="98" t="str">
        <f t="shared" si="214"/>
        <v>1135. Cuidado Continuo por una vida con bienestar con enfoque Población para formas extremas de exclusión:Laboral1_CANDELARIA1_OCTUBRE_2025</v>
      </c>
      <c r="O5928" s="8">
        <v>70270</v>
      </c>
      <c r="S5928" s="21">
        <v>0</v>
      </c>
    </row>
    <row r="5929" spans="2:19" ht="120">
      <c r="B5929">
        <v>114</v>
      </c>
      <c r="C5929" t="s">
        <v>161</v>
      </c>
      <c r="D5929" t="s">
        <v>73</v>
      </c>
      <c r="E5929" s="95" t="str">
        <f t="shared" si="215"/>
        <v>1145. Cuidado Continuo por una vida con bienestar con enfoque Población para formas extremas de exclusión:Laboral</v>
      </c>
      <c r="F5929" t="s">
        <v>176</v>
      </c>
      <c r="G5929" t="s">
        <v>93</v>
      </c>
      <c r="H5929" t="s">
        <v>65</v>
      </c>
      <c r="I5929" t="s">
        <v>366</v>
      </c>
      <c r="J5929" t="s">
        <v>177</v>
      </c>
      <c r="K5929" t="s">
        <v>39</v>
      </c>
      <c r="L5929" t="s">
        <v>3</v>
      </c>
      <c r="M5929" s="34" t="s">
        <v>0</v>
      </c>
      <c r="N5929" s="98" t="str">
        <f t="shared" si="214"/>
        <v>1145. Cuidado Continuo por una vida con bienestar con enfoque Población para formas extremas de exclusión:Laboral1_CANDELARIA1_OCTUBRE_2025</v>
      </c>
      <c r="O5929" s="8">
        <v>19971</v>
      </c>
      <c r="S5929" s="21">
        <v>0</v>
      </c>
    </row>
    <row r="5930" spans="2:19" ht="120">
      <c r="B5930">
        <v>115</v>
      </c>
      <c r="C5930" t="s">
        <v>161</v>
      </c>
      <c r="D5930" t="s">
        <v>73</v>
      </c>
      <c r="E5930" s="95" t="str">
        <f t="shared" si="215"/>
        <v>1155. Cuidado Continuo por una vida con bienestar con enfoque Población para formas extremas de exclusión:Laboral</v>
      </c>
      <c r="F5930" t="s">
        <v>178</v>
      </c>
      <c r="G5930" t="s">
        <v>85</v>
      </c>
      <c r="H5930" t="s">
        <v>65</v>
      </c>
      <c r="I5930" t="s">
        <v>366</v>
      </c>
      <c r="J5930" t="s">
        <v>179</v>
      </c>
      <c r="K5930" t="s">
        <v>39</v>
      </c>
      <c r="L5930" t="s">
        <v>3</v>
      </c>
      <c r="M5930" s="34" t="s">
        <v>0</v>
      </c>
      <c r="N5930" s="98" t="str">
        <f t="shared" si="214"/>
        <v>1155. Cuidado Continuo por una vida con bienestar con enfoque Población para formas extremas de exclusión:Laboral1_CANDELARIA1_OCTUBRE_2025</v>
      </c>
      <c r="O5930" s="8">
        <v>70270</v>
      </c>
      <c r="S5930" s="21">
        <v>0</v>
      </c>
    </row>
    <row r="5931" spans="2:19" ht="108">
      <c r="B5931">
        <v>116</v>
      </c>
      <c r="C5931" t="s">
        <v>180</v>
      </c>
      <c r="D5931" t="s">
        <v>67</v>
      </c>
      <c r="E5931" s="95" t="str">
        <f t="shared" si="215"/>
        <v xml:space="preserve">1166. Cuidado Continuo por una vida con bienestar para la población migrante internacional de BogotáEducativo </v>
      </c>
      <c r="F5931" t="s">
        <v>181</v>
      </c>
      <c r="G5931" t="s">
        <v>64</v>
      </c>
      <c r="H5931" t="s">
        <v>65</v>
      </c>
      <c r="I5931" t="s">
        <v>366</v>
      </c>
      <c r="J5931" t="s">
        <v>66</v>
      </c>
      <c r="K5931" t="s">
        <v>39</v>
      </c>
      <c r="L5931" t="s">
        <v>3</v>
      </c>
      <c r="M5931" s="34" t="s">
        <v>0</v>
      </c>
      <c r="N5931" s="98" t="str">
        <f t="shared" si="214"/>
        <v>1166. Cuidado Continuo por una vida con bienestar para la población migrante internacional de BogotáEducativo 1_CANDELARIA1_OCTUBRE_2025</v>
      </c>
      <c r="O5931" s="8">
        <v>105404</v>
      </c>
      <c r="R5931" s="21">
        <v>10</v>
      </c>
      <c r="S5931" s="21">
        <v>1054040</v>
      </c>
    </row>
    <row r="5932" spans="2:19" ht="108">
      <c r="B5932">
        <v>117</v>
      </c>
      <c r="C5932" t="s">
        <v>182</v>
      </c>
      <c r="D5932" t="s">
        <v>67</v>
      </c>
      <c r="E5932" s="95" t="str">
        <f t="shared" si="215"/>
        <v xml:space="preserve">1177. Cuidado Continuo por una vida con bienestar para la población con discapacidadEducativo </v>
      </c>
      <c r="F5932" t="s">
        <v>183</v>
      </c>
      <c r="G5932" t="s">
        <v>64</v>
      </c>
      <c r="H5932" t="s">
        <v>65</v>
      </c>
      <c r="I5932" t="s">
        <v>366</v>
      </c>
      <c r="J5932" t="s">
        <v>66</v>
      </c>
      <c r="K5932" t="s">
        <v>39</v>
      </c>
      <c r="L5932" t="s">
        <v>3</v>
      </c>
      <c r="M5932" s="34" t="s">
        <v>0</v>
      </c>
      <c r="N5932" s="98" t="str">
        <f t="shared" si="214"/>
        <v>1177. Cuidado Continuo por una vida con bienestar para la población con discapacidadEducativo 1_CANDELARIA1_OCTUBRE_2025</v>
      </c>
      <c r="O5932" s="8">
        <v>161342</v>
      </c>
      <c r="R5932" s="21">
        <v>0</v>
      </c>
      <c r="S5932" s="21">
        <v>0</v>
      </c>
    </row>
    <row r="5933" spans="2:19" ht="96">
      <c r="B5933">
        <v>117</v>
      </c>
      <c r="C5933" t="s">
        <v>182</v>
      </c>
      <c r="D5933" t="s">
        <v>73</v>
      </c>
      <c r="E5933" s="95" t="str">
        <f t="shared" si="215"/>
        <v>1177. Cuidado Continuo por una vida con bienestar para la población con discapacidadLaboral</v>
      </c>
      <c r="F5933" t="s">
        <v>183</v>
      </c>
      <c r="G5933" t="s">
        <v>64</v>
      </c>
      <c r="H5933" t="s">
        <v>65</v>
      </c>
      <c r="I5933" t="s">
        <v>366</v>
      </c>
      <c r="J5933" t="s">
        <v>66</v>
      </c>
      <c r="K5933" t="s">
        <v>36</v>
      </c>
      <c r="L5933" t="s">
        <v>3</v>
      </c>
      <c r="M5933" s="34" t="s">
        <v>0</v>
      </c>
      <c r="N5933" s="98" t="str">
        <f t="shared" si="214"/>
        <v>1177. Cuidado Continuo por una vida con bienestar para la población con discapacidadLaboral1_CANDELARIA1_OCTUBRE_2025</v>
      </c>
      <c r="O5933" s="8">
        <v>161342</v>
      </c>
      <c r="S5933" s="21">
        <v>0</v>
      </c>
    </row>
    <row r="5934" spans="2:19" ht="105">
      <c r="B5934">
        <v>118</v>
      </c>
      <c r="C5934" t="s">
        <v>182</v>
      </c>
      <c r="D5934" t="s">
        <v>62</v>
      </c>
      <c r="E5934" s="95" t="str">
        <f t="shared" si="215"/>
        <v>1187. Cuidado Continuo por una vida con bienestar para la población con discapacidadComunitario</v>
      </c>
      <c r="F5934" t="s">
        <v>184</v>
      </c>
      <c r="G5934" t="s">
        <v>64</v>
      </c>
      <c r="H5934" t="s">
        <v>65</v>
      </c>
      <c r="I5934" t="s">
        <v>366</v>
      </c>
      <c r="J5934" t="s">
        <v>83</v>
      </c>
      <c r="K5934" t="s">
        <v>39</v>
      </c>
      <c r="L5934" t="s">
        <v>3</v>
      </c>
      <c r="M5934" s="34" t="s">
        <v>0</v>
      </c>
      <c r="N5934" s="98" t="str">
        <f t="shared" si="214"/>
        <v>1187. Cuidado Continuo por una vida con bienestar para la población con discapacidadComunitario1_CANDELARIA1_OCTUBRE_2025</v>
      </c>
      <c r="O5934" s="8">
        <v>992404</v>
      </c>
      <c r="R5934" s="21">
        <v>2</v>
      </c>
      <c r="S5934" s="21">
        <v>1984808</v>
      </c>
    </row>
    <row r="5935" spans="2:19" ht="105">
      <c r="B5935">
        <v>119</v>
      </c>
      <c r="C5935" t="s">
        <v>182</v>
      </c>
      <c r="D5935" t="s">
        <v>62</v>
      </c>
      <c r="E5935" s="95" t="str">
        <f t="shared" si="215"/>
        <v>1197. Cuidado Continuo por una vida con bienestar para la población con discapacidadComunitario</v>
      </c>
      <c r="F5935" t="s">
        <v>185</v>
      </c>
      <c r="G5935" t="s">
        <v>64</v>
      </c>
      <c r="H5935" t="s">
        <v>65</v>
      </c>
      <c r="I5935" t="s">
        <v>366</v>
      </c>
      <c r="J5935" t="s">
        <v>66</v>
      </c>
      <c r="K5935" t="s">
        <v>39</v>
      </c>
      <c r="L5935" t="s">
        <v>3</v>
      </c>
      <c r="M5935" s="34" t="s">
        <v>0</v>
      </c>
      <c r="N5935" s="98" t="str">
        <f t="shared" si="214"/>
        <v>1197. Cuidado Continuo por una vida con bienestar para la población con discapacidadComunitario1_CANDELARIA1_OCTUBRE_2025</v>
      </c>
      <c r="O5935" s="8">
        <v>355662</v>
      </c>
      <c r="R5935" s="21">
        <v>0</v>
      </c>
      <c r="S5935" s="21">
        <v>0</v>
      </c>
    </row>
    <row r="5936" spans="2:19" ht="105">
      <c r="B5936">
        <v>120</v>
      </c>
      <c r="C5936" t="s">
        <v>182</v>
      </c>
      <c r="D5936" t="s">
        <v>62</v>
      </c>
      <c r="E5936" s="95" t="str">
        <f t="shared" si="215"/>
        <v>1207. Cuidado Continuo por una vida con bienestar para la población con discapacidadComunitario</v>
      </c>
      <c r="F5936" t="s">
        <v>186</v>
      </c>
      <c r="G5936" t="s">
        <v>64</v>
      </c>
      <c r="H5936" t="s">
        <v>65</v>
      </c>
      <c r="I5936" t="s">
        <v>366</v>
      </c>
      <c r="J5936" t="s">
        <v>187</v>
      </c>
      <c r="K5936" t="s">
        <v>39</v>
      </c>
      <c r="L5936" t="s">
        <v>3</v>
      </c>
      <c r="M5936" s="34" t="s">
        <v>0</v>
      </c>
      <c r="N5936" s="98" t="str">
        <f t="shared" si="214"/>
        <v>1207. Cuidado Continuo por una vida con bienestar para la población con discapacidadComunitario1_CANDELARIA1_OCTUBRE_2025</v>
      </c>
      <c r="O5936" s="8">
        <v>1422652</v>
      </c>
      <c r="R5936" s="21">
        <v>1</v>
      </c>
      <c r="S5936" s="21">
        <v>1422652</v>
      </c>
    </row>
    <row r="5937" spans="2:19" ht="105">
      <c r="B5937">
        <v>121</v>
      </c>
      <c r="C5937" t="s">
        <v>182</v>
      </c>
      <c r="D5937" t="s">
        <v>62</v>
      </c>
      <c r="E5937" s="95" t="str">
        <f t="shared" si="215"/>
        <v>1217. Cuidado Continuo por una vida con bienestar para la población con discapacidadComunitario</v>
      </c>
      <c r="F5937" t="s">
        <v>188</v>
      </c>
      <c r="G5937" t="s">
        <v>93</v>
      </c>
      <c r="H5937" t="s">
        <v>65</v>
      </c>
      <c r="I5937" t="s">
        <v>366</v>
      </c>
      <c r="J5937" t="s">
        <v>132</v>
      </c>
      <c r="K5937" t="s">
        <v>39</v>
      </c>
      <c r="L5937" t="s">
        <v>3</v>
      </c>
      <c r="M5937" s="34" t="s">
        <v>0</v>
      </c>
      <c r="N5937" s="98" t="str">
        <f t="shared" si="214"/>
        <v>1217. Cuidado Continuo por una vida con bienestar para la población con discapacidadComunitario1_CANDELARIA1_OCTUBRE_2025</v>
      </c>
      <c r="O5937" s="8">
        <v>35135</v>
      </c>
      <c r="R5937" s="21">
        <v>7</v>
      </c>
      <c r="S5937" s="21">
        <v>245945</v>
      </c>
    </row>
    <row r="5938" spans="2:19" ht="105">
      <c r="B5938">
        <v>122</v>
      </c>
      <c r="C5938" t="s">
        <v>182</v>
      </c>
      <c r="D5938" t="s">
        <v>62</v>
      </c>
      <c r="E5938" s="95" t="str">
        <f t="shared" si="215"/>
        <v>1227. Cuidado Continuo por una vida con bienestar para la población con discapacidadComunitario</v>
      </c>
      <c r="F5938" t="s">
        <v>189</v>
      </c>
      <c r="G5938" t="s">
        <v>85</v>
      </c>
      <c r="H5938" t="s">
        <v>65</v>
      </c>
      <c r="I5938" t="s">
        <v>366</v>
      </c>
      <c r="J5938" t="s">
        <v>190</v>
      </c>
      <c r="K5938" t="s">
        <v>39</v>
      </c>
      <c r="L5938" t="s">
        <v>3</v>
      </c>
      <c r="M5938" s="34" t="s">
        <v>0</v>
      </c>
      <c r="N5938" s="98" t="str">
        <f t="shared" si="214"/>
        <v>1227. Cuidado Continuo por una vida con bienestar para la población con discapacidadComunitario1_CANDELARIA1_OCTUBRE_2025</v>
      </c>
      <c r="O5938" s="8">
        <v>53781</v>
      </c>
      <c r="R5938" s="21">
        <v>7</v>
      </c>
      <c r="S5938" s="21">
        <v>376467</v>
      </c>
    </row>
    <row r="5939" spans="2:19" ht="108">
      <c r="B5939">
        <v>123</v>
      </c>
      <c r="C5939" t="s">
        <v>182</v>
      </c>
      <c r="D5939" t="s">
        <v>68</v>
      </c>
      <c r="E5939" s="95" t="str">
        <f t="shared" si="215"/>
        <v>1237. Cuidado Continuo por una vida con bienestar para la población con discapacidadInstitucional</v>
      </c>
      <c r="F5939" t="s">
        <v>191</v>
      </c>
      <c r="G5939" t="s">
        <v>64</v>
      </c>
      <c r="H5939" t="s">
        <v>65</v>
      </c>
      <c r="I5939" t="s">
        <v>366</v>
      </c>
      <c r="J5939" t="s">
        <v>66</v>
      </c>
      <c r="K5939" t="s">
        <v>39</v>
      </c>
      <c r="L5939" t="s">
        <v>3</v>
      </c>
      <c r="M5939" s="34" t="s">
        <v>0</v>
      </c>
      <c r="N5939" s="98" t="str">
        <f t="shared" si="214"/>
        <v>1237. Cuidado Continuo por una vida con bienestar para la población con discapacidadInstitucional1_CANDELARIA1_OCTUBRE_2025</v>
      </c>
      <c r="O5939" s="8">
        <v>266747</v>
      </c>
      <c r="R5939" s="21">
        <v>2</v>
      </c>
      <c r="S5939" s="21">
        <v>533494</v>
      </c>
    </row>
    <row r="5940" spans="2:19" ht="105">
      <c r="B5940">
        <v>124</v>
      </c>
      <c r="C5940" t="s">
        <v>182</v>
      </c>
      <c r="D5940" t="s">
        <v>62</v>
      </c>
      <c r="E5940" s="95" t="str">
        <f t="shared" si="215"/>
        <v>1247. Cuidado Continuo por una vida con bienestar para la población con discapacidadComunitario</v>
      </c>
      <c r="F5940" t="s">
        <v>192</v>
      </c>
      <c r="G5940" t="s">
        <v>64</v>
      </c>
      <c r="H5940" t="s">
        <v>65</v>
      </c>
      <c r="I5940" t="s">
        <v>366</v>
      </c>
      <c r="J5940" t="s">
        <v>193</v>
      </c>
      <c r="K5940" t="s">
        <v>39</v>
      </c>
      <c r="L5940" t="s">
        <v>3</v>
      </c>
      <c r="M5940" s="34" t="s">
        <v>0</v>
      </c>
      <c r="N5940" s="98" t="str">
        <f t="shared" si="214"/>
        <v>1247. Cuidado Continuo por una vida con bienestar para la población con discapacidadComunitario1_CANDELARIA1_OCTUBRE_2025</v>
      </c>
      <c r="O5940" s="8">
        <v>851865</v>
      </c>
      <c r="S5940" s="21">
        <v>0</v>
      </c>
    </row>
    <row r="5941" spans="2:19" ht="105">
      <c r="B5941">
        <v>125</v>
      </c>
      <c r="C5941" t="s">
        <v>182</v>
      </c>
      <c r="D5941" t="s">
        <v>62</v>
      </c>
      <c r="E5941" s="95" t="str">
        <f t="shared" si="215"/>
        <v>1257. Cuidado Continuo por una vida con bienestar para la población con discapacidadComunitario</v>
      </c>
      <c r="F5941" t="s">
        <v>194</v>
      </c>
      <c r="G5941" t="s">
        <v>64</v>
      </c>
      <c r="H5941" t="s">
        <v>65</v>
      </c>
      <c r="I5941" t="s">
        <v>366</v>
      </c>
      <c r="J5941" t="s">
        <v>35</v>
      </c>
      <c r="K5941" t="s">
        <v>55</v>
      </c>
      <c r="L5941" t="s">
        <v>3</v>
      </c>
      <c r="M5941" s="34" t="s">
        <v>0</v>
      </c>
      <c r="N5941" s="98" t="str">
        <f t="shared" si="214"/>
        <v>1257. Cuidado Continuo por una vida con bienestar para la población con discapacidadComunitario1_CANDELARIA1_OCTUBRE_2025</v>
      </c>
      <c r="O5941" s="8">
        <v>12879544</v>
      </c>
      <c r="S5941" s="21">
        <v>0</v>
      </c>
    </row>
    <row r="5942" spans="2:19" ht="96">
      <c r="B5942">
        <v>126</v>
      </c>
      <c r="C5942" t="s">
        <v>195</v>
      </c>
      <c r="D5942" t="s">
        <v>62</v>
      </c>
      <c r="E5942" s="95" t="str">
        <f t="shared" si="215"/>
        <v>1268. Cuidado Continuo por una vida con bienestar para la ruralidad de BogotáComunitario</v>
      </c>
      <c r="F5942" t="s">
        <v>196</v>
      </c>
      <c r="G5942" t="s">
        <v>64</v>
      </c>
      <c r="H5942" t="s">
        <v>65</v>
      </c>
      <c r="I5942" t="s">
        <v>366</v>
      </c>
      <c r="J5942" t="s">
        <v>66</v>
      </c>
      <c r="K5942" t="s">
        <v>55</v>
      </c>
      <c r="L5942" t="s">
        <v>3</v>
      </c>
      <c r="M5942" s="34" t="s">
        <v>0</v>
      </c>
      <c r="N5942" s="98" t="str">
        <f t="shared" si="214"/>
        <v>1268. Cuidado Continuo por una vida con bienestar para la ruralidad de BogotáComunitario1_CANDELARIA1_OCTUBRE_2025</v>
      </c>
      <c r="O5942" s="8">
        <v>175674</v>
      </c>
      <c r="S5942" s="21">
        <v>0</v>
      </c>
    </row>
    <row r="5943" spans="2:19" ht="96">
      <c r="B5943">
        <v>127</v>
      </c>
      <c r="C5943" t="s">
        <v>195</v>
      </c>
      <c r="D5943" t="s">
        <v>62</v>
      </c>
      <c r="E5943" s="95" t="str">
        <f t="shared" si="215"/>
        <v>1278. Cuidado Continuo por una vida con bienestar para la ruralidad de BogotáComunitario</v>
      </c>
      <c r="F5943" t="s">
        <v>197</v>
      </c>
      <c r="G5943" t="s">
        <v>64</v>
      </c>
      <c r="H5943" t="s">
        <v>65</v>
      </c>
      <c r="I5943" t="s">
        <v>366</v>
      </c>
      <c r="J5943" t="s">
        <v>66</v>
      </c>
      <c r="K5943" t="s">
        <v>39</v>
      </c>
      <c r="L5943" t="s">
        <v>3</v>
      </c>
      <c r="M5943" s="34" t="s">
        <v>0</v>
      </c>
      <c r="N5943" s="98" t="str">
        <f t="shared" si="214"/>
        <v>1278. Cuidado Continuo por una vida con bienestar para la ruralidad de BogotáComunitario1_CANDELARIA1_OCTUBRE_2025</v>
      </c>
      <c r="O5943" s="8">
        <v>468320</v>
      </c>
      <c r="S5943" s="21">
        <v>0</v>
      </c>
    </row>
    <row r="5944" spans="2:19" ht="96">
      <c r="B5944">
        <v>127</v>
      </c>
      <c r="C5944" t="s">
        <v>195</v>
      </c>
      <c r="D5944" t="s">
        <v>67</v>
      </c>
      <c r="E5944" s="95" t="str">
        <f t="shared" si="215"/>
        <v xml:space="preserve">1278. Cuidado Continuo por una vida con bienestar para la ruralidad de BogotáEducativo </v>
      </c>
      <c r="F5944" t="s">
        <v>197</v>
      </c>
      <c r="G5944" t="s">
        <v>64</v>
      </c>
      <c r="H5944" t="s">
        <v>65</v>
      </c>
      <c r="I5944" t="s">
        <v>366</v>
      </c>
      <c r="J5944" t="s">
        <v>66</v>
      </c>
      <c r="K5944" t="s">
        <v>39</v>
      </c>
      <c r="L5944" t="s">
        <v>3</v>
      </c>
      <c r="M5944" s="34" t="s">
        <v>0</v>
      </c>
      <c r="N5944" s="98" t="str">
        <f t="shared" si="214"/>
        <v>1278. Cuidado Continuo por una vida con bienestar para la ruralidad de BogotáEducativo 1_CANDELARIA1_OCTUBRE_2025</v>
      </c>
      <c r="O5944" s="8">
        <v>468320</v>
      </c>
      <c r="S5944" s="21">
        <v>0</v>
      </c>
    </row>
    <row r="5945" spans="2:19" ht="96">
      <c r="B5945">
        <v>127</v>
      </c>
      <c r="C5945" t="s">
        <v>195</v>
      </c>
      <c r="D5945" t="s">
        <v>68</v>
      </c>
      <c r="E5945" s="95" t="str">
        <f t="shared" si="215"/>
        <v>1278. Cuidado Continuo por una vida con bienestar para la ruralidad de BogotáInstitucional</v>
      </c>
      <c r="F5945" t="s">
        <v>197</v>
      </c>
      <c r="G5945" t="s">
        <v>64</v>
      </c>
      <c r="H5945" t="s">
        <v>65</v>
      </c>
      <c r="I5945" t="s">
        <v>366</v>
      </c>
      <c r="J5945" t="s">
        <v>66</v>
      </c>
      <c r="K5945" t="s">
        <v>39</v>
      </c>
      <c r="L5945" t="s">
        <v>3</v>
      </c>
      <c r="M5945" s="34" t="s">
        <v>0</v>
      </c>
      <c r="N5945" s="98" t="str">
        <f t="shared" si="214"/>
        <v>1278. Cuidado Continuo por una vida con bienestar para la ruralidad de BogotáInstitucional1_CANDELARIA1_OCTUBRE_2025</v>
      </c>
      <c r="O5945" s="8">
        <v>468320</v>
      </c>
      <c r="S5945" s="21">
        <v>0</v>
      </c>
    </row>
    <row r="5946" spans="2:19" ht="96">
      <c r="B5946">
        <v>128</v>
      </c>
      <c r="C5946" t="s">
        <v>195</v>
      </c>
      <c r="D5946" t="s">
        <v>62</v>
      </c>
      <c r="E5946" s="95" t="str">
        <f t="shared" si="215"/>
        <v>1288. Cuidado Continuo por una vida con bienestar para la ruralidad de BogotáComunitario</v>
      </c>
      <c r="F5946" t="s">
        <v>198</v>
      </c>
      <c r="G5946" t="s">
        <v>64</v>
      </c>
      <c r="H5946" t="s">
        <v>65</v>
      </c>
      <c r="I5946" t="s">
        <v>366</v>
      </c>
      <c r="J5946" t="s">
        <v>66</v>
      </c>
      <c r="K5946" t="s">
        <v>55</v>
      </c>
      <c r="L5946" t="s">
        <v>3</v>
      </c>
      <c r="M5946" s="34" t="s">
        <v>0</v>
      </c>
      <c r="N5946" s="98" t="str">
        <f t="shared" si="214"/>
        <v>1288. Cuidado Continuo por una vida con bienestar para la ruralidad de BogotáComunitario1_CANDELARIA1_OCTUBRE_2025</v>
      </c>
      <c r="O5946" s="8">
        <v>140539</v>
      </c>
      <c r="S5946" s="21">
        <v>0</v>
      </c>
    </row>
    <row r="5947" spans="2:19" ht="96">
      <c r="B5947">
        <v>128</v>
      </c>
      <c r="C5947" t="s">
        <v>195</v>
      </c>
      <c r="D5947" t="s">
        <v>67</v>
      </c>
      <c r="E5947" s="95" t="str">
        <f t="shared" si="215"/>
        <v xml:space="preserve">1288. Cuidado Continuo por una vida con bienestar para la ruralidad de BogotáEducativo </v>
      </c>
      <c r="F5947" t="s">
        <v>198</v>
      </c>
      <c r="G5947" t="s">
        <v>64</v>
      </c>
      <c r="H5947" t="s">
        <v>65</v>
      </c>
      <c r="I5947" t="s">
        <v>366</v>
      </c>
      <c r="J5947" t="s">
        <v>66</v>
      </c>
      <c r="K5947" t="s">
        <v>55</v>
      </c>
      <c r="L5947" t="s">
        <v>3</v>
      </c>
      <c r="M5947" s="34" t="s">
        <v>0</v>
      </c>
      <c r="N5947" s="98" t="str">
        <f t="shared" si="214"/>
        <v>1288. Cuidado Continuo por una vida con bienestar para la ruralidad de BogotáEducativo 1_CANDELARIA1_OCTUBRE_2025</v>
      </c>
      <c r="O5947" s="8">
        <v>140539</v>
      </c>
      <c r="S5947" s="21">
        <v>0</v>
      </c>
    </row>
    <row r="5948" spans="2:19" ht="96">
      <c r="B5948">
        <v>129</v>
      </c>
      <c r="C5948" t="s">
        <v>195</v>
      </c>
      <c r="D5948" t="s">
        <v>62</v>
      </c>
      <c r="E5948" s="95" t="str">
        <f t="shared" si="215"/>
        <v>1298. Cuidado Continuo por una vida con bienestar para la ruralidad de BogotáComunitario</v>
      </c>
      <c r="F5948" t="s">
        <v>199</v>
      </c>
      <c r="G5948" t="s">
        <v>64</v>
      </c>
      <c r="H5948" t="s">
        <v>65</v>
      </c>
      <c r="I5948" t="s">
        <v>366</v>
      </c>
      <c r="J5948" t="s">
        <v>66</v>
      </c>
      <c r="K5948" t="s">
        <v>39</v>
      </c>
      <c r="L5948" t="s">
        <v>3</v>
      </c>
      <c r="M5948" s="34" t="s">
        <v>0</v>
      </c>
      <c r="N5948" s="98" t="str">
        <f t="shared" si="214"/>
        <v>1298. Cuidado Continuo por una vida con bienestar para la ruralidad de BogotáComunitario1_CANDELARIA1_OCTUBRE_2025</v>
      </c>
      <c r="O5948" s="8">
        <v>175674</v>
      </c>
      <c r="S5948" s="21">
        <v>0</v>
      </c>
    </row>
    <row r="5949" spans="2:19" ht="96">
      <c r="B5949">
        <v>130</v>
      </c>
      <c r="C5949" t="s">
        <v>195</v>
      </c>
      <c r="D5949" t="s">
        <v>62</v>
      </c>
      <c r="E5949" s="95" t="str">
        <f t="shared" si="215"/>
        <v>1308. Cuidado Continuo por una vida con bienestar para la ruralidad de BogotáComunitario</v>
      </c>
      <c r="F5949" t="s">
        <v>200</v>
      </c>
      <c r="G5949" t="s">
        <v>64</v>
      </c>
      <c r="H5949" t="s">
        <v>65</v>
      </c>
      <c r="I5949" t="s">
        <v>366</v>
      </c>
      <c r="J5949" t="s">
        <v>66</v>
      </c>
      <c r="K5949" t="s">
        <v>55</v>
      </c>
      <c r="L5949" t="s">
        <v>3</v>
      </c>
      <c r="M5949" s="34" t="s">
        <v>0</v>
      </c>
      <c r="N5949" s="98" t="str">
        <f t="shared" si="214"/>
        <v>1308. Cuidado Continuo por una vida con bienestar para la ruralidad de BogotáComunitario1_CANDELARIA1_OCTUBRE_2025</v>
      </c>
      <c r="O5949" s="8">
        <v>140539</v>
      </c>
      <c r="S5949" s="21">
        <v>0</v>
      </c>
    </row>
    <row r="5950" spans="2:19" ht="96">
      <c r="B5950">
        <v>131</v>
      </c>
      <c r="C5950" t="s">
        <v>195</v>
      </c>
      <c r="D5950" t="s">
        <v>73</v>
      </c>
      <c r="E5950" s="95" t="str">
        <f t="shared" si="215"/>
        <v>1318. Cuidado Continuo por una vida con bienestar para la ruralidad de BogotáLaboral</v>
      </c>
      <c r="F5950" t="s">
        <v>201</v>
      </c>
      <c r="G5950" t="s">
        <v>85</v>
      </c>
      <c r="H5950" t="s">
        <v>65</v>
      </c>
      <c r="I5950" t="s">
        <v>366</v>
      </c>
      <c r="J5950" t="s">
        <v>129</v>
      </c>
      <c r="K5950" t="s">
        <v>39</v>
      </c>
      <c r="L5950" t="s">
        <v>3</v>
      </c>
      <c r="M5950" s="34" t="s">
        <v>0</v>
      </c>
      <c r="N5950" s="98" t="str">
        <f t="shared" si="214"/>
        <v>1318. Cuidado Continuo por una vida con bienestar para la ruralidad de BogotáLaboral1_CANDELARIA1_OCTUBRE_2025</v>
      </c>
      <c r="O5950" s="8">
        <v>940787</v>
      </c>
      <c r="S5950" s="21">
        <v>0</v>
      </c>
    </row>
    <row r="5951" spans="2:19" ht="96">
      <c r="B5951">
        <v>132</v>
      </c>
      <c r="C5951" t="s">
        <v>195</v>
      </c>
      <c r="D5951" t="s">
        <v>73</v>
      </c>
      <c r="E5951" s="95" t="str">
        <f t="shared" si="215"/>
        <v>1328. Cuidado Continuo por una vida con bienestar para la ruralidad de BogotáLaboral</v>
      </c>
      <c r="F5951" t="s">
        <v>202</v>
      </c>
      <c r="G5951" t="s">
        <v>85</v>
      </c>
      <c r="H5951" t="s">
        <v>65</v>
      </c>
      <c r="I5951" t="s">
        <v>366</v>
      </c>
      <c r="J5951" t="s">
        <v>203</v>
      </c>
      <c r="K5951" t="s">
        <v>55</v>
      </c>
      <c r="L5951" t="s">
        <v>3</v>
      </c>
      <c r="M5951" s="34" t="s">
        <v>0</v>
      </c>
      <c r="N5951" s="98" t="str">
        <f t="shared" si="214"/>
        <v>1328. Cuidado Continuo por una vida con bienestar para la ruralidad de BogotáLaboral1_CANDELARIA1_OCTUBRE_2025</v>
      </c>
      <c r="O5951" s="8">
        <v>250875</v>
      </c>
      <c r="S5951" s="21">
        <v>0</v>
      </c>
    </row>
    <row r="5952" spans="2:19" ht="96">
      <c r="B5952">
        <v>133</v>
      </c>
      <c r="C5952" t="s">
        <v>195</v>
      </c>
      <c r="D5952" t="s">
        <v>73</v>
      </c>
      <c r="E5952" s="95" t="str">
        <f t="shared" si="215"/>
        <v>1338. Cuidado Continuo por una vida con bienestar para la ruralidad de BogotáLaboral</v>
      </c>
      <c r="F5952" t="s">
        <v>204</v>
      </c>
      <c r="G5952" t="s">
        <v>85</v>
      </c>
      <c r="H5952" t="s">
        <v>65</v>
      </c>
      <c r="I5952" t="s">
        <v>366</v>
      </c>
      <c r="J5952" t="s">
        <v>203</v>
      </c>
      <c r="K5952" t="s">
        <v>55</v>
      </c>
      <c r="L5952" t="s">
        <v>3</v>
      </c>
      <c r="M5952" s="34" t="s">
        <v>0</v>
      </c>
      <c r="N5952" s="98" t="str">
        <f t="shared" si="214"/>
        <v>1338. Cuidado Continuo por una vida con bienestar para la ruralidad de BogotáLaboral1_CANDELARIA1_OCTUBRE_2025</v>
      </c>
      <c r="O5952" s="8">
        <v>183687</v>
      </c>
      <c r="S5952" s="21">
        <v>0</v>
      </c>
    </row>
    <row r="5953" spans="2:19" ht="96">
      <c r="B5953">
        <v>134</v>
      </c>
      <c r="C5953" t="s">
        <v>195</v>
      </c>
      <c r="D5953" t="s">
        <v>73</v>
      </c>
      <c r="E5953" s="95" t="str">
        <f t="shared" si="215"/>
        <v>1348. Cuidado Continuo por una vida con bienestar para la ruralidad de BogotáLaboral</v>
      </c>
      <c r="F5953" t="s">
        <v>205</v>
      </c>
      <c r="G5953" t="s">
        <v>85</v>
      </c>
      <c r="H5953" t="s">
        <v>65</v>
      </c>
      <c r="I5953" t="s">
        <v>366</v>
      </c>
      <c r="J5953" t="s">
        <v>126</v>
      </c>
      <c r="K5953" t="s">
        <v>55</v>
      </c>
      <c r="L5953" t="s">
        <v>3</v>
      </c>
      <c r="M5953" s="34" t="s">
        <v>0</v>
      </c>
      <c r="N5953" s="98" t="str">
        <f t="shared" si="214"/>
        <v>1348. Cuidado Continuo por una vida con bienestar para la ruralidad de BogotáLaboral1_CANDELARIA1_OCTUBRE_2025</v>
      </c>
      <c r="O5953" s="8">
        <v>110336</v>
      </c>
      <c r="S5953" s="21">
        <v>0</v>
      </c>
    </row>
    <row r="5954" spans="2:19" ht="96">
      <c r="B5954">
        <v>135</v>
      </c>
      <c r="C5954" t="s">
        <v>195</v>
      </c>
      <c r="D5954" t="s">
        <v>73</v>
      </c>
      <c r="E5954" s="95" t="str">
        <f t="shared" si="215"/>
        <v>1358. Cuidado Continuo por una vida con bienestar para la ruralidad de BogotáLaboral</v>
      </c>
      <c r="F5954" t="s">
        <v>206</v>
      </c>
      <c r="G5954" t="s">
        <v>85</v>
      </c>
      <c r="H5954" t="s">
        <v>65</v>
      </c>
      <c r="I5954" t="s">
        <v>366</v>
      </c>
      <c r="J5954" t="s">
        <v>126</v>
      </c>
      <c r="K5954" t="s">
        <v>39</v>
      </c>
      <c r="L5954" t="s">
        <v>3</v>
      </c>
      <c r="M5954" s="34" t="s">
        <v>0</v>
      </c>
      <c r="N5954" s="98" t="str">
        <f t="shared" si="214"/>
        <v>1358. Cuidado Continuo por una vida con bienestar para la ruralidad de BogotáLaboral1_CANDELARIA1_OCTUBRE_2025</v>
      </c>
      <c r="O5954" s="8">
        <v>137922</v>
      </c>
      <c r="S5954" s="21">
        <v>0</v>
      </c>
    </row>
    <row r="5955" spans="2:19" ht="120">
      <c r="B5955">
        <v>86</v>
      </c>
      <c r="C5955" t="s">
        <v>207</v>
      </c>
      <c r="D5955" t="s">
        <v>208</v>
      </c>
      <c r="E5955" s="95" t="str">
        <f t="shared" si="215"/>
        <v>869. Gestión de Programas Estrategias y Planes para el BienestarGestión Integral Estrategias y Programas</v>
      </c>
      <c r="F5955" t="s">
        <v>209</v>
      </c>
      <c r="G5955" t="s">
        <v>210</v>
      </c>
      <c r="H5955" t="s">
        <v>65</v>
      </c>
      <c r="I5955" t="s">
        <v>366</v>
      </c>
      <c r="J5955" t="s">
        <v>193</v>
      </c>
      <c r="K5955" t="s">
        <v>36</v>
      </c>
      <c r="L5955" t="s">
        <v>3</v>
      </c>
      <c r="M5955" s="34" t="s">
        <v>0</v>
      </c>
      <c r="N5955" s="98" t="str">
        <f t="shared" si="214"/>
        <v>869. Gestión de Programas Estrategias y Planes para el BienestarGestión Integral Estrategias y Programas1_CANDELARIA1_OCTUBRE_2025</v>
      </c>
      <c r="O5955" s="8">
        <v>73474880</v>
      </c>
      <c r="S5955" s="21">
        <v>0</v>
      </c>
    </row>
    <row r="5956" spans="2:19" ht="120">
      <c r="B5956">
        <v>136</v>
      </c>
      <c r="C5956" t="s">
        <v>207</v>
      </c>
      <c r="D5956" t="s">
        <v>208</v>
      </c>
      <c r="E5956" s="95" t="str">
        <f t="shared" si="215"/>
        <v>1369. Gestión de Programas Estrategias y Planes para el BienestarGestión Integral Estrategias y Programas</v>
      </c>
      <c r="F5956" t="s">
        <v>211</v>
      </c>
      <c r="G5956" t="s">
        <v>212</v>
      </c>
      <c r="H5956" t="s">
        <v>44</v>
      </c>
      <c r="I5956" t="s">
        <v>366</v>
      </c>
      <c r="J5956" t="s">
        <v>35</v>
      </c>
      <c r="K5956" t="s">
        <v>36</v>
      </c>
      <c r="L5956" t="s">
        <v>3</v>
      </c>
      <c r="M5956" s="34" t="s">
        <v>0</v>
      </c>
      <c r="N5956" s="98" t="str">
        <f t="shared" si="214"/>
        <v>1369. Gestión de Programas Estrategias y Planes para el BienestarGestión Integral Estrategias y Programas1_CANDELARIA1_OCTUBRE_2025</v>
      </c>
      <c r="O5956" s="8">
        <v>5621568</v>
      </c>
      <c r="S5956" s="21">
        <v>0</v>
      </c>
    </row>
    <row r="5957" spans="2:19" ht="120">
      <c r="B5957">
        <v>137</v>
      </c>
      <c r="C5957" t="s">
        <v>207</v>
      </c>
      <c r="D5957" t="s">
        <v>208</v>
      </c>
      <c r="E5957" s="95" t="str">
        <f t="shared" si="215"/>
        <v>1379. Gestión de Programas Estrategias y Planes para el BienestarGestión Integral Estrategias y Programas</v>
      </c>
      <c r="F5957" t="s">
        <v>213</v>
      </c>
      <c r="G5957" t="s">
        <v>212</v>
      </c>
      <c r="H5957" t="s">
        <v>44</v>
      </c>
      <c r="I5957" t="s">
        <v>366</v>
      </c>
      <c r="J5957" t="s">
        <v>35</v>
      </c>
      <c r="K5957" t="s">
        <v>36</v>
      </c>
      <c r="L5957" t="s">
        <v>3</v>
      </c>
      <c r="M5957" s="34" t="s">
        <v>0</v>
      </c>
      <c r="N5957" s="98" t="str">
        <f t="shared" si="214"/>
        <v>1379. Gestión de Programas Estrategias y Planes para el BienestarGestión Integral Estrategias y Programas1_CANDELARIA1_OCTUBRE_2025</v>
      </c>
      <c r="O5957" s="8">
        <v>3994272</v>
      </c>
      <c r="S5957" s="21">
        <v>0</v>
      </c>
    </row>
    <row r="5958" spans="2:19" ht="120">
      <c r="B5958">
        <v>138</v>
      </c>
      <c r="C5958" t="s">
        <v>207</v>
      </c>
      <c r="D5958" t="s">
        <v>208</v>
      </c>
      <c r="E5958" s="95" t="str">
        <f t="shared" si="215"/>
        <v>1389. Gestión de Programas Estrategias y Planes para el BienestarGestión Integral Estrategias y Programas</v>
      </c>
      <c r="F5958" t="s">
        <v>214</v>
      </c>
      <c r="G5958" t="s">
        <v>212</v>
      </c>
      <c r="H5958" t="s">
        <v>44</v>
      </c>
      <c r="I5958" t="s">
        <v>366</v>
      </c>
      <c r="J5958" t="s">
        <v>35</v>
      </c>
      <c r="K5958" t="s">
        <v>36</v>
      </c>
      <c r="L5958" t="s">
        <v>3</v>
      </c>
      <c r="M5958" s="34" t="s">
        <v>0</v>
      </c>
      <c r="N5958" s="98" t="str">
        <f t="shared" ref="N5958:N6021" si="216">+E5958&amp;L5958&amp;M5958</f>
        <v>1389. Gestión de Programas Estrategias y Planes para el BienestarGestión Integral Estrategias y Programas1_CANDELARIA1_OCTUBRE_2025</v>
      </c>
      <c r="O5958" s="8">
        <v>12969056</v>
      </c>
      <c r="S5958" s="21">
        <v>0</v>
      </c>
    </row>
    <row r="5959" spans="2:19" ht="120">
      <c r="B5959">
        <v>139</v>
      </c>
      <c r="C5959" t="s">
        <v>207</v>
      </c>
      <c r="D5959" t="s">
        <v>208</v>
      </c>
      <c r="E5959" s="95" t="str">
        <f t="shared" si="215"/>
        <v>1399. Gestión de Programas Estrategias y Planes para el BienestarGestión Integral Estrategias y Programas</v>
      </c>
      <c r="F5959" t="s">
        <v>215</v>
      </c>
      <c r="G5959" t="s">
        <v>212</v>
      </c>
      <c r="H5959" t="s">
        <v>44</v>
      </c>
      <c r="I5959" t="s">
        <v>366</v>
      </c>
      <c r="J5959" t="s">
        <v>35</v>
      </c>
      <c r="K5959" t="s">
        <v>36</v>
      </c>
      <c r="L5959" t="s">
        <v>3</v>
      </c>
      <c r="M5959" s="34" t="s">
        <v>0</v>
      </c>
      <c r="N5959" s="98" t="str">
        <f t="shared" si="216"/>
        <v>1399. Gestión de Programas Estrategias y Planes para el BienestarGestión Integral Estrategias y Programas1_CANDELARIA1_OCTUBRE_2025</v>
      </c>
      <c r="O5959" s="8">
        <v>3994272</v>
      </c>
      <c r="S5959" s="21">
        <v>0</v>
      </c>
    </row>
    <row r="5960" spans="2:19" ht="120">
      <c r="B5960">
        <v>140</v>
      </c>
      <c r="C5960" t="s">
        <v>207</v>
      </c>
      <c r="D5960" t="s">
        <v>208</v>
      </c>
      <c r="E5960" s="95" t="str">
        <f t="shared" si="215"/>
        <v>1409. Gestión de Programas Estrategias y Planes para el BienestarGestión Integral Estrategias y Programas</v>
      </c>
      <c r="F5960" t="s">
        <v>216</v>
      </c>
      <c r="G5960" t="s">
        <v>212</v>
      </c>
      <c r="H5960" t="s">
        <v>44</v>
      </c>
      <c r="I5960" t="s">
        <v>366</v>
      </c>
      <c r="J5960" t="s">
        <v>35</v>
      </c>
      <c r="K5960" t="s">
        <v>36</v>
      </c>
      <c r="L5960" t="s">
        <v>3</v>
      </c>
      <c r="M5960" s="34" t="s">
        <v>0</v>
      </c>
      <c r="N5960" s="98" t="str">
        <f t="shared" si="216"/>
        <v>1409. Gestión de Programas Estrategias y Planes para el BienestarGestión Integral Estrategias y Programas1_CANDELARIA1_OCTUBRE_2025</v>
      </c>
      <c r="O5960" s="8">
        <v>5621568</v>
      </c>
      <c r="S5960" s="21">
        <v>0</v>
      </c>
    </row>
    <row r="5961" spans="2:19" ht="120">
      <c r="B5961">
        <v>141</v>
      </c>
      <c r="C5961" t="s">
        <v>207</v>
      </c>
      <c r="D5961" t="s">
        <v>208</v>
      </c>
      <c r="E5961" s="95" t="str">
        <f t="shared" si="215"/>
        <v>1419. Gestión de Programas Estrategias y Planes para el BienestarGestión Integral Estrategias y Programas</v>
      </c>
      <c r="F5961" t="s">
        <v>217</v>
      </c>
      <c r="G5961" t="s">
        <v>212</v>
      </c>
      <c r="H5961" t="s">
        <v>44</v>
      </c>
      <c r="I5961" t="s">
        <v>366</v>
      </c>
      <c r="J5961" t="s">
        <v>35</v>
      </c>
      <c r="K5961" t="s">
        <v>36</v>
      </c>
      <c r="L5961" t="s">
        <v>3</v>
      </c>
      <c r="M5961" s="34" t="s">
        <v>0</v>
      </c>
      <c r="N5961" s="98" t="str">
        <f t="shared" si="216"/>
        <v>1419. Gestión de Programas Estrategias y Planes para el BienestarGestión Integral Estrategias y Programas1_CANDELARIA1_OCTUBRE_2025</v>
      </c>
      <c r="O5961" s="8">
        <v>3994272</v>
      </c>
      <c r="S5961" s="21">
        <v>0</v>
      </c>
    </row>
    <row r="5962" spans="2:19" ht="120">
      <c r="B5962">
        <v>142</v>
      </c>
      <c r="C5962" t="s">
        <v>207</v>
      </c>
      <c r="D5962" t="s">
        <v>208</v>
      </c>
      <c r="E5962" s="95" t="str">
        <f t="shared" si="215"/>
        <v>1429. Gestión de Programas Estrategias y Planes para el BienestarGestión Integral Estrategias y Programas</v>
      </c>
      <c r="F5962" t="s">
        <v>218</v>
      </c>
      <c r="G5962" t="s">
        <v>212</v>
      </c>
      <c r="H5962" t="s">
        <v>44</v>
      </c>
      <c r="I5962" t="s">
        <v>366</v>
      </c>
      <c r="J5962" t="s">
        <v>35</v>
      </c>
      <c r="K5962" t="s">
        <v>55</v>
      </c>
      <c r="L5962" t="s">
        <v>3</v>
      </c>
      <c r="M5962" s="34" t="s">
        <v>0</v>
      </c>
      <c r="N5962" s="98" t="str">
        <f t="shared" si="216"/>
        <v>1429. Gestión de Programas Estrategias y Planes para el BienestarGestión Integral Estrategias y Programas1_CANDELARIA1_OCTUBRE_2025</v>
      </c>
      <c r="O5962" s="8">
        <v>3994272</v>
      </c>
      <c r="S5962" s="21">
        <v>0</v>
      </c>
    </row>
    <row r="5963" spans="2:19" ht="120">
      <c r="B5963">
        <v>143</v>
      </c>
      <c r="C5963" t="s">
        <v>207</v>
      </c>
      <c r="D5963" t="s">
        <v>208</v>
      </c>
      <c r="E5963" s="95" t="str">
        <f t="shared" si="215"/>
        <v>1439. Gestión de Programas Estrategias y Planes para el BienestarGestión Integral Estrategias y Programas</v>
      </c>
      <c r="F5963" t="s">
        <v>219</v>
      </c>
      <c r="G5963" t="s">
        <v>220</v>
      </c>
      <c r="H5963" t="s">
        <v>44</v>
      </c>
      <c r="I5963" t="s">
        <v>366</v>
      </c>
      <c r="J5963" t="s">
        <v>35</v>
      </c>
      <c r="K5963" t="s">
        <v>36</v>
      </c>
      <c r="L5963" t="s">
        <v>3</v>
      </c>
      <c r="M5963" s="34" t="s">
        <v>0</v>
      </c>
      <c r="N5963" s="98" t="str">
        <f t="shared" si="216"/>
        <v>1439. Gestión de Programas Estrategias y Planes para el BienestarGestión Integral Estrategias y Programas1_CANDELARIA1_OCTUBRE_2025</v>
      </c>
      <c r="O5963" s="8">
        <v>7508288</v>
      </c>
      <c r="S5963" s="21">
        <v>0</v>
      </c>
    </row>
    <row r="5964" spans="2:19" ht="120">
      <c r="B5964">
        <v>144</v>
      </c>
      <c r="C5964" t="s">
        <v>207</v>
      </c>
      <c r="D5964" t="s">
        <v>208</v>
      </c>
      <c r="E5964" s="95" t="str">
        <f t="shared" si="215"/>
        <v>1449. Gestión de Programas Estrategias y Planes para el BienestarGestión Integral Estrategias y Programas</v>
      </c>
      <c r="F5964" t="s">
        <v>221</v>
      </c>
      <c r="G5964" t="s">
        <v>220</v>
      </c>
      <c r="H5964" t="s">
        <v>44</v>
      </c>
      <c r="I5964" t="s">
        <v>366</v>
      </c>
      <c r="J5964" t="s">
        <v>35</v>
      </c>
      <c r="K5964" t="s">
        <v>36</v>
      </c>
      <c r="L5964" t="s">
        <v>3</v>
      </c>
      <c r="M5964" s="34" t="s">
        <v>0</v>
      </c>
      <c r="N5964" s="98" t="str">
        <f t="shared" si="216"/>
        <v>1449. Gestión de Programas Estrategias y Planes para el BienestarGestión Integral Estrategias y Programas1_CANDELARIA1_OCTUBRE_2025</v>
      </c>
      <c r="O5964" s="8">
        <v>7508288</v>
      </c>
      <c r="S5964" s="21">
        <v>0</v>
      </c>
    </row>
    <row r="5965" spans="2:19" ht="120">
      <c r="B5965">
        <v>145</v>
      </c>
      <c r="C5965" t="s">
        <v>207</v>
      </c>
      <c r="D5965" t="s">
        <v>208</v>
      </c>
      <c r="E5965" s="95" t="str">
        <f t="shared" si="215"/>
        <v>1459. Gestión de Programas Estrategias y Planes para el BienestarGestión Integral Estrategias y Programas</v>
      </c>
      <c r="F5965" t="s">
        <v>222</v>
      </c>
      <c r="G5965" t="s">
        <v>220</v>
      </c>
      <c r="H5965" t="s">
        <v>44</v>
      </c>
      <c r="I5965" t="s">
        <v>366</v>
      </c>
      <c r="J5965" t="s">
        <v>35</v>
      </c>
      <c r="K5965" t="s">
        <v>36</v>
      </c>
      <c r="L5965" t="s">
        <v>3</v>
      </c>
      <c r="M5965" s="34" t="s">
        <v>0</v>
      </c>
      <c r="N5965" s="98" t="str">
        <f t="shared" si="216"/>
        <v>1459. Gestión de Programas Estrategias y Planes para el BienestarGestión Integral Estrategias y Programas1_CANDELARIA1_OCTUBRE_2025</v>
      </c>
      <c r="O5965" s="8">
        <v>5299968</v>
      </c>
      <c r="S5965" s="21">
        <v>0</v>
      </c>
    </row>
    <row r="5966" spans="2:19" ht="120">
      <c r="B5966">
        <v>146</v>
      </c>
      <c r="C5966" t="s">
        <v>207</v>
      </c>
      <c r="D5966" t="s">
        <v>208</v>
      </c>
      <c r="E5966" s="95" t="str">
        <f t="shared" si="215"/>
        <v>1469. Gestión de Programas Estrategias y Planes para el BienestarGestión Integral Estrategias y Programas</v>
      </c>
      <c r="F5966" t="s">
        <v>223</v>
      </c>
      <c r="G5966" t="s">
        <v>220</v>
      </c>
      <c r="H5966" t="s">
        <v>44</v>
      </c>
      <c r="I5966" t="s">
        <v>366</v>
      </c>
      <c r="J5966" t="s">
        <v>66</v>
      </c>
      <c r="K5966" t="s">
        <v>55</v>
      </c>
      <c r="L5966" t="s">
        <v>3</v>
      </c>
      <c r="M5966" s="34" t="s">
        <v>0</v>
      </c>
      <c r="N5966" s="98" t="str">
        <f t="shared" si="216"/>
        <v>1469. Gestión de Programas Estrategias y Planes para el BienestarGestión Integral Estrategias y Programas1_CANDELARIA1_OCTUBRE_2025</v>
      </c>
      <c r="O5966" s="8">
        <v>122208</v>
      </c>
      <c r="S5966" s="21">
        <v>0</v>
      </c>
    </row>
    <row r="5967" spans="2:19" ht="120">
      <c r="B5967">
        <v>147</v>
      </c>
      <c r="C5967" t="s">
        <v>207</v>
      </c>
      <c r="D5967" t="s">
        <v>208</v>
      </c>
      <c r="E5967" s="95" t="str">
        <f t="shared" si="215"/>
        <v>1479. Gestión de Programas Estrategias y Planes para el BienestarGestión Integral Estrategias y Programas</v>
      </c>
      <c r="F5967" t="s">
        <v>224</v>
      </c>
      <c r="G5967" t="s">
        <v>220</v>
      </c>
      <c r="H5967" t="s">
        <v>44</v>
      </c>
      <c r="I5967" t="s">
        <v>366</v>
      </c>
      <c r="J5967" t="s">
        <v>190</v>
      </c>
      <c r="K5967" t="s">
        <v>55</v>
      </c>
      <c r="L5967" t="s">
        <v>3</v>
      </c>
      <c r="M5967" s="34" t="s">
        <v>0</v>
      </c>
      <c r="N5967" s="98" t="str">
        <f t="shared" si="216"/>
        <v>1479. Gestión de Programas Estrategias y Planes para el BienestarGestión Integral Estrategias y Programas1_CANDELARIA1_OCTUBRE_2025</v>
      </c>
      <c r="O5967" s="8">
        <v>30552</v>
      </c>
      <c r="S5967" s="21">
        <v>0</v>
      </c>
    </row>
    <row r="5968" spans="2:19" ht="120">
      <c r="B5968">
        <v>148</v>
      </c>
      <c r="C5968" t="s">
        <v>207</v>
      </c>
      <c r="D5968" t="s">
        <v>208</v>
      </c>
      <c r="E5968" s="95" t="str">
        <f t="shared" si="215"/>
        <v>1489. Gestión de Programas Estrategias y Planes para el BienestarGestión Integral Estrategias y Programas</v>
      </c>
      <c r="F5968" t="s">
        <v>225</v>
      </c>
      <c r="G5968" t="s">
        <v>220</v>
      </c>
      <c r="H5968" t="s">
        <v>44</v>
      </c>
      <c r="I5968" t="s">
        <v>366</v>
      </c>
      <c r="J5968" t="s">
        <v>66</v>
      </c>
      <c r="K5968" t="s">
        <v>55</v>
      </c>
      <c r="L5968" t="s">
        <v>3</v>
      </c>
      <c r="M5968" s="34" t="s">
        <v>0</v>
      </c>
      <c r="N5968" s="98" t="str">
        <f t="shared" si="216"/>
        <v>1489. Gestión de Programas Estrategias y Planes para el BienestarGestión Integral Estrategias y Programas1_CANDELARIA1_OCTUBRE_2025</v>
      </c>
      <c r="O5968" s="8">
        <v>122208</v>
      </c>
      <c r="S5968" s="21">
        <v>0</v>
      </c>
    </row>
    <row r="5969" spans="2:19" ht="120">
      <c r="B5969">
        <v>149</v>
      </c>
      <c r="C5969" t="s">
        <v>207</v>
      </c>
      <c r="D5969" t="s">
        <v>208</v>
      </c>
      <c r="E5969" s="95" t="str">
        <f t="shared" si="215"/>
        <v>1499. Gestión de Programas Estrategias y Planes para el BienestarGestión Integral Estrategias y Programas</v>
      </c>
      <c r="F5969" t="s">
        <v>226</v>
      </c>
      <c r="G5969" t="s">
        <v>220</v>
      </c>
      <c r="H5969" t="s">
        <v>44</v>
      </c>
      <c r="I5969" t="s">
        <v>366</v>
      </c>
      <c r="J5969" t="s">
        <v>35</v>
      </c>
      <c r="K5969" t="s">
        <v>36</v>
      </c>
      <c r="L5969" t="s">
        <v>3</v>
      </c>
      <c r="M5969" s="34" t="s">
        <v>0</v>
      </c>
      <c r="N5969" s="98" t="str">
        <f t="shared" si="216"/>
        <v>1499. Gestión de Programas Estrategias y Planes para el BienestarGestión Integral Estrategias y Programas1_CANDELARIA1_OCTUBRE_2025</v>
      </c>
      <c r="O5969" s="8">
        <v>3665168</v>
      </c>
      <c r="S5969" s="21">
        <v>0</v>
      </c>
    </row>
    <row r="5970" spans="2:19" ht="120">
      <c r="B5970">
        <v>150</v>
      </c>
      <c r="C5970" t="s">
        <v>207</v>
      </c>
      <c r="D5970" t="s">
        <v>208</v>
      </c>
      <c r="E5970" s="95" t="str">
        <f t="shared" si="215"/>
        <v>1509. Gestión de Programas Estrategias y Planes para el BienestarGestión Integral Estrategias y Programas</v>
      </c>
      <c r="F5970" t="s">
        <v>227</v>
      </c>
      <c r="G5970" t="s">
        <v>220</v>
      </c>
      <c r="H5970" t="s">
        <v>44</v>
      </c>
      <c r="I5970" t="s">
        <v>366</v>
      </c>
      <c r="J5970" t="s">
        <v>35</v>
      </c>
      <c r="K5970" t="s">
        <v>36</v>
      </c>
      <c r="L5970" t="s">
        <v>3</v>
      </c>
      <c r="M5970" s="34" t="s">
        <v>0</v>
      </c>
      <c r="N5970" s="98" t="str">
        <f t="shared" si="216"/>
        <v>1509. Gestión de Programas Estrategias y Planes para el BienestarGestión Integral Estrategias y Programas1_CANDELARIA1_OCTUBRE_2025</v>
      </c>
      <c r="O5970" s="8">
        <v>1057260</v>
      </c>
      <c r="S5970" s="21">
        <v>0</v>
      </c>
    </row>
    <row r="5971" spans="2:19" ht="120">
      <c r="B5971">
        <v>151</v>
      </c>
      <c r="C5971" t="s">
        <v>207</v>
      </c>
      <c r="D5971" t="s">
        <v>208</v>
      </c>
      <c r="E5971" s="95" t="str">
        <f t="shared" si="215"/>
        <v>1519. Gestión de Programas Estrategias y Planes para el BienestarGestión Integral Estrategias y Programas</v>
      </c>
      <c r="F5971" t="s">
        <v>228</v>
      </c>
      <c r="G5971" t="s">
        <v>220</v>
      </c>
      <c r="H5971" t="s">
        <v>44</v>
      </c>
      <c r="I5971" t="s">
        <v>366</v>
      </c>
      <c r="J5971" t="s">
        <v>35</v>
      </c>
      <c r="K5971" t="s">
        <v>36</v>
      </c>
      <c r="L5971" t="s">
        <v>3</v>
      </c>
      <c r="M5971" s="34" t="s">
        <v>0</v>
      </c>
      <c r="N5971" s="98" t="str">
        <f t="shared" si="216"/>
        <v>1519. Gestión de Programas Estrategias y Planes para el BienestarGestión Integral Estrategias y Programas1_CANDELARIA1_OCTUBRE_2025</v>
      </c>
      <c r="O5971" s="8">
        <v>1409680</v>
      </c>
      <c r="S5971" s="21">
        <v>0</v>
      </c>
    </row>
    <row r="5972" spans="2:19" ht="120">
      <c r="B5972">
        <v>152</v>
      </c>
      <c r="C5972" t="s">
        <v>207</v>
      </c>
      <c r="D5972" t="s">
        <v>208</v>
      </c>
      <c r="E5972" s="95" t="str">
        <f t="shared" ref="E5972:E6035" si="217">B5972&amp;C5972&amp;D5972</f>
        <v>1529. Gestión de Programas Estrategias y Planes para el BienestarGestión Integral Estrategias y Programas</v>
      </c>
      <c r="F5972" t="s">
        <v>229</v>
      </c>
      <c r="G5972" t="s">
        <v>220</v>
      </c>
      <c r="H5972" t="s">
        <v>44</v>
      </c>
      <c r="I5972" t="s">
        <v>366</v>
      </c>
      <c r="J5972" t="s">
        <v>35</v>
      </c>
      <c r="K5972" t="s">
        <v>36</v>
      </c>
      <c r="L5972" t="s">
        <v>3</v>
      </c>
      <c r="M5972" s="34" t="s">
        <v>0</v>
      </c>
      <c r="N5972" s="98" t="str">
        <f t="shared" si="216"/>
        <v>1529. Gestión de Programas Estrategias y Planes para el BienestarGestión Integral Estrategias y Programas1_CANDELARIA1_OCTUBRE_2025</v>
      </c>
      <c r="O5972" s="8">
        <v>352420</v>
      </c>
      <c r="S5972" s="21">
        <v>0</v>
      </c>
    </row>
    <row r="5973" spans="2:19" ht="120">
      <c r="B5973">
        <v>153</v>
      </c>
      <c r="C5973" t="s">
        <v>207</v>
      </c>
      <c r="D5973" t="s">
        <v>208</v>
      </c>
      <c r="E5973" s="95" t="str">
        <f t="shared" si="217"/>
        <v>1539. Gestión de Programas Estrategias y Planes para el BienestarGestión Integral Estrategias y Programas</v>
      </c>
      <c r="F5973" t="s">
        <v>230</v>
      </c>
      <c r="G5973" t="s">
        <v>210</v>
      </c>
      <c r="H5973" t="s">
        <v>44</v>
      </c>
      <c r="I5973" t="s">
        <v>366</v>
      </c>
      <c r="J5973" t="s">
        <v>35</v>
      </c>
      <c r="K5973" t="s">
        <v>36</v>
      </c>
      <c r="L5973" t="s">
        <v>3</v>
      </c>
      <c r="M5973" s="34" t="s">
        <v>0</v>
      </c>
      <c r="N5973" s="98" t="str">
        <f t="shared" si="216"/>
        <v>1539. Gestión de Programas Estrategias y Planes para el BienestarGestión Integral Estrategias y Programas1_CANDELARIA1_OCTUBRE_2025</v>
      </c>
      <c r="O5973" s="8">
        <v>7347488</v>
      </c>
      <c r="S5973" s="21">
        <v>0</v>
      </c>
    </row>
    <row r="5974" spans="2:19" ht="120">
      <c r="B5974">
        <v>154</v>
      </c>
      <c r="C5974" t="s">
        <v>207</v>
      </c>
      <c r="D5974" t="s">
        <v>208</v>
      </c>
      <c r="E5974" s="95" t="str">
        <f t="shared" si="217"/>
        <v>1549. Gestión de Programas Estrategias y Planes para el BienestarGestión Integral Estrategias y Programas</v>
      </c>
      <c r="F5974" t="s">
        <v>231</v>
      </c>
      <c r="G5974" t="s">
        <v>210</v>
      </c>
      <c r="H5974" t="s">
        <v>44</v>
      </c>
      <c r="I5974" t="s">
        <v>366</v>
      </c>
      <c r="J5974" t="s">
        <v>35</v>
      </c>
      <c r="K5974" t="s">
        <v>36</v>
      </c>
      <c r="L5974" t="s">
        <v>3</v>
      </c>
      <c r="M5974" s="34" t="s">
        <v>0</v>
      </c>
      <c r="N5974" s="98" t="str">
        <f t="shared" si="216"/>
        <v>1549. Gestión de Programas Estrategias y Planes para el BienestarGestión Integral Estrategias y Programas1_CANDELARIA1_OCTUBRE_2025</v>
      </c>
      <c r="O5974" s="8">
        <v>7347488</v>
      </c>
      <c r="S5974" s="21">
        <v>0</v>
      </c>
    </row>
    <row r="5975" spans="2:19" ht="120">
      <c r="B5975">
        <v>155</v>
      </c>
      <c r="C5975" t="s">
        <v>207</v>
      </c>
      <c r="D5975" t="s">
        <v>208</v>
      </c>
      <c r="E5975" s="95" t="str">
        <f t="shared" si="217"/>
        <v>1559. Gestión de Programas Estrategias y Planes para el BienestarGestión Integral Estrategias y Programas</v>
      </c>
      <c r="F5975" t="s">
        <v>232</v>
      </c>
      <c r="G5975" t="s">
        <v>210</v>
      </c>
      <c r="H5975" t="s">
        <v>44</v>
      </c>
      <c r="I5975" t="s">
        <v>366</v>
      </c>
      <c r="J5975" t="s">
        <v>35</v>
      </c>
      <c r="K5975" t="s">
        <v>36</v>
      </c>
      <c r="L5975" t="s">
        <v>3</v>
      </c>
      <c r="M5975" s="34" t="s">
        <v>0</v>
      </c>
      <c r="N5975" s="98" t="str">
        <f t="shared" si="216"/>
        <v>1559. Gestión de Programas Estrategias y Planes para el BienestarGestión Integral Estrategias y Programas1_CANDELARIA1_OCTUBRE_2025</v>
      </c>
      <c r="O5975" s="8">
        <v>7347488</v>
      </c>
      <c r="S5975" s="21">
        <v>0</v>
      </c>
    </row>
    <row r="5976" spans="2:19" ht="120">
      <c r="B5976">
        <v>156</v>
      </c>
      <c r="C5976" t="s">
        <v>207</v>
      </c>
      <c r="D5976" t="s">
        <v>208</v>
      </c>
      <c r="E5976" s="95" t="str">
        <f t="shared" si="217"/>
        <v>1569. Gestión de Programas Estrategias y Planes para el BienestarGestión Integral Estrategias y Programas</v>
      </c>
      <c r="F5976" t="s">
        <v>233</v>
      </c>
      <c r="G5976" t="s">
        <v>210</v>
      </c>
      <c r="H5976" t="s">
        <v>44</v>
      </c>
      <c r="I5976" t="s">
        <v>366</v>
      </c>
      <c r="J5976" t="s">
        <v>35</v>
      </c>
      <c r="K5976" t="s">
        <v>36</v>
      </c>
      <c r="L5976" t="s">
        <v>3</v>
      </c>
      <c r="M5976" s="34" t="s">
        <v>0</v>
      </c>
      <c r="N5976" s="98" t="str">
        <f t="shared" si="216"/>
        <v>1569. Gestión de Programas Estrategias y Planes para el BienestarGestión Integral Estrategias y Programas1_CANDELARIA1_OCTUBRE_2025</v>
      </c>
      <c r="O5976" s="8">
        <v>13832016</v>
      </c>
      <c r="S5976" s="21">
        <v>0</v>
      </c>
    </row>
    <row r="5977" spans="2:19" ht="120">
      <c r="B5977">
        <v>157</v>
      </c>
      <c r="C5977" t="s">
        <v>207</v>
      </c>
      <c r="D5977" t="s">
        <v>208</v>
      </c>
      <c r="E5977" s="95" t="str">
        <f t="shared" si="217"/>
        <v>1579. Gestión de Programas Estrategias y Planes para el BienestarGestión Integral Estrategias y Programas</v>
      </c>
      <c r="F5977" t="s">
        <v>234</v>
      </c>
      <c r="G5977" t="s">
        <v>210</v>
      </c>
      <c r="H5977" t="s">
        <v>44</v>
      </c>
      <c r="I5977" t="s">
        <v>366</v>
      </c>
      <c r="J5977" t="s">
        <v>35</v>
      </c>
      <c r="K5977" t="s">
        <v>36</v>
      </c>
      <c r="L5977" t="s">
        <v>3</v>
      </c>
      <c r="M5977" s="34" t="s">
        <v>0</v>
      </c>
      <c r="N5977" s="98" t="str">
        <f t="shared" si="216"/>
        <v>1579. Gestión de Programas Estrategias y Planes para el BienestarGestión Integral Estrategias y Programas1_CANDELARIA1_OCTUBRE_2025</v>
      </c>
      <c r="O5977" s="8">
        <v>13832016</v>
      </c>
      <c r="S5977" s="21">
        <v>0</v>
      </c>
    </row>
    <row r="5978" spans="2:19" ht="120">
      <c r="B5978">
        <v>158</v>
      </c>
      <c r="C5978" t="s">
        <v>207</v>
      </c>
      <c r="D5978" t="s">
        <v>208</v>
      </c>
      <c r="E5978" s="95" t="str">
        <f t="shared" si="217"/>
        <v>1589. Gestión de Programas Estrategias y Planes para el BienestarGestión Integral Estrategias y Programas</v>
      </c>
      <c r="F5978" t="s">
        <v>235</v>
      </c>
      <c r="G5978" t="s">
        <v>210</v>
      </c>
      <c r="H5978" t="s">
        <v>44</v>
      </c>
      <c r="I5978" t="s">
        <v>366</v>
      </c>
      <c r="J5978" t="s">
        <v>66</v>
      </c>
      <c r="K5978" t="s">
        <v>36</v>
      </c>
      <c r="L5978" t="s">
        <v>3</v>
      </c>
      <c r="M5978" s="34" t="s">
        <v>0</v>
      </c>
      <c r="N5978" s="98" t="str">
        <f t="shared" si="216"/>
        <v>1589. Gestión de Programas Estrategias y Planes para el BienestarGestión Integral Estrategias y Programas1_CANDELARIA1_OCTUBRE_2025</v>
      </c>
      <c r="O5978" s="8">
        <v>2114520</v>
      </c>
      <c r="S5978" s="21">
        <v>0</v>
      </c>
    </row>
    <row r="5979" spans="2:19" ht="120">
      <c r="B5979">
        <v>159</v>
      </c>
      <c r="C5979" t="s">
        <v>207</v>
      </c>
      <c r="D5979" t="s">
        <v>208</v>
      </c>
      <c r="E5979" s="95" t="str">
        <f t="shared" si="217"/>
        <v>1599. Gestión de Programas Estrategias y Planes para el BienestarGestión Integral Estrategias y Programas</v>
      </c>
      <c r="F5979" t="s">
        <v>236</v>
      </c>
      <c r="G5979" t="s">
        <v>210</v>
      </c>
      <c r="H5979" t="s">
        <v>44</v>
      </c>
      <c r="I5979" t="s">
        <v>366</v>
      </c>
      <c r="J5979" t="s">
        <v>35</v>
      </c>
      <c r="K5979" t="s">
        <v>36</v>
      </c>
      <c r="L5979" t="s">
        <v>3</v>
      </c>
      <c r="M5979" s="34" t="s">
        <v>0</v>
      </c>
      <c r="N5979" s="98" t="str">
        <f t="shared" si="216"/>
        <v>1599. Gestión de Programas Estrategias y Planes para el BienestarGestión Integral Estrategias y Programas1_CANDELARIA1_OCTUBRE_2025</v>
      </c>
      <c r="O5979" s="8">
        <v>4370008</v>
      </c>
      <c r="S5979" s="21">
        <v>0</v>
      </c>
    </row>
    <row r="5980" spans="2:19" ht="120">
      <c r="B5980">
        <v>160</v>
      </c>
      <c r="C5980" t="s">
        <v>207</v>
      </c>
      <c r="D5980" t="s">
        <v>208</v>
      </c>
      <c r="E5980" s="95" t="str">
        <f t="shared" si="217"/>
        <v>1609. Gestión de Programas Estrategias y Planes para el BienestarGestión Integral Estrategias y Programas</v>
      </c>
      <c r="F5980" t="s">
        <v>237</v>
      </c>
      <c r="G5980" t="s">
        <v>210</v>
      </c>
      <c r="H5980" t="s">
        <v>44</v>
      </c>
      <c r="I5980" t="s">
        <v>366</v>
      </c>
      <c r="J5980" t="s">
        <v>35</v>
      </c>
      <c r="K5980" t="s">
        <v>36</v>
      </c>
      <c r="L5980" t="s">
        <v>3</v>
      </c>
      <c r="M5980" s="34" t="s">
        <v>0</v>
      </c>
      <c r="N5980" s="98" t="str">
        <f t="shared" si="216"/>
        <v>1609. Gestión de Programas Estrategias y Planes para el BienestarGestión Integral Estrategias y Programas1_CANDELARIA1_OCTUBRE_2025</v>
      </c>
      <c r="O5980" s="8">
        <v>3994272</v>
      </c>
      <c r="S5980" s="21">
        <v>0</v>
      </c>
    </row>
    <row r="5981" spans="2:19" ht="120">
      <c r="B5981">
        <v>161</v>
      </c>
      <c r="C5981" t="s">
        <v>207</v>
      </c>
      <c r="D5981" t="s">
        <v>208</v>
      </c>
      <c r="E5981" s="95" t="str">
        <f t="shared" si="217"/>
        <v>1619. Gestión de Programas Estrategias y Planes para el BienestarGestión Integral Estrategias y Programas</v>
      </c>
      <c r="F5981" t="s">
        <v>238</v>
      </c>
      <c r="G5981" t="s">
        <v>212</v>
      </c>
      <c r="H5981" t="s">
        <v>44</v>
      </c>
      <c r="I5981" t="s">
        <v>366</v>
      </c>
      <c r="J5981" t="s">
        <v>35</v>
      </c>
      <c r="K5981" t="s">
        <v>36</v>
      </c>
      <c r="L5981" t="s">
        <v>3</v>
      </c>
      <c r="M5981" s="34" t="s">
        <v>0</v>
      </c>
      <c r="N5981" s="98" t="str">
        <f t="shared" si="216"/>
        <v>1619. Gestión de Programas Estrategias y Planes para el BienestarGestión Integral Estrategias y Programas1_CANDELARIA1_OCTUBRE_2025</v>
      </c>
      <c r="O5981" s="8">
        <v>7347488</v>
      </c>
      <c r="S5981" s="21">
        <v>0</v>
      </c>
    </row>
    <row r="5982" spans="2:19" ht="120">
      <c r="B5982">
        <v>162</v>
      </c>
      <c r="C5982" t="s">
        <v>207</v>
      </c>
      <c r="D5982" t="s">
        <v>208</v>
      </c>
      <c r="E5982" s="95" t="str">
        <f t="shared" si="217"/>
        <v>1629. Gestión de Programas Estrategias y Planes para el BienestarGestión Integral Estrategias y Programas</v>
      </c>
      <c r="F5982" t="s">
        <v>239</v>
      </c>
      <c r="G5982" t="s">
        <v>212</v>
      </c>
      <c r="H5982" t="s">
        <v>44</v>
      </c>
      <c r="I5982" t="s">
        <v>366</v>
      </c>
      <c r="J5982" t="s">
        <v>35</v>
      </c>
      <c r="K5982" t="s">
        <v>36</v>
      </c>
      <c r="L5982" t="s">
        <v>3</v>
      </c>
      <c r="M5982" s="34" t="s">
        <v>0</v>
      </c>
      <c r="N5982" s="98" t="str">
        <f t="shared" si="216"/>
        <v>1629. Gestión de Programas Estrategias y Planes para el BienestarGestión Integral Estrategias y Programas1_CANDELARIA1_OCTUBRE_2025</v>
      </c>
      <c r="O5982" s="8">
        <v>10478800</v>
      </c>
      <c r="S5982" s="21">
        <v>0</v>
      </c>
    </row>
    <row r="5983" spans="2:19" ht="120">
      <c r="B5983">
        <v>163</v>
      </c>
      <c r="C5983" t="s">
        <v>207</v>
      </c>
      <c r="D5983" t="s">
        <v>208</v>
      </c>
      <c r="E5983" s="95" t="str">
        <f t="shared" si="217"/>
        <v>1639. Gestión de Programas Estrategias y Planes para el BienestarGestión Integral Estrategias y Programas</v>
      </c>
      <c r="F5983" t="s">
        <v>240</v>
      </c>
      <c r="G5983" t="s">
        <v>212</v>
      </c>
      <c r="H5983" t="s">
        <v>44</v>
      </c>
      <c r="I5983" t="s">
        <v>366</v>
      </c>
      <c r="J5983" t="s">
        <v>35</v>
      </c>
      <c r="K5983" t="s">
        <v>36</v>
      </c>
      <c r="L5983" t="s">
        <v>3</v>
      </c>
      <c r="M5983" s="34" t="s">
        <v>0</v>
      </c>
      <c r="N5983" s="98" t="str">
        <f t="shared" si="216"/>
        <v>1639. Gestión de Programas Estrategias y Planes para el BienestarGestión Integral Estrategias y Programas1_CANDELARIA1_OCTUBRE_2025</v>
      </c>
      <c r="O5983" s="8">
        <v>3994272</v>
      </c>
      <c r="S5983" s="21">
        <v>0</v>
      </c>
    </row>
    <row r="5984" spans="2:19" ht="120">
      <c r="B5984">
        <v>164</v>
      </c>
      <c r="C5984" t="s">
        <v>207</v>
      </c>
      <c r="D5984" t="s">
        <v>208</v>
      </c>
      <c r="E5984" s="95" t="str">
        <f t="shared" si="217"/>
        <v>1649. Gestión de Programas Estrategias y Planes para el BienestarGestión Integral Estrategias y Programas</v>
      </c>
      <c r="F5984" t="s">
        <v>241</v>
      </c>
      <c r="G5984" t="s">
        <v>212</v>
      </c>
      <c r="H5984" t="s">
        <v>44</v>
      </c>
      <c r="I5984" t="s">
        <v>366</v>
      </c>
      <c r="J5984" t="s">
        <v>35</v>
      </c>
      <c r="K5984" t="s">
        <v>36</v>
      </c>
      <c r="L5984" t="s">
        <v>3</v>
      </c>
      <c r="M5984" s="34" t="s">
        <v>0</v>
      </c>
      <c r="N5984" s="98" t="str">
        <f t="shared" si="216"/>
        <v>1649. Gestión de Programas Estrategias y Planes para el BienestarGestión Integral Estrategias y Programas1_CANDELARIA1_OCTUBRE_2025</v>
      </c>
      <c r="O5984" s="8">
        <v>6484528</v>
      </c>
      <c r="S5984" s="21">
        <v>0</v>
      </c>
    </row>
    <row r="5985" spans="2:19" ht="120">
      <c r="B5985">
        <v>165</v>
      </c>
      <c r="C5985" t="s">
        <v>207</v>
      </c>
      <c r="D5985" t="s">
        <v>208</v>
      </c>
      <c r="E5985" s="95" t="str">
        <f t="shared" si="217"/>
        <v>1659. Gestión de Programas Estrategias y Planes para el BienestarGestión Integral Estrategias y Programas</v>
      </c>
      <c r="F5985" t="s">
        <v>242</v>
      </c>
      <c r="G5985" t="s">
        <v>212</v>
      </c>
      <c r="H5985" t="s">
        <v>44</v>
      </c>
      <c r="I5985" t="s">
        <v>366</v>
      </c>
      <c r="J5985" t="s">
        <v>35</v>
      </c>
      <c r="K5985" t="s">
        <v>36</v>
      </c>
      <c r="L5985" t="s">
        <v>3</v>
      </c>
      <c r="M5985" s="34" t="s">
        <v>0</v>
      </c>
      <c r="N5985" s="98" t="str">
        <f t="shared" si="216"/>
        <v>1659. Gestión de Programas Estrategias y Planes para el BienestarGestión Integral Estrategias y Programas1_CANDELARIA1_OCTUBRE_2025</v>
      </c>
      <c r="O5985" s="8">
        <v>3994272</v>
      </c>
      <c r="S5985" s="21">
        <v>0</v>
      </c>
    </row>
    <row r="5986" spans="2:19" ht="120">
      <c r="B5986">
        <v>166</v>
      </c>
      <c r="C5986" t="s">
        <v>207</v>
      </c>
      <c r="D5986" t="s">
        <v>208</v>
      </c>
      <c r="E5986" s="95" t="str">
        <f t="shared" si="217"/>
        <v>1669. Gestión de Programas Estrategias y Planes para el BienestarGestión Integral Estrategias y Programas</v>
      </c>
      <c r="F5986" t="s">
        <v>243</v>
      </c>
      <c r="G5986" t="s">
        <v>212</v>
      </c>
      <c r="H5986" t="s">
        <v>44</v>
      </c>
      <c r="I5986" t="s">
        <v>366</v>
      </c>
      <c r="J5986" t="s">
        <v>35</v>
      </c>
      <c r="K5986" t="s">
        <v>36</v>
      </c>
      <c r="L5986" t="s">
        <v>3</v>
      </c>
      <c r="M5986" s="34" t="s">
        <v>0</v>
      </c>
      <c r="N5986" s="98" t="str">
        <f t="shared" si="216"/>
        <v>1669. Gestión de Programas Estrategias y Planes para el BienestarGestión Integral Estrategias y Programas1_CANDELARIA1_OCTUBRE_2025</v>
      </c>
      <c r="O5986" s="8">
        <v>2983376</v>
      </c>
      <c r="S5986" s="21">
        <v>0</v>
      </c>
    </row>
    <row r="5987" spans="2:19" ht="120">
      <c r="B5987">
        <v>167</v>
      </c>
      <c r="C5987" t="s">
        <v>207</v>
      </c>
      <c r="D5987" t="s">
        <v>208</v>
      </c>
      <c r="E5987" s="95" t="str">
        <f t="shared" si="217"/>
        <v>1679. Gestión de Programas Estrategias y Planes para el BienestarGestión Integral Estrategias y Programas</v>
      </c>
      <c r="F5987" t="s">
        <v>244</v>
      </c>
      <c r="G5987" t="s">
        <v>212</v>
      </c>
      <c r="H5987" t="s">
        <v>44</v>
      </c>
      <c r="I5987" t="s">
        <v>366</v>
      </c>
      <c r="J5987" t="s">
        <v>35</v>
      </c>
      <c r="K5987" t="s">
        <v>36</v>
      </c>
      <c r="L5987" t="s">
        <v>3</v>
      </c>
      <c r="M5987" s="34" t="s">
        <v>0</v>
      </c>
      <c r="N5987" s="98" t="str">
        <f t="shared" si="216"/>
        <v>1679. Gestión de Programas Estrategias y Planes para el BienestarGestión Integral Estrategias y Programas1_CANDELARIA1_OCTUBRE_2025</v>
      </c>
      <c r="O5987" s="8">
        <v>6484528</v>
      </c>
      <c r="S5987" s="21">
        <v>0</v>
      </c>
    </row>
    <row r="5988" spans="2:19" ht="120">
      <c r="B5988">
        <v>168</v>
      </c>
      <c r="C5988" t="s">
        <v>207</v>
      </c>
      <c r="D5988" t="s">
        <v>208</v>
      </c>
      <c r="E5988" s="95" t="str">
        <f t="shared" si="217"/>
        <v>1689. Gestión de Programas Estrategias y Planes para el BienestarGestión Integral Estrategias y Programas</v>
      </c>
      <c r="F5988" t="s">
        <v>245</v>
      </c>
      <c r="G5988" t="s">
        <v>212</v>
      </c>
      <c r="H5988" t="s">
        <v>44</v>
      </c>
      <c r="I5988" t="s">
        <v>366</v>
      </c>
      <c r="J5988" t="s">
        <v>35</v>
      </c>
      <c r="K5988" t="s">
        <v>36</v>
      </c>
      <c r="L5988" t="s">
        <v>3</v>
      </c>
      <c r="M5988" s="34" t="s">
        <v>0</v>
      </c>
      <c r="N5988" s="98" t="str">
        <f t="shared" si="216"/>
        <v>1689. Gestión de Programas Estrategias y Planes para el BienestarGestión Integral Estrategias y Programas1_CANDELARIA1_OCTUBRE_2025</v>
      </c>
      <c r="O5988" s="8">
        <v>3994272</v>
      </c>
      <c r="S5988" s="21">
        <v>0</v>
      </c>
    </row>
    <row r="5989" spans="2:19" ht="120">
      <c r="B5989">
        <v>169</v>
      </c>
      <c r="C5989" t="s">
        <v>207</v>
      </c>
      <c r="D5989" t="s">
        <v>208</v>
      </c>
      <c r="E5989" s="95" t="str">
        <f t="shared" si="217"/>
        <v>1699. Gestión de Programas Estrategias y Planes para el BienestarGestión Integral Estrategias y Programas</v>
      </c>
      <c r="F5989" t="s">
        <v>246</v>
      </c>
      <c r="G5989" t="s">
        <v>212</v>
      </c>
      <c r="H5989" t="s">
        <v>44</v>
      </c>
      <c r="I5989" t="s">
        <v>366</v>
      </c>
      <c r="J5989" t="s">
        <v>35</v>
      </c>
      <c r="K5989" t="s">
        <v>36</v>
      </c>
      <c r="L5989" t="s">
        <v>3</v>
      </c>
      <c r="M5989" s="34" t="s">
        <v>0</v>
      </c>
      <c r="N5989" s="98" t="str">
        <f t="shared" si="216"/>
        <v>1699. Gestión de Programas Estrategias y Planes para el BienestarGestión Integral Estrategias y Programas1_CANDELARIA1_OCTUBRE_2025</v>
      </c>
      <c r="O5989" s="8">
        <v>3994272</v>
      </c>
      <c r="S5989" s="21">
        <v>0</v>
      </c>
    </row>
    <row r="5990" spans="2:19" ht="120">
      <c r="B5990">
        <v>170</v>
      </c>
      <c r="C5990" t="s">
        <v>207</v>
      </c>
      <c r="D5990" t="s">
        <v>208</v>
      </c>
      <c r="E5990" s="95" t="str">
        <f t="shared" si="217"/>
        <v>1709. Gestión de Programas Estrategias y Planes para el BienestarGestión Integral Estrategias y Programas</v>
      </c>
      <c r="F5990" t="s">
        <v>247</v>
      </c>
      <c r="G5990" t="s">
        <v>212</v>
      </c>
      <c r="H5990" t="s">
        <v>44</v>
      </c>
      <c r="I5990" t="s">
        <v>366</v>
      </c>
      <c r="J5990" t="s">
        <v>248</v>
      </c>
      <c r="K5990" t="s">
        <v>36</v>
      </c>
      <c r="L5990" t="s">
        <v>3</v>
      </c>
      <c r="M5990" s="34" t="s">
        <v>0</v>
      </c>
      <c r="N5990" s="98" t="str">
        <f t="shared" si="216"/>
        <v>1709. Gestión de Programas Estrategias y Planes para el BienestarGestión Integral Estrategias y Programas1_CANDELARIA1_OCTUBRE_2025</v>
      </c>
      <c r="O5990" s="8">
        <v>19450000</v>
      </c>
      <c r="S5990" s="21">
        <v>0</v>
      </c>
    </row>
    <row r="5991" spans="2:19" ht="120">
      <c r="B5991">
        <v>171</v>
      </c>
      <c r="C5991" t="s">
        <v>207</v>
      </c>
      <c r="D5991" t="s">
        <v>208</v>
      </c>
      <c r="E5991" s="95" t="str">
        <f t="shared" si="217"/>
        <v>1719. Gestión de Programas Estrategias y Planes para el BienestarGestión Integral Estrategias y Programas</v>
      </c>
      <c r="F5991" t="s">
        <v>249</v>
      </c>
      <c r="G5991" t="s">
        <v>212</v>
      </c>
      <c r="H5991" t="s">
        <v>44</v>
      </c>
      <c r="I5991" t="s">
        <v>366</v>
      </c>
      <c r="J5991" t="s">
        <v>250</v>
      </c>
      <c r="K5991" t="s">
        <v>36</v>
      </c>
      <c r="L5991" t="s">
        <v>3</v>
      </c>
      <c r="M5991" s="34" t="s">
        <v>0</v>
      </c>
      <c r="N5991" s="98" t="str">
        <f t="shared" si="216"/>
        <v>1719. Gestión de Programas Estrategias y Planes para el BienestarGestión Integral Estrategias y Programas1_CANDELARIA1_OCTUBRE_2025</v>
      </c>
      <c r="O5991" s="8">
        <v>3994272</v>
      </c>
      <c r="S5991" s="21">
        <v>0</v>
      </c>
    </row>
    <row r="5992" spans="2:19" ht="120">
      <c r="B5992">
        <v>172</v>
      </c>
      <c r="C5992" t="s">
        <v>207</v>
      </c>
      <c r="D5992" t="s">
        <v>208</v>
      </c>
      <c r="E5992" s="95" t="str">
        <f t="shared" si="217"/>
        <v>1729. Gestión de Programas Estrategias y Planes para el BienestarGestión Integral Estrategias y Programas</v>
      </c>
      <c r="F5992" t="s">
        <v>251</v>
      </c>
      <c r="G5992" t="s">
        <v>212</v>
      </c>
      <c r="H5992" t="s">
        <v>44</v>
      </c>
      <c r="I5992" t="s">
        <v>366</v>
      </c>
      <c r="J5992" t="s">
        <v>35</v>
      </c>
      <c r="K5992" t="s">
        <v>36</v>
      </c>
      <c r="L5992" t="s">
        <v>3</v>
      </c>
      <c r="M5992" s="34" t="s">
        <v>0</v>
      </c>
      <c r="N5992" s="98" t="str">
        <f t="shared" si="216"/>
        <v>1729. Gestión de Programas Estrategias y Planes para el BienestarGestión Integral Estrategias y Programas1_CANDELARIA1_OCTUBRE_2025</v>
      </c>
      <c r="O5992" s="8">
        <v>9985680</v>
      </c>
      <c r="S5992" s="21">
        <v>0</v>
      </c>
    </row>
    <row r="5993" spans="2:19" ht="120">
      <c r="B5993">
        <v>173</v>
      </c>
      <c r="C5993" t="s">
        <v>207</v>
      </c>
      <c r="D5993" t="s">
        <v>208</v>
      </c>
      <c r="E5993" s="95" t="str">
        <f t="shared" si="217"/>
        <v>1739. Gestión de Programas Estrategias y Planes para el BienestarGestión Integral Estrategias y Programas</v>
      </c>
      <c r="F5993" t="s">
        <v>252</v>
      </c>
      <c r="G5993" t="s">
        <v>212</v>
      </c>
      <c r="H5993" t="s">
        <v>44</v>
      </c>
      <c r="I5993" t="s">
        <v>366</v>
      </c>
      <c r="J5993" t="s">
        <v>35</v>
      </c>
      <c r="K5993" t="s">
        <v>36</v>
      </c>
      <c r="L5993" t="s">
        <v>3</v>
      </c>
      <c r="M5993" s="34" t="s">
        <v>0</v>
      </c>
      <c r="N5993" s="98" t="str">
        <f t="shared" si="216"/>
        <v>1739. Gestión de Programas Estrategias y Planes para el BienestarGestión Integral Estrategias y Programas1_CANDELARIA1_OCTUBRE_2025</v>
      </c>
      <c r="O5993" s="8">
        <v>2983376</v>
      </c>
      <c r="S5993" s="21">
        <v>0</v>
      </c>
    </row>
    <row r="5994" spans="2:19" ht="120">
      <c r="B5994">
        <v>174</v>
      </c>
      <c r="C5994" t="s">
        <v>253</v>
      </c>
      <c r="D5994" t="s">
        <v>254</v>
      </c>
      <c r="E5994" s="95" t="str">
        <f t="shared" si="217"/>
        <v>17410. Proceso integral e integrado de la Vigilancia de la Salud PúblicaVigilancia en salud pública</v>
      </c>
      <c r="F5994" t="s">
        <v>255</v>
      </c>
      <c r="G5994" t="s">
        <v>256</v>
      </c>
      <c r="H5994" t="s">
        <v>44</v>
      </c>
      <c r="I5994" t="s">
        <v>366</v>
      </c>
      <c r="J5994" t="s">
        <v>35</v>
      </c>
      <c r="K5994" t="s">
        <v>36</v>
      </c>
      <c r="L5994" t="s">
        <v>3</v>
      </c>
      <c r="M5994" s="34" t="s">
        <v>0</v>
      </c>
      <c r="N5994" s="98" t="str">
        <f t="shared" si="216"/>
        <v>17410. Proceso integral e integrado de la Vigilancia de la Salud PúblicaVigilancia en salud pública1_CANDELARIA1_OCTUBRE_2025</v>
      </c>
      <c r="O5994" s="8">
        <v>37920928</v>
      </c>
      <c r="R5994" s="21">
        <v>0</v>
      </c>
      <c r="S5994" s="21">
        <v>0</v>
      </c>
    </row>
    <row r="5995" spans="2:19" ht="120">
      <c r="B5995">
        <v>175</v>
      </c>
      <c r="C5995" t="s">
        <v>253</v>
      </c>
      <c r="D5995" t="s">
        <v>254</v>
      </c>
      <c r="E5995" s="95" t="str">
        <f t="shared" si="217"/>
        <v>17510. Proceso integral e integrado de la Vigilancia de la Salud PúblicaVigilancia en salud pública</v>
      </c>
      <c r="F5995" t="s">
        <v>257</v>
      </c>
      <c r="G5995" t="s">
        <v>256</v>
      </c>
      <c r="H5995" t="s">
        <v>44</v>
      </c>
      <c r="I5995" t="s">
        <v>366</v>
      </c>
      <c r="J5995" t="s">
        <v>35</v>
      </c>
      <c r="K5995" t="s">
        <v>36</v>
      </c>
      <c r="L5995" t="s">
        <v>3</v>
      </c>
      <c r="M5995" s="34" t="s">
        <v>0</v>
      </c>
      <c r="N5995" s="98" t="str">
        <f t="shared" si="216"/>
        <v>17510. Proceso integral e integrado de la Vigilancia de la Salud PúblicaVigilancia en salud pública1_CANDELARIA1_OCTUBRE_2025</v>
      </c>
      <c r="O5995" s="8">
        <v>26899696</v>
      </c>
      <c r="R5995" s="21">
        <v>0</v>
      </c>
      <c r="S5995" s="21">
        <v>0</v>
      </c>
    </row>
    <row r="5996" spans="2:19" ht="120">
      <c r="B5996">
        <v>176</v>
      </c>
      <c r="C5996" t="s">
        <v>253</v>
      </c>
      <c r="D5996" t="s">
        <v>254</v>
      </c>
      <c r="E5996" s="95" t="str">
        <f t="shared" si="217"/>
        <v>17610. Proceso integral e integrado de la Vigilancia de la Salud PúblicaVigilancia en salud pública</v>
      </c>
      <c r="F5996" t="s">
        <v>258</v>
      </c>
      <c r="G5996" t="s">
        <v>256</v>
      </c>
      <c r="H5996" t="s">
        <v>44</v>
      </c>
      <c r="I5996" t="s">
        <v>366</v>
      </c>
      <c r="J5996" t="s">
        <v>35</v>
      </c>
      <c r="K5996" t="s">
        <v>55</v>
      </c>
      <c r="L5996" t="s">
        <v>3</v>
      </c>
      <c r="M5996" s="34" t="s">
        <v>0</v>
      </c>
      <c r="N5996" s="98" t="str">
        <f t="shared" si="216"/>
        <v>17610. Proceso integral e integrado de la Vigilancia de la Salud PúblicaVigilancia en salud pública1_CANDELARIA1_OCTUBRE_2025</v>
      </c>
      <c r="O5996" s="8">
        <v>28206464</v>
      </c>
      <c r="R5996" s="21">
        <v>0</v>
      </c>
      <c r="S5996" s="21">
        <v>0</v>
      </c>
    </row>
    <row r="5997" spans="2:19" ht="120">
      <c r="B5997">
        <v>177</v>
      </c>
      <c r="C5997" t="s">
        <v>253</v>
      </c>
      <c r="D5997" t="s">
        <v>254</v>
      </c>
      <c r="E5997" s="95" t="str">
        <f t="shared" si="217"/>
        <v>17710. Proceso integral e integrado de la Vigilancia de la Salud PúblicaVigilancia en salud pública</v>
      </c>
      <c r="F5997" t="s">
        <v>259</v>
      </c>
      <c r="G5997" t="s">
        <v>256</v>
      </c>
      <c r="H5997" t="s">
        <v>44</v>
      </c>
      <c r="I5997" t="s">
        <v>366</v>
      </c>
      <c r="J5997" t="s">
        <v>35</v>
      </c>
      <c r="K5997" t="s">
        <v>55</v>
      </c>
      <c r="L5997" t="s">
        <v>3</v>
      </c>
      <c r="M5997" s="34" t="s">
        <v>0</v>
      </c>
      <c r="N5997" s="98" t="str">
        <f t="shared" si="216"/>
        <v>17710. Proceso integral e integrado de la Vigilancia de la Salud PúblicaVigilancia en salud pública1_CANDELARIA1_OCTUBRE_2025</v>
      </c>
      <c r="O5997" s="8">
        <v>37181248</v>
      </c>
      <c r="R5997" s="21">
        <v>0</v>
      </c>
      <c r="S5997" s="21">
        <v>0</v>
      </c>
    </row>
    <row r="5998" spans="2:19" ht="120">
      <c r="B5998">
        <v>178</v>
      </c>
      <c r="C5998" t="s">
        <v>253</v>
      </c>
      <c r="D5998" t="s">
        <v>254</v>
      </c>
      <c r="E5998" s="95" t="str">
        <f t="shared" si="217"/>
        <v>17810. Proceso integral e integrado de la Vigilancia de la Salud PúblicaVigilancia en salud pública</v>
      </c>
      <c r="F5998" t="s">
        <v>260</v>
      </c>
      <c r="G5998" t="s">
        <v>256</v>
      </c>
      <c r="H5998" t="s">
        <v>44</v>
      </c>
      <c r="I5998" t="s">
        <v>366</v>
      </c>
      <c r="J5998" t="s">
        <v>35</v>
      </c>
      <c r="K5998" t="s">
        <v>36</v>
      </c>
      <c r="L5998" t="s">
        <v>3</v>
      </c>
      <c r="M5998" s="34" t="s">
        <v>0</v>
      </c>
      <c r="N5998" s="98" t="str">
        <f t="shared" si="216"/>
        <v>17810. Proceso integral e integrado de la Vigilancia de la Salud PúblicaVigilancia en salud pública1_CANDELARIA1_OCTUBRE_2025</v>
      </c>
      <c r="O5998" s="8">
        <v>7347488</v>
      </c>
      <c r="R5998" s="21">
        <v>0</v>
      </c>
      <c r="S5998" s="21">
        <v>0</v>
      </c>
    </row>
    <row r="5999" spans="2:19" ht="120">
      <c r="B5999">
        <v>179</v>
      </c>
      <c r="C5999" t="s">
        <v>253</v>
      </c>
      <c r="D5999" t="s">
        <v>254</v>
      </c>
      <c r="E5999" s="95" t="str">
        <f t="shared" si="217"/>
        <v>17910. Proceso integral e integrado de la Vigilancia de la Salud PúblicaVigilancia en salud pública</v>
      </c>
      <c r="F5999" t="s">
        <v>261</v>
      </c>
      <c r="G5999" t="s">
        <v>256</v>
      </c>
      <c r="H5999" t="s">
        <v>44</v>
      </c>
      <c r="I5999" t="s">
        <v>366</v>
      </c>
      <c r="J5999" t="s">
        <v>35</v>
      </c>
      <c r="K5999" t="s">
        <v>36</v>
      </c>
      <c r="L5999" t="s">
        <v>3</v>
      </c>
      <c r="M5999" s="34" t="s">
        <v>0</v>
      </c>
      <c r="N5999" s="98" t="str">
        <f t="shared" si="216"/>
        <v>17910. Proceso integral e integrado de la Vigilancia de la Salud PúblicaVigilancia en salud pública1_CANDELARIA1_OCTUBRE_2025</v>
      </c>
      <c r="O5999" s="8">
        <v>3673744</v>
      </c>
      <c r="R5999" s="21">
        <v>0</v>
      </c>
      <c r="S5999" s="21">
        <v>0</v>
      </c>
    </row>
    <row r="6000" spans="2:19" ht="120">
      <c r="B6000">
        <v>180</v>
      </c>
      <c r="C6000" t="s">
        <v>253</v>
      </c>
      <c r="D6000" t="s">
        <v>254</v>
      </c>
      <c r="E6000" s="95" t="str">
        <f t="shared" si="217"/>
        <v>18010. Proceso integral e integrado de la Vigilancia de la Salud PúblicaVigilancia en salud pública</v>
      </c>
      <c r="F6000" t="s">
        <v>262</v>
      </c>
      <c r="G6000" t="s">
        <v>256</v>
      </c>
      <c r="H6000" t="s">
        <v>44</v>
      </c>
      <c r="I6000" t="s">
        <v>366</v>
      </c>
      <c r="J6000" t="s">
        <v>35</v>
      </c>
      <c r="K6000" t="s">
        <v>36</v>
      </c>
      <c r="L6000" t="s">
        <v>3</v>
      </c>
      <c r="M6000" s="34" t="s">
        <v>0</v>
      </c>
      <c r="N6000" s="98" t="str">
        <f t="shared" si="216"/>
        <v>18010. Proceso integral e integrado de la Vigilancia de la Salud PúblicaVigilancia en salud pública1_CANDELARIA1_OCTUBRE_2025</v>
      </c>
      <c r="O6000" s="8">
        <v>3673744</v>
      </c>
      <c r="R6000" s="21">
        <v>0</v>
      </c>
      <c r="S6000" s="21">
        <v>0</v>
      </c>
    </row>
    <row r="6001" spans="2:19" ht="120">
      <c r="B6001">
        <v>181</v>
      </c>
      <c r="C6001" t="s">
        <v>253</v>
      </c>
      <c r="D6001" t="s">
        <v>254</v>
      </c>
      <c r="E6001" s="95" t="str">
        <f t="shared" si="217"/>
        <v>18110. Proceso integral e integrado de la Vigilancia de la Salud PúblicaVigilancia en salud pública</v>
      </c>
      <c r="F6001" t="s">
        <v>263</v>
      </c>
      <c r="G6001" t="s">
        <v>256</v>
      </c>
      <c r="H6001" t="s">
        <v>44</v>
      </c>
      <c r="I6001" t="s">
        <v>366</v>
      </c>
      <c r="J6001" t="s">
        <v>35</v>
      </c>
      <c r="K6001" t="s">
        <v>36</v>
      </c>
      <c r="L6001" t="s">
        <v>3</v>
      </c>
      <c r="M6001" s="34" t="s">
        <v>0</v>
      </c>
      <c r="N6001" s="98" t="str">
        <f t="shared" si="216"/>
        <v>18110. Proceso integral e integrado de la Vigilancia de la Salud PúblicaVigilancia en salud pública1_CANDELARIA1_OCTUBRE_2025</v>
      </c>
      <c r="O6001" s="8">
        <v>87405520</v>
      </c>
      <c r="R6001" s="21">
        <v>0</v>
      </c>
      <c r="S6001" s="21">
        <v>0</v>
      </c>
    </row>
    <row r="6002" spans="2:19" ht="120">
      <c r="B6002">
        <v>182</v>
      </c>
      <c r="C6002" t="s">
        <v>253</v>
      </c>
      <c r="D6002" t="s">
        <v>254</v>
      </c>
      <c r="E6002" s="95" t="str">
        <f t="shared" si="217"/>
        <v>18210. Proceso integral e integrado de la Vigilancia de la Salud PúblicaVigilancia en salud pública</v>
      </c>
      <c r="F6002" t="s">
        <v>264</v>
      </c>
      <c r="G6002" t="s">
        <v>256</v>
      </c>
      <c r="H6002" t="s">
        <v>44</v>
      </c>
      <c r="I6002" t="s">
        <v>366</v>
      </c>
      <c r="J6002" t="s">
        <v>35</v>
      </c>
      <c r="K6002" t="s">
        <v>36</v>
      </c>
      <c r="L6002" t="s">
        <v>3</v>
      </c>
      <c r="M6002" s="34" t="s">
        <v>0</v>
      </c>
      <c r="N6002" s="98" t="str">
        <f t="shared" si="216"/>
        <v>18210. Proceso integral e integrado de la Vigilancia de la Salud PúblicaVigilancia en salud pública1_CANDELARIA1_OCTUBRE_2025</v>
      </c>
      <c r="O6002" s="8">
        <v>17288787</v>
      </c>
      <c r="R6002" s="21">
        <v>0</v>
      </c>
      <c r="S6002" s="21">
        <v>0</v>
      </c>
    </row>
    <row r="6003" spans="2:19" ht="120">
      <c r="B6003">
        <v>183</v>
      </c>
      <c r="C6003" t="s">
        <v>253</v>
      </c>
      <c r="D6003" t="s">
        <v>254</v>
      </c>
      <c r="E6003" s="95" t="str">
        <f t="shared" si="217"/>
        <v>18310. Proceso integral e integrado de la Vigilancia de la Salud PúblicaVigilancia en salud pública</v>
      </c>
      <c r="F6003" t="s">
        <v>265</v>
      </c>
      <c r="G6003" t="s">
        <v>256</v>
      </c>
      <c r="H6003" t="s">
        <v>44</v>
      </c>
      <c r="I6003" t="s">
        <v>366</v>
      </c>
      <c r="J6003" t="s">
        <v>35</v>
      </c>
      <c r="K6003" t="s">
        <v>36</v>
      </c>
      <c r="L6003" t="s">
        <v>3</v>
      </c>
      <c r="M6003" s="34" t="s">
        <v>0</v>
      </c>
      <c r="N6003" s="98" t="str">
        <f t="shared" si="216"/>
        <v>18310. Proceso integral e integrado de la Vigilancia de la Salud PúblicaVigilancia en salud pública1_CANDELARIA1_OCTUBRE_2025</v>
      </c>
      <c r="O6003" s="8">
        <v>61146880</v>
      </c>
      <c r="R6003" s="21">
        <v>0</v>
      </c>
      <c r="S6003" s="21">
        <v>0</v>
      </c>
    </row>
    <row r="6004" spans="2:19" ht="120">
      <c r="B6004">
        <v>184</v>
      </c>
      <c r="C6004" t="s">
        <v>253</v>
      </c>
      <c r="D6004" t="s">
        <v>254</v>
      </c>
      <c r="E6004" s="95" t="str">
        <f t="shared" si="217"/>
        <v>18410. Proceso integral e integrado de la Vigilancia de la Salud PúblicaVigilancia en salud pública</v>
      </c>
      <c r="F6004" t="s">
        <v>266</v>
      </c>
      <c r="G6004" t="s">
        <v>256</v>
      </c>
      <c r="H6004" t="s">
        <v>44</v>
      </c>
      <c r="I6004" t="s">
        <v>366</v>
      </c>
      <c r="J6004" t="s">
        <v>35</v>
      </c>
      <c r="K6004" t="s">
        <v>36</v>
      </c>
      <c r="L6004" t="s">
        <v>3</v>
      </c>
      <c r="M6004" s="34" t="s">
        <v>0</v>
      </c>
      <c r="N6004" s="98" t="str">
        <f t="shared" si="216"/>
        <v>18410. Proceso integral e integrado de la Vigilancia de la Salud PúblicaVigilancia en salud pública1_CANDELARIA1_OCTUBRE_2025</v>
      </c>
      <c r="O6004" s="8">
        <v>9941299</v>
      </c>
      <c r="R6004" s="21">
        <v>0</v>
      </c>
      <c r="S6004" s="21">
        <v>0</v>
      </c>
    </row>
    <row r="6005" spans="2:19" ht="120">
      <c r="B6005">
        <v>185</v>
      </c>
      <c r="C6005" t="s">
        <v>253</v>
      </c>
      <c r="D6005" t="s">
        <v>254</v>
      </c>
      <c r="E6005" s="95" t="str">
        <f t="shared" si="217"/>
        <v>18510. Proceso integral e integrado de la Vigilancia de la Salud PúblicaVigilancia en salud pública</v>
      </c>
      <c r="F6005" t="s">
        <v>267</v>
      </c>
      <c r="G6005" t="s">
        <v>256</v>
      </c>
      <c r="H6005" t="s">
        <v>44</v>
      </c>
      <c r="I6005" t="s">
        <v>366</v>
      </c>
      <c r="J6005" t="s">
        <v>35</v>
      </c>
      <c r="K6005" t="s">
        <v>36</v>
      </c>
      <c r="L6005" t="s">
        <v>3</v>
      </c>
      <c r="M6005" s="34" t="s">
        <v>0</v>
      </c>
      <c r="N6005" s="98" t="str">
        <f t="shared" si="216"/>
        <v>18510. Proceso integral e integrado de la Vigilancia de la Salud PúblicaVigilancia en salud pública1_CANDELARIA1_OCTUBRE_2025</v>
      </c>
      <c r="O6005" s="8">
        <v>40189280</v>
      </c>
      <c r="R6005" s="21">
        <v>0</v>
      </c>
      <c r="S6005" s="21">
        <v>0</v>
      </c>
    </row>
    <row r="6006" spans="2:19" ht="120">
      <c r="B6006">
        <v>186</v>
      </c>
      <c r="C6006" t="s">
        <v>253</v>
      </c>
      <c r="D6006" t="s">
        <v>254</v>
      </c>
      <c r="E6006" s="95" t="str">
        <f t="shared" si="217"/>
        <v>18610. Proceso integral e integrado de la Vigilancia de la Salud PúblicaVigilancia en salud pública</v>
      </c>
      <c r="F6006" t="s">
        <v>268</v>
      </c>
      <c r="G6006" t="s">
        <v>256</v>
      </c>
      <c r="H6006" t="s">
        <v>44</v>
      </c>
      <c r="I6006" t="s">
        <v>366</v>
      </c>
      <c r="J6006" t="s">
        <v>35</v>
      </c>
      <c r="K6006" t="s">
        <v>55</v>
      </c>
      <c r="L6006" t="s">
        <v>3</v>
      </c>
      <c r="M6006" s="34" t="s">
        <v>0</v>
      </c>
      <c r="N6006" s="98" t="str">
        <f t="shared" si="216"/>
        <v>18610. Proceso integral e integrado de la Vigilancia de la Salud PúblicaVigilancia en salud pública1_CANDELARIA1_OCTUBRE_2025</v>
      </c>
      <c r="O6006" s="8">
        <v>7347488</v>
      </c>
      <c r="R6006" s="21">
        <v>0</v>
      </c>
      <c r="S6006" s="21">
        <v>0</v>
      </c>
    </row>
    <row r="6007" spans="2:19" ht="120">
      <c r="B6007">
        <v>187</v>
      </c>
      <c r="C6007" t="s">
        <v>253</v>
      </c>
      <c r="D6007" t="s">
        <v>254</v>
      </c>
      <c r="E6007" s="95" t="str">
        <f t="shared" si="217"/>
        <v>18710. Proceso integral e integrado de la Vigilancia de la Salud PúblicaVigilancia en salud pública</v>
      </c>
      <c r="F6007" t="s">
        <v>269</v>
      </c>
      <c r="G6007" t="s">
        <v>270</v>
      </c>
      <c r="H6007" t="s">
        <v>44</v>
      </c>
      <c r="I6007" t="s">
        <v>366</v>
      </c>
      <c r="J6007" t="s">
        <v>35</v>
      </c>
      <c r="K6007" t="s">
        <v>36</v>
      </c>
      <c r="L6007" t="s">
        <v>3</v>
      </c>
      <c r="M6007" s="34" t="s">
        <v>0</v>
      </c>
      <c r="N6007" s="98" t="str">
        <f t="shared" si="216"/>
        <v>18710. Proceso integral e integrado de la Vigilancia de la Salud PúblicaVigilancia en salud pública1_CANDELARIA1_OCTUBRE_2025</v>
      </c>
      <c r="O6007" s="8">
        <v>3994272</v>
      </c>
      <c r="R6007" s="21">
        <v>0</v>
      </c>
      <c r="S6007" s="21">
        <v>0</v>
      </c>
    </row>
    <row r="6008" spans="2:19" ht="120">
      <c r="B6008">
        <v>188</v>
      </c>
      <c r="C6008" t="s">
        <v>253</v>
      </c>
      <c r="D6008" t="s">
        <v>254</v>
      </c>
      <c r="E6008" s="95" t="str">
        <f t="shared" si="217"/>
        <v>18810. Proceso integral e integrado de la Vigilancia de la Salud PúblicaVigilancia en salud pública</v>
      </c>
      <c r="F6008" t="s">
        <v>271</v>
      </c>
      <c r="G6008" t="s">
        <v>270</v>
      </c>
      <c r="H6008" t="s">
        <v>44</v>
      </c>
      <c r="I6008" t="s">
        <v>366</v>
      </c>
      <c r="J6008" t="s">
        <v>35</v>
      </c>
      <c r="K6008" t="s">
        <v>36</v>
      </c>
      <c r="L6008" t="s">
        <v>3</v>
      </c>
      <c r="M6008" s="34" t="s">
        <v>0</v>
      </c>
      <c r="N6008" s="98" t="str">
        <f t="shared" si="216"/>
        <v>18810. Proceso integral e integrado de la Vigilancia de la Salud PúblicaVigilancia en salud pública1_CANDELARIA1_OCTUBRE_2025</v>
      </c>
      <c r="O6008" s="8">
        <v>33280669</v>
      </c>
      <c r="R6008" s="21">
        <v>0</v>
      </c>
      <c r="S6008" s="21">
        <v>0</v>
      </c>
    </row>
    <row r="6009" spans="2:19" ht="120">
      <c r="B6009">
        <v>189</v>
      </c>
      <c r="C6009" t="s">
        <v>253</v>
      </c>
      <c r="D6009" t="s">
        <v>254</v>
      </c>
      <c r="E6009" s="95" t="str">
        <f t="shared" si="217"/>
        <v>18910. Proceso integral e integrado de la Vigilancia de la Salud PúblicaVigilancia en salud pública</v>
      </c>
      <c r="F6009" t="s">
        <v>272</v>
      </c>
      <c r="G6009" t="s">
        <v>270</v>
      </c>
      <c r="H6009" t="s">
        <v>44</v>
      </c>
      <c r="I6009" t="s">
        <v>366</v>
      </c>
      <c r="J6009" t="s">
        <v>35</v>
      </c>
      <c r="K6009" t="s">
        <v>36</v>
      </c>
      <c r="L6009" t="s">
        <v>3</v>
      </c>
      <c r="M6009" s="34" t="s">
        <v>0</v>
      </c>
      <c r="N6009" s="98" t="str">
        <f t="shared" si="216"/>
        <v>18910. Proceso integral e integrado de la Vigilancia de la Salud PúblicaVigilancia en salud pública1_CANDELARIA1_OCTUBRE_2025</v>
      </c>
      <c r="O6009" s="8">
        <v>25933181</v>
      </c>
      <c r="R6009" s="21">
        <v>0</v>
      </c>
      <c r="S6009" s="21">
        <v>0</v>
      </c>
    </row>
    <row r="6010" spans="2:19" ht="120">
      <c r="B6010">
        <v>190</v>
      </c>
      <c r="C6010" t="s">
        <v>253</v>
      </c>
      <c r="D6010" t="s">
        <v>254</v>
      </c>
      <c r="E6010" s="95" t="str">
        <f t="shared" si="217"/>
        <v>19010. Proceso integral e integrado de la Vigilancia de la Salud PúblicaVigilancia en salud pública</v>
      </c>
      <c r="F6010" t="s">
        <v>273</v>
      </c>
      <c r="G6010" t="s">
        <v>270</v>
      </c>
      <c r="H6010" t="s">
        <v>44</v>
      </c>
      <c r="I6010" t="s">
        <v>366</v>
      </c>
      <c r="J6010" t="s">
        <v>35</v>
      </c>
      <c r="K6010" t="s">
        <v>36</v>
      </c>
      <c r="L6010" t="s">
        <v>3</v>
      </c>
      <c r="M6010" s="34" t="s">
        <v>0</v>
      </c>
      <c r="N6010" s="98" t="str">
        <f t="shared" si="216"/>
        <v>19010. Proceso integral e integrado de la Vigilancia de la Salud PúblicaVigilancia en salud pública1_CANDELARIA1_OCTUBRE_2025</v>
      </c>
      <c r="O6010" s="8">
        <v>8432352</v>
      </c>
      <c r="R6010" s="21">
        <v>0</v>
      </c>
      <c r="S6010" s="21">
        <v>0</v>
      </c>
    </row>
    <row r="6011" spans="2:19" ht="120">
      <c r="B6011">
        <v>191</v>
      </c>
      <c r="C6011" t="s">
        <v>253</v>
      </c>
      <c r="D6011" t="s">
        <v>254</v>
      </c>
      <c r="E6011" s="95" t="str">
        <f t="shared" si="217"/>
        <v>19110. Proceso integral e integrado de la Vigilancia de la Salud PúblicaVigilancia en salud pública</v>
      </c>
      <c r="F6011" t="s">
        <v>274</v>
      </c>
      <c r="G6011" t="s">
        <v>256</v>
      </c>
      <c r="H6011" t="s">
        <v>44</v>
      </c>
      <c r="I6011" t="s">
        <v>366</v>
      </c>
      <c r="J6011" t="s">
        <v>35</v>
      </c>
      <c r="K6011" t="s">
        <v>36</v>
      </c>
      <c r="L6011" t="s">
        <v>3</v>
      </c>
      <c r="M6011" s="34" t="s">
        <v>0</v>
      </c>
      <c r="N6011" s="98" t="str">
        <f t="shared" si="216"/>
        <v>19110. Proceso integral e integrado de la Vigilancia de la Salud PúblicaVigilancia en salud pública1_CANDELARIA1_OCTUBRE_2025</v>
      </c>
      <c r="O6011" s="8">
        <v>7347488</v>
      </c>
      <c r="R6011" s="21">
        <v>0</v>
      </c>
      <c r="S6011" s="21">
        <v>0</v>
      </c>
    </row>
    <row r="6012" spans="2:19" ht="120">
      <c r="B6012">
        <v>192</v>
      </c>
      <c r="C6012" t="s">
        <v>253</v>
      </c>
      <c r="D6012" t="s">
        <v>254</v>
      </c>
      <c r="E6012" s="95" t="str">
        <f t="shared" si="217"/>
        <v>19210. Proceso integral e integrado de la Vigilancia de la Salud PúblicaVigilancia en salud pública</v>
      </c>
      <c r="F6012" t="s">
        <v>275</v>
      </c>
      <c r="G6012" t="s">
        <v>256</v>
      </c>
      <c r="H6012" t="s">
        <v>44</v>
      </c>
      <c r="I6012" t="s">
        <v>366</v>
      </c>
      <c r="J6012" t="s">
        <v>35</v>
      </c>
      <c r="K6012" t="s">
        <v>36</v>
      </c>
      <c r="L6012" t="s">
        <v>3</v>
      </c>
      <c r="M6012" s="34" t="s">
        <v>0</v>
      </c>
      <c r="N6012" s="98" t="str">
        <f t="shared" si="216"/>
        <v>19210. Proceso integral e integrado de la Vigilancia de la Salud PúblicaVigilancia en salud pública1_CANDELARIA1_OCTUBRE_2025</v>
      </c>
      <c r="O6012" s="8">
        <v>3673744</v>
      </c>
      <c r="R6012" s="21">
        <v>0</v>
      </c>
      <c r="S6012" s="21">
        <v>0</v>
      </c>
    </row>
    <row r="6013" spans="2:19" ht="120">
      <c r="B6013">
        <v>193</v>
      </c>
      <c r="C6013" t="s">
        <v>253</v>
      </c>
      <c r="D6013" t="s">
        <v>254</v>
      </c>
      <c r="E6013" s="95" t="str">
        <f t="shared" si="217"/>
        <v>19310. Proceso integral e integrado de la Vigilancia de la Salud PúblicaVigilancia en salud pública</v>
      </c>
      <c r="F6013" t="s">
        <v>276</v>
      </c>
      <c r="G6013" t="s">
        <v>270</v>
      </c>
      <c r="H6013" t="s">
        <v>44</v>
      </c>
      <c r="I6013" t="s">
        <v>366</v>
      </c>
      <c r="J6013" t="s">
        <v>35</v>
      </c>
      <c r="K6013" t="s">
        <v>36</v>
      </c>
      <c r="L6013" t="s">
        <v>3</v>
      </c>
      <c r="M6013" s="34" t="s">
        <v>0</v>
      </c>
      <c r="N6013" s="98" t="str">
        <f t="shared" si="216"/>
        <v>19310. Proceso integral e integrado de la Vigilancia de la Salud PúblicaVigilancia en salud pública1_CANDELARIA1_OCTUBRE_2025</v>
      </c>
      <c r="O6013" s="8">
        <v>42556256</v>
      </c>
      <c r="R6013" s="21">
        <v>0</v>
      </c>
      <c r="S6013" s="21">
        <v>0</v>
      </c>
    </row>
    <row r="6014" spans="2:19" ht="120">
      <c r="B6014">
        <v>194</v>
      </c>
      <c r="C6014" t="s">
        <v>253</v>
      </c>
      <c r="D6014" t="s">
        <v>254</v>
      </c>
      <c r="E6014" s="95" t="str">
        <f t="shared" si="217"/>
        <v>19410. Proceso integral e integrado de la Vigilancia de la Salud PúblicaVigilancia en salud pública</v>
      </c>
      <c r="F6014" t="s">
        <v>277</v>
      </c>
      <c r="G6014" t="s">
        <v>270</v>
      </c>
      <c r="H6014" t="s">
        <v>44</v>
      </c>
      <c r="I6014" t="s">
        <v>366</v>
      </c>
      <c r="J6014" t="s">
        <v>35</v>
      </c>
      <c r="K6014" t="s">
        <v>36</v>
      </c>
      <c r="L6014" t="s">
        <v>3</v>
      </c>
      <c r="M6014" s="34" t="s">
        <v>0</v>
      </c>
      <c r="N6014" s="98" t="str">
        <f t="shared" si="216"/>
        <v>19410. Proceso integral e integrado de la Vigilancia de la Salud PúblicaVigilancia en salud pública1_CANDELARIA1_OCTUBRE_2025</v>
      </c>
      <c r="O6014" s="8">
        <v>38561984</v>
      </c>
      <c r="R6014" s="21">
        <v>0</v>
      </c>
      <c r="S6014" s="21">
        <v>0</v>
      </c>
    </row>
    <row r="6015" spans="2:19" ht="120">
      <c r="B6015">
        <v>195</v>
      </c>
      <c r="C6015" t="s">
        <v>253</v>
      </c>
      <c r="D6015" t="s">
        <v>254</v>
      </c>
      <c r="E6015" s="95" t="str">
        <f t="shared" si="217"/>
        <v>19510. Proceso integral e integrado de la Vigilancia de la Salud PúblicaVigilancia en salud pública</v>
      </c>
      <c r="F6015" t="s">
        <v>278</v>
      </c>
      <c r="G6015" t="s">
        <v>256</v>
      </c>
      <c r="H6015" t="s">
        <v>44</v>
      </c>
      <c r="I6015" t="s">
        <v>366</v>
      </c>
      <c r="J6015" t="s">
        <v>35</v>
      </c>
      <c r="K6015" t="s">
        <v>36</v>
      </c>
      <c r="L6015" t="s">
        <v>3</v>
      </c>
      <c r="M6015" s="34" t="s">
        <v>0</v>
      </c>
      <c r="N6015" s="98" t="str">
        <f t="shared" si="216"/>
        <v>19510. Proceso integral e integrado de la Vigilancia de la Salud PúblicaVigilancia en salud pública1_CANDELARIA1_OCTUBRE_2025</v>
      </c>
      <c r="O6015" s="8">
        <v>125967504</v>
      </c>
      <c r="R6015" s="21">
        <v>0</v>
      </c>
      <c r="S6015" s="21">
        <v>0</v>
      </c>
    </row>
    <row r="6016" spans="2:19" ht="120">
      <c r="B6016">
        <v>196</v>
      </c>
      <c r="C6016" t="s">
        <v>253</v>
      </c>
      <c r="D6016" t="s">
        <v>254</v>
      </c>
      <c r="E6016" s="95" t="str">
        <f t="shared" si="217"/>
        <v>19610. Proceso integral e integrado de la Vigilancia de la Salud PúblicaVigilancia en salud pública</v>
      </c>
      <c r="F6016" t="s">
        <v>279</v>
      </c>
      <c r="G6016" t="s">
        <v>256</v>
      </c>
      <c r="H6016" t="s">
        <v>44</v>
      </c>
      <c r="I6016" t="s">
        <v>366</v>
      </c>
      <c r="J6016" t="s">
        <v>35</v>
      </c>
      <c r="K6016" t="s">
        <v>36</v>
      </c>
      <c r="L6016" t="s">
        <v>3</v>
      </c>
      <c r="M6016" s="34" t="s">
        <v>0</v>
      </c>
      <c r="N6016" s="98" t="str">
        <f t="shared" si="216"/>
        <v>19610. Proceso integral e integrado de la Vigilancia de la Salud PúblicaVigilancia en salud pública1_CANDELARIA1_OCTUBRE_2025</v>
      </c>
      <c r="O6016" s="8">
        <v>59199056</v>
      </c>
      <c r="R6016" s="21">
        <v>0</v>
      </c>
      <c r="S6016" s="21">
        <v>0</v>
      </c>
    </row>
    <row r="6017" spans="2:19" ht="120">
      <c r="B6017">
        <v>197</v>
      </c>
      <c r="C6017" t="s">
        <v>253</v>
      </c>
      <c r="D6017" t="s">
        <v>254</v>
      </c>
      <c r="E6017" s="95" t="str">
        <f t="shared" si="217"/>
        <v>19710. Proceso integral e integrado de la Vigilancia de la Salud PúblicaVigilancia en salud pública</v>
      </c>
      <c r="F6017" t="s">
        <v>280</v>
      </c>
      <c r="G6017" t="s">
        <v>256</v>
      </c>
      <c r="H6017" t="s">
        <v>44</v>
      </c>
      <c r="I6017" t="s">
        <v>366</v>
      </c>
      <c r="J6017" t="s">
        <v>35</v>
      </c>
      <c r="K6017" t="s">
        <v>36</v>
      </c>
      <c r="L6017" t="s">
        <v>3</v>
      </c>
      <c r="M6017" s="34" t="s">
        <v>0</v>
      </c>
      <c r="N6017" s="98" t="str">
        <f t="shared" si="216"/>
        <v>19710. Proceso integral e integrado de la Vigilancia de la Salud PúblicaVigilancia en salud pública1_CANDELARIA1_OCTUBRE_2025</v>
      </c>
      <c r="O6017" s="8">
        <v>34888240</v>
      </c>
      <c r="R6017" s="21">
        <v>0</v>
      </c>
      <c r="S6017" s="21">
        <v>0</v>
      </c>
    </row>
    <row r="6018" spans="2:19" ht="120">
      <c r="B6018">
        <v>198</v>
      </c>
      <c r="C6018" t="s">
        <v>253</v>
      </c>
      <c r="D6018" t="s">
        <v>254</v>
      </c>
      <c r="E6018" s="95" t="str">
        <f t="shared" si="217"/>
        <v>19810. Proceso integral e integrado de la Vigilancia de la Salud PúblicaVigilancia en salud pública</v>
      </c>
      <c r="F6018" t="s">
        <v>281</v>
      </c>
      <c r="G6018" t="s">
        <v>256</v>
      </c>
      <c r="H6018" t="s">
        <v>44</v>
      </c>
      <c r="I6018" t="s">
        <v>366</v>
      </c>
      <c r="J6018" t="s">
        <v>35</v>
      </c>
      <c r="K6018" t="s">
        <v>36</v>
      </c>
      <c r="L6018" t="s">
        <v>3</v>
      </c>
      <c r="M6018" s="34" t="s">
        <v>0</v>
      </c>
      <c r="N6018" s="98" t="str">
        <f t="shared" si="216"/>
        <v>19810. Proceso integral e integrado de la Vigilancia de la Salud PúblicaVigilancia en salud pública1_CANDELARIA1_OCTUBRE_2025</v>
      </c>
      <c r="O6018" s="8">
        <v>73252976</v>
      </c>
      <c r="R6018" s="21">
        <v>0</v>
      </c>
      <c r="S6018" s="21">
        <v>0</v>
      </c>
    </row>
    <row r="6019" spans="2:19" ht="120">
      <c r="B6019">
        <v>199</v>
      </c>
      <c r="C6019" t="s">
        <v>253</v>
      </c>
      <c r="D6019" t="s">
        <v>254</v>
      </c>
      <c r="E6019" s="95" t="str">
        <f t="shared" si="217"/>
        <v>19910. Proceso integral e integrado de la Vigilancia de la Salud PúblicaVigilancia en salud pública</v>
      </c>
      <c r="F6019" t="s">
        <v>282</v>
      </c>
      <c r="G6019" t="s">
        <v>256</v>
      </c>
      <c r="H6019" t="s">
        <v>44</v>
      </c>
      <c r="I6019" t="s">
        <v>366</v>
      </c>
      <c r="J6019" t="s">
        <v>35</v>
      </c>
      <c r="K6019" t="s">
        <v>36</v>
      </c>
      <c r="L6019" t="s">
        <v>3</v>
      </c>
      <c r="M6019" s="34" t="s">
        <v>0</v>
      </c>
      <c r="N6019" s="98" t="str">
        <f t="shared" si="216"/>
        <v>19910. Proceso integral e integrado de la Vigilancia de la Salud PúblicaVigilancia en salud pública1_CANDELARIA1_OCTUBRE_2025</v>
      </c>
      <c r="O6019" s="8">
        <v>67631408</v>
      </c>
      <c r="R6019" s="21">
        <v>0</v>
      </c>
      <c r="S6019" s="21">
        <v>0</v>
      </c>
    </row>
    <row r="6020" spans="2:19" ht="120">
      <c r="B6020">
        <v>200</v>
      </c>
      <c r="C6020" t="s">
        <v>253</v>
      </c>
      <c r="D6020" t="s">
        <v>254</v>
      </c>
      <c r="E6020" s="95" t="str">
        <f t="shared" si="217"/>
        <v>20010. Proceso integral e integrado de la Vigilancia de la Salud PúblicaVigilancia en salud pública</v>
      </c>
      <c r="F6020" t="s">
        <v>283</v>
      </c>
      <c r="G6020" t="s">
        <v>256</v>
      </c>
      <c r="H6020" t="s">
        <v>44</v>
      </c>
      <c r="I6020" t="s">
        <v>366</v>
      </c>
      <c r="J6020" t="s">
        <v>35</v>
      </c>
      <c r="K6020" t="s">
        <v>36</v>
      </c>
      <c r="L6020" t="s">
        <v>3</v>
      </c>
      <c r="M6020" s="34" t="s">
        <v>0</v>
      </c>
      <c r="N6020" s="98" t="str">
        <f t="shared" si="216"/>
        <v>20010. Proceso integral e integrado de la Vigilancia de la Salud PúblicaVigilancia en salud pública1_CANDELARIA1_OCTUBRE_2025</v>
      </c>
      <c r="O6020" s="8">
        <v>62009840</v>
      </c>
      <c r="R6020" s="21">
        <v>0</v>
      </c>
      <c r="S6020" s="21">
        <v>0</v>
      </c>
    </row>
    <row r="6021" spans="2:19" ht="120">
      <c r="B6021">
        <v>201</v>
      </c>
      <c r="C6021" t="s">
        <v>253</v>
      </c>
      <c r="D6021" t="s">
        <v>254</v>
      </c>
      <c r="E6021" s="95" t="str">
        <f t="shared" si="217"/>
        <v>20110. Proceso integral e integrado de la Vigilancia de la Salud PúblicaVigilancia en salud pública</v>
      </c>
      <c r="F6021" t="s">
        <v>284</v>
      </c>
      <c r="G6021" t="s">
        <v>270</v>
      </c>
      <c r="H6021" t="s">
        <v>44</v>
      </c>
      <c r="I6021" t="s">
        <v>366</v>
      </c>
      <c r="J6021" t="s">
        <v>285</v>
      </c>
      <c r="K6021" t="s">
        <v>36</v>
      </c>
      <c r="L6021" t="s">
        <v>3</v>
      </c>
      <c r="M6021" s="34" t="s">
        <v>0</v>
      </c>
      <c r="N6021" s="98" t="str">
        <f t="shared" si="216"/>
        <v>20110. Proceso integral e integrado de la Vigilancia de la Salud PúblicaVigilancia en salud pública1_CANDELARIA1_OCTUBRE_2025</v>
      </c>
      <c r="O6021" s="8">
        <v>152760</v>
      </c>
      <c r="R6021" s="21">
        <v>0</v>
      </c>
      <c r="S6021" s="21">
        <v>0</v>
      </c>
    </row>
    <row r="6022" spans="2:19" ht="120">
      <c r="B6022">
        <v>202</v>
      </c>
      <c r="C6022" t="s">
        <v>253</v>
      </c>
      <c r="D6022" t="s">
        <v>254</v>
      </c>
      <c r="E6022" s="95" t="str">
        <f t="shared" si="217"/>
        <v>20210. Proceso integral e integrado de la Vigilancia de la Salud PúblicaVigilancia en salud pública</v>
      </c>
      <c r="F6022" t="s">
        <v>286</v>
      </c>
      <c r="G6022" t="s">
        <v>256</v>
      </c>
      <c r="H6022" t="s">
        <v>44</v>
      </c>
      <c r="I6022" t="s">
        <v>366</v>
      </c>
      <c r="J6022" t="s">
        <v>35</v>
      </c>
      <c r="K6022" t="s">
        <v>36</v>
      </c>
      <c r="L6022" t="s">
        <v>3</v>
      </c>
      <c r="M6022" s="34" t="s">
        <v>0</v>
      </c>
      <c r="N6022" s="98" t="str">
        <f t="shared" ref="N6022:N6085" si="218">+E6022&amp;L6022&amp;M6022</f>
        <v>20210. Proceso integral e integrado de la Vigilancia de la Salud PúblicaVigilancia en salud pública1_CANDELARIA1_OCTUBRE_2025</v>
      </c>
      <c r="O6022" s="8">
        <v>41150864</v>
      </c>
      <c r="R6022" s="21">
        <v>0</v>
      </c>
      <c r="S6022" s="21">
        <v>0</v>
      </c>
    </row>
    <row r="6023" spans="2:19" ht="120">
      <c r="B6023">
        <v>203</v>
      </c>
      <c r="C6023" t="s">
        <v>253</v>
      </c>
      <c r="D6023" t="s">
        <v>254</v>
      </c>
      <c r="E6023" s="95" t="str">
        <f t="shared" si="217"/>
        <v>20310. Proceso integral e integrado de la Vigilancia de la Salud PúblicaVigilancia en salud pública</v>
      </c>
      <c r="F6023" t="s">
        <v>287</v>
      </c>
      <c r="G6023" t="s">
        <v>256</v>
      </c>
      <c r="H6023" t="s">
        <v>44</v>
      </c>
      <c r="I6023" t="s">
        <v>366</v>
      </c>
      <c r="J6023" t="s">
        <v>35</v>
      </c>
      <c r="K6023" t="s">
        <v>36</v>
      </c>
      <c r="L6023" t="s">
        <v>3</v>
      </c>
      <c r="M6023" s="34" t="s">
        <v>0</v>
      </c>
      <c r="N6023" s="98" t="str">
        <f t="shared" si="218"/>
        <v>20310. Proceso integral e integrado de la Vigilancia de la Salud PúblicaVigilancia en salud pública1_CANDELARIA1_OCTUBRE_2025</v>
      </c>
      <c r="O6023" s="8">
        <v>37156592</v>
      </c>
      <c r="R6023" s="21">
        <v>0</v>
      </c>
      <c r="S6023" s="21">
        <v>0</v>
      </c>
    </row>
    <row r="6024" spans="2:19" ht="120">
      <c r="B6024">
        <v>204</v>
      </c>
      <c r="C6024" t="s">
        <v>253</v>
      </c>
      <c r="D6024" t="s">
        <v>254</v>
      </c>
      <c r="E6024" s="95" t="str">
        <f t="shared" si="217"/>
        <v>20410. Proceso integral e integrado de la Vigilancia de la Salud PúblicaVigilancia en salud pública</v>
      </c>
      <c r="F6024" t="s">
        <v>288</v>
      </c>
      <c r="G6024" t="s">
        <v>256</v>
      </c>
      <c r="H6024" t="s">
        <v>44</v>
      </c>
      <c r="I6024" t="s">
        <v>366</v>
      </c>
      <c r="J6024" t="s">
        <v>35</v>
      </c>
      <c r="K6024" t="s">
        <v>36</v>
      </c>
      <c r="L6024" t="s">
        <v>3</v>
      </c>
      <c r="M6024" s="34" t="s">
        <v>0</v>
      </c>
      <c r="N6024" s="98" t="str">
        <f t="shared" si="218"/>
        <v>20410. Proceso integral e integrado de la Vigilancia de la Salud PúblicaVigilancia en salud pública1_CANDELARIA1_OCTUBRE_2025</v>
      </c>
      <c r="O6024" s="8">
        <v>33162320</v>
      </c>
      <c r="R6024" s="21">
        <v>0</v>
      </c>
      <c r="S6024" s="21">
        <v>0</v>
      </c>
    </row>
    <row r="6025" spans="2:19" ht="120">
      <c r="B6025">
        <v>205</v>
      </c>
      <c r="C6025" t="s">
        <v>253</v>
      </c>
      <c r="D6025" t="s">
        <v>254</v>
      </c>
      <c r="E6025" s="95" t="str">
        <f t="shared" si="217"/>
        <v>20510. Proceso integral e integrado de la Vigilancia de la Salud PúblicaVigilancia en salud pública</v>
      </c>
      <c r="F6025" t="s">
        <v>289</v>
      </c>
      <c r="G6025" t="s">
        <v>256</v>
      </c>
      <c r="H6025" t="s">
        <v>44</v>
      </c>
      <c r="I6025" t="s">
        <v>366</v>
      </c>
      <c r="J6025" t="s">
        <v>35</v>
      </c>
      <c r="K6025" t="s">
        <v>36</v>
      </c>
      <c r="L6025" t="s">
        <v>3</v>
      </c>
      <c r="M6025" s="34" t="s">
        <v>0</v>
      </c>
      <c r="N6025" s="98" t="str">
        <f t="shared" si="218"/>
        <v>20510. Proceso integral e integrado de la Vigilancia de la Salud PúblicaVigilancia en salud pública1_CANDELARIA1_OCTUBRE_2025</v>
      </c>
      <c r="O6025" s="8">
        <v>11243136</v>
      </c>
      <c r="R6025" s="21">
        <v>0</v>
      </c>
      <c r="S6025" s="21">
        <v>0</v>
      </c>
    </row>
    <row r="6026" spans="2:19" ht="120">
      <c r="B6026">
        <v>206</v>
      </c>
      <c r="C6026" t="s">
        <v>253</v>
      </c>
      <c r="D6026" t="s">
        <v>254</v>
      </c>
      <c r="E6026" s="95" t="str">
        <f t="shared" si="217"/>
        <v>20610. Proceso integral e integrado de la Vigilancia de la Salud PúblicaVigilancia en salud pública</v>
      </c>
      <c r="F6026" t="s">
        <v>290</v>
      </c>
      <c r="G6026" t="s">
        <v>256</v>
      </c>
      <c r="H6026" t="s">
        <v>44</v>
      </c>
      <c r="I6026" t="s">
        <v>366</v>
      </c>
      <c r="J6026" t="s">
        <v>35</v>
      </c>
      <c r="K6026" t="s">
        <v>36</v>
      </c>
      <c r="L6026" t="s">
        <v>3</v>
      </c>
      <c r="M6026" s="34" t="s">
        <v>0</v>
      </c>
      <c r="N6026" s="98" t="str">
        <f t="shared" si="218"/>
        <v>20610. Proceso integral e integrado de la Vigilancia de la Salud PúblicaVigilancia en salud pública1_CANDELARIA1_OCTUBRE_2025</v>
      </c>
      <c r="O6026" s="8">
        <v>7347488</v>
      </c>
      <c r="R6026" s="21">
        <v>0</v>
      </c>
      <c r="S6026" s="21">
        <v>0</v>
      </c>
    </row>
    <row r="6027" spans="2:19" ht="120">
      <c r="B6027">
        <v>207</v>
      </c>
      <c r="C6027" t="s">
        <v>253</v>
      </c>
      <c r="D6027" t="s">
        <v>254</v>
      </c>
      <c r="E6027" s="95" t="str">
        <f t="shared" si="217"/>
        <v>20710. Proceso integral e integrado de la Vigilancia de la Salud PúblicaVigilancia en salud pública</v>
      </c>
      <c r="F6027" t="s">
        <v>291</v>
      </c>
      <c r="G6027" t="s">
        <v>256</v>
      </c>
      <c r="H6027" t="s">
        <v>44</v>
      </c>
      <c r="I6027" t="s">
        <v>366</v>
      </c>
      <c r="J6027" t="s">
        <v>35</v>
      </c>
      <c r="K6027" t="s">
        <v>36</v>
      </c>
      <c r="L6027" t="s">
        <v>3</v>
      </c>
      <c r="M6027" s="34" t="s">
        <v>0</v>
      </c>
      <c r="N6027" s="98" t="str">
        <f t="shared" si="218"/>
        <v>20710. Proceso integral e integrado de la Vigilancia de la Salud PúblicaVigilancia en salud pública1_CANDELARIA1_OCTUBRE_2025</v>
      </c>
      <c r="O6027" s="8">
        <v>8210448</v>
      </c>
      <c r="R6027" s="21">
        <v>0</v>
      </c>
      <c r="S6027" s="21">
        <v>0</v>
      </c>
    </row>
    <row r="6028" spans="2:19" ht="120">
      <c r="B6028">
        <v>208</v>
      </c>
      <c r="C6028" t="s">
        <v>253</v>
      </c>
      <c r="D6028" t="s">
        <v>254</v>
      </c>
      <c r="E6028" s="95" t="str">
        <f t="shared" si="217"/>
        <v>20810. Proceso integral e integrado de la Vigilancia de la Salud PúblicaVigilancia en salud pública</v>
      </c>
      <c r="F6028" t="s">
        <v>292</v>
      </c>
      <c r="G6028" t="s">
        <v>270</v>
      </c>
      <c r="H6028" t="s">
        <v>44</v>
      </c>
      <c r="I6028" t="s">
        <v>366</v>
      </c>
      <c r="J6028" t="s">
        <v>35</v>
      </c>
      <c r="K6028" t="s">
        <v>36</v>
      </c>
      <c r="L6028" t="s">
        <v>3</v>
      </c>
      <c r="M6028" s="34" t="s">
        <v>0</v>
      </c>
      <c r="N6028" s="98" t="str">
        <f t="shared" si="218"/>
        <v>20810. Proceso integral e integrado de la Vigilancia de la Salud PúblicaVigilancia en salud pública1_CANDELARIA1_OCTUBRE_2025</v>
      </c>
      <c r="O6028" s="8">
        <v>12969056</v>
      </c>
      <c r="R6028" s="21">
        <v>0</v>
      </c>
      <c r="S6028" s="21">
        <v>0</v>
      </c>
    </row>
    <row r="6029" spans="2:19" ht="120">
      <c r="B6029">
        <v>209</v>
      </c>
      <c r="C6029" t="s">
        <v>253</v>
      </c>
      <c r="D6029" t="s">
        <v>254</v>
      </c>
      <c r="E6029" s="95" t="str">
        <f t="shared" si="217"/>
        <v>20910. Proceso integral e integrado de la Vigilancia de la Salud PúblicaVigilancia en salud pública</v>
      </c>
      <c r="F6029" t="s">
        <v>293</v>
      </c>
      <c r="G6029" t="s">
        <v>270</v>
      </c>
      <c r="H6029" t="s">
        <v>44</v>
      </c>
      <c r="I6029" t="s">
        <v>366</v>
      </c>
      <c r="J6029" t="s">
        <v>35</v>
      </c>
      <c r="K6029" t="s">
        <v>36</v>
      </c>
      <c r="L6029" t="s">
        <v>3</v>
      </c>
      <c r="M6029" s="34" t="s">
        <v>0</v>
      </c>
      <c r="N6029" s="98" t="str">
        <f t="shared" si="218"/>
        <v>20910. Proceso integral e integrado de la Vigilancia de la Salud PúblicaVigilancia en salud pública1_CANDELARIA1_OCTUBRE_2025</v>
      </c>
      <c r="O6029" s="8">
        <v>7988544</v>
      </c>
      <c r="R6029" s="21">
        <v>0</v>
      </c>
      <c r="S6029" s="21">
        <v>0</v>
      </c>
    </row>
    <row r="6030" spans="2:19" ht="120">
      <c r="B6030">
        <v>210</v>
      </c>
      <c r="C6030" t="s">
        <v>253</v>
      </c>
      <c r="D6030" t="s">
        <v>254</v>
      </c>
      <c r="E6030" s="95" t="str">
        <f t="shared" si="217"/>
        <v>21010. Proceso integral e integrado de la Vigilancia de la Salud PúblicaVigilancia en salud pública</v>
      </c>
      <c r="F6030" t="s">
        <v>294</v>
      </c>
      <c r="G6030" t="s">
        <v>270</v>
      </c>
      <c r="H6030" t="s">
        <v>44</v>
      </c>
      <c r="I6030" t="s">
        <v>366</v>
      </c>
      <c r="J6030" t="s">
        <v>35</v>
      </c>
      <c r="K6030" t="s">
        <v>55</v>
      </c>
      <c r="L6030" t="s">
        <v>3</v>
      </c>
      <c r="M6030" s="34" t="s">
        <v>0</v>
      </c>
      <c r="N6030" s="98" t="str">
        <f t="shared" si="218"/>
        <v>21010. Proceso integral e integrado de la Vigilancia de la Salud PúblicaVigilancia en salud pública1_CANDELARIA1_OCTUBRE_2025</v>
      </c>
      <c r="O6030" s="8">
        <v>70836688</v>
      </c>
      <c r="R6030" s="21">
        <v>0</v>
      </c>
      <c r="S6030" s="21">
        <v>0</v>
      </c>
    </row>
    <row r="6031" spans="2:19" ht="120">
      <c r="B6031">
        <v>211</v>
      </c>
      <c r="C6031" t="s">
        <v>253</v>
      </c>
      <c r="D6031" t="s">
        <v>254</v>
      </c>
      <c r="E6031" s="95" t="str">
        <f t="shared" si="217"/>
        <v>21110. Proceso integral e integrado de la Vigilancia de la Salud PúblicaVigilancia en salud pública</v>
      </c>
      <c r="F6031" t="s">
        <v>295</v>
      </c>
      <c r="G6031" t="s">
        <v>270</v>
      </c>
      <c r="H6031" t="s">
        <v>44</v>
      </c>
      <c r="I6031" t="s">
        <v>366</v>
      </c>
      <c r="J6031" t="s">
        <v>35</v>
      </c>
      <c r="K6031" t="s">
        <v>55</v>
      </c>
      <c r="L6031" t="s">
        <v>3</v>
      </c>
      <c r="M6031" s="34" t="s">
        <v>0</v>
      </c>
      <c r="N6031" s="98" t="str">
        <f t="shared" si="218"/>
        <v>21110. Proceso integral e integrado de la Vigilancia de la Salud PúblicaVigilancia en salud pública1_CANDELARIA1_OCTUBRE_2025</v>
      </c>
      <c r="O6031" s="8">
        <v>25938112</v>
      </c>
      <c r="R6031" s="21">
        <v>0</v>
      </c>
      <c r="S6031" s="21">
        <v>0</v>
      </c>
    </row>
    <row r="6032" spans="2:19" ht="120">
      <c r="B6032">
        <v>212</v>
      </c>
      <c r="C6032" t="s">
        <v>253</v>
      </c>
      <c r="D6032" t="s">
        <v>254</v>
      </c>
      <c r="E6032" s="95" t="str">
        <f t="shared" si="217"/>
        <v>21210. Proceso integral e integrado de la Vigilancia de la Salud PúblicaVigilancia en salud pública</v>
      </c>
      <c r="F6032" t="s">
        <v>296</v>
      </c>
      <c r="G6032" t="s">
        <v>270</v>
      </c>
      <c r="H6032" t="s">
        <v>44</v>
      </c>
      <c r="I6032" t="s">
        <v>366</v>
      </c>
      <c r="J6032" t="s">
        <v>35</v>
      </c>
      <c r="K6032" t="s">
        <v>55</v>
      </c>
      <c r="L6032" t="s">
        <v>3</v>
      </c>
      <c r="M6032" s="34" t="s">
        <v>0</v>
      </c>
      <c r="N6032" s="98" t="str">
        <f t="shared" si="218"/>
        <v>21210. Proceso integral e integrado de la Vigilancia de la Salud PúblicaVigilancia en salud pública1_CANDELARIA1_OCTUBRE_2025</v>
      </c>
      <c r="O6032" s="8">
        <v>100000000</v>
      </c>
      <c r="R6032" s="21">
        <v>0</v>
      </c>
      <c r="S6032" s="21">
        <v>0</v>
      </c>
    </row>
    <row r="6033" spans="2:19" ht="120">
      <c r="B6033">
        <v>213</v>
      </c>
      <c r="C6033" t="s">
        <v>253</v>
      </c>
      <c r="D6033" t="s">
        <v>254</v>
      </c>
      <c r="E6033" s="95" t="str">
        <f t="shared" si="217"/>
        <v>21310. Proceso integral e integrado de la Vigilancia de la Salud PúblicaVigilancia en salud pública</v>
      </c>
      <c r="F6033" t="s">
        <v>297</v>
      </c>
      <c r="G6033" t="s">
        <v>256</v>
      </c>
      <c r="H6033" t="s">
        <v>44</v>
      </c>
      <c r="I6033" t="s">
        <v>366</v>
      </c>
      <c r="J6033" t="s">
        <v>35</v>
      </c>
      <c r="K6033" t="s">
        <v>36</v>
      </c>
      <c r="L6033" t="s">
        <v>3</v>
      </c>
      <c r="M6033" s="34" t="s">
        <v>0</v>
      </c>
      <c r="N6033" s="98" t="str">
        <f t="shared" si="218"/>
        <v>21310. Proceso integral e integrado de la Vigilancia de la Salud PúblicaVigilancia en salud pública1_CANDELARIA1_OCTUBRE_2025</v>
      </c>
      <c r="O6033" s="8">
        <v>92953120</v>
      </c>
      <c r="R6033" s="21">
        <v>0</v>
      </c>
      <c r="S6033" s="21">
        <v>0</v>
      </c>
    </row>
    <row r="6034" spans="2:19" ht="120">
      <c r="B6034">
        <v>214</v>
      </c>
      <c r="C6034" t="s">
        <v>253</v>
      </c>
      <c r="D6034" t="s">
        <v>254</v>
      </c>
      <c r="E6034" s="95" t="str">
        <f t="shared" si="217"/>
        <v>21410. Proceso integral e integrado de la Vigilancia de la Salud PúblicaVigilancia en salud pública</v>
      </c>
      <c r="F6034" t="s">
        <v>298</v>
      </c>
      <c r="G6034" t="s">
        <v>256</v>
      </c>
      <c r="H6034" t="s">
        <v>44</v>
      </c>
      <c r="I6034" t="s">
        <v>366</v>
      </c>
      <c r="J6034" t="s">
        <v>35</v>
      </c>
      <c r="K6034" t="s">
        <v>36</v>
      </c>
      <c r="L6034" t="s">
        <v>3</v>
      </c>
      <c r="M6034" s="34" t="s">
        <v>0</v>
      </c>
      <c r="N6034" s="98" t="str">
        <f t="shared" si="218"/>
        <v>21410. Proceso integral e integrado de la Vigilancia de la Salud PúblicaVigilancia en salud pública1_CANDELARIA1_OCTUBRE_2025</v>
      </c>
      <c r="O6034" s="8">
        <v>72587264</v>
      </c>
      <c r="R6034" s="21">
        <v>0</v>
      </c>
      <c r="S6034" s="21">
        <v>0</v>
      </c>
    </row>
    <row r="6035" spans="2:19" ht="120">
      <c r="B6035">
        <v>215</v>
      </c>
      <c r="C6035" t="s">
        <v>253</v>
      </c>
      <c r="D6035" t="s">
        <v>254</v>
      </c>
      <c r="E6035" s="95" t="str">
        <f t="shared" si="217"/>
        <v>21510. Proceso integral e integrado de la Vigilancia de la Salud PúblicaVigilancia en salud pública</v>
      </c>
      <c r="F6035" t="s">
        <v>299</v>
      </c>
      <c r="G6035" t="s">
        <v>270</v>
      </c>
      <c r="H6035" t="s">
        <v>44</v>
      </c>
      <c r="I6035" t="s">
        <v>366</v>
      </c>
      <c r="J6035" t="s">
        <v>300</v>
      </c>
      <c r="K6035" t="s">
        <v>36</v>
      </c>
      <c r="L6035" t="s">
        <v>3</v>
      </c>
      <c r="M6035" s="34" t="s">
        <v>0</v>
      </c>
      <c r="N6035" s="98" t="str">
        <f t="shared" si="218"/>
        <v>21510. Proceso integral e integrado de la Vigilancia de la Salud PúblicaVigilancia en salud pública1_CANDELARIA1_OCTUBRE_2025</v>
      </c>
      <c r="O6035" s="8">
        <v>211452</v>
      </c>
      <c r="R6035" s="21">
        <v>0</v>
      </c>
      <c r="S6035" s="21">
        <v>0</v>
      </c>
    </row>
    <row r="6036" spans="2:19" ht="120">
      <c r="B6036">
        <v>216</v>
      </c>
      <c r="C6036" t="s">
        <v>253</v>
      </c>
      <c r="D6036" t="s">
        <v>254</v>
      </c>
      <c r="E6036" s="95" t="str">
        <f t="shared" ref="E6036:E6099" si="219">B6036&amp;C6036&amp;D6036</f>
        <v>21610. Proceso integral e integrado de la Vigilancia de la Salud PúblicaVigilancia en salud pública</v>
      </c>
      <c r="F6036" t="s">
        <v>301</v>
      </c>
      <c r="G6036" t="s">
        <v>256</v>
      </c>
      <c r="H6036" t="s">
        <v>44</v>
      </c>
      <c r="I6036" t="s">
        <v>366</v>
      </c>
      <c r="J6036" t="s">
        <v>35</v>
      </c>
      <c r="K6036" t="s">
        <v>55</v>
      </c>
      <c r="L6036" t="s">
        <v>3</v>
      </c>
      <c r="M6036" s="34" t="s">
        <v>0</v>
      </c>
      <c r="N6036" s="98" t="str">
        <f t="shared" si="218"/>
        <v>21610. Proceso integral e integrado de la Vigilancia de la Salud PúblicaVigilancia en salud pública1_CANDELARIA1_OCTUBRE_2025</v>
      </c>
      <c r="O6036" s="8">
        <v>30252912</v>
      </c>
      <c r="R6036" s="21">
        <v>0</v>
      </c>
      <c r="S6036" s="21">
        <v>0</v>
      </c>
    </row>
    <row r="6037" spans="2:19" ht="120">
      <c r="B6037">
        <v>217</v>
      </c>
      <c r="C6037" t="s">
        <v>253</v>
      </c>
      <c r="D6037" t="s">
        <v>254</v>
      </c>
      <c r="E6037" s="95" t="str">
        <f t="shared" si="219"/>
        <v>21710. Proceso integral e integrado de la Vigilancia de la Salud PúblicaVigilancia en salud pública</v>
      </c>
      <c r="F6037" t="s">
        <v>302</v>
      </c>
      <c r="G6037" t="s">
        <v>256</v>
      </c>
      <c r="H6037" t="s">
        <v>44</v>
      </c>
      <c r="I6037" t="s">
        <v>366</v>
      </c>
      <c r="J6037" t="s">
        <v>35</v>
      </c>
      <c r="K6037" t="s">
        <v>36</v>
      </c>
      <c r="L6037" t="s">
        <v>3</v>
      </c>
      <c r="M6037" s="34" t="s">
        <v>0</v>
      </c>
      <c r="N6037" s="98" t="str">
        <f t="shared" si="218"/>
        <v>21710. Proceso integral e integrado de la Vigilancia de la Salud PúblicaVigilancia en salud pública1_CANDELARIA1_OCTUBRE_2025</v>
      </c>
      <c r="O6037" s="8">
        <v>3994272</v>
      </c>
      <c r="R6037" s="21">
        <v>0</v>
      </c>
      <c r="S6037" s="21">
        <v>0</v>
      </c>
    </row>
    <row r="6038" spans="2:19" ht="120">
      <c r="B6038">
        <v>218</v>
      </c>
      <c r="C6038" t="s">
        <v>253</v>
      </c>
      <c r="D6038" t="s">
        <v>254</v>
      </c>
      <c r="E6038" s="95" t="str">
        <f t="shared" si="219"/>
        <v>21810. Proceso integral e integrado de la Vigilancia de la Salud PúblicaVigilancia en salud pública</v>
      </c>
      <c r="F6038" t="s">
        <v>303</v>
      </c>
      <c r="G6038" t="s">
        <v>256</v>
      </c>
      <c r="H6038" t="s">
        <v>44</v>
      </c>
      <c r="I6038" t="s">
        <v>366</v>
      </c>
      <c r="J6038" t="s">
        <v>35</v>
      </c>
      <c r="K6038" t="s">
        <v>36</v>
      </c>
      <c r="L6038" t="s">
        <v>3</v>
      </c>
      <c r="M6038" s="34" t="s">
        <v>0</v>
      </c>
      <c r="N6038" s="98" t="str">
        <f t="shared" si="218"/>
        <v>21810. Proceso integral e integrado de la Vigilancia de la Salud PúblicaVigilancia en salud pública1_CANDELARIA1_OCTUBRE_2025</v>
      </c>
      <c r="O6038" s="8">
        <v>7347488</v>
      </c>
      <c r="R6038" s="21">
        <v>0</v>
      </c>
      <c r="S6038" s="21">
        <v>0</v>
      </c>
    </row>
    <row r="6039" spans="2:19" ht="120">
      <c r="B6039">
        <v>219</v>
      </c>
      <c r="C6039" t="s">
        <v>253</v>
      </c>
      <c r="D6039" t="s">
        <v>254</v>
      </c>
      <c r="E6039" s="95" t="str">
        <f t="shared" si="219"/>
        <v>21910. Proceso integral e integrado de la Vigilancia de la Salud PúblicaVigilancia en salud pública</v>
      </c>
      <c r="F6039" t="s">
        <v>304</v>
      </c>
      <c r="G6039" t="s">
        <v>256</v>
      </c>
      <c r="H6039" t="s">
        <v>44</v>
      </c>
      <c r="I6039" t="s">
        <v>366</v>
      </c>
      <c r="J6039" t="s">
        <v>35</v>
      </c>
      <c r="K6039" t="s">
        <v>36</v>
      </c>
      <c r="L6039" t="s">
        <v>3</v>
      </c>
      <c r="M6039" s="34" t="s">
        <v>0</v>
      </c>
      <c r="N6039" s="98" t="str">
        <f t="shared" si="218"/>
        <v>21910. Proceso integral e integrado de la Vigilancia de la Salud PúblicaVigilancia en salud pública1_CANDELARIA1_OCTUBRE_2025</v>
      </c>
      <c r="O6039" s="8">
        <v>6484528</v>
      </c>
      <c r="R6039" s="21">
        <v>0</v>
      </c>
      <c r="S6039" s="21">
        <v>0</v>
      </c>
    </row>
    <row r="6040" spans="2:19" ht="120">
      <c r="B6040">
        <v>220</v>
      </c>
      <c r="C6040" t="s">
        <v>253</v>
      </c>
      <c r="D6040" t="s">
        <v>254</v>
      </c>
      <c r="E6040" s="95" t="str">
        <f t="shared" si="219"/>
        <v>22010. Proceso integral e integrado de la Vigilancia de la Salud PúblicaVigilancia en salud pública</v>
      </c>
      <c r="F6040" t="s">
        <v>305</v>
      </c>
      <c r="G6040" t="s">
        <v>256</v>
      </c>
      <c r="H6040" t="s">
        <v>44</v>
      </c>
      <c r="I6040" t="s">
        <v>366</v>
      </c>
      <c r="J6040" t="s">
        <v>35</v>
      </c>
      <c r="K6040" t="s">
        <v>36</v>
      </c>
      <c r="L6040" t="s">
        <v>3</v>
      </c>
      <c r="M6040" s="34" t="s">
        <v>0</v>
      </c>
      <c r="N6040" s="98" t="str">
        <f t="shared" si="218"/>
        <v>22010. Proceso integral e integrado de la Vigilancia de la Salud PúblicaVigilancia en salud pública1_CANDELARIA1_OCTUBRE_2025</v>
      </c>
      <c r="O6040" s="8">
        <v>5621568</v>
      </c>
      <c r="R6040" s="21">
        <v>0</v>
      </c>
      <c r="S6040" s="21">
        <v>0</v>
      </c>
    </row>
    <row r="6041" spans="2:19" ht="120">
      <c r="B6041">
        <v>221</v>
      </c>
      <c r="C6041" t="s">
        <v>253</v>
      </c>
      <c r="D6041" t="s">
        <v>254</v>
      </c>
      <c r="E6041" s="95" t="str">
        <f t="shared" si="219"/>
        <v>22110. Proceso integral e integrado de la Vigilancia de la Salud PúblicaVigilancia en salud pública</v>
      </c>
      <c r="F6041" t="s">
        <v>306</v>
      </c>
      <c r="G6041" t="s">
        <v>270</v>
      </c>
      <c r="H6041" t="s">
        <v>44</v>
      </c>
      <c r="I6041" t="s">
        <v>366</v>
      </c>
      <c r="J6041" t="s">
        <v>35</v>
      </c>
      <c r="K6041" t="s">
        <v>55</v>
      </c>
      <c r="L6041" t="s">
        <v>3</v>
      </c>
      <c r="M6041" s="34" t="s">
        <v>0</v>
      </c>
      <c r="N6041" s="98" t="str">
        <f t="shared" si="218"/>
        <v>22110. Proceso integral e integrado de la Vigilancia de la Salud PúblicaVigilancia en salud pública1_CANDELARIA1_OCTUBRE_2025</v>
      </c>
      <c r="O6041" s="8">
        <v>149094832</v>
      </c>
      <c r="R6041" s="21">
        <v>0</v>
      </c>
      <c r="S6041" s="21">
        <v>0</v>
      </c>
    </row>
    <row r="6042" spans="2:19" ht="120">
      <c r="B6042">
        <v>222</v>
      </c>
      <c r="C6042" t="s">
        <v>253</v>
      </c>
      <c r="D6042" t="s">
        <v>254</v>
      </c>
      <c r="E6042" s="95" t="str">
        <f t="shared" si="219"/>
        <v>22210. Proceso integral e integrado de la Vigilancia de la Salud PúblicaVigilancia en salud pública</v>
      </c>
      <c r="F6042" t="s">
        <v>307</v>
      </c>
      <c r="G6042" t="s">
        <v>256</v>
      </c>
      <c r="H6042" t="s">
        <v>44</v>
      </c>
      <c r="I6042" t="s">
        <v>366</v>
      </c>
      <c r="J6042" t="s">
        <v>35</v>
      </c>
      <c r="K6042" t="s">
        <v>36</v>
      </c>
      <c r="L6042" t="s">
        <v>3</v>
      </c>
      <c r="M6042" s="34" t="s">
        <v>0</v>
      </c>
      <c r="N6042" s="98" t="str">
        <f t="shared" si="218"/>
        <v>22210. Proceso integral e integrado de la Vigilancia de la Salud PúblicaVigilancia en salud pública1_CANDELARIA1_OCTUBRE_2025</v>
      </c>
      <c r="O6042" s="8">
        <v>18590624</v>
      </c>
      <c r="R6042" s="21">
        <v>0</v>
      </c>
      <c r="S6042" s="21">
        <v>0</v>
      </c>
    </row>
    <row r="6043" spans="2:19" ht="120">
      <c r="B6043">
        <v>223</v>
      </c>
      <c r="C6043" t="s">
        <v>253</v>
      </c>
      <c r="D6043" t="s">
        <v>254</v>
      </c>
      <c r="E6043" s="95" t="str">
        <f t="shared" si="219"/>
        <v>22310. Proceso integral e integrado de la Vigilancia de la Salud PúblicaVigilancia en salud pública</v>
      </c>
      <c r="F6043" t="s">
        <v>308</v>
      </c>
      <c r="G6043" t="s">
        <v>256</v>
      </c>
      <c r="H6043" t="s">
        <v>44</v>
      </c>
      <c r="I6043" t="s">
        <v>366</v>
      </c>
      <c r="J6043" t="s">
        <v>35</v>
      </c>
      <c r="K6043" t="s">
        <v>36</v>
      </c>
      <c r="L6043" t="s">
        <v>3</v>
      </c>
      <c r="M6043" s="34" t="s">
        <v>0</v>
      </c>
      <c r="N6043" s="98" t="str">
        <f t="shared" si="218"/>
        <v>22310. Proceso integral e integrado de la Vigilancia de la Salud PúblicaVigilancia en salud pública1_CANDELARIA1_OCTUBRE_2025</v>
      </c>
      <c r="O6043" s="8">
        <v>29488576</v>
      </c>
      <c r="R6043" s="21">
        <v>0</v>
      </c>
      <c r="S6043" s="21">
        <v>0</v>
      </c>
    </row>
    <row r="6044" spans="2:19" ht="120">
      <c r="B6044">
        <v>224</v>
      </c>
      <c r="C6044" t="s">
        <v>253</v>
      </c>
      <c r="D6044" t="s">
        <v>254</v>
      </c>
      <c r="E6044" s="95" t="str">
        <f t="shared" si="219"/>
        <v>22410. Proceso integral e integrado de la Vigilancia de la Salud PúblicaVigilancia en salud pública</v>
      </c>
      <c r="F6044" t="s">
        <v>309</v>
      </c>
      <c r="G6044" t="s">
        <v>270</v>
      </c>
      <c r="H6044" t="s">
        <v>44</v>
      </c>
      <c r="I6044" t="s">
        <v>366</v>
      </c>
      <c r="J6044" t="s">
        <v>35</v>
      </c>
      <c r="K6044" t="s">
        <v>36</v>
      </c>
      <c r="L6044" t="s">
        <v>3</v>
      </c>
      <c r="M6044" s="34" t="s">
        <v>0</v>
      </c>
      <c r="N6044" s="98" t="str">
        <f t="shared" si="218"/>
        <v>22410. Proceso integral e integrado de la Vigilancia de la Salud PúblicaVigilancia en salud pública1_CANDELARIA1_OCTUBRE_2025</v>
      </c>
      <c r="O6044" s="8">
        <v>3994272</v>
      </c>
      <c r="R6044" s="21">
        <v>0</v>
      </c>
      <c r="S6044" s="21">
        <v>0</v>
      </c>
    </row>
    <row r="6045" spans="2:19" ht="120">
      <c r="B6045">
        <v>225</v>
      </c>
      <c r="C6045" t="s">
        <v>253</v>
      </c>
      <c r="D6045" t="s">
        <v>254</v>
      </c>
      <c r="E6045" s="95" t="str">
        <f t="shared" si="219"/>
        <v>22510. Proceso integral e integrado de la Vigilancia de la Salud PúblicaVigilancia en salud pública</v>
      </c>
      <c r="F6045" t="s">
        <v>310</v>
      </c>
      <c r="G6045" t="s">
        <v>256</v>
      </c>
      <c r="H6045" t="s">
        <v>44</v>
      </c>
      <c r="I6045" t="s">
        <v>366</v>
      </c>
      <c r="J6045" t="s">
        <v>35</v>
      </c>
      <c r="K6045" t="s">
        <v>36</v>
      </c>
      <c r="L6045" t="s">
        <v>3</v>
      </c>
      <c r="M6045" s="34" t="s">
        <v>0</v>
      </c>
      <c r="N6045" s="98" t="str">
        <f t="shared" si="218"/>
        <v>22510. Proceso integral e integrado de la Vigilancia de la Salud PúblicaVigilancia en salud pública1_CANDELARIA1_OCTUBRE_2025</v>
      </c>
      <c r="O6045" s="8">
        <v>7347488</v>
      </c>
      <c r="R6045" s="21">
        <v>0</v>
      </c>
      <c r="S6045" s="21">
        <v>0</v>
      </c>
    </row>
    <row r="6046" spans="2:19" ht="120">
      <c r="B6046">
        <v>226</v>
      </c>
      <c r="C6046" t="s">
        <v>253</v>
      </c>
      <c r="D6046" t="s">
        <v>254</v>
      </c>
      <c r="E6046" s="95" t="str">
        <f t="shared" si="219"/>
        <v>22610. Proceso integral e integrado de la Vigilancia de la Salud PúblicaVigilancia en salud pública</v>
      </c>
      <c r="F6046" t="s">
        <v>311</v>
      </c>
      <c r="G6046" t="s">
        <v>256</v>
      </c>
      <c r="H6046" t="s">
        <v>44</v>
      </c>
      <c r="I6046" t="s">
        <v>366</v>
      </c>
      <c r="J6046" t="s">
        <v>35</v>
      </c>
      <c r="K6046" t="s">
        <v>55</v>
      </c>
      <c r="L6046" t="s">
        <v>3</v>
      </c>
      <c r="M6046" s="34" t="s">
        <v>0</v>
      </c>
      <c r="N6046" s="98" t="str">
        <f t="shared" si="218"/>
        <v>22610. Proceso integral e integrado de la Vigilancia de la Salud PúblicaVigilancia en salud pública1_CANDELARIA1_OCTUBRE_2025</v>
      </c>
      <c r="O6046" s="8">
        <v>95295440</v>
      </c>
      <c r="R6046" s="21">
        <v>0</v>
      </c>
      <c r="S6046" s="21">
        <v>0</v>
      </c>
    </row>
    <row r="6047" spans="2:19" ht="120">
      <c r="B6047">
        <v>227</v>
      </c>
      <c r="C6047" t="s">
        <v>253</v>
      </c>
      <c r="D6047" t="s">
        <v>254</v>
      </c>
      <c r="E6047" s="95" t="str">
        <f t="shared" si="219"/>
        <v>22710. Proceso integral e integrado de la Vigilancia de la Salud PúblicaVigilancia en salud pública</v>
      </c>
      <c r="F6047" t="s">
        <v>312</v>
      </c>
      <c r="G6047" t="s">
        <v>256</v>
      </c>
      <c r="H6047" t="s">
        <v>44</v>
      </c>
      <c r="I6047" t="s">
        <v>366</v>
      </c>
      <c r="J6047" t="s">
        <v>35</v>
      </c>
      <c r="K6047" t="s">
        <v>55</v>
      </c>
      <c r="L6047" t="s">
        <v>3</v>
      </c>
      <c r="M6047" s="34" t="s">
        <v>0</v>
      </c>
      <c r="N6047" s="98" t="str">
        <f t="shared" si="218"/>
        <v>22710. Proceso integral e integrado de la Vigilancia de la Salud PúblicaVigilancia en salud pública1_CANDELARIA1_OCTUBRE_2025</v>
      </c>
      <c r="O6047" s="8">
        <v>53602144</v>
      </c>
      <c r="R6047" s="21">
        <v>0</v>
      </c>
      <c r="S6047" s="21">
        <v>0</v>
      </c>
    </row>
    <row r="6048" spans="2:19" ht="120">
      <c r="B6048">
        <v>228</v>
      </c>
      <c r="C6048" t="s">
        <v>253</v>
      </c>
      <c r="D6048" t="s">
        <v>254</v>
      </c>
      <c r="E6048" s="95" t="str">
        <f t="shared" si="219"/>
        <v>22810. Proceso integral e integrado de la Vigilancia de la Salud PúblicaVigilancia en salud pública</v>
      </c>
      <c r="F6048" t="s">
        <v>313</v>
      </c>
      <c r="G6048" t="s">
        <v>270</v>
      </c>
      <c r="H6048" t="s">
        <v>44</v>
      </c>
      <c r="I6048" t="s">
        <v>366</v>
      </c>
      <c r="J6048" t="s">
        <v>35</v>
      </c>
      <c r="K6048" t="s">
        <v>39</v>
      </c>
      <c r="L6048" t="s">
        <v>3</v>
      </c>
      <c r="M6048" s="34" t="s">
        <v>0</v>
      </c>
      <c r="N6048" s="98" t="str">
        <f t="shared" si="218"/>
        <v>22810. Proceso integral e integrado de la Vigilancia de la Salud PúblicaVigilancia en salud pública1_CANDELARIA1_OCTUBRE_2025</v>
      </c>
      <c r="O6048" s="8">
        <v>3513480</v>
      </c>
      <c r="R6048" s="21">
        <v>0</v>
      </c>
      <c r="S6048" s="21">
        <v>0</v>
      </c>
    </row>
    <row r="6049" spans="2:19" ht="120">
      <c r="B6049">
        <v>229</v>
      </c>
      <c r="C6049" t="s">
        <v>253</v>
      </c>
      <c r="D6049" t="s">
        <v>254</v>
      </c>
      <c r="E6049" s="95" t="str">
        <f t="shared" si="219"/>
        <v>22910. Proceso integral e integrado de la Vigilancia de la Salud PúblicaVigilancia en salud pública</v>
      </c>
      <c r="F6049" t="s">
        <v>314</v>
      </c>
      <c r="G6049" t="s">
        <v>270</v>
      </c>
      <c r="H6049" t="s">
        <v>44</v>
      </c>
      <c r="I6049" t="s">
        <v>366</v>
      </c>
      <c r="J6049" t="s">
        <v>315</v>
      </c>
      <c r="K6049" t="s">
        <v>36</v>
      </c>
      <c r="L6049" t="s">
        <v>3</v>
      </c>
      <c r="M6049" s="34" t="s">
        <v>0</v>
      </c>
      <c r="N6049" s="98" t="str">
        <f t="shared" si="218"/>
        <v>22910. Proceso integral e integrado de la Vigilancia de la Salud PúblicaVigilancia en salud pública1_CANDELARIA1_OCTUBRE_2025</v>
      </c>
      <c r="O6049" s="8">
        <v>281936</v>
      </c>
      <c r="R6049" s="21">
        <v>0</v>
      </c>
      <c r="S6049" s="21">
        <v>0</v>
      </c>
    </row>
    <row r="6050" spans="2:19" ht="120">
      <c r="B6050">
        <v>230</v>
      </c>
      <c r="C6050" t="s">
        <v>253</v>
      </c>
      <c r="D6050" t="s">
        <v>254</v>
      </c>
      <c r="E6050" s="95" t="str">
        <f t="shared" si="219"/>
        <v>23010. Proceso integral e integrado de la Vigilancia de la Salud PúblicaVigilancia en salud pública</v>
      </c>
      <c r="F6050" t="s">
        <v>316</v>
      </c>
      <c r="G6050" t="s">
        <v>270</v>
      </c>
      <c r="H6050" t="s">
        <v>44</v>
      </c>
      <c r="I6050" t="s">
        <v>366</v>
      </c>
      <c r="J6050" t="s">
        <v>315</v>
      </c>
      <c r="K6050" t="s">
        <v>36</v>
      </c>
      <c r="L6050" t="s">
        <v>3</v>
      </c>
      <c r="M6050" s="34" t="s">
        <v>0</v>
      </c>
      <c r="N6050" s="98" t="str">
        <f t="shared" si="218"/>
        <v>23010. Proceso integral e integrado de la Vigilancia de la Salud PúblicaVigilancia en salud pública1_CANDELARIA1_OCTUBRE_2025</v>
      </c>
      <c r="O6050" s="8">
        <v>244416</v>
      </c>
      <c r="R6050" s="21">
        <v>0</v>
      </c>
      <c r="S6050" s="21">
        <v>0</v>
      </c>
    </row>
    <row r="6051" spans="2:19" ht="120">
      <c r="B6051">
        <v>231</v>
      </c>
      <c r="C6051" t="s">
        <v>317</v>
      </c>
      <c r="D6051" t="s">
        <v>254</v>
      </c>
      <c r="E6051" s="95" t="str">
        <f t="shared" si="219"/>
        <v>23111. Proceso integral e integrado de la Vigilancia basada en ComunidadVigilancia en salud pública</v>
      </c>
      <c r="F6051" t="s">
        <v>318</v>
      </c>
      <c r="G6051" t="s">
        <v>318</v>
      </c>
      <c r="H6051" t="s">
        <v>44</v>
      </c>
      <c r="I6051" t="s">
        <v>366</v>
      </c>
      <c r="J6051" t="s">
        <v>35</v>
      </c>
      <c r="K6051" t="s">
        <v>36</v>
      </c>
      <c r="L6051" t="s">
        <v>3</v>
      </c>
      <c r="M6051" s="34" t="s">
        <v>0</v>
      </c>
      <c r="N6051" s="98" t="str">
        <f t="shared" si="218"/>
        <v>23111. Proceso integral e integrado de la Vigilancia basada en ComunidadVigilancia en salud pública1_CANDELARIA1_OCTUBRE_2025</v>
      </c>
      <c r="O6051" s="8">
        <v>25173776</v>
      </c>
      <c r="S6051" s="21">
        <v>0</v>
      </c>
    </row>
    <row r="6052" spans="2:19" ht="120">
      <c r="B6052">
        <v>232</v>
      </c>
      <c r="C6052" t="s">
        <v>317</v>
      </c>
      <c r="D6052" t="s">
        <v>254</v>
      </c>
      <c r="E6052" s="95" t="str">
        <f t="shared" si="219"/>
        <v>23211. Proceso integral e integrado de la Vigilancia basada en ComunidadVigilancia en salud pública</v>
      </c>
      <c r="F6052" t="s">
        <v>319</v>
      </c>
      <c r="G6052" t="s">
        <v>319</v>
      </c>
      <c r="H6052" t="s">
        <v>44</v>
      </c>
      <c r="I6052" t="s">
        <v>366</v>
      </c>
      <c r="J6052" t="s">
        <v>35</v>
      </c>
      <c r="K6052" t="s">
        <v>39</v>
      </c>
      <c r="L6052" t="s">
        <v>3</v>
      </c>
      <c r="M6052" s="34" t="s">
        <v>0</v>
      </c>
      <c r="N6052" s="98" t="str">
        <f t="shared" si="218"/>
        <v>23211. Proceso integral e integrado de la Vigilancia basada en ComunidadVigilancia en salud pública1_CANDELARIA1_OCTUBRE_2025</v>
      </c>
      <c r="O6052" s="8">
        <v>5621568</v>
      </c>
      <c r="R6052" s="21">
        <v>1</v>
      </c>
      <c r="S6052" s="21">
        <v>5621568</v>
      </c>
    </row>
    <row r="6053" spans="2:19" ht="120">
      <c r="B6053">
        <v>233</v>
      </c>
      <c r="C6053" t="s">
        <v>317</v>
      </c>
      <c r="D6053" t="s">
        <v>254</v>
      </c>
      <c r="E6053" s="95" t="str">
        <f t="shared" si="219"/>
        <v>23311. Proceso integral e integrado de la Vigilancia basada en ComunidadVigilancia en salud pública</v>
      </c>
      <c r="F6053" t="s">
        <v>320</v>
      </c>
      <c r="G6053" t="s">
        <v>319</v>
      </c>
      <c r="H6053" t="s">
        <v>44</v>
      </c>
      <c r="I6053" t="s">
        <v>366</v>
      </c>
      <c r="J6053" t="s">
        <v>35</v>
      </c>
      <c r="K6053" t="s">
        <v>39</v>
      </c>
      <c r="L6053" t="s">
        <v>3</v>
      </c>
      <c r="M6053" s="34" t="s">
        <v>0</v>
      </c>
      <c r="N6053" s="98" t="str">
        <f t="shared" si="218"/>
        <v>23311. Proceso integral e integrado de la Vigilancia basada en ComunidadVigilancia en salud pública1_CANDELARIA1_OCTUBRE_2025</v>
      </c>
      <c r="O6053" s="8">
        <v>7026960</v>
      </c>
      <c r="S6053" s="21">
        <v>0</v>
      </c>
    </row>
    <row r="6054" spans="2:19" ht="132">
      <c r="B6054">
        <v>234</v>
      </c>
      <c r="C6054" t="s">
        <v>321</v>
      </c>
      <c r="D6054" t="s">
        <v>322</v>
      </c>
      <c r="E6054" s="95" t="str">
        <f t="shared" si="219"/>
        <v>23413. Proceso integral e integrado de gestión y análisis de políticas para el bienestarAnálisis de Politicas</v>
      </c>
      <c r="F6054" t="s">
        <v>323</v>
      </c>
      <c r="G6054" t="s">
        <v>324</v>
      </c>
      <c r="H6054" t="s">
        <v>44</v>
      </c>
      <c r="I6054" t="s">
        <v>366</v>
      </c>
      <c r="J6054" t="s">
        <v>35</v>
      </c>
      <c r="K6054" t="s">
        <v>39</v>
      </c>
      <c r="L6054" t="s">
        <v>3</v>
      </c>
      <c r="M6054" s="34" t="s">
        <v>0</v>
      </c>
      <c r="N6054" s="98" t="str">
        <f t="shared" si="218"/>
        <v>23413. Proceso integral e integrado de gestión y análisis de políticas para el bienestarAnálisis de Politicas1_CANDELARIA1_OCTUBRE_2025</v>
      </c>
      <c r="O6054" s="8">
        <v>24853248</v>
      </c>
      <c r="R6054" s="21">
        <v>1</v>
      </c>
      <c r="S6054" s="21">
        <v>24853248</v>
      </c>
    </row>
    <row r="6055" spans="2:19" ht="132">
      <c r="B6055">
        <v>235</v>
      </c>
      <c r="C6055" t="s">
        <v>321</v>
      </c>
      <c r="D6055" t="s">
        <v>322</v>
      </c>
      <c r="E6055" s="95" t="str">
        <f t="shared" si="219"/>
        <v>23513. Proceso integral e integrado de gestión y análisis de políticas para el bienestarAnálisis de Politicas</v>
      </c>
      <c r="F6055" t="s">
        <v>325</v>
      </c>
      <c r="G6055" t="s">
        <v>324</v>
      </c>
      <c r="H6055" t="s">
        <v>44</v>
      </c>
      <c r="I6055" t="s">
        <v>366</v>
      </c>
      <c r="J6055" t="s">
        <v>35</v>
      </c>
      <c r="K6055" t="s">
        <v>36</v>
      </c>
      <c r="L6055" t="s">
        <v>3</v>
      </c>
      <c r="M6055" s="34" t="s">
        <v>0</v>
      </c>
      <c r="N6055" s="98" t="str">
        <f t="shared" si="218"/>
        <v>23513. Proceso integral e integrado de gestión y análisis de políticas para el bienestarAnálisis de Politicas1_CANDELARIA1_OCTUBRE_2025</v>
      </c>
      <c r="O6055" s="8">
        <v>7332480</v>
      </c>
      <c r="S6055" s="21">
        <v>0</v>
      </c>
    </row>
    <row r="6056" spans="2:19" ht="132">
      <c r="B6056">
        <v>236</v>
      </c>
      <c r="C6056" t="s">
        <v>321</v>
      </c>
      <c r="D6056" t="s">
        <v>322</v>
      </c>
      <c r="E6056" s="95" t="str">
        <f t="shared" si="219"/>
        <v>23613. Proceso integral e integrado de gestión y análisis de políticas para el bienestarAnálisis de Politicas</v>
      </c>
      <c r="F6056" t="s">
        <v>326</v>
      </c>
      <c r="G6056" t="s">
        <v>324</v>
      </c>
      <c r="H6056" t="s">
        <v>44</v>
      </c>
      <c r="I6056" t="s">
        <v>366</v>
      </c>
      <c r="J6056" t="s">
        <v>35</v>
      </c>
      <c r="K6056" t="s">
        <v>55</v>
      </c>
      <c r="L6056" t="s">
        <v>3</v>
      </c>
      <c r="M6056" s="34" t="s">
        <v>0</v>
      </c>
      <c r="N6056" s="98" t="str">
        <f t="shared" si="218"/>
        <v>23613. Proceso integral e integrado de gestión y análisis de políticas para el bienestarAnálisis de Politicas1_CANDELARIA1_OCTUBRE_2025</v>
      </c>
      <c r="O6056" s="8">
        <v>7332480</v>
      </c>
      <c r="S6056" s="21">
        <v>0</v>
      </c>
    </row>
    <row r="6057" spans="2:19" ht="132">
      <c r="B6057">
        <v>237</v>
      </c>
      <c r="C6057" t="s">
        <v>321</v>
      </c>
      <c r="D6057" t="s">
        <v>322</v>
      </c>
      <c r="E6057" s="95" t="str">
        <f t="shared" si="219"/>
        <v>23713. Proceso integral e integrado de gestión y análisis de políticas para el bienestarAnálisis de Politicas</v>
      </c>
      <c r="F6057" t="s">
        <v>327</v>
      </c>
      <c r="G6057" t="s">
        <v>324</v>
      </c>
      <c r="H6057" t="s">
        <v>44</v>
      </c>
      <c r="I6057" t="s">
        <v>366</v>
      </c>
      <c r="J6057" t="s">
        <v>35</v>
      </c>
      <c r="K6057" t="s">
        <v>39</v>
      </c>
      <c r="L6057" t="s">
        <v>3</v>
      </c>
      <c r="M6057" s="34" t="s">
        <v>0</v>
      </c>
      <c r="N6057" s="98" t="str">
        <f t="shared" si="218"/>
        <v>23713. Proceso integral e integrado de gestión y análisis de políticas para el bienestarAnálisis de Politicas1_CANDELARIA1_OCTUBRE_2025</v>
      </c>
      <c r="O6057" s="8">
        <v>22914000</v>
      </c>
      <c r="S6057" s="21">
        <v>0</v>
      </c>
    </row>
    <row r="6058" spans="2:19" ht="132">
      <c r="B6058">
        <v>238</v>
      </c>
      <c r="C6058" t="s">
        <v>321</v>
      </c>
      <c r="D6058" t="s">
        <v>322</v>
      </c>
      <c r="E6058" s="95" t="str">
        <f t="shared" si="219"/>
        <v>23813. Proceso integral e integrado de gestión y análisis de políticas para el bienestarAnálisis de Politicas</v>
      </c>
      <c r="F6058" t="s">
        <v>328</v>
      </c>
      <c r="G6058" t="s">
        <v>324</v>
      </c>
      <c r="H6058" t="s">
        <v>44</v>
      </c>
      <c r="I6058" t="s">
        <v>366</v>
      </c>
      <c r="J6058" t="s">
        <v>35</v>
      </c>
      <c r="K6058" t="s">
        <v>55</v>
      </c>
      <c r="L6058" t="s">
        <v>3</v>
      </c>
      <c r="M6058" s="34" t="s">
        <v>0</v>
      </c>
      <c r="N6058" s="98" t="str">
        <f t="shared" si="218"/>
        <v>23813. Proceso integral e integrado de gestión y análisis de políticas para el bienestarAnálisis de Politicas1_CANDELARIA1_OCTUBRE_2025</v>
      </c>
      <c r="O6058" s="8">
        <v>29329920</v>
      </c>
      <c r="S6058" s="21">
        <v>0</v>
      </c>
    </row>
    <row r="6059" spans="2:19" ht="132">
      <c r="B6059">
        <v>239</v>
      </c>
      <c r="C6059" t="s">
        <v>321</v>
      </c>
      <c r="D6059" t="s">
        <v>322</v>
      </c>
      <c r="E6059" s="95" t="str">
        <f t="shared" si="219"/>
        <v>23913. Proceso integral e integrado de gestión y análisis de políticas para el bienestarAnálisis de Politicas</v>
      </c>
      <c r="F6059" t="s">
        <v>329</v>
      </c>
      <c r="G6059" t="s">
        <v>330</v>
      </c>
      <c r="H6059" t="s">
        <v>44</v>
      </c>
      <c r="I6059" t="s">
        <v>366</v>
      </c>
      <c r="J6059" t="s">
        <v>35</v>
      </c>
      <c r="K6059" t="s">
        <v>39</v>
      </c>
      <c r="L6059" t="s">
        <v>3</v>
      </c>
      <c r="M6059" s="34" t="s">
        <v>0</v>
      </c>
      <c r="N6059" s="98" t="str">
        <f t="shared" si="218"/>
        <v>23913. Proceso integral e integrado de gestión y análisis de políticas para el bienestarAnálisis de Politicas1_CANDELARIA1_OCTUBRE_2025</v>
      </c>
      <c r="O6059" s="8">
        <v>17086608</v>
      </c>
      <c r="R6059" s="21">
        <v>1</v>
      </c>
      <c r="S6059" s="21">
        <v>17086608</v>
      </c>
    </row>
    <row r="6060" spans="2:19" ht="132">
      <c r="B6060">
        <v>240</v>
      </c>
      <c r="C6060" t="s">
        <v>321</v>
      </c>
      <c r="D6060" t="s">
        <v>322</v>
      </c>
      <c r="E6060" s="95" t="str">
        <f t="shared" si="219"/>
        <v>24013. Proceso integral e integrado de gestión y análisis de políticas para el bienestarAnálisis de Politicas</v>
      </c>
      <c r="F6060" t="s">
        <v>331</v>
      </c>
      <c r="G6060" t="s">
        <v>330</v>
      </c>
      <c r="H6060" t="s">
        <v>44</v>
      </c>
      <c r="I6060" t="s">
        <v>366</v>
      </c>
      <c r="J6060" t="s">
        <v>35</v>
      </c>
      <c r="K6060" t="s">
        <v>36</v>
      </c>
      <c r="L6060" t="s">
        <v>3</v>
      </c>
      <c r="M6060" s="34" t="s">
        <v>0</v>
      </c>
      <c r="N6060" s="98" t="str">
        <f t="shared" si="218"/>
        <v>24013. Proceso integral e integrado de gestión y análisis de políticas para el bienestarAnálisis de Politicas1_CANDELARIA1_OCTUBRE_2025</v>
      </c>
      <c r="O6060" s="8">
        <v>3910656</v>
      </c>
      <c r="S6060" s="21">
        <v>0</v>
      </c>
    </row>
    <row r="6061" spans="2:19" ht="132">
      <c r="B6061">
        <v>241</v>
      </c>
      <c r="C6061" t="s">
        <v>321</v>
      </c>
      <c r="D6061" t="s">
        <v>322</v>
      </c>
      <c r="E6061" s="95" t="str">
        <f t="shared" si="219"/>
        <v>24113. Proceso integral e integrado de gestión y análisis de políticas para el bienestarAnálisis de Politicas</v>
      </c>
      <c r="F6061" t="s">
        <v>332</v>
      </c>
      <c r="G6061" t="s">
        <v>330</v>
      </c>
      <c r="H6061" t="s">
        <v>44</v>
      </c>
      <c r="I6061" t="s">
        <v>366</v>
      </c>
      <c r="J6061" t="s">
        <v>35</v>
      </c>
      <c r="K6061" t="s">
        <v>55</v>
      </c>
      <c r="L6061" t="s">
        <v>3</v>
      </c>
      <c r="M6061" s="34" t="s">
        <v>0</v>
      </c>
      <c r="N6061" s="98" t="str">
        <f t="shared" si="218"/>
        <v>24113. Proceso integral e integrado de gestión y análisis de políticas para el bienestarAnálisis de Politicas1_CANDELARIA1_OCTUBRE_2025</v>
      </c>
      <c r="O6061" s="8">
        <v>3910656</v>
      </c>
      <c r="S6061" s="21">
        <v>0</v>
      </c>
    </row>
    <row r="6062" spans="2:19" ht="132">
      <c r="B6062">
        <v>242</v>
      </c>
      <c r="C6062" t="s">
        <v>321</v>
      </c>
      <c r="D6062" t="s">
        <v>322</v>
      </c>
      <c r="E6062" s="95" t="str">
        <f t="shared" si="219"/>
        <v>24213. Proceso integral e integrado de gestión y análisis de políticas para el bienestarAnálisis de Politicas</v>
      </c>
      <c r="F6062" t="s">
        <v>333</v>
      </c>
      <c r="G6062" t="s">
        <v>330</v>
      </c>
      <c r="H6062" t="s">
        <v>44</v>
      </c>
      <c r="I6062" t="s">
        <v>366</v>
      </c>
      <c r="J6062" t="s">
        <v>35</v>
      </c>
      <c r="K6062" t="s">
        <v>39</v>
      </c>
      <c r="L6062" t="s">
        <v>3</v>
      </c>
      <c r="M6062" s="34" t="s">
        <v>0</v>
      </c>
      <c r="N6062" s="98" t="str">
        <f t="shared" si="218"/>
        <v>24213. Proceso integral e integrado de gestión y análisis de políticas para el bienestarAnálisis de Politicas1_CANDELARIA1_OCTUBRE_2025</v>
      </c>
      <c r="O6062" s="8">
        <v>12220800</v>
      </c>
      <c r="S6062" s="21">
        <v>0</v>
      </c>
    </row>
    <row r="6063" spans="2:19" ht="132">
      <c r="B6063">
        <v>243</v>
      </c>
      <c r="C6063" t="s">
        <v>321</v>
      </c>
      <c r="D6063" t="s">
        <v>322</v>
      </c>
      <c r="E6063" s="95" t="str">
        <f t="shared" si="219"/>
        <v>24313. Proceso integral e integrado de gestión y análisis de políticas para el bienestarAnálisis de Politicas</v>
      </c>
      <c r="F6063" t="s">
        <v>334</v>
      </c>
      <c r="G6063" t="s">
        <v>330</v>
      </c>
      <c r="H6063" t="s">
        <v>44</v>
      </c>
      <c r="I6063" t="s">
        <v>366</v>
      </c>
      <c r="J6063" t="s">
        <v>58</v>
      </c>
      <c r="K6063" t="s">
        <v>55</v>
      </c>
      <c r="L6063" t="s">
        <v>3</v>
      </c>
      <c r="M6063" s="34" t="s">
        <v>0</v>
      </c>
      <c r="N6063" s="98" t="str">
        <f t="shared" si="218"/>
        <v>24313. Proceso integral e integrado de gestión y análisis de políticas para el bienestarAnálisis de Politicas1_CANDELARIA1_OCTUBRE_2025</v>
      </c>
      <c r="O6063" s="8">
        <v>15642624</v>
      </c>
      <c r="S6063" s="21">
        <v>0</v>
      </c>
    </row>
    <row r="6064" spans="2:19" ht="132">
      <c r="B6064">
        <v>244</v>
      </c>
      <c r="C6064" t="s">
        <v>321</v>
      </c>
      <c r="D6064" t="s">
        <v>322</v>
      </c>
      <c r="E6064" s="95" t="str">
        <f t="shared" si="219"/>
        <v>24413. Proceso integral e integrado de gestión y análisis de políticas para el bienestarAnálisis de Politicas</v>
      </c>
      <c r="F6064" t="s">
        <v>335</v>
      </c>
      <c r="G6064" t="s">
        <v>336</v>
      </c>
      <c r="H6064" t="s">
        <v>44</v>
      </c>
      <c r="I6064" t="s">
        <v>366</v>
      </c>
      <c r="J6064" t="s">
        <v>58</v>
      </c>
      <c r="K6064" t="s">
        <v>36</v>
      </c>
      <c r="L6064" t="s">
        <v>3</v>
      </c>
      <c r="M6064" s="34" t="s">
        <v>0</v>
      </c>
      <c r="N6064" s="98" t="str">
        <f t="shared" si="218"/>
        <v>24413. Proceso integral e integrado de gestión y análisis de políticas para el bienestarAnálisis de Politicas1_CANDELARIA1_OCTUBRE_2025</v>
      </c>
      <c r="O6064" s="8">
        <v>20316544</v>
      </c>
      <c r="S6064" s="21">
        <v>0</v>
      </c>
    </row>
    <row r="6065" spans="2:19" ht="132">
      <c r="B6065">
        <v>245</v>
      </c>
      <c r="C6065" t="s">
        <v>321</v>
      </c>
      <c r="D6065" t="s">
        <v>322</v>
      </c>
      <c r="E6065" s="95" t="str">
        <f t="shared" si="219"/>
        <v>24513. Proceso integral e integrado de gestión y análisis de políticas para el bienestarAnálisis de Politicas</v>
      </c>
      <c r="F6065" t="s">
        <v>337</v>
      </c>
      <c r="G6065" t="s">
        <v>336</v>
      </c>
      <c r="H6065" t="s">
        <v>44</v>
      </c>
      <c r="I6065" t="s">
        <v>366</v>
      </c>
      <c r="J6065" t="s">
        <v>58</v>
      </c>
      <c r="K6065" t="s">
        <v>55</v>
      </c>
      <c r="L6065" t="s">
        <v>3</v>
      </c>
      <c r="M6065" s="34" t="s">
        <v>0</v>
      </c>
      <c r="N6065" s="98" t="str">
        <f t="shared" si="218"/>
        <v>24513. Proceso integral e integrado de gestión y análisis de políticas para el bienestarAnálisis de Politicas1_CANDELARIA1_OCTUBRE_2025</v>
      </c>
      <c r="O6065" s="8">
        <v>24729968</v>
      </c>
      <c r="S6065" s="21">
        <v>0</v>
      </c>
    </row>
    <row r="6066" spans="2:19" ht="132">
      <c r="B6066">
        <v>246</v>
      </c>
      <c r="C6066" t="s">
        <v>321</v>
      </c>
      <c r="D6066" t="s">
        <v>322</v>
      </c>
      <c r="E6066" s="95" t="str">
        <f t="shared" si="219"/>
        <v>24613. Proceso integral e integrado de gestión y análisis de políticas para el bienestarAnálisis de Politicas</v>
      </c>
      <c r="F6066" t="s">
        <v>338</v>
      </c>
      <c r="G6066" t="s">
        <v>324</v>
      </c>
      <c r="H6066" t="s">
        <v>44</v>
      </c>
      <c r="I6066" t="s">
        <v>366</v>
      </c>
      <c r="J6066" t="s">
        <v>339</v>
      </c>
      <c r="K6066" t="s">
        <v>55</v>
      </c>
      <c r="L6066" t="s">
        <v>3</v>
      </c>
      <c r="M6066" s="34" t="s">
        <v>0</v>
      </c>
      <c r="N6066" s="98" t="str">
        <f t="shared" si="218"/>
        <v>24613. Proceso integral e integrado de gestión y análisis de políticas para el bienestarAnálisis de Politicas1_CANDELARIA1_OCTUBRE_2025</v>
      </c>
      <c r="O6066" s="8">
        <v>67458816</v>
      </c>
      <c r="S6066" s="21">
        <v>0</v>
      </c>
    </row>
    <row r="6067" spans="2:19" ht="180">
      <c r="B6067">
        <v>1</v>
      </c>
      <c r="C6067" t="s">
        <v>29</v>
      </c>
      <c r="D6067" t="s">
        <v>30</v>
      </c>
      <c r="E6067" s="95" t="str">
        <f t="shared" si="219"/>
        <v>11. Gestión Territorial para la Atención Primaria Social de los procesos de Gestión de la Salud Pública (GSP) y el Plan de Salud Pública de Intervenciones Colectivas (PSPIC)Gestión Territorial</v>
      </c>
      <c r="F6067" t="s">
        <v>31</v>
      </c>
      <c r="G6067" t="s">
        <v>32</v>
      </c>
      <c r="H6067" t="s">
        <v>33</v>
      </c>
      <c r="I6067" t="s">
        <v>366</v>
      </c>
      <c r="J6067" t="s">
        <v>35</v>
      </c>
      <c r="K6067" t="s">
        <v>36</v>
      </c>
      <c r="L6067" s="34" t="s">
        <v>4</v>
      </c>
      <c r="M6067" s="34" t="s">
        <v>0</v>
      </c>
      <c r="N6067" s="98" t="str">
        <f t="shared" si="218"/>
        <v>11. Gestión Territorial para la Atención Primaria Social de los procesos de Gestión de la Salud Pública (GSP) y el Plan de Salud Pública de Intervenciones Colectivas (PSPIC)Gestión Territorial2_SANTA_FE1_OCTUBRE_2025</v>
      </c>
      <c r="O6067" s="8">
        <v>30277568</v>
      </c>
      <c r="S6067" s="21">
        <v>0</v>
      </c>
    </row>
    <row r="6068" spans="2:19" ht="180">
      <c r="B6068">
        <v>3</v>
      </c>
      <c r="C6068" t="s">
        <v>29</v>
      </c>
      <c r="D6068" t="s">
        <v>30</v>
      </c>
      <c r="E6068" s="95" t="str">
        <f t="shared" si="219"/>
        <v>31. Gestión Territorial para la Atención Primaria Social de los procesos de Gestión de la Salud Pública (GSP) y el Plan de Salud Pública de Intervenciones Colectivas (PSPIC)Gestión Territorial</v>
      </c>
      <c r="F6068" t="s">
        <v>37</v>
      </c>
      <c r="G6068" t="s">
        <v>32</v>
      </c>
      <c r="H6068" t="s">
        <v>38</v>
      </c>
      <c r="I6068" t="s">
        <v>366</v>
      </c>
      <c r="J6068" t="s">
        <v>35</v>
      </c>
      <c r="K6068" t="s">
        <v>39</v>
      </c>
      <c r="L6068" s="34" t="s">
        <v>4</v>
      </c>
      <c r="M6068" s="34" t="s">
        <v>0</v>
      </c>
      <c r="N6068" s="98" t="str">
        <f t="shared" si="218"/>
        <v>31. Gestión Territorial para la Atención Primaria Social de los procesos de Gestión de la Salud Pública (GSP) y el Plan de Salud Pública de Intervenciones Colectivas (PSPIC)Gestión Territorial2_SANTA_FE1_OCTUBRE_2025</v>
      </c>
      <c r="O6068" s="8">
        <v>12204720</v>
      </c>
      <c r="R6068" s="21">
        <v>0.5</v>
      </c>
      <c r="S6068" s="21">
        <v>6102360</v>
      </c>
    </row>
    <row r="6069" spans="2:19" ht="180">
      <c r="B6069">
        <v>4</v>
      </c>
      <c r="C6069" t="s">
        <v>29</v>
      </c>
      <c r="D6069" t="s">
        <v>30</v>
      </c>
      <c r="E6069" s="95" t="str">
        <f t="shared" si="219"/>
        <v>41. Gestión Territorial para la Atención Primaria Social de los procesos de Gestión de la Salud Pública (GSP) y el Plan de Salud Pública de Intervenciones Colectivas (PSPIC)Gestión Territorial</v>
      </c>
      <c r="F6069" t="s">
        <v>40</v>
      </c>
      <c r="G6069" t="s">
        <v>32</v>
      </c>
      <c r="H6069" t="s">
        <v>38</v>
      </c>
      <c r="I6069" t="s">
        <v>366</v>
      </c>
      <c r="J6069" t="s">
        <v>35</v>
      </c>
      <c r="K6069" t="s">
        <v>39</v>
      </c>
      <c r="L6069" s="34" t="s">
        <v>4</v>
      </c>
      <c r="M6069" s="34" t="s">
        <v>0</v>
      </c>
      <c r="N6069" s="98" t="str">
        <f t="shared" si="218"/>
        <v>41. Gestión Territorial para la Atención Primaria Social de los procesos de Gestión de la Salud Pública (GSP) y el Plan de Salud Pública de Intervenciones Colectivas (PSPIC)Gestión Territorial2_SANTA_FE1_OCTUBRE_2025</v>
      </c>
      <c r="O6069" s="8">
        <v>6484528</v>
      </c>
      <c r="R6069" s="21">
        <v>1</v>
      </c>
      <c r="S6069" s="21">
        <v>6484528</v>
      </c>
    </row>
    <row r="6070" spans="2:19" ht="180">
      <c r="B6070">
        <v>5</v>
      </c>
      <c r="C6070" t="s">
        <v>29</v>
      </c>
      <c r="D6070" t="s">
        <v>30</v>
      </c>
      <c r="E6070" s="95" t="str">
        <f t="shared" si="219"/>
        <v>51. Gestión Territorial para la Atención Primaria Social de los procesos de Gestión de la Salud Pública (GSP) y el Plan de Salud Pública de Intervenciones Colectivas (PSPIC)Gestión Territorial</v>
      </c>
      <c r="F6070" t="s">
        <v>41</v>
      </c>
      <c r="G6070" t="s">
        <v>32</v>
      </c>
      <c r="H6070" t="s">
        <v>38</v>
      </c>
      <c r="I6070" t="s">
        <v>366</v>
      </c>
      <c r="J6070" t="s">
        <v>35</v>
      </c>
      <c r="K6070" t="s">
        <v>39</v>
      </c>
      <c r="L6070" s="34" t="s">
        <v>4</v>
      </c>
      <c r="M6070" s="34" t="s">
        <v>0</v>
      </c>
      <c r="N6070" s="98" t="str">
        <f t="shared" si="218"/>
        <v>51. Gestión Territorial para la Atención Primaria Social de los procesos de Gestión de la Salud Pública (GSP) y el Plan de Salud Pública de Intervenciones Colectivas (PSPIC)Gestión Territorial2_SANTA_FE1_OCTUBRE_2025</v>
      </c>
      <c r="O6070" s="8">
        <v>5621568</v>
      </c>
      <c r="R6070" s="21">
        <v>1</v>
      </c>
      <c r="S6070" s="21">
        <v>5621568</v>
      </c>
    </row>
    <row r="6071" spans="2:19" ht="180">
      <c r="B6071">
        <v>6</v>
      </c>
      <c r="C6071" t="s">
        <v>29</v>
      </c>
      <c r="D6071" t="s">
        <v>30</v>
      </c>
      <c r="E6071" s="95" t="str">
        <f t="shared" si="219"/>
        <v>61. Gestión Territorial para la Atención Primaria Social de los procesos de Gestión de la Salud Pública (GSP) y el Plan de Salud Pública de Intervenciones Colectivas (PSPIC)Gestión Territorial</v>
      </c>
      <c r="F6071" t="s">
        <v>42</v>
      </c>
      <c r="G6071" t="s">
        <v>32</v>
      </c>
      <c r="H6071" t="s">
        <v>38</v>
      </c>
      <c r="I6071" t="s">
        <v>366</v>
      </c>
      <c r="J6071" t="s">
        <v>35</v>
      </c>
      <c r="K6071" t="s">
        <v>39</v>
      </c>
      <c r="L6071" s="34" t="s">
        <v>4</v>
      </c>
      <c r="M6071" s="34" t="s">
        <v>0</v>
      </c>
      <c r="N6071" s="98" t="str">
        <f t="shared" si="218"/>
        <v>61. Gestión Territorial para la Atención Primaria Social de los procesos de Gestión de la Salud Pública (GSP) y el Plan de Salud Pública de Intervenciones Colectivas (PSPIC)Gestión Territorial2_SANTA_FE1_OCTUBRE_2025</v>
      </c>
      <c r="O6071" s="8">
        <v>15132712</v>
      </c>
      <c r="S6071" s="21">
        <v>0</v>
      </c>
    </row>
    <row r="6072" spans="2:19" ht="180">
      <c r="B6072">
        <v>7</v>
      </c>
      <c r="C6072" t="s">
        <v>29</v>
      </c>
      <c r="D6072" t="s">
        <v>30</v>
      </c>
      <c r="E6072" s="95" t="str">
        <f t="shared" si="219"/>
        <v>71. Gestión Territorial para la Atención Primaria Social de los procesos de Gestión de la Salud Pública (GSP) y el Plan de Salud Pública de Intervenciones Colectivas (PSPIC)Gestión Territorial</v>
      </c>
      <c r="F6072" t="s">
        <v>43</v>
      </c>
      <c r="G6072" t="s">
        <v>32</v>
      </c>
      <c r="H6072" t="s">
        <v>44</v>
      </c>
      <c r="I6072" t="s">
        <v>366</v>
      </c>
      <c r="J6072" t="s">
        <v>35</v>
      </c>
      <c r="K6072" t="s">
        <v>36</v>
      </c>
      <c r="L6072" s="34" t="s">
        <v>4</v>
      </c>
      <c r="M6072" s="34" t="s">
        <v>0</v>
      </c>
      <c r="N6072" s="98" t="str">
        <f t="shared" si="218"/>
        <v>71. Gestión Territorial para la Atención Primaria Social de los procesos de Gestión de la Salud Pública (GSP) y el Plan de Salud Pública de Intervenciones Colectivas (PSPIC)Gestión Territorial2_SANTA_FE1_OCTUBRE_2025</v>
      </c>
      <c r="O6072" s="8">
        <v>25617584</v>
      </c>
      <c r="S6072" s="21">
        <v>0</v>
      </c>
    </row>
    <row r="6073" spans="2:19" ht="180">
      <c r="B6073">
        <v>8</v>
      </c>
      <c r="C6073" t="s">
        <v>29</v>
      </c>
      <c r="D6073" t="s">
        <v>30</v>
      </c>
      <c r="E6073" s="95" t="str">
        <f t="shared" si="219"/>
        <v>81. Gestión Territorial para la Atención Primaria Social de los procesos de Gestión de la Salud Pública (GSP) y el Plan de Salud Pública de Intervenciones Colectivas (PSPIC)Gestión Territorial</v>
      </c>
      <c r="F6073" t="s">
        <v>45</v>
      </c>
      <c r="G6073" t="s">
        <v>32</v>
      </c>
      <c r="H6073" t="s">
        <v>44</v>
      </c>
      <c r="I6073" t="s">
        <v>366</v>
      </c>
      <c r="J6073" t="s">
        <v>35</v>
      </c>
      <c r="K6073" t="s">
        <v>36</v>
      </c>
      <c r="L6073" s="34" t="s">
        <v>4</v>
      </c>
      <c r="M6073" s="34" t="s">
        <v>0</v>
      </c>
      <c r="N6073" s="98" t="str">
        <f t="shared" si="218"/>
        <v>81. Gestión Territorial para la Atención Primaria Social de los procesos de Gestión de la Salud Pública (GSP) y el Plan de Salud Pública de Intervenciones Colectivas (PSPIC)Gestión Territorial2_SANTA_FE1_OCTUBRE_2025</v>
      </c>
      <c r="O6073" s="8">
        <v>9098064</v>
      </c>
      <c r="S6073" s="21">
        <v>0</v>
      </c>
    </row>
    <row r="6074" spans="2:19" ht="180">
      <c r="B6074">
        <v>9</v>
      </c>
      <c r="C6074" t="s">
        <v>29</v>
      </c>
      <c r="D6074" t="s">
        <v>30</v>
      </c>
      <c r="E6074" s="95" t="str">
        <f t="shared" si="219"/>
        <v>91. Gestión Territorial para la Atención Primaria Social de los procesos de Gestión de la Salud Pública (GSP) y el Plan de Salud Pública de Intervenciones Colectivas (PSPIC)Gestión Territorial</v>
      </c>
      <c r="F6074" t="s">
        <v>46</v>
      </c>
      <c r="G6074" t="s">
        <v>32</v>
      </c>
      <c r="H6074" t="s">
        <v>44</v>
      </c>
      <c r="I6074" t="s">
        <v>366</v>
      </c>
      <c r="J6074" t="s">
        <v>35</v>
      </c>
      <c r="K6074" t="s">
        <v>36</v>
      </c>
      <c r="L6074" s="34" t="s">
        <v>4</v>
      </c>
      <c r="M6074" s="34" t="s">
        <v>0</v>
      </c>
      <c r="N6074" s="98" t="str">
        <f t="shared" si="218"/>
        <v>91. Gestión Territorial para la Atención Primaria Social de los procesos de Gestión de la Salud Pública (GSP) y el Plan de Salud Pública de Intervenciones Colectivas (PSPIC)Gestión Territorial2_SANTA_FE1_OCTUBRE_2025</v>
      </c>
      <c r="O6074" s="8">
        <v>28674928</v>
      </c>
      <c r="S6074" s="21">
        <v>0</v>
      </c>
    </row>
    <row r="6075" spans="2:19" ht="180">
      <c r="B6075">
        <v>10</v>
      </c>
      <c r="C6075" t="s">
        <v>29</v>
      </c>
      <c r="D6075" t="s">
        <v>30</v>
      </c>
      <c r="E6075" s="95" t="str">
        <f t="shared" si="219"/>
        <v>101. Gestión Territorial para la Atención Primaria Social de los procesos de Gestión de la Salud Pública (GSP) y el Plan de Salud Pública de Intervenciones Colectivas (PSPIC)Gestión Territorial</v>
      </c>
      <c r="F6075" t="s">
        <v>47</v>
      </c>
      <c r="G6075" t="s">
        <v>32</v>
      </c>
      <c r="H6075" t="s">
        <v>44</v>
      </c>
      <c r="I6075" t="s">
        <v>366</v>
      </c>
      <c r="J6075" t="s">
        <v>35</v>
      </c>
      <c r="K6075" t="s">
        <v>36</v>
      </c>
      <c r="L6075" s="34" t="s">
        <v>4</v>
      </c>
      <c r="M6075" s="34" t="s">
        <v>0</v>
      </c>
      <c r="N6075" s="98" t="str">
        <f t="shared" si="218"/>
        <v>101. Gestión Territorial para la Atención Primaria Social de los procesos de Gestión de la Salud Pública (GSP) y el Plan de Salud Pública de Intervenciones Colectivas (PSPIC)Gestión Territorial2_SANTA_FE1_OCTUBRE_2025</v>
      </c>
      <c r="O6075" s="8">
        <v>13092336</v>
      </c>
      <c r="S6075" s="21">
        <v>0</v>
      </c>
    </row>
    <row r="6076" spans="2:19" ht="180">
      <c r="B6076">
        <v>11</v>
      </c>
      <c r="C6076" t="s">
        <v>29</v>
      </c>
      <c r="D6076" t="s">
        <v>30</v>
      </c>
      <c r="E6076" s="95" t="str">
        <f t="shared" si="219"/>
        <v>111. Gestión Territorial para la Atención Primaria Social de los procesos de Gestión de la Salud Pública (GSP) y el Plan de Salud Pública de Intervenciones Colectivas (PSPIC)Gestión Territorial</v>
      </c>
      <c r="F6076" t="s">
        <v>48</v>
      </c>
      <c r="G6076" t="s">
        <v>32</v>
      </c>
      <c r="H6076" t="s">
        <v>44</v>
      </c>
      <c r="I6076" t="s">
        <v>366</v>
      </c>
      <c r="J6076" t="s">
        <v>35</v>
      </c>
      <c r="K6076" t="s">
        <v>36</v>
      </c>
      <c r="L6076" s="34" t="s">
        <v>4</v>
      </c>
      <c r="M6076" s="34" t="s">
        <v>0</v>
      </c>
      <c r="N6076" s="98" t="str">
        <f t="shared" si="218"/>
        <v>111. Gestión Territorial para la Atención Primaria Social de los procesos de Gestión de la Salud Pública (GSP) y el Plan de Salud Pública de Intervenciones Colectivas (PSPIC)Gestión Territorial2_SANTA_FE1_OCTUBRE_2025</v>
      </c>
      <c r="O6076" s="8">
        <v>29389952</v>
      </c>
      <c r="S6076" s="21">
        <v>0</v>
      </c>
    </row>
    <row r="6077" spans="2:19" ht="180">
      <c r="B6077">
        <v>12</v>
      </c>
      <c r="C6077" t="s">
        <v>29</v>
      </c>
      <c r="D6077" t="s">
        <v>30</v>
      </c>
      <c r="E6077" s="95" t="str">
        <f t="shared" si="219"/>
        <v>121. Gestión Territorial para la Atención Primaria Social de los procesos de Gestión de la Salud Pública (GSP) y el Plan de Salud Pública de Intervenciones Colectivas (PSPIC)Gestión Territorial</v>
      </c>
      <c r="F6077" t="s">
        <v>49</v>
      </c>
      <c r="G6077" t="s">
        <v>50</v>
      </c>
      <c r="H6077" t="s">
        <v>44</v>
      </c>
      <c r="I6077" t="s">
        <v>366</v>
      </c>
      <c r="J6077" t="s">
        <v>35</v>
      </c>
      <c r="K6077" t="s">
        <v>36</v>
      </c>
      <c r="L6077" s="34" t="s">
        <v>4</v>
      </c>
      <c r="M6077" s="34" t="s">
        <v>0</v>
      </c>
      <c r="N6077" s="98" t="str">
        <f t="shared" si="218"/>
        <v>121. Gestión Territorial para la Atención Primaria Social de los procesos de Gestión de la Salud Pública (GSP) y el Plan de Salud Pública de Intervenciones Colectivas (PSPIC)Gestión Territorial2_SANTA_FE1_OCTUBRE_2025</v>
      </c>
      <c r="O6077" s="8">
        <v>100029392</v>
      </c>
      <c r="S6077" s="21">
        <v>0</v>
      </c>
    </row>
    <row r="6078" spans="2:19" ht="180">
      <c r="B6078">
        <v>13</v>
      </c>
      <c r="C6078" t="s">
        <v>29</v>
      </c>
      <c r="D6078" t="s">
        <v>30</v>
      </c>
      <c r="E6078" s="95" t="str">
        <f t="shared" si="219"/>
        <v>131. Gestión Territorial para la Atención Primaria Social de los procesos de Gestión de la Salud Pública (GSP) y el Plan de Salud Pública de Intervenciones Colectivas (PSPIC)Gestión Territorial</v>
      </c>
      <c r="F6078" t="s">
        <v>51</v>
      </c>
      <c r="G6078" t="s">
        <v>50</v>
      </c>
      <c r="H6078" t="s">
        <v>44</v>
      </c>
      <c r="I6078" t="s">
        <v>366</v>
      </c>
      <c r="J6078" t="s">
        <v>35</v>
      </c>
      <c r="K6078" t="s">
        <v>36</v>
      </c>
      <c r="L6078" s="34" t="s">
        <v>4</v>
      </c>
      <c r="M6078" s="34" t="s">
        <v>0</v>
      </c>
      <c r="N6078" s="98" t="str">
        <f t="shared" si="218"/>
        <v>131. Gestión Territorial para la Atención Primaria Social de los procesos de Gestión de la Salud Pública (GSP) y el Plan de Salud Pública de Intervenciones Colectivas (PSPIC)Gestión Territorial2_SANTA_FE1_OCTUBRE_2025</v>
      </c>
      <c r="O6078" s="8">
        <v>29833760</v>
      </c>
      <c r="S6078" s="21">
        <v>0</v>
      </c>
    </row>
    <row r="6079" spans="2:19" ht="180">
      <c r="B6079">
        <v>14</v>
      </c>
      <c r="C6079" t="s">
        <v>29</v>
      </c>
      <c r="D6079" t="s">
        <v>30</v>
      </c>
      <c r="E6079" s="95" t="str">
        <f t="shared" si="219"/>
        <v>141. Gestión Territorial para la Atención Primaria Social de los procesos de Gestión de la Salud Pública (GSP) y el Plan de Salud Pública de Intervenciones Colectivas (PSPIC)Gestión Territorial</v>
      </c>
      <c r="F6079" t="s">
        <v>52</v>
      </c>
      <c r="G6079" t="s">
        <v>50</v>
      </c>
      <c r="H6079" t="s">
        <v>44</v>
      </c>
      <c r="I6079" t="s">
        <v>366</v>
      </c>
      <c r="J6079" t="s">
        <v>35</v>
      </c>
      <c r="K6079" t="s">
        <v>36</v>
      </c>
      <c r="L6079" s="34" t="s">
        <v>4</v>
      </c>
      <c r="M6079" s="34" t="s">
        <v>0</v>
      </c>
      <c r="N6079" s="98" t="str">
        <f t="shared" si="218"/>
        <v>141. Gestión Territorial para la Atención Primaria Social de los procesos de Gestión de la Salud Pública (GSP) y el Plan de Salud Pública de Intervenciones Colectivas (PSPIC)Gestión Territorial2_SANTA_FE1_OCTUBRE_2025</v>
      </c>
      <c r="O6079" s="8">
        <v>54021296</v>
      </c>
      <c r="S6079" s="21">
        <v>0</v>
      </c>
    </row>
    <row r="6080" spans="2:19" ht="180">
      <c r="B6080">
        <v>15</v>
      </c>
      <c r="C6080" t="s">
        <v>29</v>
      </c>
      <c r="D6080" t="s">
        <v>30</v>
      </c>
      <c r="E6080" s="95" t="str">
        <f t="shared" si="219"/>
        <v>151. Gestión Territorial para la Atención Primaria Social de los procesos de Gestión de la Salud Pública (GSP) y el Plan de Salud Pública de Intervenciones Colectivas (PSPIC)Gestión Territorial</v>
      </c>
      <c r="F6080" t="s">
        <v>53</v>
      </c>
      <c r="G6080" t="s">
        <v>50</v>
      </c>
      <c r="H6080" t="s">
        <v>44</v>
      </c>
      <c r="I6080" t="s">
        <v>366</v>
      </c>
      <c r="J6080" t="s">
        <v>35</v>
      </c>
      <c r="K6080" t="s">
        <v>36</v>
      </c>
      <c r="L6080" s="34" t="s">
        <v>4</v>
      </c>
      <c r="M6080" s="34" t="s">
        <v>0</v>
      </c>
      <c r="N6080" s="98" t="str">
        <f t="shared" si="218"/>
        <v>151. Gestión Territorial para la Atención Primaria Social de los procesos de Gestión de la Salud Pública (GSP) y el Plan de Salud Pública de Intervenciones Colectivas (PSPIC)Gestión Territorial2_SANTA_FE1_OCTUBRE_2025</v>
      </c>
      <c r="O6080" s="8">
        <v>5621568</v>
      </c>
      <c r="S6080" s="21">
        <v>0</v>
      </c>
    </row>
    <row r="6081" spans="2:19" ht="180">
      <c r="B6081">
        <v>16</v>
      </c>
      <c r="C6081" t="s">
        <v>29</v>
      </c>
      <c r="D6081" t="s">
        <v>30</v>
      </c>
      <c r="E6081" s="95" t="str">
        <f t="shared" si="219"/>
        <v>161. Gestión Territorial para la Atención Primaria Social de los procesos de Gestión de la Salud Pública (GSP) y el Plan de Salud Pública de Intervenciones Colectivas (PSPIC)Gestión Territorial</v>
      </c>
      <c r="F6081" t="s">
        <v>54</v>
      </c>
      <c r="G6081" t="s">
        <v>50</v>
      </c>
      <c r="H6081" t="s">
        <v>44</v>
      </c>
      <c r="I6081" t="s">
        <v>366</v>
      </c>
      <c r="J6081" t="s">
        <v>35</v>
      </c>
      <c r="K6081" t="s">
        <v>55</v>
      </c>
      <c r="L6081" s="34" t="s">
        <v>4</v>
      </c>
      <c r="M6081" s="34" t="s">
        <v>0</v>
      </c>
      <c r="N6081" s="98" t="str">
        <f t="shared" si="218"/>
        <v>161. Gestión Territorial para la Atención Primaria Social de los procesos de Gestión de la Salud Pública (GSP) y el Plan de Salud Pública de Intervenciones Colectivas (PSPIC)Gestión Territorial2_SANTA_FE1_OCTUBRE_2025</v>
      </c>
      <c r="O6081" s="8">
        <v>3994272</v>
      </c>
      <c r="S6081" s="21">
        <v>0</v>
      </c>
    </row>
    <row r="6082" spans="2:19" ht="180">
      <c r="B6082">
        <v>17</v>
      </c>
      <c r="C6082" t="s">
        <v>29</v>
      </c>
      <c r="D6082" t="s">
        <v>30</v>
      </c>
      <c r="E6082" s="95" t="str">
        <f t="shared" si="219"/>
        <v>171. Gestión Territorial para la Atención Primaria Social de los procesos de Gestión de la Salud Pública (GSP) y el Plan de Salud Pública de Intervenciones Colectivas (PSPIC)Gestión Territorial</v>
      </c>
      <c r="F6082" t="s">
        <v>56</v>
      </c>
      <c r="G6082" t="s">
        <v>57</v>
      </c>
      <c r="H6082" t="s">
        <v>44</v>
      </c>
      <c r="I6082" t="s">
        <v>366</v>
      </c>
      <c r="J6082" t="s">
        <v>58</v>
      </c>
      <c r="K6082" t="s">
        <v>55</v>
      </c>
      <c r="L6082" s="34" t="s">
        <v>4</v>
      </c>
      <c r="M6082" s="34" t="s">
        <v>0</v>
      </c>
      <c r="N6082" s="98" t="str">
        <f t="shared" si="218"/>
        <v>171. Gestión Territorial para la Atención Primaria Social de los procesos de Gestión de la Salud Pública (GSP) y el Plan de Salud Pública de Intervenciones Colectivas (PSPIC)Gestión Territorial2_SANTA_FE1_OCTUBRE_2025</v>
      </c>
      <c r="O6082" s="8">
        <v>5621568</v>
      </c>
      <c r="S6082" s="21">
        <v>0</v>
      </c>
    </row>
    <row r="6083" spans="2:19" ht="180">
      <c r="B6083">
        <v>18</v>
      </c>
      <c r="C6083" t="s">
        <v>29</v>
      </c>
      <c r="D6083" t="s">
        <v>30</v>
      </c>
      <c r="E6083" s="95" t="str">
        <f t="shared" si="219"/>
        <v>181. Gestión Territorial para la Atención Primaria Social de los procesos de Gestión de la Salud Pública (GSP) y el Plan de Salud Pública de Intervenciones Colectivas (PSPIC)Gestión Territorial</v>
      </c>
      <c r="F6083" t="s">
        <v>59</v>
      </c>
      <c r="G6083" t="s">
        <v>57</v>
      </c>
      <c r="H6083" t="s">
        <v>44</v>
      </c>
      <c r="I6083" t="s">
        <v>366</v>
      </c>
      <c r="J6083" t="s">
        <v>58</v>
      </c>
      <c r="K6083" t="s">
        <v>36</v>
      </c>
      <c r="L6083" s="34" t="s">
        <v>4</v>
      </c>
      <c r="M6083" s="34" t="s">
        <v>0</v>
      </c>
      <c r="N6083" s="98" t="str">
        <f t="shared" si="218"/>
        <v>181. Gestión Territorial para la Atención Primaria Social de los procesos de Gestión de la Salud Pública (GSP) y el Plan de Salud Pública de Intervenciones Colectivas (PSPIC)Gestión Territorial2_SANTA_FE1_OCTUBRE_2025</v>
      </c>
      <c r="O6083" s="8">
        <v>32422640</v>
      </c>
      <c r="S6083" s="21">
        <v>0</v>
      </c>
    </row>
    <row r="6084" spans="2:19" ht="180">
      <c r="B6084">
        <v>19</v>
      </c>
      <c r="C6084" t="s">
        <v>29</v>
      </c>
      <c r="D6084" t="s">
        <v>30</v>
      </c>
      <c r="E6084" s="95" t="str">
        <f t="shared" si="219"/>
        <v>191. Gestión Territorial para la Atención Primaria Social de los procesos de Gestión de la Salud Pública (GSP) y el Plan de Salud Pública de Intervenciones Colectivas (PSPIC)Gestión Territorial</v>
      </c>
      <c r="F6084" t="s">
        <v>60</v>
      </c>
      <c r="G6084" t="s">
        <v>57</v>
      </c>
      <c r="H6084" t="s">
        <v>44</v>
      </c>
      <c r="I6084" t="s">
        <v>366</v>
      </c>
      <c r="J6084" t="s">
        <v>58</v>
      </c>
      <c r="K6084" t="s">
        <v>36</v>
      </c>
      <c r="L6084" s="34" t="s">
        <v>4</v>
      </c>
      <c r="M6084" s="34" t="s">
        <v>0</v>
      </c>
      <c r="N6084" s="98" t="str">
        <f t="shared" si="218"/>
        <v>191. Gestión Territorial para la Atención Primaria Social de los procesos de Gestión de la Salud Pública (GSP) y el Plan de Salud Pública de Intervenciones Colectivas (PSPIC)Gestión Territorial2_SANTA_FE1_OCTUBRE_2025</v>
      </c>
      <c r="O6084" s="8">
        <v>20316544</v>
      </c>
      <c r="S6084" s="21">
        <v>0</v>
      </c>
    </row>
    <row r="6085" spans="2:19" ht="75">
      <c r="B6085">
        <v>20</v>
      </c>
      <c r="C6085" t="s">
        <v>61</v>
      </c>
      <c r="D6085" t="s">
        <v>62</v>
      </c>
      <c r="E6085" s="95" t="str">
        <f t="shared" si="219"/>
        <v>202. Cuidado Continuo por una vida con bienestarComunitario</v>
      </c>
      <c r="F6085" t="s">
        <v>63</v>
      </c>
      <c r="G6085" t="s">
        <v>64</v>
      </c>
      <c r="H6085" t="s">
        <v>65</v>
      </c>
      <c r="I6085" t="s">
        <v>366</v>
      </c>
      <c r="J6085" t="s">
        <v>66</v>
      </c>
      <c r="K6085" t="s">
        <v>39</v>
      </c>
      <c r="L6085" s="34" t="s">
        <v>4</v>
      </c>
      <c r="M6085" s="34" t="s">
        <v>0</v>
      </c>
      <c r="N6085" s="98" t="str">
        <f t="shared" si="218"/>
        <v>202. Cuidado Continuo por una vida con bienestarComunitario2_SANTA_FE1_OCTUBRE_2025</v>
      </c>
      <c r="O6085" s="8">
        <v>105404</v>
      </c>
      <c r="R6085" s="21">
        <v>26</v>
      </c>
      <c r="S6085" s="21">
        <v>2740504</v>
      </c>
    </row>
    <row r="6086" spans="2:19" ht="84">
      <c r="B6086">
        <v>20</v>
      </c>
      <c r="C6086" t="s">
        <v>61</v>
      </c>
      <c r="D6086" t="s">
        <v>67</v>
      </c>
      <c r="E6086" s="95" t="str">
        <f t="shared" si="219"/>
        <v xml:space="preserve">202. Cuidado Continuo por una vida con bienestarEducativo </v>
      </c>
      <c r="F6086" t="s">
        <v>63</v>
      </c>
      <c r="G6086" t="s">
        <v>64</v>
      </c>
      <c r="H6086" t="s">
        <v>65</v>
      </c>
      <c r="I6086" t="s">
        <v>366</v>
      </c>
      <c r="J6086" t="s">
        <v>66</v>
      </c>
      <c r="K6086" t="s">
        <v>39</v>
      </c>
      <c r="L6086" s="34" t="s">
        <v>4</v>
      </c>
      <c r="M6086" s="34" t="s">
        <v>0</v>
      </c>
      <c r="N6086" s="98" t="str">
        <f t="shared" ref="N6086:N6149" si="220">+E6086&amp;L6086&amp;M6086</f>
        <v>202. Cuidado Continuo por una vida con bienestarEducativo 2_SANTA_FE1_OCTUBRE_2025</v>
      </c>
      <c r="O6086" s="8">
        <v>105404</v>
      </c>
      <c r="R6086" s="21">
        <v>111</v>
      </c>
      <c r="S6086" s="21">
        <v>11699844</v>
      </c>
    </row>
    <row r="6087" spans="2:19" ht="75">
      <c r="B6087">
        <v>20</v>
      </c>
      <c r="C6087" t="s">
        <v>61</v>
      </c>
      <c r="D6087" t="s">
        <v>68</v>
      </c>
      <c r="E6087" s="95" t="str">
        <f t="shared" si="219"/>
        <v>202. Cuidado Continuo por una vida con bienestarInstitucional</v>
      </c>
      <c r="F6087" t="s">
        <v>63</v>
      </c>
      <c r="G6087" t="s">
        <v>64</v>
      </c>
      <c r="H6087" t="s">
        <v>65</v>
      </c>
      <c r="I6087" t="s">
        <v>366</v>
      </c>
      <c r="J6087" t="s">
        <v>66</v>
      </c>
      <c r="K6087" t="s">
        <v>39</v>
      </c>
      <c r="L6087" s="34" t="s">
        <v>4</v>
      </c>
      <c r="M6087" s="34" t="s">
        <v>0</v>
      </c>
      <c r="N6087" s="98" t="str">
        <f t="shared" si="220"/>
        <v>202. Cuidado Continuo por una vida con bienestarInstitucional2_SANTA_FE1_OCTUBRE_2025</v>
      </c>
      <c r="O6087" s="8">
        <v>105404</v>
      </c>
      <c r="R6087" s="21">
        <v>115</v>
      </c>
      <c r="S6087" s="21">
        <v>12121460</v>
      </c>
    </row>
    <row r="6088" spans="2:19" ht="75">
      <c r="B6088">
        <v>21</v>
      </c>
      <c r="C6088" t="s">
        <v>61</v>
      </c>
      <c r="D6088" t="s">
        <v>62</v>
      </c>
      <c r="E6088" s="95" t="str">
        <f t="shared" si="219"/>
        <v>212. Cuidado Continuo por una vida con bienestarComunitario</v>
      </c>
      <c r="F6088" t="s">
        <v>69</v>
      </c>
      <c r="G6088" t="s">
        <v>64</v>
      </c>
      <c r="H6088" t="s">
        <v>65</v>
      </c>
      <c r="I6088" t="s">
        <v>366</v>
      </c>
      <c r="J6088" t="s">
        <v>66</v>
      </c>
      <c r="K6088" t="s">
        <v>39</v>
      </c>
      <c r="L6088" s="34" t="s">
        <v>4</v>
      </c>
      <c r="M6088" s="34" t="s">
        <v>0</v>
      </c>
      <c r="N6088" s="98" t="str">
        <f t="shared" si="220"/>
        <v>212. Cuidado Continuo por una vida con bienestarComunitario2_SANTA_FE1_OCTUBRE_2025</v>
      </c>
      <c r="O6088" s="8">
        <v>55938</v>
      </c>
      <c r="R6088" s="21">
        <v>5</v>
      </c>
      <c r="S6088" s="21">
        <v>279690</v>
      </c>
    </row>
    <row r="6089" spans="2:19" ht="75">
      <c r="B6089">
        <v>22</v>
      </c>
      <c r="C6089" t="s">
        <v>61</v>
      </c>
      <c r="D6089" t="s">
        <v>62</v>
      </c>
      <c r="E6089" s="95" t="str">
        <f t="shared" si="219"/>
        <v>222. Cuidado Continuo por una vida con bienestarComunitario</v>
      </c>
      <c r="F6089" t="s">
        <v>70</v>
      </c>
      <c r="G6089" t="s">
        <v>64</v>
      </c>
      <c r="H6089" t="s">
        <v>65</v>
      </c>
      <c r="I6089" t="s">
        <v>366</v>
      </c>
      <c r="J6089" t="s">
        <v>66</v>
      </c>
      <c r="K6089" t="s">
        <v>55</v>
      </c>
      <c r="L6089" s="34" t="s">
        <v>4</v>
      </c>
      <c r="M6089" s="34" t="s">
        <v>0</v>
      </c>
      <c r="N6089" s="98" t="str">
        <f t="shared" si="220"/>
        <v>222. Cuidado Continuo por una vida con bienestarComunitario2_SANTA_FE1_OCTUBRE_2025</v>
      </c>
      <c r="O6089" s="8">
        <v>105404</v>
      </c>
      <c r="S6089" s="21">
        <v>0</v>
      </c>
    </row>
    <row r="6090" spans="2:19" ht="75">
      <c r="B6090">
        <v>23</v>
      </c>
      <c r="C6090" t="s">
        <v>61</v>
      </c>
      <c r="D6090" t="s">
        <v>62</v>
      </c>
      <c r="E6090" s="95" t="str">
        <f t="shared" si="219"/>
        <v>232. Cuidado Continuo por una vida con bienestarComunitario</v>
      </c>
      <c r="F6090" t="s">
        <v>71</v>
      </c>
      <c r="G6090" t="s">
        <v>64</v>
      </c>
      <c r="H6090" t="s">
        <v>65</v>
      </c>
      <c r="I6090" t="s">
        <v>366</v>
      </c>
      <c r="J6090" t="s">
        <v>66</v>
      </c>
      <c r="K6090" t="s">
        <v>55</v>
      </c>
      <c r="L6090" s="34" t="s">
        <v>4</v>
      </c>
      <c r="M6090" s="34" t="s">
        <v>0</v>
      </c>
      <c r="N6090" s="98" t="str">
        <f t="shared" si="220"/>
        <v>232. Cuidado Continuo por una vida con bienestarComunitario2_SANTA_FE1_OCTUBRE_2025</v>
      </c>
      <c r="O6090" s="8">
        <v>55938</v>
      </c>
      <c r="S6090" s="21">
        <v>0</v>
      </c>
    </row>
    <row r="6091" spans="2:19" ht="84">
      <c r="B6091">
        <v>24</v>
      </c>
      <c r="C6091" t="s">
        <v>61</v>
      </c>
      <c r="D6091" t="s">
        <v>67</v>
      </c>
      <c r="E6091" s="95" t="str">
        <f t="shared" si="219"/>
        <v xml:space="preserve">242. Cuidado Continuo por una vida con bienestarEducativo </v>
      </c>
      <c r="F6091" t="s">
        <v>72</v>
      </c>
      <c r="G6091" t="s">
        <v>64</v>
      </c>
      <c r="H6091" t="s">
        <v>65</v>
      </c>
      <c r="I6091" t="s">
        <v>366</v>
      </c>
      <c r="J6091" t="s">
        <v>66</v>
      </c>
      <c r="K6091" t="s">
        <v>39</v>
      </c>
      <c r="L6091" s="34" t="s">
        <v>4</v>
      </c>
      <c r="M6091" s="34" t="s">
        <v>0</v>
      </c>
      <c r="N6091" s="98" t="str">
        <f t="shared" si="220"/>
        <v>242. Cuidado Continuo por una vida con bienestarEducativo 2_SANTA_FE1_OCTUBRE_2025</v>
      </c>
      <c r="O6091" s="8">
        <v>180297</v>
      </c>
      <c r="S6091" s="21">
        <v>0</v>
      </c>
    </row>
    <row r="6092" spans="2:19" ht="72">
      <c r="B6092">
        <v>25</v>
      </c>
      <c r="C6092" t="s">
        <v>61</v>
      </c>
      <c r="D6092" t="s">
        <v>73</v>
      </c>
      <c r="E6092" s="95" t="str">
        <f t="shared" si="219"/>
        <v>252. Cuidado Continuo por una vida con bienestarLaboral</v>
      </c>
      <c r="F6092" t="s">
        <v>74</v>
      </c>
      <c r="G6092" t="s">
        <v>64</v>
      </c>
      <c r="H6092" t="s">
        <v>65</v>
      </c>
      <c r="I6092" t="s">
        <v>366</v>
      </c>
      <c r="J6092" t="s">
        <v>66</v>
      </c>
      <c r="K6092" t="s">
        <v>39</v>
      </c>
      <c r="L6092" s="34" t="s">
        <v>4</v>
      </c>
      <c r="M6092" s="34" t="s">
        <v>0</v>
      </c>
      <c r="N6092" s="98" t="str">
        <f t="shared" si="220"/>
        <v>252. Cuidado Continuo por una vida con bienestarLaboral2_SANTA_FE1_OCTUBRE_2025</v>
      </c>
      <c r="O6092" s="8">
        <v>210809</v>
      </c>
      <c r="R6092" s="21">
        <v>2</v>
      </c>
      <c r="S6092" s="21">
        <v>421618</v>
      </c>
    </row>
    <row r="6093" spans="2:19" ht="75">
      <c r="B6093">
        <v>26</v>
      </c>
      <c r="C6093" t="s">
        <v>61</v>
      </c>
      <c r="D6093" t="s">
        <v>62</v>
      </c>
      <c r="E6093" s="95" t="str">
        <f t="shared" si="219"/>
        <v>262. Cuidado Continuo por una vida con bienestarComunitario</v>
      </c>
      <c r="F6093" t="s">
        <v>75</v>
      </c>
      <c r="G6093" t="s">
        <v>64</v>
      </c>
      <c r="H6093" t="s">
        <v>65</v>
      </c>
      <c r="I6093" t="s">
        <v>366</v>
      </c>
      <c r="J6093" t="s">
        <v>66</v>
      </c>
      <c r="K6093" t="s">
        <v>39</v>
      </c>
      <c r="L6093" s="34" t="s">
        <v>4</v>
      </c>
      <c r="M6093" s="34" t="s">
        <v>0</v>
      </c>
      <c r="N6093" s="98" t="str">
        <f t="shared" si="220"/>
        <v>262. Cuidado Continuo por una vida con bienestarComunitario2_SANTA_FE1_OCTUBRE_2025</v>
      </c>
      <c r="O6093" s="8">
        <v>140539</v>
      </c>
      <c r="R6093" s="21">
        <v>20</v>
      </c>
      <c r="S6093" s="21">
        <v>2810780</v>
      </c>
    </row>
    <row r="6094" spans="2:19" ht="75">
      <c r="B6094">
        <v>27</v>
      </c>
      <c r="C6094" t="s">
        <v>61</v>
      </c>
      <c r="D6094" t="s">
        <v>62</v>
      </c>
      <c r="E6094" s="95" t="str">
        <f t="shared" si="219"/>
        <v>272. Cuidado Continuo por una vida con bienestarComunitario</v>
      </c>
      <c r="F6094" t="s">
        <v>76</v>
      </c>
      <c r="G6094" t="s">
        <v>64</v>
      </c>
      <c r="H6094" t="s">
        <v>65</v>
      </c>
      <c r="I6094" t="s">
        <v>366</v>
      </c>
      <c r="J6094" t="s">
        <v>66</v>
      </c>
      <c r="K6094" t="s">
        <v>39</v>
      </c>
      <c r="L6094" s="34" t="s">
        <v>4</v>
      </c>
      <c r="M6094" s="34" t="s">
        <v>0</v>
      </c>
      <c r="N6094" s="98" t="str">
        <f t="shared" si="220"/>
        <v>272. Cuidado Continuo por una vida con bienestarComunitario2_SANTA_FE1_OCTUBRE_2025</v>
      </c>
      <c r="O6094" s="8">
        <v>74584</v>
      </c>
      <c r="R6094" s="21">
        <v>20</v>
      </c>
      <c r="S6094" s="21">
        <v>1491680</v>
      </c>
    </row>
    <row r="6095" spans="2:19" ht="75">
      <c r="B6095">
        <v>28</v>
      </c>
      <c r="C6095" t="s">
        <v>61</v>
      </c>
      <c r="D6095" t="s">
        <v>62</v>
      </c>
      <c r="E6095" s="95" t="str">
        <f t="shared" si="219"/>
        <v>282. Cuidado Continuo por una vida con bienestarComunitario</v>
      </c>
      <c r="F6095" t="s">
        <v>77</v>
      </c>
      <c r="G6095" t="s">
        <v>64</v>
      </c>
      <c r="H6095" t="s">
        <v>65</v>
      </c>
      <c r="I6095" t="s">
        <v>366</v>
      </c>
      <c r="J6095" t="s">
        <v>66</v>
      </c>
      <c r="K6095" t="s">
        <v>39</v>
      </c>
      <c r="L6095" s="34" t="s">
        <v>4</v>
      </c>
      <c r="M6095" s="34" t="s">
        <v>0</v>
      </c>
      <c r="N6095" s="98" t="str">
        <f t="shared" si="220"/>
        <v>282. Cuidado Continuo por una vida con bienestarComunitario2_SANTA_FE1_OCTUBRE_2025</v>
      </c>
      <c r="O6095" s="8">
        <v>215123</v>
      </c>
      <c r="R6095" s="21">
        <v>16</v>
      </c>
      <c r="S6095" s="21">
        <v>3441968</v>
      </c>
    </row>
    <row r="6096" spans="2:19" ht="75">
      <c r="B6096">
        <v>29</v>
      </c>
      <c r="C6096" t="s">
        <v>61</v>
      </c>
      <c r="D6096" t="s">
        <v>62</v>
      </c>
      <c r="E6096" s="95" t="str">
        <f t="shared" si="219"/>
        <v>292. Cuidado Continuo por una vida con bienestarComunitario</v>
      </c>
      <c r="F6096" t="s">
        <v>78</v>
      </c>
      <c r="G6096" t="s">
        <v>64</v>
      </c>
      <c r="H6096" t="s">
        <v>65</v>
      </c>
      <c r="I6096" t="s">
        <v>366</v>
      </c>
      <c r="J6096" t="s">
        <v>66</v>
      </c>
      <c r="K6096" t="s">
        <v>55</v>
      </c>
      <c r="L6096" s="34" t="s">
        <v>4</v>
      </c>
      <c r="M6096" s="34" t="s">
        <v>0</v>
      </c>
      <c r="N6096" s="98" t="str">
        <f t="shared" si="220"/>
        <v>292. Cuidado Continuo por una vida con bienestarComunitario2_SANTA_FE1_OCTUBRE_2025</v>
      </c>
      <c r="O6096" s="8">
        <v>140539</v>
      </c>
      <c r="S6096" s="21">
        <v>0</v>
      </c>
    </row>
    <row r="6097" spans="2:19" ht="75">
      <c r="B6097">
        <v>30</v>
      </c>
      <c r="C6097" t="s">
        <v>61</v>
      </c>
      <c r="D6097" t="s">
        <v>62</v>
      </c>
      <c r="E6097" s="95" t="str">
        <f t="shared" si="219"/>
        <v>302. Cuidado Continuo por una vida con bienestarComunitario</v>
      </c>
      <c r="F6097" t="s">
        <v>79</v>
      </c>
      <c r="G6097" t="s">
        <v>64</v>
      </c>
      <c r="H6097" t="s">
        <v>65</v>
      </c>
      <c r="I6097" t="s">
        <v>366</v>
      </c>
      <c r="J6097" t="s">
        <v>66</v>
      </c>
      <c r="K6097" t="s">
        <v>55</v>
      </c>
      <c r="L6097" s="34" t="s">
        <v>4</v>
      </c>
      <c r="M6097" s="34" t="s">
        <v>0</v>
      </c>
      <c r="N6097" s="98" t="str">
        <f t="shared" si="220"/>
        <v>302. Cuidado Continuo por una vida con bienestarComunitario2_SANTA_FE1_OCTUBRE_2025</v>
      </c>
      <c r="O6097" s="8">
        <v>74584</v>
      </c>
      <c r="S6097" s="21">
        <v>0</v>
      </c>
    </row>
    <row r="6098" spans="2:19" ht="75">
      <c r="B6098">
        <v>31</v>
      </c>
      <c r="C6098" t="s">
        <v>61</v>
      </c>
      <c r="D6098" t="s">
        <v>62</v>
      </c>
      <c r="E6098" s="95" t="str">
        <f t="shared" si="219"/>
        <v>312. Cuidado Continuo por una vida con bienestarComunitario</v>
      </c>
      <c r="F6098" t="s">
        <v>80</v>
      </c>
      <c r="G6098" t="s">
        <v>64</v>
      </c>
      <c r="H6098" t="s">
        <v>65</v>
      </c>
      <c r="I6098" t="s">
        <v>366</v>
      </c>
      <c r="J6098" t="s">
        <v>66</v>
      </c>
      <c r="K6098" t="s">
        <v>39</v>
      </c>
      <c r="L6098" s="34" t="s">
        <v>4</v>
      </c>
      <c r="M6098" s="34" t="s">
        <v>0</v>
      </c>
      <c r="N6098" s="98" t="str">
        <f t="shared" si="220"/>
        <v>312. Cuidado Continuo por una vida con bienestarComunitario2_SANTA_FE1_OCTUBRE_2025</v>
      </c>
      <c r="O6098" s="8">
        <v>215123</v>
      </c>
      <c r="S6098" s="21">
        <v>0</v>
      </c>
    </row>
    <row r="6099" spans="2:19" ht="84">
      <c r="B6099">
        <v>31</v>
      </c>
      <c r="C6099" t="s">
        <v>61</v>
      </c>
      <c r="D6099" t="s">
        <v>67</v>
      </c>
      <c r="E6099" s="95" t="str">
        <f t="shared" si="219"/>
        <v xml:space="preserve">312. Cuidado Continuo por una vida con bienestarEducativo </v>
      </c>
      <c r="F6099" t="s">
        <v>80</v>
      </c>
      <c r="G6099" t="s">
        <v>64</v>
      </c>
      <c r="H6099" t="s">
        <v>65</v>
      </c>
      <c r="I6099" t="s">
        <v>366</v>
      </c>
      <c r="J6099" t="s">
        <v>66</v>
      </c>
      <c r="K6099" t="s">
        <v>39</v>
      </c>
      <c r="L6099" s="34" t="s">
        <v>4</v>
      </c>
      <c r="M6099" s="34" t="s">
        <v>0</v>
      </c>
      <c r="N6099" s="98" t="str">
        <f t="shared" si="220"/>
        <v>312. Cuidado Continuo por una vida con bienestarEducativo 2_SANTA_FE1_OCTUBRE_2025</v>
      </c>
      <c r="O6099" s="8">
        <v>215123</v>
      </c>
      <c r="S6099" s="21">
        <v>0</v>
      </c>
    </row>
    <row r="6100" spans="2:19" ht="72">
      <c r="B6100">
        <v>31</v>
      </c>
      <c r="C6100" t="s">
        <v>61</v>
      </c>
      <c r="D6100" t="s">
        <v>73</v>
      </c>
      <c r="E6100" s="95" t="str">
        <f t="shared" ref="E6100:E6163" si="221">B6100&amp;C6100&amp;D6100</f>
        <v>312. Cuidado Continuo por una vida con bienestarLaboral</v>
      </c>
      <c r="F6100" t="s">
        <v>80</v>
      </c>
      <c r="G6100" t="s">
        <v>64</v>
      </c>
      <c r="H6100" t="s">
        <v>65</v>
      </c>
      <c r="I6100" t="s">
        <v>366</v>
      </c>
      <c r="J6100" t="s">
        <v>66</v>
      </c>
      <c r="K6100" t="s">
        <v>39</v>
      </c>
      <c r="L6100" s="34" t="s">
        <v>4</v>
      </c>
      <c r="M6100" s="34" t="s">
        <v>0</v>
      </c>
      <c r="N6100" s="98" t="str">
        <f t="shared" si="220"/>
        <v>312. Cuidado Continuo por una vida con bienestarLaboral2_SANTA_FE1_OCTUBRE_2025</v>
      </c>
      <c r="O6100" s="8">
        <v>215123</v>
      </c>
      <c r="S6100" s="21">
        <v>0</v>
      </c>
    </row>
    <row r="6101" spans="2:19" ht="75">
      <c r="B6101">
        <v>31</v>
      </c>
      <c r="C6101" t="s">
        <v>61</v>
      </c>
      <c r="D6101" t="s">
        <v>68</v>
      </c>
      <c r="E6101" s="95" t="str">
        <f t="shared" si="221"/>
        <v>312. Cuidado Continuo por una vida con bienestarInstitucional</v>
      </c>
      <c r="F6101" t="s">
        <v>80</v>
      </c>
      <c r="G6101" t="s">
        <v>64</v>
      </c>
      <c r="H6101" t="s">
        <v>65</v>
      </c>
      <c r="I6101" t="s">
        <v>366</v>
      </c>
      <c r="J6101" t="s">
        <v>66</v>
      </c>
      <c r="K6101" t="s">
        <v>39</v>
      </c>
      <c r="L6101" s="34" t="s">
        <v>4</v>
      </c>
      <c r="M6101" s="34" t="s">
        <v>0</v>
      </c>
      <c r="N6101" s="98" t="str">
        <f t="shared" si="220"/>
        <v>312. Cuidado Continuo por una vida con bienestarInstitucional2_SANTA_FE1_OCTUBRE_2025</v>
      </c>
      <c r="O6101" s="8">
        <v>215123</v>
      </c>
      <c r="S6101" s="21">
        <v>0</v>
      </c>
    </row>
    <row r="6102" spans="2:19" ht="84">
      <c r="B6102">
        <v>32</v>
      </c>
      <c r="C6102" t="s">
        <v>61</v>
      </c>
      <c r="D6102" t="s">
        <v>67</v>
      </c>
      <c r="E6102" s="95" t="str">
        <f t="shared" si="221"/>
        <v xml:space="preserve">322. Cuidado Continuo por una vida con bienestarEducativo </v>
      </c>
      <c r="F6102" t="s">
        <v>81</v>
      </c>
      <c r="G6102" t="s">
        <v>64</v>
      </c>
      <c r="H6102" t="s">
        <v>65</v>
      </c>
      <c r="I6102" t="s">
        <v>366</v>
      </c>
      <c r="J6102" t="s">
        <v>66</v>
      </c>
      <c r="K6102" t="s">
        <v>39</v>
      </c>
      <c r="L6102" s="34" t="s">
        <v>4</v>
      </c>
      <c r="M6102" s="34" t="s">
        <v>0</v>
      </c>
      <c r="N6102" s="98" t="str">
        <f t="shared" si="220"/>
        <v>322. Cuidado Continuo por una vida con bienestarEducativo 2_SANTA_FE1_OCTUBRE_2025</v>
      </c>
      <c r="O6102" s="8">
        <v>281078</v>
      </c>
      <c r="S6102" s="21">
        <v>0</v>
      </c>
    </row>
    <row r="6103" spans="2:19" ht="72">
      <c r="B6103">
        <v>33</v>
      </c>
      <c r="C6103" t="s">
        <v>61</v>
      </c>
      <c r="D6103" t="s">
        <v>73</v>
      </c>
      <c r="E6103" s="95" t="str">
        <f t="shared" si="221"/>
        <v>332. Cuidado Continuo por una vida con bienestarLaboral</v>
      </c>
      <c r="F6103" t="s">
        <v>82</v>
      </c>
      <c r="G6103" t="s">
        <v>64</v>
      </c>
      <c r="H6103" t="s">
        <v>65</v>
      </c>
      <c r="I6103" t="s">
        <v>366</v>
      </c>
      <c r="J6103" t="s">
        <v>83</v>
      </c>
      <c r="K6103" t="s">
        <v>39</v>
      </c>
      <c r="L6103" s="34" t="s">
        <v>4</v>
      </c>
      <c r="M6103" s="34" t="s">
        <v>0</v>
      </c>
      <c r="N6103" s="98" t="str">
        <f t="shared" si="220"/>
        <v>332. Cuidado Continuo por una vida con bienestarLaboral2_SANTA_FE1_OCTUBRE_2025</v>
      </c>
      <c r="O6103" s="8">
        <v>1094110</v>
      </c>
      <c r="R6103" s="21">
        <v>1</v>
      </c>
      <c r="S6103" s="21">
        <v>1094110</v>
      </c>
    </row>
    <row r="6104" spans="2:19" ht="75">
      <c r="B6104">
        <v>34</v>
      </c>
      <c r="C6104" t="s">
        <v>61</v>
      </c>
      <c r="D6104" t="s">
        <v>62</v>
      </c>
      <c r="E6104" s="95" t="str">
        <f t="shared" si="221"/>
        <v>342. Cuidado Continuo por una vida con bienestarComunitario</v>
      </c>
      <c r="F6104" t="s">
        <v>84</v>
      </c>
      <c r="G6104" t="s">
        <v>85</v>
      </c>
      <c r="H6104" t="s">
        <v>65</v>
      </c>
      <c r="I6104" t="s">
        <v>366</v>
      </c>
      <c r="J6104" t="s">
        <v>66</v>
      </c>
      <c r="K6104" t="s">
        <v>39</v>
      </c>
      <c r="L6104" s="34" t="s">
        <v>4</v>
      </c>
      <c r="M6104" s="34" t="s">
        <v>0</v>
      </c>
      <c r="N6104" s="98" t="str">
        <f t="shared" si="220"/>
        <v>342. Cuidado Continuo por una vida con bienestarComunitario2_SANTA_FE1_OCTUBRE_2025</v>
      </c>
      <c r="O6104" s="8">
        <v>161342</v>
      </c>
      <c r="R6104" s="21">
        <v>6</v>
      </c>
      <c r="S6104" s="21">
        <v>968052</v>
      </c>
    </row>
    <row r="6105" spans="2:19" ht="75">
      <c r="B6105">
        <v>35</v>
      </c>
      <c r="C6105" t="s">
        <v>61</v>
      </c>
      <c r="D6105" t="s">
        <v>62</v>
      </c>
      <c r="E6105" s="95" t="str">
        <f t="shared" si="221"/>
        <v>352. Cuidado Continuo por una vida con bienestarComunitario</v>
      </c>
      <c r="F6105" t="s">
        <v>86</v>
      </c>
      <c r="G6105" t="s">
        <v>64</v>
      </c>
      <c r="H6105" t="s">
        <v>65</v>
      </c>
      <c r="I6105" t="s">
        <v>366</v>
      </c>
      <c r="J6105" t="s">
        <v>66</v>
      </c>
      <c r="K6105" t="s">
        <v>39</v>
      </c>
      <c r="L6105" s="34" t="s">
        <v>4</v>
      </c>
      <c r="M6105" s="34" t="s">
        <v>0</v>
      </c>
      <c r="N6105" s="98" t="str">
        <f t="shared" si="220"/>
        <v>352. Cuidado Continuo por una vida con bienestarComunitario2_SANTA_FE1_OCTUBRE_2025</v>
      </c>
      <c r="O6105" s="8">
        <v>215123</v>
      </c>
      <c r="S6105" s="21">
        <v>0</v>
      </c>
    </row>
    <row r="6106" spans="2:19" ht="75">
      <c r="B6106">
        <v>36</v>
      </c>
      <c r="C6106" t="s">
        <v>61</v>
      </c>
      <c r="D6106" t="s">
        <v>62</v>
      </c>
      <c r="E6106" s="95" t="str">
        <f t="shared" si="221"/>
        <v>362. Cuidado Continuo por una vida con bienestarComunitario</v>
      </c>
      <c r="F6106" t="s">
        <v>87</v>
      </c>
      <c r="G6106" t="s">
        <v>64</v>
      </c>
      <c r="H6106" t="s">
        <v>65</v>
      </c>
      <c r="I6106" t="s">
        <v>366</v>
      </c>
      <c r="J6106" t="s">
        <v>66</v>
      </c>
      <c r="K6106" t="s">
        <v>55</v>
      </c>
      <c r="L6106" s="34" t="s">
        <v>4</v>
      </c>
      <c r="M6106" s="34" t="s">
        <v>0</v>
      </c>
      <c r="N6106" s="98" t="str">
        <f t="shared" si="220"/>
        <v>362. Cuidado Continuo por una vida con bienestarComunitario2_SANTA_FE1_OCTUBRE_2025</v>
      </c>
      <c r="O6106" s="8">
        <v>140539</v>
      </c>
      <c r="S6106" s="21">
        <v>0</v>
      </c>
    </row>
    <row r="6107" spans="2:19" ht="75">
      <c r="B6107">
        <v>37</v>
      </c>
      <c r="C6107" t="s">
        <v>61</v>
      </c>
      <c r="D6107" t="s">
        <v>62</v>
      </c>
      <c r="E6107" s="95" t="str">
        <f t="shared" si="221"/>
        <v>372. Cuidado Continuo por una vida con bienestarComunitario</v>
      </c>
      <c r="F6107" t="s">
        <v>88</v>
      </c>
      <c r="G6107" t="s">
        <v>64</v>
      </c>
      <c r="H6107" t="s">
        <v>65</v>
      </c>
      <c r="I6107" t="s">
        <v>366</v>
      </c>
      <c r="J6107" t="s">
        <v>66</v>
      </c>
      <c r="K6107" t="s">
        <v>55</v>
      </c>
      <c r="L6107" s="34" t="s">
        <v>4</v>
      </c>
      <c r="M6107" s="34" t="s">
        <v>0</v>
      </c>
      <c r="N6107" s="98" t="str">
        <f t="shared" si="220"/>
        <v>372. Cuidado Continuo por una vida con bienestarComunitario2_SANTA_FE1_OCTUBRE_2025</v>
      </c>
      <c r="O6107" s="8">
        <v>74584</v>
      </c>
      <c r="S6107" s="21">
        <v>0</v>
      </c>
    </row>
    <row r="6108" spans="2:19" ht="75">
      <c r="B6108">
        <v>38</v>
      </c>
      <c r="C6108" t="s">
        <v>61</v>
      </c>
      <c r="D6108" t="s">
        <v>62</v>
      </c>
      <c r="E6108" s="95" t="str">
        <f t="shared" si="221"/>
        <v>382. Cuidado Continuo por una vida con bienestarComunitario</v>
      </c>
      <c r="F6108" t="s">
        <v>89</v>
      </c>
      <c r="G6108" t="s">
        <v>64</v>
      </c>
      <c r="H6108" t="s">
        <v>65</v>
      </c>
      <c r="I6108" t="s">
        <v>366</v>
      </c>
      <c r="J6108" t="s">
        <v>66</v>
      </c>
      <c r="K6108" t="s">
        <v>39</v>
      </c>
      <c r="L6108" s="34" t="s">
        <v>4</v>
      </c>
      <c r="M6108" s="34" t="s">
        <v>0</v>
      </c>
      <c r="N6108" s="98" t="str">
        <f t="shared" si="220"/>
        <v>382. Cuidado Continuo por una vida con bienestarComunitario2_SANTA_FE1_OCTUBRE_2025</v>
      </c>
      <c r="O6108" s="8">
        <v>355662</v>
      </c>
      <c r="R6108" s="21">
        <v>6</v>
      </c>
      <c r="S6108" s="21">
        <v>2133972</v>
      </c>
    </row>
    <row r="6109" spans="2:19" ht="75">
      <c r="B6109">
        <v>39</v>
      </c>
      <c r="C6109" t="s">
        <v>61</v>
      </c>
      <c r="D6109" t="s">
        <v>62</v>
      </c>
      <c r="E6109" s="95" t="str">
        <f t="shared" si="221"/>
        <v>392. Cuidado Continuo por una vida con bienestarComunitario</v>
      </c>
      <c r="F6109" t="s">
        <v>90</v>
      </c>
      <c r="G6109" t="s">
        <v>64</v>
      </c>
      <c r="H6109" t="s">
        <v>65</v>
      </c>
      <c r="I6109" t="s">
        <v>366</v>
      </c>
      <c r="J6109" t="s">
        <v>66</v>
      </c>
      <c r="K6109" t="s">
        <v>39</v>
      </c>
      <c r="L6109" s="34" t="s">
        <v>4</v>
      </c>
      <c r="M6109" s="34" t="s">
        <v>0</v>
      </c>
      <c r="N6109" s="98" t="str">
        <f t="shared" si="220"/>
        <v>392. Cuidado Continuo por una vida con bienestarComunitario2_SANTA_FE1_OCTUBRE_2025</v>
      </c>
      <c r="O6109" s="8">
        <v>140539</v>
      </c>
      <c r="S6109" s="21">
        <v>0</v>
      </c>
    </row>
    <row r="6110" spans="2:19" ht="75">
      <c r="B6110">
        <v>40</v>
      </c>
      <c r="C6110" t="s">
        <v>61</v>
      </c>
      <c r="D6110" t="s">
        <v>62</v>
      </c>
      <c r="E6110" s="95" t="str">
        <f t="shared" si="221"/>
        <v>402. Cuidado Continuo por una vida con bienestarComunitario</v>
      </c>
      <c r="F6110" t="s">
        <v>91</v>
      </c>
      <c r="G6110" t="s">
        <v>64</v>
      </c>
      <c r="H6110" t="s">
        <v>65</v>
      </c>
      <c r="I6110" t="s">
        <v>366</v>
      </c>
      <c r="J6110" t="s">
        <v>66</v>
      </c>
      <c r="K6110" t="s">
        <v>39</v>
      </c>
      <c r="L6110" s="34" t="s">
        <v>4</v>
      </c>
      <c r="M6110" s="34" t="s">
        <v>0</v>
      </c>
      <c r="N6110" s="98" t="str">
        <f t="shared" si="220"/>
        <v>402. Cuidado Continuo por una vida con bienestarComunitario2_SANTA_FE1_OCTUBRE_2025</v>
      </c>
      <c r="O6110" s="8">
        <v>74584</v>
      </c>
      <c r="S6110" s="21">
        <v>0</v>
      </c>
    </row>
    <row r="6111" spans="2:19" ht="75">
      <c r="B6111">
        <v>41</v>
      </c>
      <c r="C6111" t="s">
        <v>61</v>
      </c>
      <c r="D6111" t="s">
        <v>62</v>
      </c>
      <c r="E6111" s="95" t="str">
        <f t="shared" si="221"/>
        <v>412. Cuidado Continuo por una vida con bienestarComunitario</v>
      </c>
      <c r="F6111" t="s">
        <v>92</v>
      </c>
      <c r="G6111" t="s">
        <v>93</v>
      </c>
      <c r="H6111" t="s">
        <v>65</v>
      </c>
      <c r="I6111" t="s">
        <v>366</v>
      </c>
      <c r="J6111" t="s">
        <v>94</v>
      </c>
      <c r="K6111" t="s">
        <v>39</v>
      </c>
      <c r="L6111" s="34" t="s">
        <v>4</v>
      </c>
      <c r="M6111" s="34" t="s">
        <v>0</v>
      </c>
      <c r="N6111" s="98" t="str">
        <f t="shared" si="220"/>
        <v>412. Cuidado Continuo por una vida con bienestarComunitario2_SANTA_FE1_OCTUBRE_2025</v>
      </c>
      <c r="O6111" s="8">
        <v>621332</v>
      </c>
      <c r="R6111" s="21">
        <v>11</v>
      </c>
      <c r="S6111" s="21">
        <v>6834652</v>
      </c>
    </row>
    <row r="6112" spans="2:19" ht="75">
      <c r="B6112">
        <v>42</v>
      </c>
      <c r="C6112" t="s">
        <v>61</v>
      </c>
      <c r="D6112" t="s">
        <v>62</v>
      </c>
      <c r="E6112" s="95" t="str">
        <f t="shared" si="221"/>
        <v>422. Cuidado Continuo por una vida con bienestarComunitario</v>
      </c>
      <c r="F6112" t="s">
        <v>95</v>
      </c>
      <c r="G6112" t="s">
        <v>64</v>
      </c>
      <c r="H6112" t="s">
        <v>65</v>
      </c>
      <c r="I6112" t="s">
        <v>366</v>
      </c>
      <c r="J6112" t="s">
        <v>94</v>
      </c>
      <c r="K6112" t="s">
        <v>39</v>
      </c>
      <c r="L6112" s="34" t="s">
        <v>4</v>
      </c>
      <c r="M6112" s="34" t="s">
        <v>0</v>
      </c>
      <c r="N6112" s="98" t="str">
        <f t="shared" si="220"/>
        <v>422. Cuidado Continuo por una vida con bienestarComunitario2_SANTA_FE1_OCTUBRE_2025</v>
      </c>
      <c r="O6112" s="8">
        <v>340253</v>
      </c>
      <c r="R6112" s="21">
        <v>11</v>
      </c>
      <c r="S6112" s="21">
        <v>3742783</v>
      </c>
    </row>
    <row r="6113" spans="2:19" ht="75">
      <c r="B6113">
        <v>43</v>
      </c>
      <c r="C6113" t="s">
        <v>61</v>
      </c>
      <c r="D6113" t="s">
        <v>62</v>
      </c>
      <c r="E6113" s="95" t="str">
        <f t="shared" si="221"/>
        <v>432. Cuidado Continuo por una vida con bienestarComunitario</v>
      </c>
      <c r="F6113" t="s">
        <v>96</v>
      </c>
      <c r="G6113" t="s">
        <v>93</v>
      </c>
      <c r="H6113" t="s">
        <v>65</v>
      </c>
      <c r="I6113" t="s">
        <v>366</v>
      </c>
      <c r="J6113" t="s">
        <v>94</v>
      </c>
      <c r="K6113" t="s">
        <v>39</v>
      </c>
      <c r="L6113" s="34" t="s">
        <v>4</v>
      </c>
      <c r="M6113" s="34" t="s">
        <v>0</v>
      </c>
      <c r="N6113" s="98" t="str">
        <f t="shared" si="220"/>
        <v>432. Cuidado Continuo por una vida con bienestarComunitario2_SANTA_FE1_OCTUBRE_2025</v>
      </c>
      <c r="O6113" s="8">
        <v>548596</v>
      </c>
      <c r="R6113" s="21">
        <v>6</v>
      </c>
      <c r="S6113" s="21">
        <v>3291576</v>
      </c>
    </row>
    <row r="6114" spans="2:19" ht="75">
      <c r="B6114">
        <v>44</v>
      </c>
      <c r="C6114" t="s">
        <v>61</v>
      </c>
      <c r="D6114" t="s">
        <v>62</v>
      </c>
      <c r="E6114" s="95" t="str">
        <f t="shared" si="221"/>
        <v>442. Cuidado Continuo por una vida con bienestarComunitario</v>
      </c>
      <c r="F6114" t="s">
        <v>97</v>
      </c>
      <c r="G6114" t="s">
        <v>64</v>
      </c>
      <c r="H6114" t="s">
        <v>65</v>
      </c>
      <c r="I6114" t="s">
        <v>366</v>
      </c>
      <c r="J6114" t="s">
        <v>94</v>
      </c>
      <c r="K6114" t="s">
        <v>39</v>
      </c>
      <c r="L6114" s="34" t="s">
        <v>4</v>
      </c>
      <c r="M6114" s="34" t="s">
        <v>0</v>
      </c>
      <c r="N6114" s="98" t="str">
        <f t="shared" si="220"/>
        <v>442. Cuidado Continuo por una vida con bienestarComunitario2_SANTA_FE1_OCTUBRE_2025</v>
      </c>
      <c r="O6114" s="8">
        <v>711326</v>
      </c>
      <c r="R6114" s="21">
        <v>4</v>
      </c>
      <c r="S6114" s="21">
        <v>2845304</v>
      </c>
    </row>
    <row r="6115" spans="2:19" ht="75">
      <c r="B6115">
        <v>45</v>
      </c>
      <c r="C6115" t="s">
        <v>61</v>
      </c>
      <c r="D6115" t="s">
        <v>62</v>
      </c>
      <c r="E6115" s="95" t="str">
        <f t="shared" si="221"/>
        <v>452. Cuidado Continuo por una vida con bienestarComunitario</v>
      </c>
      <c r="F6115" t="s">
        <v>98</v>
      </c>
      <c r="G6115" t="s">
        <v>93</v>
      </c>
      <c r="H6115" t="s">
        <v>65</v>
      </c>
      <c r="I6115" t="s">
        <v>366</v>
      </c>
      <c r="J6115" t="s">
        <v>94</v>
      </c>
      <c r="K6115" t="s">
        <v>39</v>
      </c>
      <c r="L6115" s="34" t="s">
        <v>4</v>
      </c>
      <c r="M6115" s="34" t="s">
        <v>0</v>
      </c>
      <c r="N6115" s="98" t="str">
        <f t="shared" si="220"/>
        <v>452. Cuidado Continuo por una vida con bienestarComunitario2_SANTA_FE1_OCTUBRE_2025</v>
      </c>
      <c r="O6115" s="8">
        <v>281078</v>
      </c>
      <c r="R6115" s="21">
        <v>5</v>
      </c>
      <c r="S6115" s="21">
        <v>1405390</v>
      </c>
    </row>
    <row r="6116" spans="2:19" ht="84">
      <c r="B6116">
        <v>46</v>
      </c>
      <c r="C6116" t="s">
        <v>61</v>
      </c>
      <c r="D6116" t="s">
        <v>67</v>
      </c>
      <c r="E6116" s="95" t="str">
        <f t="shared" si="221"/>
        <v xml:space="preserve">462. Cuidado Continuo por una vida con bienestarEducativo </v>
      </c>
      <c r="F6116" t="s">
        <v>99</v>
      </c>
      <c r="G6116" t="s">
        <v>64</v>
      </c>
      <c r="H6116" t="s">
        <v>65</v>
      </c>
      <c r="I6116" t="s">
        <v>366</v>
      </c>
      <c r="J6116" t="s">
        <v>94</v>
      </c>
      <c r="K6116" t="s">
        <v>39</v>
      </c>
      <c r="L6116" s="34" t="s">
        <v>4</v>
      </c>
      <c r="M6116" s="34" t="s">
        <v>0</v>
      </c>
      <c r="N6116" s="98" t="str">
        <f t="shared" si="220"/>
        <v>462. Cuidado Continuo por una vida con bienestarEducativo 2_SANTA_FE1_OCTUBRE_2025</v>
      </c>
      <c r="O6116" s="8">
        <v>2366976</v>
      </c>
      <c r="R6116" s="21">
        <v>8</v>
      </c>
      <c r="S6116" s="21">
        <v>18935808</v>
      </c>
    </row>
    <row r="6117" spans="2:19" ht="72">
      <c r="B6117">
        <v>47</v>
      </c>
      <c r="C6117" t="s">
        <v>61</v>
      </c>
      <c r="D6117" t="s">
        <v>73</v>
      </c>
      <c r="E6117" s="95" t="str">
        <f t="shared" si="221"/>
        <v>472. Cuidado Continuo por una vida con bienestarLaboral</v>
      </c>
      <c r="F6117" t="s">
        <v>100</v>
      </c>
      <c r="G6117" t="s">
        <v>64</v>
      </c>
      <c r="H6117" t="s">
        <v>65</v>
      </c>
      <c r="I6117" t="s">
        <v>366</v>
      </c>
      <c r="J6117" t="s">
        <v>94</v>
      </c>
      <c r="K6117" t="s">
        <v>39</v>
      </c>
      <c r="L6117" s="34" t="s">
        <v>4</v>
      </c>
      <c r="M6117" s="34" t="s">
        <v>0</v>
      </c>
      <c r="N6117" s="98" t="str">
        <f t="shared" si="220"/>
        <v>472. Cuidado Continuo por una vida con bienestarLaboral2_SANTA_FE1_OCTUBRE_2025</v>
      </c>
      <c r="O6117" s="8">
        <v>110336</v>
      </c>
      <c r="S6117" s="21">
        <v>0</v>
      </c>
    </row>
    <row r="6118" spans="2:19" ht="75">
      <c r="B6118">
        <v>48</v>
      </c>
      <c r="C6118" t="s">
        <v>61</v>
      </c>
      <c r="D6118" t="s">
        <v>62</v>
      </c>
      <c r="E6118" s="95" t="str">
        <f t="shared" si="221"/>
        <v>482. Cuidado Continuo por una vida con bienestarComunitario</v>
      </c>
      <c r="F6118" t="s">
        <v>101</v>
      </c>
      <c r="G6118" t="s">
        <v>64</v>
      </c>
      <c r="H6118" t="s">
        <v>65</v>
      </c>
      <c r="I6118" t="s">
        <v>366</v>
      </c>
      <c r="J6118" t="s">
        <v>94</v>
      </c>
      <c r="K6118" t="s">
        <v>39</v>
      </c>
      <c r="L6118" s="34" t="s">
        <v>4</v>
      </c>
      <c r="M6118" s="34" t="s">
        <v>0</v>
      </c>
      <c r="N6118" s="98" t="str">
        <f t="shared" si="220"/>
        <v>482. Cuidado Continuo por una vida con bienestarComunitario2_SANTA_FE1_OCTUBRE_2025</v>
      </c>
      <c r="O6118" s="8">
        <v>430247</v>
      </c>
      <c r="R6118" s="21">
        <v>1</v>
      </c>
      <c r="S6118" s="21">
        <v>430247</v>
      </c>
    </row>
    <row r="6119" spans="2:19" ht="75">
      <c r="B6119">
        <v>49</v>
      </c>
      <c r="C6119" t="s">
        <v>61</v>
      </c>
      <c r="D6119" t="s">
        <v>62</v>
      </c>
      <c r="E6119" s="95" t="str">
        <f t="shared" si="221"/>
        <v>492. Cuidado Continuo por una vida con bienestarComunitario</v>
      </c>
      <c r="F6119" t="s">
        <v>102</v>
      </c>
      <c r="G6119" t="s">
        <v>64</v>
      </c>
      <c r="H6119" t="s">
        <v>65</v>
      </c>
      <c r="I6119" t="s">
        <v>366</v>
      </c>
      <c r="J6119" t="s">
        <v>94</v>
      </c>
      <c r="K6119" t="s">
        <v>39</v>
      </c>
      <c r="L6119" s="34" t="s">
        <v>4</v>
      </c>
      <c r="M6119" s="34" t="s">
        <v>0</v>
      </c>
      <c r="N6119" s="98" t="str">
        <f t="shared" si="220"/>
        <v>492. Cuidado Continuo por una vida con bienestarComunitario2_SANTA_FE1_OCTUBRE_2025</v>
      </c>
      <c r="O6119" s="8">
        <v>711326</v>
      </c>
      <c r="R6119" s="21">
        <v>28</v>
      </c>
      <c r="S6119" s="21">
        <v>19917128</v>
      </c>
    </row>
    <row r="6120" spans="2:19" ht="75">
      <c r="B6120">
        <v>50</v>
      </c>
      <c r="C6120" t="s">
        <v>61</v>
      </c>
      <c r="D6120" t="s">
        <v>62</v>
      </c>
      <c r="E6120" s="95" t="str">
        <f t="shared" si="221"/>
        <v>502. Cuidado Continuo por una vida con bienestarComunitario</v>
      </c>
      <c r="F6120" t="s">
        <v>103</v>
      </c>
      <c r="G6120" t="s">
        <v>64</v>
      </c>
      <c r="H6120" t="s">
        <v>65</v>
      </c>
      <c r="I6120" t="s">
        <v>366</v>
      </c>
      <c r="J6120" t="s">
        <v>66</v>
      </c>
      <c r="K6120" t="s">
        <v>39</v>
      </c>
      <c r="L6120" s="34" t="s">
        <v>4</v>
      </c>
      <c r="M6120" s="34" t="s">
        <v>0</v>
      </c>
      <c r="N6120" s="98" t="str">
        <f t="shared" si="220"/>
        <v>502. Cuidado Continuo por una vida con bienestarComunitario2_SANTA_FE1_OCTUBRE_2025</v>
      </c>
      <c r="O6120" s="8">
        <v>266747</v>
      </c>
      <c r="R6120" s="21">
        <v>7</v>
      </c>
      <c r="S6120" s="21">
        <v>1867229</v>
      </c>
    </row>
    <row r="6121" spans="2:19" ht="75">
      <c r="B6121">
        <v>51</v>
      </c>
      <c r="C6121" t="s">
        <v>61</v>
      </c>
      <c r="D6121" t="s">
        <v>62</v>
      </c>
      <c r="E6121" s="95" t="str">
        <f t="shared" si="221"/>
        <v>512. Cuidado Continuo por una vida con bienestarComunitario</v>
      </c>
      <c r="F6121" t="s">
        <v>104</v>
      </c>
      <c r="G6121" t="s">
        <v>64</v>
      </c>
      <c r="H6121" t="s">
        <v>65</v>
      </c>
      <c r="I6121" t="s">
        <v>366</v>
      </c>
      <c r="J6121" t="s">
        <v>35</v>
      </c>
      <c r="K6121" t="s">
        <v>55</v>
      </c>
      <c r="L6121" s="34" t="s">
        <v>4</v>
      </c>
      <c r="M6121" s="34" t="s">
        <v>0</v>
      </c>
      <c r="N6121" s="98" t="str">
        <f t="shared" si="220"/>
        <v>512. Cuidado Continuo por una vida con bienestarComunitario2_SANTA_FE1_OCTUBRE_2025</v>
      </c>
      <c r="O6121" s="8">
        <v>5621568</v>
      </c>
      <c r="S6121" s="21">
        <v>0</v>
      </c>
    </row>
    <row r="6122" spans="2:19" ht="75">
      <c r="B6122">
        <v>52</v>
      </c>
      <c r="C6122" t="s">
        <v>61</v>
      </c>
      <c r="D6122" t="s">
        <v>62</v>
      </c>
      <c r="E6122" s="95" t="str">
        <f t="shared" si="221"/>
        <v>522. Cuidado Continuo por una vida con bienestarComunitario</v>
      </c>
      <c r="F6122" t="s">
        <v>105</v>
      </c>
      <c r="G6122" t="s">
        <v>85</v>
      </c>
      <c r="H6122" t="s">
        <v>65</v>
      </c>
      <c r="I6122" t="s">
        <v>366</v>
      </c>
      <c r="J6122" t="s">
        <v>94</v>
      </c>
      <c r="K6122" t="s">
        <v>39</v>
      </c>
      <c r="L6122" s="34" t="s">
        <v>4</v>
      </c>
      <c r="M6122" s="34" t="s">
        <v>0</v>
      </c>
      <c r="N6122" s="98" t="str">
        <f t="shared" si="220"/>
        <v>522. Cuidado Continuo por una vida con bienestarComunitario2_SANTA_FE1_OCTUBRE_2025</v>
      </c>
      <c r="O6122" s="8">
        <v>711326</v>
      </c>
      <c r="R6122" s="21">
        <v>3</v>
      </c>
      <c r="S6122" s="21">
        <v>2133978</v>
      </c>
    </row>
    <row r="6123" spans="2:19" ht="75">
      <c r="B6123">
        <v>53</v>
      </c>
      <c r="C6123" t="s">
        <v>61</v>
      </c>
      <c r="D6123" t="s">
        <v>62</v>
      </c>
      <c r="E6123" s="95" t="str">
        <f t="shared" si="221"/>
        <v>532. Cuidado Continuo por una vida con bienestarComunitario</v>
      </c>
      <c r="F6123" t="s">
        <v>106</v>
      </c>
      <c r="G6123" t="s">
        <v>64</v>
      </c>
      <c r="H6123" t="s">
        <v>65</v>
      </c>
      <c r="I6123" t="s">
        <v>366</v>
      </c>
      <c r="J6123" t="s">
        <v>35</v>
      </c>
      <c r="K6123" t="s">
        <v>36</v>
      </c>
      <c r="L6123" s="34" t="s">
        <v>4</v>
      </c>
      <c r="M6123" s="34" t="s">
        <v>0</v>
      </c>
      <c r="N6123" s="98" t="str">
        <f t="shared" si="220"/>
        <v>532. Cuidado Continuo por una vida con bienestarComunitario2_SANTA_FE1_OCTUBRE_2025</v>
      </c>
      <c r="O6123" s="8">
        <v>5621568</v>
      </c>
      <c r="S6123" s="21">
        <v>0</v>
      </c>
    </row>
    <row r="6124" spans="2:19" ht="75">
      <c r="B6124">
        <v>54</v>
      </c>
      <c r="C6124" t="s">
        <v>61</v>
      </c>
      <c r="D6124" t="s">
        <v>62</v>
      </c>
      <c r="E6124" s="95" t="str">
        <f t="shared" si="221"/>
        <v>542. Cuidado Continuo por una vida con bienestarComunitario</v>
      </c>
      <c r="F6124" t="s">
        <v>107</v>
      </c>
      <c r="G6124" t="s">
        <v>64</v>
      </c>
      <c r="H6124" t="s">
        <v>65</v>
      </c>
      <c r="I6124" t="s">
        <v>366</v>
      </c>
      <c r="J6124" t="s">
        <v>66</v>
      </c>
      <c r="K6124" t="s">
        <v>39</v>
      </c>
      <c r="L6124" s="34" t="s">
        <v>4</v>
      </c>
      <c r="M6124" s="34" t="s">
        <v>0</v>
      </c>
      <c r="N6124" s="98" t="str">
        <f t="shared" si="220"/>
        <v>542. Cuidado Continuo por una vida con bienestarComunitario2_SANTA_FE1_OCTUBRE_2025</v>
      </c>
      <c r="O6124" s="8">
        <v>285702</v>
      </c>
      <c r="R6124" s="21">
        <v>28</v>
      </c>
      <c r="S6124" s="21">
        <v>7999656</v>
      </c>
    </row>
    <row r="6125" spans="2:19" ht="75">
      <c r="B6125">
        <v>55</v>
      </c>
      <c r="C6125" t="s">
        <v>61</v>
      </c>
      <c r="D6125" t="s">
        <v>62</v>
      </c>
      <c r="E6125" s="95" t="str">
        <f t="shared" si="221"/>
        <v>552. Cuidado Continuo por una vida con bienestarComunitario</v>
      </c>
      <c r="F6125" t="s">
        <v>108</v>
      </c>
      <c r="G6125" t="s">
        <v>64</v>
      </c>
      <c r="H6125" t="s">
        <v>65</v>
      </c>
      <c r="I6125" t="s">
        <v>366</v>
      </c>
      <c r="J6125" t="s">
        <v>66</v>
      </c>
      <c r="K6125" t="s">
        <v>39</v>
      </c>
      <c r="L6125" s="34" t="s">
        <v>4</v>
      </c>
      <c r="M6125" s="34" t="s">
        <v>0</v>
      </c>
      <c r="N6125" s="98" t="str">
        <f t="shared" si="220"/>
        <v>552. Cuidado Continuo por una vida con bienestarComunitario2_SANTA_FE1_OCTUBRE_2025</v>
      </c>
      <c r="O6125" s="8">
        <v>380935</v>
      </c>
      <c r="R6125" s="21">
        <v>0</v>
      </c>
      <c r="S6125" s="21">
        <v>0</v>
      </c>
    </row>
    <row r="6126" spans="2:19" ht="75">
      <c r="B6126">
        <v>56</v>
      </c>
      <c r="C6126" t="s">
        <v>61</v>
      </c>
      <c r="D6126" t="s">
        <v>62</v>
      </c>
      <c r="E6126" s="95" t="str">
        <f t="shared" si="221"/>
        <v>562. Cuidado Continuo por una vida con bienestarComunitario</v>
      </c>
      <c r="F6126" t="s">
        <v>109</v>
      </c>
      <c r="G6126" t="s">
        <v>64</v>
      </c>
      <c r="H6126" t="s">
        <v>65</v>
      </c>
      <c r="I6126" t="s">
        <v>366</v>
      </c>
      <c r="J6126" t="s">
        <v>66</v>
      </c>
      <c r="K6126" t="s">
        <v>39</v>
      </c>
      <c r="L6126" s="34" t="s">
        <v>4</v>
      </c>
      <c r="M6126" s="34" t="s">
        <v>0</v>
      </c>
      <c r="N6126" s="98" t="str">
        <f t="shared" si="220"/>
        <v>562. Cuidado Continuo por una vida con bienestarComunitario2_SANTA_FE1_OCTUBRE_2025</v>
      </c>
      <c r="O6126" s="8">
        <v>266747</v>
      </c>
      <c r="R6126" s="21">
        <v>24</v>
      </c>
      <c r="S6126" s="21">
        <v>6401928</v>
      </c>
    </row>
    <row r="6127" spans="2:19" ht="75">
      <c r="B6127">
        <v>57</v>
      </c>
      <c r="C6127" t="s">
        <v>61</v>
      </c>
      <c r="D6127" t="s">
        <v>62</v>
      </c>
      <c r="E6127" s="95" t="str">
        <f t="shared" si="221"/>
        <v>572. Cuidado Continuo por una vida con bienestarComunitario</v>
      </c>
      <c r="F6127" t="s">
        <v>110</v>
      </c>
      <c r="G6127" t="s">
        <v>85</v>
      </c>
      <c r="H6127" t="s">
        <v>65</v>
      </c>
      <c r="I6127" t="s">
        <v>366</v>
      </c>
      <c r="J6127" t="s">
        <v>66</v>
      </c>
      <c r="K6127" t="s">
        <v>39</v>
      </c>
      <c r="L6127" s="34" t="s">
        <v>4</v>
      </c>
      <c r="M6127" s="34" t="s">
        <v>0</v>
      </c>
      <c r="N6127" s="98" t="str">
        <f t="shared" si="220"/>
        <v>572. Cuidado Continuo por una vida con bienestarComunitario2_SANTA_FE1_OCTUBRE_2025</v>
      </c>
      <c r="O6127" s="8">
        <v>88916</v>
      </c>
      <c r="R6127" s="21">
        <v>88</v>
      </c>
      <c r="S6127" s="21">
        <v>7824608</v>
      </c>
    </row>
    <row r="6128" spans="2:19" ht="84">
      <c r="B6128">
        <v>58</v>
      </c>
      <c r="C6128" t="s">
        <v>61</v>
      </c>
      <c r="D6128" t="s">
        <v>67</v>
      </c>
      <c r="E6128" s="95" t="str">
        <f t="shared" si="221"/>
        <v xml:space="preserve">582. Cuidado Continuo por una vida con bienestarEducativo </v>
      </c>
      <c r="F6128" t="s">
        <v>111</v>
      </c>
      <c r="G6128" t="s">
        <v>64</v>
      </c>
      <c r="H6128" t="s">
        <v>65</v>
      </c>
      <c r="I6128" t="s">
        <v>366</v>
      </c>
      <c r="J6128" t="s">
        <v>112</v>
      </c>
      <c r="K6128" t="s">
        <v>39</v>
      </c>
      <c r="L6128" s="34" t="s">
        <v>4</v>
      </c>
      <c r="M6128" s="34" t="s">
        <v>0</v>
      </c>
      <c r="N6128" s="98" t="str">
        <f t="shared" si="220"/>
        <v>582. Cuidado Continuo por una vida con bienestarEducativo 2_SANTA_FE1_OCTUBRE_2025</v>
      </c>
      <c r="O6128" s="8">
        <v>562157</v>
      </c>
      <c r="R6128" s="21">
        <v>7</v>
      </c>
      <c r="S6128" s="21">
        <v>3935099</v>
      </c>
    </row>
    <row r="6129" spans="2:19" ht="84">
      <c r="B6129">
        <v>59</v>
      </c>
      <c r="C6129" t="s">
        <v>61</v>
      </c>
      <c r="D6129" t="s">
        <v>67</v>
      </c>
      <c r="E6129" s="95" t="str">
        <f t="shared" si="221"/>
        <v xml:space="preserve">592. Cuidado Continuo por una vida con bienestarEducativo </v>
      </c>
      <c r="F6129" t="s">
        <v>113</v>
      </c>
      <c r="G6129" t="s">
        <v>64</v>
      </c>
      <c r="H6129" t="s">
        <v>65</v>
      </c>
      <c r="I6129" t="s">
        <v>366</v>
      </c>
      <c r="J6129" t="s">
        <v>35</v>
      </c>
      <c r="K6129" t="s">
        <v>36</v>
      </c>
      <c r="L6129" s="34" t="s">
        <v>4</v>
      </c>
      <c r="M6129" s="34" t="s">
        <v>0</v>
      </c>
      <c r="N6129" s="98" t="str">
        <f t="shared" si="220"/>
        <v>592. Cuidado Continuo por una vida con bienestarEducativo 2_SANTA_FE1_OCTUBRE_2025</v>
      </c>
      <c r="O6129" s="8">
        <v>14226512</v>
      </c>
      <c r="S6129" s="21">
        <v>0</v>
      </c>
    </row>
    <row r="6130" spans="2:19" ht="84">
      <c r="B6130">
        <v>60</v>
      </c>
      <c r="C6130" t="s">
        <v>61</v>
      </c>
      <c r="D6130" t="s">
        <v>67</v>
      </c>
      <c r="E6130" s="95" t="str">
        <f t="shared" si="221"/>
        <v xml:space="preserve">602. Cuidado Continuo por una vida con bienestarEducativo </v>
      </c>
      <c r="F6130" t="s">
        <v>114</v>
      </c>
      <c r="G6130" t="s">
        <v>64</v>
      </c>
      <c r="H6130" t="s">
        <v>65</v>
      </c>
      <c r="I6130" t="s">
        <v>366</v>
      </c>
      <c r="J6130" t="s">
        <v>66</v>
      </c>
      <c r="K6130" t="s">
        <v>39</v>
      </c>
      <c r="L6130" s="34" t="s">
        <v>4</v>
      </c>
      <c r="M6130" s="34" t="s">
        <v>0</v>
      </c>
      <c r="N6130" s="98" t="str">
        <f t="shared" si="220"/>
        <v>602. Cuidado Continuo por una vida con bienestarEducativo 2_SANTA_FE1_OCTUBRE_2025</v>
      </c>
      <c r="O6130" s="8">
        <v>105404</v>
      </c>
      <c r="R6130" s="21">
        <v>31</v>
      </c>
      <c r="S6130" s="21">
        <v>3267524</v>
      </c>
    </row>
    <row r="6131" spans="2:19" ht="84">
      <c r="B6131">
        <v>61</v>
      </c>
      <c r="C6131" t="s">
        <v>61</v>
      </c>
      <c r="D6131" t="s">
        <v>67</v>
      </c>
      <c r="E6131" s="95" t="str">
        <f t="shared" si="221"/>
        <v xml:space="preserve">612. Cuidado Continuo por una vida con bienestarEducativo </v>
      </c>
      <c r="F6131" t="s">
        <v>115</v>
      </c>
      <c r="G6131" t="s">
        <v>64</v>
      </c>
      <c r="H6131" t="s">
        <v>65</v>
      </c>
      <c r="I6131" t="s">
        <v>366</v>
      </c>
      <c r="J6131" t="s">
        <v>66</v>
      </c>
      <c r="K6131" t="s">
        <v>39</v>
      </c>
      <c r="L6131" s="34" t="s">
        <v>4</v>
      </c>
      <c r="M6131" s="34" t="s">
        <v>0</v>
      </c>
      <c r="N6131" s="98" t="str">
        <f t="shared" si="220"/>
        <v>612. Cuidado Continuo por una vida con bienestarEducativo 2_SANTA_FE1_OCTUBRE_2025</v>
      </c>
      <c r="O6131" s="8">
        <v>266747</v>
      </c>
      <c r="R6131" s="21">
        <v>0</v>
      </c>
      <c r="S6131" s="21">
        <v>0</v>
      </c>
    </row>
    <row r="6132" spans="2:19" ht="84">
      <c r="B6132">
        <v>62</v>
      </c>
      <c r="C6132" t="s">
        <v>61</v>
      </c>
      <c r="D6132" t="s">
        <v>67</v>
      </c>
      <c r="E6132" s="95" t="str">
        <f t="shared" si="221"/>
        <v xml:space="preserve">622. Cuidado Continuo por una vida con bienestarEducativo </v>
      </c>
      <c r="F6132" t="s">
        <v>116</v>
      </c>
      <c r="G6132" t="s">
        <v>93</v>
      </c>
      <c r="H6132" t="s">
        <v>65</v>
      </c>
      <c r="I6132" t="s">
        <v>366</v>
      </c>
      <c r="J6132" t="s">
        <v>35</v>
      </c>
      <c r="K6132" t="s">
        <v>36</v>
      </c>
      <c r="L6132" s="34" t="s">
        <v>4</v>
      </c>
      <c r="M6132" s="34" t="s">
        <v>0</v>
      </c>
      <c r="N6132" s="98" t="str">
        <f t="shared" si="220"/>
        <v>622. Cuidado Continuo por una vida con bienestarEducativo 2_SANTA_FE1_OCTUBRE_2025</v>
      </c>
      <c r="O6132" s="8">
        <v>13610112</v>
      </c>
      <c r="R6132" s="21">
        <v>0</v>
      </c>
      <c r="S6132" s="21">
        <v>0</v>
      </c>
    </row>
    <row r="6133" spans="2:19" ht="84">
      <c r="B6133">
        <v>63</v>
      </c>
      <c r="C6133" t="s">
        <v>61</v>
      </c>
      <c r="D6133" t="s">
        <v>67</v>
      </c>
      <c r="E6133" s="95" t="str">
        <f t="shared" si="221"/>
        <v xml:space="preserve">632. Cuidado Continuo por una vida con bienestarEducativo </v>
      </c>
      <c r="F6133" t="s">
        <v>117</v>
      </c>
      <c r="G6133" t="s">
        <v>93</v>
      </c>
      <c r="H6133" t="s">
        <v>65</v>
      </c>
      <c r="I6133" t="s">
        <v>366</v>
      </c>
      <c r="J6133" t="s">
        <v>66</v>
      </c>
      <c r="K6133" t="s">
        <v>39</v>
      </c>
      <c r="L6133" s="34" t="s">
        <v>4</v>
      </c>
      <c r="M6133" s="34" t="s">
        <v>0</v>
      </c>
      <c r="N6133" s="98" t="str">
        <f t="shared" si="220"/>
        <v>632. Cuidado Continuo por una vida con bienestarEducativo 2_SANTA_FE1_OCTUBRE_2025</v>
      </c>
      <c r="O6133" s="8">
        <v>105404</v>
      </c>
      <c r="R6133" s="21">
        <v>5</v>
      </c>
      <c r="S6133" s="21">
        <v>527020</v>
      </c>
    </row>
    <row r="6134" spans="2:19" ht="84">
      <c r="B6134">
        <v>64</v>
      </c>
      <c r="C6134" t="s">
        <v>61</v>
      </c>
      <c r="D6134" t="s">
        <v>67</v>
      </c>
      <c r="E6134" s="95" t="str">
        <f t="shared" si="221"/>
        <v xml:space="preserve">642. Cuidado Continuo por una vida con bienestarEducativo </v>
      </c>
      <c r="F6134" t="s">
        <v>118</v>
      </c>
      <c r="G6134" t="s">
        <v>85</v>
      </c>
      <c r="H6134" t="s">
        <v>65</v>
      </c>
      <c r="I6134" t="s">
        <v>366</v>
      </c>
      <c r="J6134" t="s">
        <v>66</v>
      </c>
      <c r="K6134" t="s">
        <v>39</v>
      </c>
      <c r="L6134" s="34" t="s">
        <v>4</v>
      </c>
      <c r="M6134" s="34" t="s">
        <v>0</v>
      </c>
      <c r="N6134" s="98" t="str">
        <f t="shared" si="220"/>
        <v>642. Cuidado Continuo por una vida con bienestarEducativo 2_SANTA_FE1_OCTUBRE_2025</v>
      </c>
      <c r="O6134" s="8">
        <v>137765</v>
      </c>
      <c r="R6134" s="21">
        <v>36</v>
      </c>
      <c r="S6134" s="21">
        <v>4959540</v>
      </c>
    </row>
    <row r="6135" spans="2:19" ht="84">
      <c r="B6135">
        <v>65</v>
      </c>
      <c r="C6135" t="s">
        <v>61</v>
      </c>
      <c r="D6135" t="s">
        <v>67</v>
      </c>
      <c r="E6135" s="95" t="str">
        <f t="shared" si="221"/>
        <v xml:space="preserve">652. Cuidado Continuo por una vida con bienestarEducativo </v>
      </c>
      <c r="F6135" t="s">
        <v>119</v>
      </c>
      <c r="G6135" t="s">
        <v>85</v>
      </c>
      <c r="H6135" t="s">
        <v>65</v>
      </c>
      <c r="I6135" t="s">
        <v>366</v>
      </c>
      <c r="J6135" t="s">
        <v>66</v>
      </c>
      <c r="K6135" t="s">
        <v>39</v>
      </c>
      <c r="L6135" s="34" t="s">
        <v>4</v>
      </c>
      <c r="M6135" s="34" t="s">
        <v>0</v>
      </c>
      <c r="N6135" s="98" t="str">
        <f t="shared" si="220"/>
        <v>652. Cuidado Continuo por una vida con bienestarEducativo 2_SANTA_FE1_OCTUBRE_2025</v>
      </c>
      <c r="O6135" s="8">
        <v>105404</v>
      </c>
      <c r="R6135" s="21">
        <v>26</v>
      </c>
      <c r="S6135" s="21">
        <v>2740504</v>
      </c>
    </row>
    <row r="6136" spans="2:19" ht="84">
      <c r="B6136">
        <v>66</v>
      </c>
      <c r="C6136" t="s">
        <v>61</v>
      </c>
      <c r="D6136" t="s">
        <v>67</v>
      </c>
      <c r="E6136" s="95" t="str">
        <f t="shared" si="221"/>
        <v xml:space="preserve">662. Cuidado Continuo por una vida con bienestarEducativo </v>
      </c>
      <c r="F6136" t="s">
        <v>120</v>
      </c>
      <c r="G6136" t="s">
        <v>85</v>
      </c>
      <c r="H6136" t="s">
        <v>65</v>
      </c>
      <c r="I6136" t="s">
        <v>366</v>
      </c>
      <c r="J6136" t="s">
        <v>94</v>
      </c>
      <c r="K6136" t="s">
        <v>39</v>
      </c>
      <c r="L6136" s="34" t="s">
        <v>4</v>
      </c>
      <c r="M6136" s="34" t="s">
        <v>0</v>
      </c>
      <c r="N6136" s="98" t="str">
        <f t="shared" si="220"/>
        <v>662. Cuidado Continuo por una vida con bienestarEducativo 2_SANTA_FE1_OCTUBRE_2025</v>
      </c>
      <c r="O6136" s="8">
        <v>199714</v>
      </c>
      <c r="R6136" s="21">
        <v>8</v>
      </c>
      <c r="S6136" s="21">
        <v>1597712</v>
      </c>
    </row>
    <row r="6137" spans="2:19" ht="84">
      <c r="B6137">
        <v>67</v>
      </c>
      <c r="C6137" t="s">
        <v>61</v>
      </c>
      <c r="D6137" t="s">
        <v>67</v>
      </c>
      <c r="E6137" s="95" t="str">
        <f t="shared" si="221"/>
        <v xml:space="preserve">672. Cuidado Continuo por una vida con bienestarEducativo </v>
      </c>
      <c r="F6137" t="s">
        <v>121</v>
      </c>
      <c r="G6137" t="s">
        <v>85</v>
      </c>
      <c r="H6137" t="s">
        <v>65</v>
      </c>
      <c r="I6137" t="s">
        <v>366</v>
      </c>
      <c r="J6137" t="s">
        <v>66</v>
      </c>
      <c r="K6137" t="s">
        <v>39</v>
      </c>
      <c r="L6137" s="34" t="s">
        <v>4</v>
      </c>
      <c r="M6137" s="34" t="s">
        <v>0</v>
      </c>
      <c r="N6137" s="98" t="str">
        <f t="shared" si="220"/>
        <v>672. Cuidado Continuo por una vida con bienestarEducativo 2_SANTA_FE1_OCTUBRE_2025</v>
      </c>
      <c r="O6137" s="8">
        <v>88916</v>
      </c>
      <c r="R6137" s="21">
        <v>0</v>
      </c>
      <c r="S6137" s="21">
        <v>0</v>
      </c>
    </row>
    <row r="6138" spans="2:19" ht="75">
      <c r="B6138">
        <v>68</v>
      </c>
      <c r="C6138" t="s">
        <v>61</v>
      </c>
      <c r="D6138" t="s">
        <v>68</v>
      </c>
      <c r="E6138" s="95" t="str">
        <f t="shared" si="221"/>
        <v>682. Cuidado Continuo por una vida con bienestarInstitucional</v>
      </c>
      <c r="F6138" t="s">
        <v>122</v>
      </c>
      <c r="G6138" t="s">
        <v>85</v>
      </c>
      <c r="H6138" t="s">
        <v>65</v>
      </c>
      <c r="I6138" t="s">
        <v>366</v>
      </c>
      <c r="J6138" t="s">
        <v>66</v>
      </c>
      <c r="K6138" t="s">
        <v>39</v>
      </c>
      <c r="L6138" s="34" t="s">
        <v>4</v>
      </c>
      <c r="M6138" s="34" t="s">
        <v>0</v>
      </c>
      <c r="N6138" s="98" t="str">
        <f t="shared" si="220"/>
        <v>682. Cuidado Continuo por una vida con bienestarInstitucional2_SANTA_FE1_OCTUBRE_2025</v>
      </c>
      <c r="O6138" s="8">
        <v>105404</v>
      </c>
      <c r="R6138" s="21">
        <v>20</v>
      </c>
      <c r="S6138" s="21">
        <v>2108080</v>
      </c>
    </row>
    <row r="6139" spans="2:19" ht="75">
      <c r="B6139">
        <v>69</v>
      </c>
      <c r="C6139" t="s">
        <v>61</v>
      </c>
      <c r="D6139" t="s">
        <v>68</v>
      </c>
      <c r="E6139" s="95" t="str">
        <f t="shared" si="221"/>
        <v>692. Cuidado Continuo por una vida con bienestarInstitucional</v>
      </c>
      <c r="F6139" t="s">
        <v>123</v>
      </c>
      <c r="G6139" t="s">
        <v>93</v>
      </c>
      <c r="H6139" t="s">
        <v>65</v>
      </c>
      <c r="I6139" t="s">
        <v>366</v>
      </c>
      <c r="J6139" t="s">
        <v>66</v>
      </c>
      <c r="K6139" t="s">
        <v>39</v>
      </c>
      <c r="L6139" s="34" t="s">
        <v>4</v>
      </c>
      <c r="M6139" s="34" t="s">
        <v>0</v>
      </c>
      <c r="N6139" s="98" t="str">
        <f t="shared" si="220"/>
        <v>692. Cuidado Continuo por una vida con bienestarInstitucional2_SANTA_FE1_OCTUBRE_2025</v>
      </c>
      <c r="O6139" s="8">
        <v>105404</v>
      </c>
      <c r="R6139" s="21">
        <v>27</v>
      </c>
      <c r="S6139" s="21">
        <v>2845908</v>
      </c>
    </row>
    <row r="6140" spans="2:19" ht="75">
      <c r="B6140">
        <v>70</v>
      </c>
      <c r="C6140" t="s">
        <v>61</v>
      </c>
      <c r="D6140" t="s">
        <v>68</v>
      </c>
      <c r="E6140" s="95" t="str">
        <f t="shared" si="221"/>
        <v>702. Cuidado Continuo por una vida con bienestarInstitucional</v>
      </c>
      <c r="F6140" t="s">
        <v>124</v>
      </c>
      <c r="G6140" t="s">
        <v>64</v>
      </c>
      <c r="H6140" t="s">
        <v>65</v>
      </c>
      <c r="I6140" t="s">
        <v>366</v>
      </c>
      <c r="J6140" t="s">
        <v>66</v>
      </c>
      <c r="K6140" t="s">
        <v>39</v>
      </c>
      <c r="L6140" s="34" t="s">
        <v>4</v>
      </c>
      <c r="M6140" s="34" t="s">
        <v>0</v>
      </c>
      <c r="N6140" s="98" t="str">
        <f t="shared" si="220"/>
        <v>702. Cuidado Continuo por una vida con bienestarInstitucional2_SANTA_FE1_OCTUBRE_2025</v>
      </c>
      <c r="O6140" s="8">
        <v>74893</v>
      </c>
      <c r="R6140" s="21">
        <v>25</v>
      </c>
      <c r="S6140" s="21">
        <v>1872325</v>
      </c>
    </row>
    <row r="6141" spans="2:19" ht="72">
      <c r="B6141">
        <v>71</v>
      </c>
      <c r="C6141" t="s">
        <v>61</v>
      </c>
      <c r="D6141" t="s">
        <v>73</v>
      </c>
      <c r="E6141" s="95" t="str">
        <f t="shared" si="221"/>
        <v>712. Cuidado Continuo por una vida con bienestarLaboral</v>
      </c>
      <c r="F6141" t="s">
        <v>125</v>
      </c>
      <c r="G6141" t="s">
        <v>85</v>
      </c>
      <c r="H6141" t="s">
        <v>65</v>
      </c>
      <c r="I6141" t="s">
        <v>366</v>
      </c>
      <c r="J6141" t="s">
        <v>126</v>
      </c>
      <c r="K6141" t="s">
        <v>39</v>
      </c>
      <c r="L6141" s="34" t="s">
        <v>4</v>
      </c>
      <c r="M6141" s="34" t="s">
        <v>0</v>
      </c>
      <c r="N6141" s="98" t="str">
        <f t="shared" si="220"/>
        <v>712. Cuidado Continuo por una vida con bienestarLaboral2_SANTA_FE1_OCTUBRE_2025</v>
      </c>
      <c r="O6141" s="8">
        <v>59965</v>
      </c>
      <c r="R6141" s="21">
        <v>24</v>
      </c>
      <c r="S6141" s="21">
        <v>1439160</v>
      </c>
    </row>
    <row r="6142" spans="2:19" ht="72">
      <c r="B6142">
        <v>72</v>
      </c>
      <c r="C6142" t="s">
        <v>61</v>
      </c>
      <c r="D6142" t="s">
        <v>73</v>
      </c>
      <c r="E6142" s="95" t="str">
        <f t="shared" si="221"/>
        <v>722. Cuidado Continuo por una vida con bienestarLaboral</v>
      </c>
      <c r="F6142" t="s">
        <v>127</v>
      </c>
      <c r="G6142" t="s">
        <v>85</v>
      </c>
      <c r="H6142" t="s">
        <v>65</v>
      </c>
      <c r="I6142" t="s">
        <v>366</v>
      </c>
      <c r="J6142" t="s">
        <v>126</v>
      </c>
      <c r="K6142" t="s">
        <v>39</v>
      </c>
      <c r="L6142" s="34" t="s">
        <v>4</v>
      </c>
      <c r="M6142" s="34" t="s">
        <v>0</v>
      </c>
      <c r="N6142" s="98" t="str">
        <f t="shared" si="220"/>
        <v>722. Cuidado Continuo por una vida con bienestarLaboral2_SANTA_FE1_OCTUBRE_2025</v>
      </c>
      <c r="O6142" s="8">
        <v>99830</v>
      </c>
      <c r="R6142" s="21">
        <v>20</v>
      </c>
      <c r="S6142" s="21">
        <v>1996600</v>
      </c>
    </row>
    <row r="6143" spans="2:19" ht="72">
      <c r="B6143">
        <v>73</v>
      </c>
      <c r="C6143" t="s">
        <v>61</v>
      </c>
      <c r="D6143" t="s">
        <v>73</v>
      </c>
      <c r="E6143" s="95" t="str">
        <f t="shared" si="221"/>
        <v>732. Cuidado Continuo por una vida con bienestarLaboral</v>
      </c>
      <c r="F6143" t="s">
        <v>128</v>
      </c>
      <c r="G6143" t="s">
        <v>85</v>
      </c>
      <c r="H6143" t="s">
        <v>65</v>
      </c>
      <c r="I6143" t="s">
        <v>366</v>
      </c>
      <c r="J6143" t="s">
        <v>129</v>
      </c>
      <c r="K6143" t="s">
        <v>39</v>
      </c>
      <c r="L6143" s="34" t="s">
        <v>4</v>
      </c>
      <c r="M6143" s="34" t="s">
        <v>0</v>
      </c>
      <c r="N6143" s="98" t="str">
        <f t="shared" si="220"/>
        <v>732. Cuidado Continuo por una vida con bienestarLaboral2_SANTA_FE1_OCTUBRE_2025</v>
      </c>
      <c r="O6143" s="8">
        <v>220671</v>
      </c>
      <c r="S6143" s="21">
        <v>0</v>
      </c>
    </row>
    <row r="6144" spans="2:19" ht="72">
      <c r="B6144">
        <v>74</v>
      </c>
      <c r="C6144" t="s">
        <v>61</v>
      </c>
      <c r="D6144" t="s">
        <v>73</v>
      </c>
      <c r="E6144" s="95" t="str">
        <f t="shared" si="221"/>
        <v>742. Cuidado Continuo por una vida con bienestarLaboral</v>
      </c>
      <c r="F6144" t="s">
        <v>130</v>
      </c>
      <c r="G6144" t="s">
        <v>85</v>
      </c>
      <c r="H6144" t="s">
        <v>65</v>
      </c>
      <c r="I6144" t="s">
        <v>366</v>
      </c>
      <c r="J6144" t="s">
        <v>129</v>
      </c>
      <c r="K6144" t="s">
        <v>39</v>
      </c>
      <c r="L6144" s="34" t="s">
        <v>4</v>
      </c>
      <c r="M6144" s="34" t="s">
        <v>0</v>
      </c>
      <c r="N6144" s="98" t="str">
        <f t="shared" si="220"/>
        <v>742. Cuidado Continuo por una vida con bienestarLaboral2_SANTA_FE1_OCTUBRE_2025</v>
      </c>
      <c r="O6144" s="8">
        <v>367374</v>
      </c>
      <c r="S6144" s="21">
        <v>0</v>
      </c>
    </row>
    <row r="6145" spans="2:19" ht="72">
      <c r="B6145">
        <v>75</v>
      </c>
      <c r="C6145" t="s">
        <v>61</v>
      </c>
      <c r="D6145" t="s">
        <v>73</v>
      </c>
      <c r="E6145" s="95" t="str">
        <f t="shared" si="221"/>
        <v>752. Cuidado Continuo por una vida con bienestarLaboral</v>
      </c>
      <c r="F6145" t="s">
        <v>131</v>
      </c>
      <c r="G6145" t="s">
        <v>85</v>
      </c>
      <c r="H6145" t="s">
        <v>65</v>
      </c>
      <c r="I6145" t="s">
        <v>366</v>
      </c>
      <c r="J6145" t="s">
        <v>132</v>
      </c>
      <c r="K6145" t="s">
        <v>39</v>
      </c>
      <c r="L6145" s="34" t="s">
        <v>4</v>
      </c>
      <c r="M6145" s="34" t="s">
        <v>0</v>
      </c>
      <c r="N6145" s="98" t="str">
        <f t="shared" si="220"/>
        <v>752. Cuidado Continuo por una vida con bienestarLaboral2_SANTA_FE1_OCTUBRE_2025</v>
      </c>
      <c r="O6145" s="8">
        <v>210809</v>
      </c>
      <c r="R6145" s="21">
        <v>31.5</v>
      </c>
      <c r="S6145" s="21">
        <v>6640483.5</v>
      </c>
    </row>
    <row r="6146" spans="2:19" ht="72">
      <c r="B6146">
        <v>76</v>
      </c>
      <c r="C6146" t="s">
        <v>61</v>
      </c>
      <c r="D6146" t="s">
        <v>73</v>
      </c>
      <c r="E6146" s="95" t="str">
        <f t="shared" si="221"/>
        <v>762. Cuidado Continuo por una vida con bienestarLaboral</v>
      </c>
      <c r="F6146" t="s">
        <v>133</v>
      </c>
      <c r="G6146" t="s">
        <v>85</v>
      </c>
      <c r="H6146" t="s">
        <v>65</v>
      </c>
      <c r="I6146" t="s">
        <v>366</v>
      </c>
      <c r="J6146" t="s">
        <v>132</v>
      </c>
      <c r="K6146" t="s">
        <v>39</v>
      </c>
      <c r="L6146" s="34" t="s">
        <v>4</v>
      </c>
      <c r="M6146" s="34" t="s">
        <v>0</v>
      </c>
      <c r="N6146" s="98" t="str">
        <f t="shared" si="220"/>
        <v>762. Cuidado Continuo por una vida con bienestarLaboral2_SANTA_FE1_OCTUBRE_2025</v>
      </c>
      <c r="O6146" s="8">
        <v>55168</v>
      </c>
      <c r="R6146" s="21">
        <v>4</v>
      </c>
      <c r="S6146" s="21">
        <v>220672</v>
      </c>
    </row>
    <row r="6147" spans="2:19" ht="72">
      <c r="B6147">
        <v>77</v>
      </c>
      <c r="C6147" t="s">
        <v>61</v>
      </c>
      <c r="D6147" t="s">
        <v>73</v>
      </c>
      <c r="E6147" s="95" t="str">
        <f t="shared" si="221"/>
        <v>772. Cuidado Continuo por una vida con bienestarLaboral</v>
      </c>
      <c r="F6147" t="s">
        <v>134</v>
      </c>
      <c r="G6147" t="s">
        <v>85</v>
      </c>
      <c r="H6147" t="s">
        <v>65</v>
      </c>
      <c r="I6147" t="s">
        <v>366</v>
      </c>
      <c r="J6147" t="s">
        <v>132</v>
      </c>
      <c r="K6147" t="s">
        <v>55</v>
      </c>
      <c r="L6147" s="34" t="s">
        <v>4</v>
      </c>
      <c r="M6147" s="34" t="s">
        <v>0</v>
      </c>
      <c r="N6147" s="98" t="str">
        <f t="shared" si="220"/>
        <v>772. Cuidado Continuo por una vida con bienestarLaboral2_SANTA_FE1_OCTUBRE_2025</v>
      </c>
      <c r="O6147" s="8">
        <v>91844</v>
      </c>
      <c r="S6147" s="21">
        <v>0</v>
      </c>
    </row>
    <row r="6148" spans="2:19" ht="72">
      <c r="B6148">
        <v>78</v>
      </c>
      <c r="C6148" t="s">
        <v>61</v>
      </c>
      <c r="D6148" t="s">
        <v>73</v>
      </c>
      <c r="E6148" s="95" t="str">
        <f t="shared" si="221"/>
        <v>782. Cuidado Continuo por una vida con bienestarLaboral</v>
      </c>
      <c r="F6148" t="s">
        <v>135</v>
      </c>
      <c r="G6148" t="s">
        <v>85</v>
      </c>
      <c r="H6148" t="s">
        <v>65</v>
      </c>
      <c r="I6148" t="s">
        <v>366</v>
      </c>
      <c r="J6148" t="s">
        <v>132</v>
      </c>
      <c r="K6148" t="s">
        <v>55</v>
      </c>
      <c r="L6148" s="34" t="s">
        <v>4</v>
      </c>
      <c r="M6148" s="34" t="s">
        <v>0</v>
      </c>
      <c r="N6148" s="98" t="str">
        <f t="shared" si="220"/>
        <v>782. Cuidado Continuo por una vida con bienestarLaboral2_SANTA_FE1_OCTUBRE_2025</v>
      </c>
      <c r="O6148" s="8">
        <v>121585</v>
      </c>
      <c r="S6148" s="21">
        <v>0</v>
      </c>
    </row>
    <row r="6149" spans="2:19" ht="72">
      <c r="B6149">
        <v>79</v>
      </c>
      <c r="C6149" t="s">
        <v>61</v>
      </c>
      <c r="D6149" t="s">
        <v>73</v>
      </c>
      <c r="E6149" s="95" t="str">
        <f t="shared" si="221"/>
        <v>792. Cuidado Continuo por una vida con bienestarLaboral</v>
      </c>
      <c r="F6149" t="s">
        <v>136</v>
      </c>
      <c r="G6149" t="s">
        <v>85</v>
      </c>
      <c r="H6149" t="s">
        <v>65</v>
      </c>
      <c r="I6149" t="s">
        <v>366</v>
      </c>
      <c r="J6149" t="s">
        <v>132</v>
      </c>
      <c r="K6149" t="s">
        <v>39</v>
      </c>
      <c r="L6149" s="34" t="s">
        <v>4</v>
      </c>
      <c r="M6149" s="34" t="s">
        <v>0</v>
      </c>
      <c r="N6149" s="98" t="str">
        <f t="shared" si="220"/>
        <v>792. Cuidado Continuo por una vida con bienestarLaboral2_SANTA_FE1_OCTUBRE_2025</v>
      </c>
      <c r="O6149" s="8">
        <v>125438</v>
      </c>
      <c r="R6149" s="21">
        <v>20</v>
      </c>
      <c r="S6149" s="21">
        <v>2508760</v>
      </c>
    </row>
    <row r="6150" spans="2:19" ht="72">
      <c r="B6150">
        <v>80</v>
      </c>
      <c r="C6150" t="s">
        <v>61</v>
      </c>
      <c r="D6150" t="s">
        <v>73</v>
      </c>
      <c r="E6150" s="95" t="str">
        <f t="shared" si="221"/>
        <v>802. Cuidado Continuo por una vida con bienestarLaboral</v>
      </c>
      <c r="F6150" t="s">
        <v>137</v>
      </c>
      <c r="G6150" t="s">
        <v>85</v>
      </c>
      <c r="H6150" t="s">
        <v>65</v>
      </c>
      <c r="I6150" t="s">
        <v>366</v>
      </c>
      <c r="J6150" t="s">
        <v>138</v>
      </c>
      <c r="K6150" t="s">
        <v>36</v>
      </c>
      <c r="L6150" s="34" t="s">
        <v>4</v>
      </c>
      <c r="M6150" s="34" t="s">
        <v>0</v>
      </c>
      <c r="N6150" s="98" t="str">
        <f t="shared" ref="N6150:N6213" si="222">+E6150&amp;L6150&amp;M6150</f>
        <v>802. Cuidado Continuo por una vida con bienestarLaboral2_SANTA_FE1_OCTUBRE_2025</v>
      </c>
      <c r="O6150" s="8">
        <v>53781</v>
      </c>
      <c r="S6150" s="21">
        <v>0</v>
      </c>
    </row>
    <row r="6151" spans="2:19" ht="72">
      <c r="B6151">
        <v>81</v>
      </c>
      <c r="C6151" t="s">
        <v>61</v>
      </c>
      <c r="D6151" t="s">
        <v>73</v>
      </c>
      <c r="E6151" s="95" t="str">
        <f t="shared" si="221"/>
        <v>812. Cuidado Continuo por una vida con bienestarLaboral</v>
      </c>
      <c r="F6151" t="s">
        <v>139</v>
      </c>
      <c r="G6151" t="s">
        <v>85</v>
      </c>
      <c r="H6151" t="s">
        <v>65</v>
      </c>
      <c r="I6151" t="s">
        <v>366</v>
      </c>
      <c r="J6151" t="s">
        <v>126</v>
      </c>
      <c r="K6151" t="s">
        <v>39</v>
      </c>
      <c r="L6151" s="34" t="s">
        <v>4</v>
      </c>
      <c r="M6151" s="34" t="s">
        <v>0</v>
      </c>
      <c r="N6151" s="98" t="str">
        <f t="shared" si="222"/>
        <v>812. Cuidado Continuo por una vida con bienestarLaboral2_SANTA_FE1_OCTUBRE_2025</v>
      </c>
      <c r="O6151" s="8">
        <v>82752</v>
      </c>
      <c r="R6151" s="21">
        <v>25</v>
      </c>
      <c r="S6151" s="21">
        <v>2068800</v>
      </c>
    </row>
    <row r="6152" spans="2:19" ht="72">
      <c r="B6152">
        <v>82</v>
      </c>
      <c r="C6152" t="s">
        <v>61</v>
      </c>
      <c r="D6152" t="s">
        <v>73</v>
      </c>
      <c r="E6152" s="95" t="str">
        <f t="shared" si="221"/>
        <v>822. Cuidado Continuo por una vida con bienestarLaboral</v>
      </c>
      <c r="F6152" t="s">
        <v>140</v>
      </c>
      <c r="G6152" t="s">
        <v>85</v>
      </c>
      <c r="H6152" t="s">
        <v>65</v>
      </c>
      <c r="I6152" t="s">
        <v>366</v>
      </c>
      <c r="J6152" t="s">
        <v>141</v>
      </c>
      <c r="K6152" t="s">
        <v>39</v>
      </c>
      <c r="L6152" s="34" t="s">
        <v>4</v>
      </c>
      <c r="M6152" s="34" t="s">
        <v>0</v>
      </c>
      <c r="N6152" s="98" t="str">
        <f t="shared" si="222"/>
        <v>822. Cuidado Continuo por una vida con bienestarLaboral2_SANTA_FE1_OCTUBRE_2025</v>
      </c>
      <c r="O6152" s="8">
        <v>281078</v>
      </c>
      <c r="S6152" s="21">
        <v>0</v>
      </c>
    </row>
    <row r="6153" spans="2:19" ht="72">
      <c r="B6153">
        <v>83</v>
      </c>
      <c r="C6153" t="s">
        <v>61</v>
      </c>
      <c r="D6153" t="s">
        <v>73</v>
      </c>
      <c r="E6153" s="95" t="str">
        <f t="shared" si="221"/>
        <v>832. Cuidado Continuo por una vida con bienestarLaboral</v>
      </c>
      <c r="F6153" t="s">
        <v>142</v>
      </c>
      <c r="G6153" t="s">
        <v>85</v>
      </c>
      <c r="H6153" t="s">
        <v>65</v>
      </c>
      <c r="I6153" t="s">
        <v>366</v>
      </c>
      <c r="J6153" t="s">
        <v>132</v>
      </c>
      <c r="K6153" t="s">
        <v>39</v>
      </c>
      <c r="L6153" s="34" t="s">
        <v>4</v>
      </c>
      <c r="M6153" s="34" t="s">
        <v>0</v>
      </c>
      <c r="N6153" s="98" t="str">
        <f t="shared" si="222"/>
        <v>832. Cuidado Continuo por una vida con bienestarLaboral2_SANTA_FE1_OCTUBRE_2025</v>
      </c>
      <c r="O6153" s="8">
        <v>70270</v>
      </c>
      <c r="R6153" s="21">
        <v>15</v>
      </c>
      <c r="S6153" s="21">
        <v>1054050</v>
      </c>
    </row>
    <row r="6154" spans="2:19" ht="72">
      <c r="B6154">
        <v>84</v>
      </c>
      <c r="C6154" t="s">
        <v>61</v>
      </c>
      <c r="D6154" t="s">
        <v>73</v>
      </c>
      <c r="E6154" s="95" t="str">
        <f t="shared" si="221"/>
        <v>842. Cuidado Continuo por una vida con bienestarLaboral</v>
      </c>
      <c r="F6154" t="s">
        <v>143</v>
      </c>
      <c r="G6154" t="s">
        <v>85</v>
      </c>
      <c r="H6154" t="s">
        <v>65</v>
      </c>
      <c r="I6154" t="s">
        <v>366</v>
      </c>
      <c r="J6154" t="s">
        <v>132</v>
      </c>
      <c r="K6154" t="s">
        <v>39</v>
      </c>
      <c r="L6154" s="34" t="s">
        <v>4</v>
      </c>
      <c r="M6154" s="34" t="s">
        <v>0</v>
      </c>
      <c r="N6154" s="98" t="str">
        <f t="shared" si="222"/>
        <v>842. Cuidado Continuo por una vida con bienestarLaboral2_SANTA_FE1_OCTUBRE_2025</v>
      </c>
      <c r="O6154" s="8">
        <v>105404</v>
      </c>
      <c r="R6154" s="21">
        <v>15</v>
      </c>
      <c r="S6154" s="21">
        <v>1581060</v>
      </c>
    </row>
    <row r="6155" spans="2:19" ht="72">
      <c r="B6155">
        <v>85</v>
      </c>
      <c r="C6155" t="s">
        <v>61</v>
      </c>
      <c r="D6155" t="s">
        <v>73</v>
      </c>
      <c r="E6155" s="95" t="str">
        <f t="shared" si="221"/>
        <v>852. Cuidado Continuo por una vida con bienestarLaboral</v>
      </c>
      <c r="F6155" t="s">
        <v>144</v>
      </c>
      <c r="G6155" t="s">
        <v>85</v>
      </c>
      <c r="H6155" t="s">
        <v>65</v>
      </c>
      <c r="I6155" t="s">
        <v>366</v>
      </c>
      <c r="J6155" t="s">
        <v>138</v>
      </c>
      <c r="K6155" t="s">
        <v>36</v>
      </c>
      <c r="L6155" s="34" t="s">
        <v>4</v>
      </c>
      <c r="M6155" s="34" t="s">
        <v>0</v>
      </c>
      <c r="N6155" s="98" t="str">
        <f t="shared" si="222"/>
        <v>852. Cuidado Continuo por una vida con bienestarLaboral2_SANTA_FE1_OCTUBRE_2025</v>
      </c>
      <c r="O6155" s="8">
        <v>35135</v>
      </c>
      <c r="S6155" s="21">
        <v>0</v>
      </c>
    </row>
    <row r="6156" spans="2:19" ht="96">
      <c r="B6156">
        <v>87</v>
      </c>
      <c r="C6156" t="s">
        <v>145</v>
      </c>
      <c r="D6156" t="s">
        <v>62</v>
      </c>
      <c r="E6156" s="95" t="str">
        <f t="shared" si="221"/>
        <v>873. Cuidado Continuo por una vida con bienestar con enfoque diferencial étnicoComunitario</v>
      </c>
      <c r="F6156" t="s">
        <v>146</v>
      </c>
      <c r="G6156" t="s">
        <v>64</v>
      </c>
      <c r="H6156" t="s">
        <v>65</v>
      </c>
      <c r="I6156" t="s">
        <v>366</v>
      </c>
      <c r="J6156" t="s">
        <v>35</v>
      </c>
      <c r="K6156" t="s">
        <v>55</v>
      </c>
      <c r="L6156" s="34" t="s">
        <v>4</v>
      </c>
      <c r="M6156" s="34" t="s">
        <v>0</v>
      </c>
      <c r="N6156" s="98" t="str">
        <f t="shared" si="222"/>
        <v>873. Cuidado Continuo por una vida con bienestar con enfoque diferencial étnicoComunitario2_SANTA_FE1_OCTUBRE_2025</v>
      </c>
      <c r="O6156" s="8">
        <v>25814832</v>
      </c>
      <c r="S6156" s="21">
        <v>0</v>
      </c>
    </row>
    <row r="6157" spans="2:19" ht="96">
      <c r="B6157">
        <v>88</v>
      </c>
      <c r="C6157" t="s">
        <v>145</v>
      </c>
      <c r="D6157" t="s">
        <v>62</v>
      </c>
      <c r="E6157" s="95" t="str">
        <f t="shared" si="221"/>
        <v>883. Cuidado Continuo por una vida con bienestar con enfoque diferencial étnicoComunitario</v>
      </c>
      <c r="F6157" t="s">
        <v>147</v>
      </c>
      <c r="G6157" t="s">
        <v>64</v>
      </c>
      <c r="H6157" t="s">
        <v>65</v>
      </c>
      <c r="I6157" t="s">
        <v>366</v>
      </c>
      <c r="J6157" t="s">
        <v>35</v>
      </c>
      <c r="K6157" t="s">
        <v>55</v>
      </c>
      <c r="L6157" s="34" t="s">
        <v>4</v>
      </c>
      <c r="M6157" s="34" t="s">
        <v>0</v>
      </c>
      <c r="N6157" s="98" t="str">
        <f t="shared" si="222"/>
        <v>883. Cuidado Continuo por una vida con bienestar con enfoque diferencial étnicoComunitario2_SANTA_FE1_OCTUBRE_2025</v>
      </c>
      <c r="O6157" s="8">
        <v>19848080</v>
      </c>
      <c r="S6157" s="21">
        <v>0</v>
      </c>
    </row>
    <row r="6158" spans="2:19" ht="96">
      <c r="B6158">
        <v>89</v>
      </c>
      <c r="C6158" t="s">
        <v>145</v>
      </c>
      <c r="D6158" t="s">
        <v>62</v>
      </c>
      <c r="E6158" s="95" t="str">
        <f t="shared" si="221"/>
        <v>893. Cuidado Continuo por una vida con bienestar con enfoque diferencial étnicoComunitario</v>
      </c>
      <c r="F6158" t="s">
        <v>148</v>
      </c>
      <c r="G6158" t="s">
        <v>64</v>
      </c>
      <c r="H6158" t="s">
        <v>65</v>
      </c>
      <c r="I6158" t="s">
        <v>366</v>
      </c>
      <c r="J6158" t="s">
        <v>35</v>
      </c>
      <c r="K6158" t="s">
        <v>55</v>
      </c>
      <c r="L6158" s="34" t="s">
        <v>4</v>
      </c>
      <c r="M6158" s="34" t="s">
        <v>0</v>
      </c>
      <c r="N6158" s="98" t="str">
        <f t="shared" si="222"/>
        <v>893. Cuidado Continuo por una vida con bienestar con enfoque diferencial étnicoComunitario2_SANTA_FE1_OCTUBRE_2025</v>
      </c>
      <c r="O6158" s="8">
        <v>33729408</v>
      </c>
      <c r="S6158" s="21">
        <v>0</v>
      </c>
    </row>
    <row r="6159" spans="2:19" ht="96">
      <c r="B6159">
        <v>90</v>
      </c>
      <c r="C6159" t="s">
        <v>145</v>
      </c>
      <c r="D6159" t="s">
        <v>62</v>
      </c>
      <c r="E6159" s="95" t="str">
        <f t="shared" si="221"/>
        <v>903. Cuidado Continuo por una vida con bienestar con enfoque diferencial étnicoComunitario</v>
      </c>
      <c r="F6159" t="s">
        <v>149</v>
      </c>
      <c r="G6159" t="s">
        <v>64</v>
      </c>
      <c r="H6159" t="s">
        <v>65</v>
      </c>
      <c r="I6159" t="s">
        <v>366</v>
      </c>
      <c r="J6159" t="s">
        <v>35</v>
      </c>
      <c r="K6159" t="s">
        <v>55</v>
      </c>
      <c r="L6159" s="34" t="s">
        <v>4</v>
      </c>
      <c r="M6159" s="34" t="s">
        <v>0</v>
      </c>
      <c r="N6159" s="98" t="str">
        <f t="shared" si="222"/>
        <v>903. Cuidado Continuo por una vida con bienestar con enfoque diferencial étnicoComunitario2_SANTA_FE1_OCTUBRE_2025</v>
      </c>
      <c r="O6159" s="8">
        <v>11243136</v>
      </c>
      <c r="S6159" s="21">
        <v>0</v>
      </c>
    </row>
    <row r="6160" spans="2:19" ht="96">
      <c r="B6160">
        <v>91</v>
      </c>
      <c r="C6160" t="s">
        <v>145</v>
      </c>
      <c r="D6160" t="s">
        <v>62</v>
      </c>
      <c r="E6160" s="95" t="str">
        <f t="shared" si="221"/>
        <v>913. Cuidado Continuo por una vida con bienestar con enfoque diferencial étnicoComunitario</v>
      </c>
      <c r="F6160" t="s">
        <v>150</v>
      </c>
      <c r="G6160" t="s">
        <v>64</v>
      </c>
      <c r="H6160" t="s">
        <v>65</v>
      </c>
      <c r="I6160" t="s">
        <v>366</v>
      </c>
      <c r="J6160" t="s">
        <v>35</v>
      </c>
      <c r="K6160" t="s">
        <v>55</v>
      </c>
      <c r="L6160" s="34" t="s">
        <v>4</v>
      </c>
      <c r="M6160" s="34" t="s">
        <v>0</v>
      </c>
      <c r="N6160" s="98" t="str">
        <f t="shared" si="222"/>
        <v>913. Cuidado Continuo por una vida con bienestar con enfoque diferencial étnicoComunitario2_SANTA_FE1_OCTUBRE_2025</v>
      </c>
      <c r="O6160" s="8">
        <v>19305648</v>
      </c>
      <c r="S6160" s="21">
        <v>0</v>
      </c>
    </row>
    <row r="6161" spans="2:19" ht="84">
      <c r="B6161">
        <v>92</v>
      </c>
      <c r="C6161" t="s">
        <v>151</v>
      </c>
      <c r="D6161" t="s">
        <v>62</v>
      </c>
      <c r="E6161" s="95" t="str">
        <f t="shared" si="221"/>
        <v>924. Cuidado Continuo por una vida con bienestar con enfoque GéneroComunitario</v>
      </c>
      <c r="F6161" t="s">
        <v>152</v>
      </c>
      <c r="G6161" t="s">
        <v>64</v>
      </c>
      <c r="H6161" t="s">
        <v>65</v>
      </c>
      <c r="I6161" t="s">
        <v>366</v>
      </c>
      <c r="J6161" t="s">
        <v>66</v>
      </c>
      <c r="K6161" t="s">
        <v>39</v>
      </c>
      <c r="L6161" s="34" t="s">
        <v>4</v>
      </c>
      <c r="M6161" s="34" t="s">
        <v>0</v>
      </c>
      <c r="N6161" s="98" t="str">
        <f t="shared" si="222"/>
        <v>924. Cuidado Continuo por una vida con bienestar con enfoque GéneroComunitario2_SANTA_FE1_OCTUBRE_2025</v>
      </c>
      <c r="O6161" s="8">
        <v>372151</v>
      </c>
      <c r="R6161" s="21">
        <v>20</v>
      </c>
      <c r="S6161" s="21">
        <v>7443020</v>
      </c>
    </row>
    <row r="6162" spans="2:19" ht="84">
      <c r="B6162">
        <v>93</v>
      </c>
      <c r="C6162" t="s">
        <v>151</v>
      </c>
      <c r="D6162" t="s">
        <v>62</v>
      </c>
      <c r="E6162" s="95" t="str">
        <f t="shared" si="221"/>
        <v>934. Cuidado Continuo por una vida con bienestar con enfoque GéneroComunitario</v>
      </c>
      <c r="F6162" t="s">
        <v>153</v>
      </c>
      <c r="G6162" t="s">
        <v>85</v>
      </c>
      <c r="H6162" t="s">
        <v>65</v>
      </c>
      <c r="I6162" t="s">
        <v>366</v>
      </c>
      <c r="J6162" t="s">
        <v>66</v>
      </c>
      <c r="K6162" t="s">
        <v>39</v>
      </c>
      <c r="L6162" s="34" t="s">
        <v>4</v>
      </c>
      <c r="M6162" s="34" t="s">
        <v>0</v>
      </c>
      <c r="N6162" s="98" t="str">
        <f t="shared" si="222"/>
        <v>934. Cuidado Continuo por una vida con bienestar con enfoque GéneroComunitario2_SANTA_FE1_OCTUBRE_2025</v>
      </c>
      <c r="O6162" s="8">
        <v>372151</v>
      </c>
      <c r="R6162" s="21">
        <v>5</v>
      </c>
      <c r="S6162" s="21">
        <v>1860755</v>
      </c>
    </row>
    <row r="6163" spans="2:19" ht="84">
      <c r="B6163">
        <v>94</v>
      </c>
      <c r="C6163" t="s">
        <v>151</v>
      </c>
      <c r="D6163" t="s">
        <v>62</v>
      </c>
      <c r="E6163" s="95" t="str">
        <f t="shared" si="221"/>
        <v>944. Cuidado Continuo por una vida con bienestar con enfoque GéneroComunitario</v>
      </c>
      <c r="F6163" t="s">
        <v>154</v>
      </c>
      <c r="G6163" t="s">
        <v>64</v>
      </c>
      <c r="H6163" t="s">
        <v>65</v>
      </c>
      <c r="I6163" t="s">
        <v>366</v>
      </c>
      <c r="J6163" t="s">
        <v>66</v>
      </c>
      <c r="K6163" t="s">
        <v>39</v>
      </c>
      <c r="L6163" s="34" t="s">
        <v>4</v>
      </c>
      <c r="M6163" s="34" t="s">
        <v>0</v>
      </c>
      <c r="N6163" s="98" t="str">
        <f t="shared" si="222"/>
        <v>944. Cuidado Continuo por una vida con bienestar con enfoque GéneroComunitario2_SANTA_FE1_OCTUBRE_2025</v>
      </c>
      <c r="O6163" s="8">
        <v>372151</v>
      </c>
      <c r="R6163" s="21">
        <v>6</v>
      </c>
      <c r="S6163" s="21">
        <v>2232906</v>
      </c>
    </row>
    <row r="6164" spans="2:19" ht="84">
      <c r="B6164">
        <v>95</v>
      </c>
      <c r="C6164" t="s">
        <v>151</v>
      </c>
      <c r="D6164" t="s">
        <v>62</v>
      </c>
      <c r="E6164" s="95" t="str">
        <f t="shared" ref="E6164:E6227" si="223">B6164&amp;C6164&amp;D6164</f>
        <v>954. Cuidado Continuo por una vida con bienestar con enfoque GéneroComunitario</v>
      </c>
      <c r="F6164" t="s">
        <v>155</v>
      </c>
      <c r="G6164" t="s">
        <v>85</v>
      </c>
      <c r="H6164" t="s">
        <v>65</v>
      </c>
      <c r="I6164" t="s">
        <v>366</v>
      </c>
      <c r="J6164" t="s">
        <v>66</v>
      </c>
      <c r="K6164" t="s">
        <v>39</v>
      </c>
      <c r="L6164" s="34" t="s">
        <v>4</v>
      </c>
      <c r="M6164" s="34" t="s">
        <v>0</v>
      </c>
      <c r="N6164" s="98" t="str">
        <f t="shared" si="222"/>
        <v>954. Cuidado Continuo por una vida con bienestar con enfoque GéneroComunitario2_SANTA_FE1_OCTUBRE_2025</v>
      </c>
      <c r="O6164" s="8">
        <v>70270</v>
      </c>
      <c r="R6164" s="21">
        <v>19</v>
      </c>
      <c r="S6164" s="21">
        <v>1335130</v>
      </c>
    </row>
    <row r="6165" spans="2:19" ht="84">
      <c r="B6165">
        <v>96</v>
      </c>
      <c r="C6165" t="s">
        <v>151</v>
      </c>
      <c r="D6165" t="s">
        <v>62</v>
      </c>
      <c r="E6165" s="95" t="str">
        <f t="shared" si="223"/>
        <v>964. Cuidado Continuo por una vida con bienestar con enfoque GéneroComunitario</v>
      </c>
      <c r="F6165" t="s">
        <v>156</v>
      </c>
      <c r="G6165" t="s">
        <v>85</v>
      </c>
      <c r="H6165" t="s">
        <v>65</v>
      </c>
      <c r="I6165" t="s">
        <v>366</v>
      </c>
      <c r="J6165" t="s">
        <v>66</v>
      </c>
      <c r="K6165" t="s">
        <v>39</v>
      </c>
      <c r="L6165" s="34" t="s">
        <v>4</v>
      </c>
      <c r="M6165" s="34" t="s">
        <v>0</v>
      </c>
      <c r="N6165" s="98" t="str">
        <f t="shared" si="222"/>
        <v>964. Cuidado Continuo por una vida con bienestar con enfoque GéneroComunitario2_SANTA_FE1_OCTUBRE_2025</v>
      </c>
      <c r="O6165" s="8">
        <v>70270</v>
      </c>
      <c r="R6165" s="21">
        <v>22</v>
      </c>
      <c r="S6165" s="21">
        <v>1545940</v>
      </c>
    </row>
    <row r="6166" spans="2:19" ht="84">
      <c r="B6166">
        <v>97</v>
      </c>
      <c r="C6166" t="s">
        <v>151</v>
      </c>
      <c r="D6166" t="s">
        <v>62</v>
      </c>
      <c r="E6166" s="95" t="str">
        <f t="shared" si="223"/>
        <v>974. Cuidado Continuo por una vida con bienestar con enfoque GéneroComunitario</v>
      </c>
      <c r="F6166" t="s">
        <v>157</v>
      </c>
      <c r="G6166" t="s">
        <v>64</v>
      </c>
      <c r="H6166" t="s">
        <v>65</v>
      </c>
      <c r="I6166" t="s">
        <v>366</v>
      </c>
      <c r="J6166" t="s">
        <v>66</v>
      </c>
      <c r="K6166" t="s">
        <v>39</v>
      </c>
      <c r="L6166" s="34" t="s">
        <v>4</v>
      </c>
      <c r="M6166" s="34" t="s">
        <v>0</v>
      </c>
      <c r="N6166" s="98" t="str">
        <f t="shared" si="222"/>
        <v>974. Cuidado Continuo por una vida con bienestar con enfoque GéneroComunitario2_SANTA_FE1_OCTUBRE_2025</v>
      </c>
      <c r="O6166" s="8">
        <v>215123</v>
      </c>
      <c r="R6166" s="21">
        <v>2</v>
      </c>
      <c r="S6166" s="21">
        <v>430246</v>
      </c>
    </row>
    <row r="6167" spans="2:19" ht="84">
      <c r="B6167">
        <v>98</v>
      </c>
      <c r="C6167" t="s">
        <v>151</v>
      </c>
      <c r="D6167" t="s">
        <v>62</v>
      </c>
      <c r="E6167" s="95" t="str">
        <f t="shared" si="223"/>
        <v>984. Cuidado Continuo por una vida con bienestar con enfoque GéneroComunitario</v>
      </c>
      <c r="F6167" t="s">
        <v>158</v>
      </c>
      <c r="G6167" t="s">
        <v>85</v>
      </c>
      <c r="H6167" t="s">
        <v>65</v>
      </c>
      <c r="I6167" t="s">
        <v>366</v>
      </c>
      <c r="J6167" t="s">
        <v>66</v>
      </c>
      <c r="K6167" t="s">
        <v>39</v>
      </c>
      <c r="L6167" s="34" t="s">
        <v>4</v>
      </c>
      <c r="M6167" s="34" t="s">
        <v>0</v>
      </c>
      <c r="N6167" s="98" t="str">
        <f t="shared" si="222"/>
        <v>984. Cuidado Continuo por una vida con bienestar con enfoque GéneroComunitario2_SANTA_FE1_OCTUBRE_2025</v>
      </c>
      <c r="O6167" s="8">
        <v>161342</v>
      </c>
      <c r="R6167" s="21">
        <v>6</v>
      </c>
      <c r="S6167" s="21">
        <v>968052</v>
      </c>
    </row>
    <row r="6168" spans="2:19" ht="84">
      <c r="B6168">
        <v>99</v>
      </c>
      <c r="C6168" t="s">
        <v>151</v>
      </c>
      <c r="D6168" t="s">
        <v>62</v>
      </c>
      <c r="E6168" s="95" t="str">
        <f t="shared" si="223"/>
        <v>994. Cuidado Continuo por una vida con bienestar con enfoque GéneroComunitario</v>
      </c>
      <c r="F6168" t="s">
        <v>159</v>
      </c>
      <c r="G6168" t="s">
        <v>85</v>
      </c>
      <c r="H6168" t="s">
        <v>65</v>
      </c>
      <c r="I6168" t="s">
        <v>366</v>
      </c>
      <c r="J6168" t="s">
        <v>35</v>
      </c>
      <c r="K6168" t="s">
        <v>55</v>
      </c>
      <c r="L6168" s="34" t="s">
        <v>4</v>
      </c>
      <c r="M6168" s="34" t="s">
        <v>0</v>
      </c>
      <c r="N6168" s="98" t="str">
        <f t="shared" si="222"/>
        <v>994. Cuidado Continuo por una vida con bienestar con enfoque GéneroComunitario2_SANTA_FE1_OCTUBRE_2025</v>
      </c>
      <c r="O6168" s="8">
        <v>5621568</v>
      </c>
      <c r="S6168" s="21">
        <v>0</v>
      </c>
    </row>
    <row r="6169" spans="2:19" ht="84">
      <c r="B6169">
        <v>100</v>
      </c>
      <c r="C6169" t="s">
        <v>151</v>
      </c>
      <c r="D6169" t="s">
        <v>62</v>
      </c>
      <c r="E6169" s="95" t="str">
        <f t="shared" si="223"/>
        <v>1004. Cuidado Continuo por una vida con bienestar con enfoque GéneroComunitario</v>
      </c>
      <c r="F6169" t="s">
        <v>160</v>
      </c>
      <c r="G6169" t="s">
        <v>93</v>
      </c>
      <c r="H6169" t="s">
        <v>65</v>
      </c>
      <c r="I6169" t="s">
        <v>366</v>
      </c>
      <c r="J6169" t="s">
        <v>94</v>
      </c>
      <c r="K6169" t="s">
        <v>39</v>
      </c>
      <c r="L6169" s="34" t="s">
        <v>4</v>
      </c>
      <c r="M6169" s="34" t="s">
        <v>0</v>
      </c>
      <c r="N6169" s="98" t="str">
        <f t="shared" si="222"/>
        <v>1004. Cuidado Continuo por una vida con bienestar con enfoque GéneroComunitario2_SANTA_FE1_OCTUBRE_2025</v>
      </c>
      <c r="O6169" s="8">
        <v>199714</v>
      </c>
      <c r="R6169" s="21">
        <v>7</v>
      </c>
      <c r="S6169" s="21">
        <v>1397998</v>
      </c>
    </row>
    <row r="6170" spans="2:19" ht="120">
      <c r="B6170">
        <v>101</v>
      </c>
      <c r="C6170" t="s">
        <v>161</v>
      </c>
      <c r="D6170" t="s">
        <v>62</v>
      </c>
      <c r="E6170" s="95" t="str">
        <f t="shared" si="223"/>
        <v>1015. Cuidado Continuo por una vida con bienestar con enfoque Población para formas extremas de exclusión:Comunitario</v>
      </c>
      <c r="F6170" t="s">
        <v>162</v>
      </c>
      <c r="G6170" t="s">
        <v>64</v>
      </c>
      <c r="H6170" t="s">
        <v>65</v>
      </c>
      <c r="I6170" t="s">
        <v>366</v>
      </c>
      <c r="J6170" t="s">
        <v>66</v>
      </c>
      <c r="K6170" t="s">
        <v>55</v>
      </c>
      <c r="L6170" s="34" t="s">
        <v>4</v>
      </c>
      <c r="M6170" s="34" t="s">
        <v>0</v>
      </c>
      <c r="N6170" s="98" t="str">
        <f t="shared" si="222"/>
        <v>1015. Cuidado Continuo por una vida con bienestar con enfoque Población para formas extremas de exclusión:Comunitario2_SANTA_FE1_OCTUBRE_2025</v>
      </c>
      <c r="O6170" s="8">
        <v>322686</v>
      </c>
      <c r="S6170" s="21">
        <v>0</v>
      </c>
    </row>
    <row r="6171" spans="2:19" ht="120">
      <c r="B6171">
        <v>102</v>
      </c>
      <c r="C6171" t="s">
        <v>161</v>
      </c>
      <c r="D6171" t="s">
        <v>62</v>
      </c>
      <c r="E6171" s="95" t="str">
        <f t="shared" si="223"/>
        <v>1025. Cuidado Continuo por una vida con bienestar con enfoque Población para formas extremas de exclusión:Comunitario</v>
      </c>
      <c r="F6171" t="s">
        <v>163</v>
      </c>
      <c r="G6171" t="s">
        <v>85</v>
      </c>
      <c r="H6171" t="s">
        <v>65</v>
      </c>
      <c r="I6171" t="s">
        <v>366</v>
      </c>
      <c r="J6171" t="s">
        <v>66</v>
      </c>
      <c r="K6171" t="s">
        <v>55</v>
      </c>
      <c r="L6171" s="34" t="s">
        <v>4</v>
      </c>
      <c r="M6171" s="34" t="s">
        <v>0</v>
      </c>
      <c r="N6171" s="98" t="str">
        <f t="shared" si="222"/>
        <v>1025. Cuidado Continuo por una vida con bienestar con enfoque Población para formas extremas de exclusión:Comunitario2_SANTA_FE1_OCTUBRE_2025</v>
      </c>
      <c r="O6171" s="8">
        <v>322686</v>
      </c>
      <c r="S6171" s="21">
        <v>0</v>
      </c>
    </row>
    <row r="6172" spans="2:19" ht="120">
      <c r="B6172">
        <v>103</v>
      </c>
      <c r="C6172" t="s">
        <v>161</v>
      </c>
      <c r="D6172" t="s">
        <v>62</v>
      </c>
      <c r="E6172" s="95" t="str">
        <f t="shared" si="223"/>
        <v>1035. Cuidado Continuo por una vida con bienestar con enfoque Población para formas extremas de exclusión:Comunitario</v>
      </c>
      <c r="F6172" t="s">
        <v>164</v>
      </c>
      <c r="G6172" t="s">
        <v>93</v>
      </c>
      <c r="H6172" t="s">
        <v>65</v>
      </c>
      <c r="I6172" t="s">
        <v>366</v>
      </c>
      <c r="J6172" t="s">
        <v>66</v>
      </c>
      <c r="K6172" t="s">
        <v>55</v>
      </c>
      <c r="L6172" s="34" t="s">
        <v>4</v>
      </c>
      <c r="M6172" s="34" t="s">
        <v>0</v>
      </c>
      <c r="N6172" s="98" t="str">
        <f t="shared" si="222"/>
        <v>1035. Cuidado Continuo por una vida con bienestar con enfoque Población para formas extremas de exclusión:Comunitario2_SANTA_FE1_OCTUBRE_2025</v>
      </c>
      <c r="O6172" s="8">
        <v>53781</v>
      </c>
      <c r="S6172" s="21">
        <v>0</v>
      </c>
    </row>
    <row r="6173" spans="2:19" ht="120">
      <c r="B6173">
        <v>104</v>
      </c>
      <c r="C6173" t="s">
        <v>161</v>
      </c>
      <c r="D6173" t="s">
        <v>62</v>
      </c>
      <c r="E6173" s="95" t="str">
        <f t="shared" si="223"/>
        <v>1045. Cuidado Continuo por una vida con bienestar con enfoque Población para formas extremas de exclusión:Comunitario</v>
      </c>
      <c r="F6173" t="s">
        <v>165</v>
      </c>
      <c r="G6173" t="s">
        <v>64</v>
      </c>
      <c r="H6173" t="s">
        <v>65</v>
      </c>
      <c r="I6173" t="s">
        <v>366</v>
      </c>
      <c r="J6173" t="s">
        <v>66</v>
      </c>
      <c r="K6173" t="s">
        <v>55</v>
      </c>
      <c r="L6173" s="34" t="s">
        <v>4</v>
      </c>
      <c r="M6173" s="34" t="s">
        <v>0</v>
      </c>
      <c r="N6173" s="98" t="str">
        <f t="shared" si="222"/>
        <v>1045. Cuidado Continuo por una vida con bienestar con enfoque Población para formas extremas de exclusión:Comunitario2_SANTA_FE1_OCTUBRE_2025</v>
      </c>
      <c r="O6173" s="8">
        <v>210809</v>
      </c>
      <c r="S6173" s="21">
        <v>0</v>
      </c>
    </row>
    <row r="6174" spans="2:19" ht="120">
      <c r="B6174">
        <v>105</v>
      </c>
      <c r="C6174" t="s">
        <v>161</v>
      </c>
      <c r="D6174" t="s">
        <v>62</v>
      </c>
      <c r="E6174" s="95" t="str">
        <f t="shared" si="223"/>
        <v>1055. Cuidado Continuo por una vida con bienestar con enfoque Población para formas extremas de exclusión:Comunitario</v>
      </c>
      <c r="F6174" t="s">
        <v>166</v>
      </c>
      <c r="G6174" t="s">
        <v>93</v>
      </c>
      <c r="H6174" t="s">
        <v>65</v>
      </c>
      <c r="I6174" t="s">
        <v>366</v>
      </c>
      <c r="J6174" t="s">
        <v>94</v>
      </c>
      <c r="K6174" t="s">
        <v>55</v>
      </c>
      <c r="L6174" s="34" t="s">
        <v>4</v>
      </c>
      <c r="M6174" s="34" t="s">
        <v>0</v>
      </c>
      <c r="N6174" s="98" t="str">
        <f t="shared" si="222"/>
        <v>1055. Cuidado Continuo por una vida con bienestar con enfoque Población para formas extremas de exclusión:Comunitario2_SANTA_FE1_OCTUBRE_2025</v>
      </c>
      <c r="O6174" s="8">
        <v>281078</v>
      </c>
      <c r="S6174" s="21">
        <v>0</v>
      </c>
    </row>
    <row r="6175" spans="2:19" ht="120">
      <c r="B6175">
        <v>106</v>
      </c>
      <c r="C6175" t="s">
        <v>161</v>
      </c>
      <c r="D6175" t="s">
        <v>62</v>
      </c>
      <c r="E6175" s="95" t="str">
        <f t="shared" si="223"/>
        <v>1065. Cuidado Continuo por una vida con bienestar con enfoque Población para formas extremas de exclusión:Comunitario</v>
      </c>
      <c r="F6175" t="s">
        <v>167</v>
      </c>
      <c r="G6175" t="s">
        <v>64</v>
      </c>
      <c r="H6175" t="s">
        <v>65</v>
      </c>
      <c r="I6175" t="s">
        <v>366</v>
      </c>
      <c r="J6175" t="s">
        <v>66</v>
      </c>
      <c r="K6175" t="s">
        <v>39</v>
      </c>
      <c r="L6175" s="34" t="s">
        <v>4</v>
      </c>
      <c r="M6175" s="34" t="s">
        <v>0</v>
      </c>
      <c r="N6175" s="98" t="str">
        <f t="shared" si="222"/>
        <v>1065. Cuidado Continuo por una vida con bienestar con enfoque Población para formas extremas de exclusión:Comunitario2_SANTA_FE1_OCTUBRE_2025</v>
      </c>
      <c r="O6175" s="8">
        <v>210809</v>
      </c>
      <c r="R6175" s="21">
        <v>24</v>
      </c>
      <c r="S6175" s="21">
        <v>5059416</v>
      </c>
    </row>
    <row r="6176" spans="2:19" ht="120">
      <c r="B6176">
        <v>107</v>
      </c>
      <c r="C6176" t="s">
        <v>161</v>
      </c>
      <c r="D6176" t="s">
        <v>62</v>
      </c>
      <c r="E6176" s="95" t="str">
        <f t="shared" si="223"/>
        <v>1075. Cuidado Continuo por una vida con bienestar con enfoque Población para formas extremas de exclusión:Comunitario</v>
      </c>
      <c r="F6176" t="s">
        <v>168</v>
      </c>
      <c r="G6176" t="s">
        <v>85</v>
      </c>
      <c r="H6176" t="s">
        <v>65</v>
      </c>
      <c r="I6176" t="s">
        <v>366</v>
      </c>
      <c r="J6176" t="s">
        <v>66</v>
      </c>
      <c r="K6176" t="s">
        <v>39</v>
      </c>
      <c r="L6176" s="34" t="s">
        <v>4</v>
      </c>
      <c r="M6176" s="34" t="s">
        <v>0</v>
      </c>
      <c r="N6176" s="98" t="str">
        <f t="shared" si="222"/>
        <v>1075. Cuidado Continuo por una vida con bienestar con enfoque Población para formas extremas de exclusión:Comunitario2_SANTA_FE1_OCTUBRE_2025</v>
      </c>
      <c r="O6176" s="8">
        <v>55938</v>
      </c>
      <c r="R6176" s="21">
        <v>28</v>
      </c>
      <c r="S6176" s="21">
        <v>1566264</v>
      </c>
    </row>
    <row r="6177" spans="2:19" ht="120">
      <c r="B6177">
        <v>108</v>
      </c>
      <c r="C6177" t="s">
        <v>161</v>
      </c>
      <c r="D6177" t="s">
        <v>62</v>
      </c>
      <c r="E6177" s="95" t="str">
        <f t="shared" si="223"/>
        <v>1085. Cuidado Continuo por una vida con bienestar con enfoque Población para formas extremas de exclusión:Comunitario</v>
      </c>
      <c r="F6177" t="s">
        <v>169</v>
      </c>
      <c r="G6177" t="s">
        <v>85</v>
      </c>
      <c r="H6177" t="s">
        <v>65</v>
      </c>
      <c r="I6177" t="s">
        <v>366</v>
      </c>
      <c r="J6177" t="s">
        <v>66</v>
      </c>
      <c r="K6177" t="s">
        <v>39</v>
      </c>
      <c r="L6177" s="34" t="s">
        <v>4</v>
      </c>
      <c r="M6177" s="34" t="s">
        <v>0</v>
      </c>
      <c r="N6177" s="98" t="str">
        <f t="shared" si="222"/>
        <v>1085. Cuidado Continuo por una vida con bienestar con enfoque Población para formas extremas de exclusión:Comunitario2_SANTA_FE1_OCTUBRE_2025</v>
      </c>
      <c r="O6177" s="8">
        <v>210809</v>
      </c>
      <c r="R6177" s="21">
        <v>27</v>
      </c>
      <c r="S6177" s="21">
        <v>5691843</v>
      </c>
    </row>
    <row r="6178" spans="2:19" ht="120">
      <c r="B6178">
        <v>109</v>
      </c>
      <c r="C6178" t="s">
        <v>161</v>
      </c>
      <c r="D6178" t="s">
        <v>62</v>
      </c>
      <c r="E6178" s="95" t="str">
        <f t="shared" si="223"/>
        <v>1095. Cuidado Continuo por una vida con bienestar con enfoque Población para formas extremas de exclusión:Comunitario</v>
      </c>
      <c r="F6178" t="s">
        <v>170</v>
      </c>
      <c r="G6178" t="s">
        <v>93</v>
      </c>
      <c r="H6178" t="s">
        <v>65</v>
      </c>
      <c r="I6178" t="s">
        <v>366</v>
      </c>
      <c r="J6178" t="s">
        <v>94</v>
      </c>
      <c r="K6178" t="s">
        <v>39</v>
      </c>
      <c r="L6178" s="34" t="s">
        <v>4</v>
      </c>
      <c r="M6178" s="34" t="s">
        <v>0</v>
      </c>
      <c r="N6178" s="98" t="str">
        <f t="shared" si="222"/>
        <v>1095. Cuidado Continuo por una vida con bienestar con enfoque Población para formas extremas de exclusión:Comunitario2_SANTA_FE1_OCTUBRE_2025</v>
      </c>
      <c r="O6178" s="8">
        <v>199714</v>
      </c>
      <c r="R6178" s="21">
        <v>4</v>
      </c>
      <c r="S6178" s="21">
        <v>798856</v>
      </c>
    </row>
    <row r="6179" spans="2:19" ht="120">
      <c r="B6179">
        <v>110</v>
      </c>
      <c r="C6179" t="s">
        <v>161</v>
      </c>
      <c r="D6179" t="s">
        <v>73</v>
      </c>
      <c r="E6179" s="95" t="str">
        <f t="shared" si="223"/>
        <v>1105. Cuidado Continuo por una vida con bienestar con enfoque Población para formas extremas de exclusión:Laboral</v>
      </c>
      <c r="F6179" t="s">
        <v>171</v>
      </c>
      <c r="G6179" t="s">
        <v>64</v>
      </c>
      <c r="H6179" t="s">
        <v>65</v>
      </c>
      <c r="I6179" t="s">
        <v>366</v>
      </c>
      <c r="J6179" t="s">
        <v>66</v>
      </c>
      <c r="K6179" t="s">
        <v>39</v>
      </c>
      <c r="L6179" s="34" t="s">
        <v>4</v>
      </c>
      <c r="M6179" s="34" t="s">
        <v>0</v>
      </c>
      <c r="N6179" s="98" t="str">
        <f t="shared" si="222"/>
        <v>1105. Cuidado Continuo por una vida con bienestar con enfoque Población para formas extremas de exclusión:Laboral2_SANTA_FE1_OCTUBRE_2025</v>
      </c>
      <c r="O6179" s="8">
        <v>316213</v>
      </c>
      <c r="R6179" s="21">
        <v>3</v>
      </c>
      <c r="S6179" s="21">
        <v>948639</v>
      </c>
    </row>
    <row r="6180" spans="2:19" ht="120">
      <c r="B6180">
        <v>111</v>
      </c>
      <c r="C6180" t="s">
        <v>161</v>
      </c>
      <c r="D6180" t="s">
        <v>73</v>
      </c>
      <c r="E6180" s="95" t="str">
        <f t="shared" si="223"/>
        <v>1115. Cuidado Continuo por una vida con bienestar con enfoque Población para formas extremas de exclusión:Laboral</v>
      </c>
      <c r="F6180" t="s">
        <v>172</v>
      </c>
      <c r="G6180" t="s">
        <v>85</v>
      </c>
      <c r="H6180" t="s">
        <v>65</v>
      </c>
      <c r="I6180" t="s">
        <v>366</v>
      </c>
      <c r="J6180" t="s">
        <v>173</v>
      </c>
      <c r="K6180" t="s">
        <v>39</v>
      </c>
      <c r="L6180" s="34" t="s">
        <v>4</v>
      </c>
      <c r="M6180" s="34" t="s">
        <v>0</v>
      </c>
      <c r="N6180" s="98" t="str">
        <f t="shared" si="222"/>
        <v>1115. Cuidado Continuo por una vida con bienestar con enfoque Población para formas extremas de exclusión:Laboral2_SANTA_FE1_OCTUBRE_2025</v>
      </c>
      <c r="O6180" s="8">
        <v>421618</v>
      </c>
      <c r="R6180" s="21">
        <v>4</v>
      </c>
      <c r="S6180" s="21">
        <v>1686472</v>
      </c>
    </row>
    <row r="6181" spans="2:19" ht="120">
      <c r="B6181">
        <v>112</v>
      </c>
      <c r="C6181" t="s">
        <v>161</v>
      </c>
      <c r="D6181" t="s">
        <v>73</v>
      </c>
      <c r="E6181" s="95" t="str">
        <f t="shared" si="223"/>
        <v>1125. Cuidado Continuo por una vida con bienestar con enfoque Población para formas extremas de exclusión:Laboral</v>
      </c>
      <c r="F6181" t="s">
        <v>174</v>
      </c>
      <c r="G6181" t="s">
        <v>64</v>
      </c>
      <c r="H6181" t="s">
        <v>65</v>
      </c>
      <c r="I6181" t="s">
        <v>366</v>
      </c>
      <c r="J6181" t="s">
        <v>66</v>
      </c>
      <c r="K6181" t="s">
        <v>39</v>
      </c>
      <c r="L6181" s="34" t="s">
        <v>4</v>
      </c>
      <c r="M6181" s="34" t="s">
        <v>0</v>
      </c>
      <c r="N6181" s="98" t="str">
        <f t="shared" si="222"/>
        <v>1125. Cuidado Continuo por una vida con bienestar con enfoque Población para formas extremas de exclusión:Laboral2_SANTA_FE1_OCTUBRE_2025</v>
      </c>
      <c r="O6181" s="8">
        <v>140539</v>
      </c>
      <c r="S6181" s="21">
        <v>0</v>
      </c>
    </row>
    <row r="6182" spans="2:19" ht="120">
      <c r="B6182">
        <v>113</v>
      </c>
      <c r="C6182" t="s">
        <v>161</v>
      </c>
      <c r="D6182" t="s">
        <v>73</v>
      </c>
      <c r="E6182" s="95" t="str">
        <f t="shared" si="223"/>
        <v>1135. Cuidado Continuo por una vida con bienestar con enfoque Población para formas extremas de exclusión:Laboral</v>
      </c>
      <c r="F6182" t="s">
        <v>175</v>
      </c>
      <c r="G6182" t="s">
        <v>85</v>
      </c>
      <c r="H6182" t="s">
        <v>65</v>
      </c>
      <c r="I6182" t="s">
        <v>366</v>
      </c>
      <c r="J6182" t="s">
        <v>132</v>
      </c>
      <c r="K6182" t="s">
        <v>39</v>
      </c>
      <c r="L6182" s="34" t="s">
        <v>4</v>
      </c>
      <c r="M6182" s="34" t="s">
        <v>0</v>
      </c>
      <c r="N6182" s="98" t="str">
        <f t="shared" si="222"/>
        <v>1135. Cuidado Continuo por una vida con bienestar con enfoque Población para formas extremas de exclusión:Laboral2_SANTA_FE1_OCTUBRE_2025</v>
      </c>
      <c r="O6182" s="8">
        <v>70270</v>
      </c>
      <c r="R6182" s="21">
        <v>60</v>
      </c>
      <c r="S6182" s="21">
        <v>4216200</v>
      </c>
    </row>
    <row r="6183" spans="2:19" ht="120">
      <c r="B6183">
        <v>114</v>
      </c>
      <c r="C6183" t="s">
        <v>161</v>
      </c>
      <c r="D6183" t="s">
        <v>73</v>
      </c>
      <c r="E6183" s="95" t="str">
        <f t="shared" si="223"/>
        <v>1145. Cuidado Continuo por una vida con bienestar con enfoque Población para formas extremas de exclusión:Laboral</v>
      </c>
      <c r="F6183" t="s">
        <v>176</v>
      </c>
      <c r="G6183" t="s">
        <v>93</v>
      </c>
      <c r="H6183" t="s">
        <v>65</v>
      </c>
      <c r="I6183" t="s">
        <v>366</v>
      </c>
      <c r="J6183" t="s">
        <v>177</v>
      </c>
      <c r="K6183" t="s">
        <v>39</v>
      </c>
      <c r="L6183" s="34" t="s">
        <v>4</v>
      </c>
      <c r="M6183" s="34" t="s">
        <v>0</v>
      </c>
      <c r="N6183" s="98" t="str">
        <f t="shared" si="222"/>
        <v>1145. Cuidado Continuo por una vida con bienestar con enfoque Población para formas extremas de exclusión:Laboral2_SANTA_FE1_OCTUBRE_2025</v>
      </c>
      <c r="O6183" s="8">
        <v>19971</v>
      </c>
      <c r="R6183" s="21">
        <v>50</v>
      </c>
      <c r="S6183" s="21">
        <v>998550</v>
      </c>
    </row>
    <row r="6184" spans="2:19" ht="120">
      <c r="B6184">
        <v>115</v>
      </c>
      <c r="C6184" t="s">
        <v>161</v>
      </c>
      <c r="D6184" t="s">
        <v>73</v>
      </c>
      <c r="E6184" s="95" t="str">
        <f t="shared" si="223"/>
        <v>1155. Cuidado Continuo por una vida con bienestar con enfoque Población para formas extremas de exclusión:Laboral</v>
      </c>
      <c r="F6184" t="s">
        <v>178</v>
      </c>
      <c r="G6184" t="s">
        <v>85</v>
      </c>
      <c r="H6184" t="s">
        <v>65</v>
      </c>
      <c r="I6184" t="s">
        <v>366</v>
      </c>
      <c r="J6184" t="s">
        <v>179</v>
      </c>
      <c r="K6184" t="s">
        <v>39</v>
      </c>
      <c r="L6184" s="34" t="s">
        <v>4</v>
      </c>
      <c r="M6184" s="34" t="s">
        <v>0</v>
      </c>
      <c r="N6184" s="98" t="str">
        <f t="shared" si="222"/>
        <v>1155. Cuidado Continuo por una vida con bienestar con enfoque Población para formas extremas de exclusión:Laboral2_SANTA_FE1_OCTUBRE_2025</v>
      </c>
      <c r="O6184" s="8">
        <v>70270</v>
      </c>
      <c r="R6184" s="21">
        <v>17</v>
      </c>
      <c r="S6184" s="21">
        <v>1194590</v>
      </c>
    </row>
    <row r="6185" spans="2:19" ht="108">
      <c r="B6185">
        <v>116</v>
      </c>
      <c r="C6185" t="s">
        <v>180</v>
      </c>
      <c r="D6185" t="s">
        <v>67</v>
      </c>
      <c r="E6185" s="95" t="str">
        <f t="shared" si="223"/>
        <v xml:space="preserve">1166. Cuidado Continuo por una vida con bienestar para la población migrante internacional de BogotáEducativo </v>
      </c>
      <c r="F6185" t="s">
        <v>181</v>
      </c>
      <c r="G6185" t="s">
        <v>64</v>
      </c>
      <c r="H6185" t="s">
        <v>65</v>
      </c>
      <c r="I6185" t="s">
        <v>366</v>
      </c>
      <c r="J6185" t="s">
        <v>66</v>
      </c>
      <c r="K6185" t="s">
        <v>39</v>
      </c>
      <c r="L6185" s="34" t="s">
        <v>4</v>
      </c>
      <c r="M6185" s="34" t="s">
        <v>0</v>
      </c>
      <c r="N6185" s="98" t="str">
        <f t="shared" si="222"/>
        <v>1166. Cuidado Continuo por una vida con bienestar para la población migrante internacional de BogotáEducativo 2_SANTA_FE1_OCTUBRE_2025</v>
      </c>
      <c r="O6185" s="8">
        <v>105404</v>
      </c>
      <c r="R6185" s="21">
        <v>10</v>
      </c>
      <c r="S6185" s="21">
        <v>1054040</v>
      </c>
    </row>
    <row r="6186" spans="2:19" ht="108">
      <c r="B6186">
        <v>117</v>
      </c>
      <c r="C6186" t="s">
        <v>182</v>
      </c>
      <c r="D6186" t="s">
        <v>67</v>
      </c>
      <c r="E6186" s="95" t="str">
        <f t="shared" si="223"/>
        <v xml:space="preserve">1177. Cuidado Continuo por una vida con bienestar para la población con discapacidadEducativo </v>
      </c>
      <c r="F6186" t="s">
        <v>183</v>
      </c>
      <c r="G6186" t="s">
        <v>64</v>
      </c>
      <c r="H6186" t="s">
        <v>65</v>
      </c>
      <c r="I6186" t="s">
        <v>366</v>
      </c>
      <c r="J6186" t="s">
        <v>66</v>
      </c>
      <c r="K6186" t="s">
        <v>39</v>
      </c>
      <c r="L6186" s="34" t="s">
        <v>4</v>
      </c>
      <c r="M6186" s="34" t="s">
        <v>0</v>
      </c>
      <c r="N6186" s="98" t="str">
        <f t="shared" si="222"/>
        <v>1177. Cuidado Continuo por una vida con bienestar para la población con discapacidadEducativo 2_SANTA_FE1_OCTUBRE_2025</v>
      </c>
      <c r="O6186" s="8">
        <v>161342</v>
      </c>
      <c r="R6186" s="21">
        <v>3</v>
      </c>
      <c r="S6186" s="21">
        <v>484026</v>
      </c>
    </row>
    <row r="6187" spans="2:19" ht="96">
      <c r="B6187">
        <v>117</v>
      </c>
      <c r="C6187" t="s">
        <v>182</v>
      </c>
      <c r="D6187" t="s">
        <v>73</v>
      </c>
      <c r="E6187" s="95" t="str">
        <f t="shared" si="223"/>
        <v>1177. Cuidado Continuo por una vida con bienestar para la población con discapacidadLaboral</v>
      </c>
      <c r="F6187" t="s">
        <v>183</v>
      </c>
      <c r="G6187" t="s">
        <v>64</v>
      </c>
      <c r="H6187" t="s">
        <v>65</v>
      </c>
      <c r="I6187" t="s">
        <v>366</v>
      </c>
      <c r="J6187" t="s">
        <v>66</v>
      </c>
      <c r="K6187" t="s">
        <v>36</v>
      </c>
      <c r="L6187" s="34" t="s">
        <v>4</v>
      </c>
      <c r="M6187" s="34" t="s">
        <v>0</v>
      </c>
      <c r="N6187" s="98" t="str">
        <f t="shared" si="222"/>
        <v>1177. Cuidado Continuo por una vida con bienestar para la población con discapacidadLaboral2_SANTA_FE1_OCTUBRE_2025</v>
      </c>
      <c r="O6187" s="8">
        <v>161342</v>
      </c>
      <c r="S6187" s="21">
        <v>0</v>
      </c>
    </row>
    <row r="6188" spans="2:19" ht="105">
      <c r="B6188">
        <v>118</v>
      </c>
      <c r="C6188" t="s">
        <v>182</v>
      </c>
      <c r="D6188" t="s">
        <v>62</v>
      </c>
      <c r="E6188" s="95" t="str">
        <f t="shared" si="223"/>
        <v>1187. Cuidado Continuo por una vida con bienestar para la población con discapacidadComunitario</v>
      </c>
      <c r="F6188" t="s">
        <v>184</v>
      </c>
      <c r="G6188" t="s">
        <v>64</v>
      </c>
      <c r="H6188" t="s">
        <v>65</v>
      </c>
      <c r="I6188" t="s">
        <v>366</v>
      </c>
      <c r="J6188" t="s">
        <v>83</v>
      </c>
      <c r="K6188" t="s">
        <v>39</v>
      </c>
      <c r="L6188" s="34" t="s">
        <v>4</v>
      </c>
      <c r="M6188" s="34" t="s">
        <v>0</v>
      </c>
      <c r="N6188" s="98" t="str">
        <f t="shared" si="222"/>
        <v>1187. Cuidado Continuo por una vida con bienestar para la población con discapacidadComunitario2_SANTA_FE1_OCTUBRE_2025</v>
      </c>
      <c r="O6188" s="8">
        <v>992404</v>
      </c>
      <c r="R6188" s="21">
        <v>2</v>
      </c>
      <c r="S6188" s="21">
        <v>1984808</v>
      </c>
    </row>
    <row r="6189" spans="2:19" ht="105">
      <c r="B6189">
        <v>119</v>
      </c>
      <c r="C6189" t="s">
        <v>182</v>
      </c>
      <c r="D6189" t="s">
        <v>62</v>
      </c>
      <c r="E6189" s="95" t="str">
        <f t="shared" si="223"/>
        <v>1197. Cuidado Continuo por una vida con bienestar para la población con discapacidadComunitario</v>
      </c>
      <c r="F6189" t="s">
        <v>185</v>
      </c>
      <c r="G6189" t="s">
        <v>64</v>
      </c>
      <c r="H6189" t="s">
        <v>65</v>
      </c>
      <c r="I6189" t="s">
        <v>366</v>
      </c>
      <c r="J6189" t="s">
        <v>66</v>
      </c>
      <c r="K6189" t="s">
        <v>39</v>
      </c>
      <c r="L6189" s="34" t="s">
        <v>4</v>
      </c>
      <c r="M6189" s="34" t="s">
        <v>0</v>
      </c>
      <c r="N6189" s="98" t="str">
        <f t="shared" si="222"/>
        <v>1197. Cuidado Continuo por una vida con bienestar para la población con discapacidadComunitario2_SANTA_FE1_OCTUBRE_2025</v>
      </c>
      <c r="O6189" s="8">
        <v>355662</v>
      </c>
      <c r="R6189" s="21">
        <v>0</v>
      </c>
      <c r="S6189" s="21">
        <v>0</v>
      </c>
    </row>
    <row r="6190" spans="2:19" ht="105">
      <c r="B6190">
        <v>120</v>
      </c>
      <c r="C6190" t="s">
        <v>182</v>
      </c>
      <c r="D6190" t="s">
        <v>62</v>
      </c>
      <c r="E6190" s="95" t="str">
        <f t="shared" si="223"/>
        <v>1207. Cuidado Continuo por una vida con bienestar para la población con discapacidadComunitario</v>
      </c>
      <c r="F6190" t="s">
        <v>186</v>
      </c>
      <c r="G6190" t="s">
        <v>64</v>
      </c>
      <c r="H6190" t="s">
        <v>65</v>
      </c>
      <c r="I6190" t="s">
        <v>366</v>
      </c>
      <c r="J6190" t="s">
        <v>187</v>
      </c>
      <c r="K6190" t="s">
        <v>39</v>
      </c>
      <c r="L6190" s="34" t="s">
        <v>4</v>
      </c>
      <c r="M6190" s="34" t="s">
        <v>0</v>
      </c>
      <c r="N6190" s="98" t="str">
        <f t="shared" si="222"/>
        <v>1207. Cuidado Continuo por una vida con bienestar para la población con discapacidadComunitario2_SANTA_FE1_OCTUBRE_2025</v>
      </c>
      <c r="O6190" s="8">
        <v>1422652</v>
      </c>
      <c r="R6190" s="21">
        <v>1</v>
      </c>
      <c r="S6190" s="21">
        <v>1422652</v>
      </c>
    </row>
    <row r="6191" spans="2:19" ht="105">
      <c r="B6191">
        <v>121</v>
      </c>
      <c r="C6191" t="s">
        <v>182</v>
      </c>
      <c r="D6191" t="s">
        <v>62</v>
      </c>
      <c r="E6191" s="95" t="str">
        <f t="shared" si="223"/>
        <v>1217. Cuidado Continuo por una vida con bienestar para la población con discapacidadComunitario</v>
      </c>
      <c r="F6191" t="s">
        <v>188</v>
      </c>
      <c r="G6191" t="s">
        <v>93</v>
      </c>
      <c r="H6191" t="s">
        <v>65</v>
      </c>
      <c r="I6191" t="s">
        <v>366</v>
      </c>
      <c r="J6191" t="s">
        <v>132</v>
      </c>
      <c r="K6191" t="s">
        <v>39</v>
      </c>
      <c r="L6191" s="34" t="s">
        <v>4</v>
      </c>
      <c r="M6191" s="34" t="s">
        <v>0</v>
      </c>
      <c r="N6191" s="98" t="str">
        <f t="shared" si="222"/>
        <v>1217. Cuidado Continuo por una vida con bienestar para la población con discapacidadComunitario2_SANTA_FE1_OCTUBRE_2025</v>
      </c>
      <c r="O6191" s="8">
        <v>35135</v>
      </c>
      <c r="R6191" s="21">
        <v>2</v>
      </c>
      <c r="S6191" s="21">
        <v>70270</v>
      </c>
    </row>
    <row r="6192" spans="2:19" ht="105">
      <c r="B6192">
        <v>122</v>
      </c>
      <c r="C6192" t="s">
        <v>182</v>
      </c>
      <c r="D6192" t="s">
        <v>62</v>
      </c>
      <c r="E6192" s="95" t="str">
        <f t="shared" si="223"/>
        <v>1227. Cuidado Continuo por una vida con bienestar para la población con discapacidadComunitario</v>
      </c>
      <c r="F6192" t="s">
        <v>189</v>
      </c>
      <c r="G6192" t="s">
        <v>85</v>
      </c>
      <c r="H6192" t="s">
        <v>65</v>
      </c>
      <c r="I6192" t="s">
        <v>366</v>
      </c>
      <c r="J6192" t="s">
        <v>190</v>
      </c>
      <c r="K6192" t="s">
        <v>39</v>
      </c>
      <c r="L6192" s="34" t="s">
        <v>4</v>
      </c>
      <c r="M6192" s="34" t="s">
        <v>0</v>
      </c>
      <c r="N6192" s="98" t="str">
        <f t="shared" si="222"/>
        <v>1227. Cuidado Continuo por una vida con bienestar para la población con discapacidadComunitario2_SANTA_FE1_OCTUBRE_2025</v>
      </c>
      <c r="O6192" s="8">
        <v>53781</v>
      </c>
      <c r="R6192" s="21">
        <v>2</v>
      </c>
      <c r="S6192" s="21">
        <v>107562</v>
      </c>
    </row>
    <row r="6193" spans="2:19" ht="105">
      <c r="B6193">
        <v>123</v>
      </c>
      <c r="C6193" t="s">
        <v>182</v>
      </c>
      <c r="D6193" t="s">
        <v>68</v>
      </c>
      <c r="E6193" s="95" t="str">
        <f t="shared" si="223"/>
        <v>1237. Cuidado Continuo por una vida con bienestar para la población con discapacidadInstitucional</v>
      </c>
      <c r="F6193" t="s">
        <v>191</v>
      </c>
      <c r="G6193" t="s">
        <v>64</v>
      </c>
      <c r="H6193" t="s">
        <v>65</v>
      </c>
      <c r="I6193" t="s">
        <v>366</v>
      </c>
      <c r="J6193" t="s">
        <v>66</v>
      </c>
      <c r="K6193" t="s">
        <v>39</v>
      </c>
      <c r="L6193" s="34" t="s">
        <v>4</v>
      </c>
      <c r="M6193" s="34" t="s">
        <v>0</v>
      </c>
      <c r="N6193" s="98" t="str">
        <f t="shared" si="222"/>
        <v>1237. Cuidado Continuo por una vida con bienestar para la población con discapacidadInstitucional2_SANTA_FE1_OCTUBRE_2025</v>
      </c>
      <c r="O6193" s="8">
        <v>266747</v>
      </c>
      <c r="R6193" s="21">
        <v>2</v>
      </c>
      <c r="S6193" s="21">
        <v>533494</v>
      </c>
    </row>
    <row r="6194" spans="2:19" ht="105">
      <c r="B6194">
        <v>124</v>
      </c>
      <c r="C6194" t="s">
        <v>182</v>
      </c>
      <c r="D6194" t="s">
        <v>62</v>
      </c>
      <c r="E6194" s="95" t="str">
        <f t="shared" si="223"/>
        <v>1247. Cuidado Continuo por una vida con bienestar para la población con discapacidadComunitario</v>
      </c>
      <c r="F6194" t="s">
        <v>192</v>
      </c>
      <c r="G6194" t="s">
        <v>64</v>
      </c>
      <c r="H6194" t="s">
        <v>65</v>
      </c>
      <c r="I6194" t="s">
        <v>366</v>
      </c>
      <c r="J6194" t="s">
        <v>193</v>
      </c>
      <c r="K6194" t="s">
        <v>39</v>
      </c>
      <c r="L6194" s="34" t="s">
        <v>4</v>
      </c>
      <c r="M6194" s="34" t="s">
        <v>0</v>
      </c>
      <c r="N6194" s="98" t="str">
        <f t="shared" si="222"/>
        <v>1247. Cuidado Continuo por una vida con bienestar para la población con discapacidadComunitario2_SANTA_FE1_OCTUBRE_2025</v>
      </c>
      <c r="O6194" s="8">
        <v>851865</v>
      </c>
      <c r="R6194" s="21">
        <v>1</v>
      </c>
      <c r="S6194" s="21">
        <v>851865</v>
      </c>
    </row>
    <row r="6195" spans="2:19" ht="105">
      <c r="B6195">
        <v>125</v>
      </c>
      <c r="C6195" t="s">
        <v>182</v>
      </c>
      <c r="D6195" t="s">
        <v>62</v>
      </c>
      <c r="E6195" s="95" t="str">
        <f t="shared" si="223"/>
        <v>1257. Cuidado Continuo por una vida con bienestar para la población con discapacidadComunitario</v>
      </c>
      <c r="F6195" t="s">
        <v>194</v>
      </c>
      <c r="G6195" t="s">
        <v>64</v>
      </c>
      <c r="H6195" t="s">
        <v>65</v>
      </c>
      <c r="I6195" t="s">
        <v>366</v>
      </c>
      <c r="J6195" t="s">
        <v>35</v>
      </c>
      <c r="K6195" t="s">
        <v>55</v>
      </c>
      <c r="L6195" s="34" t="s">
        <v>4</v>
      </c>
      <c r="M6195" s="34" t="s">
        <v>0</v>
      </c>
      <c r="N6195" s="98" t="str">
        <f t="shared" si="222"/>
        <v>1257. Cuidado Continuo por una vida con bienestar para la población con discapacidadComunitario2_SANTA_FE1_OCTUBRE_2025</v>
      </c>
      <c r="O6195" s="8">
        <v>12879544</v>
      </c>
      <c r="S6195" s="21">
        <v>0</v>
      </c>
    </row>
    <row r="6196" spans="2:19" ht="96">
      <c r="B6196">
        <v>126</v>
      </c>
      <c r="C6196" t="s">
        <v>195</v>
      </c>
      <c r="D6196" t="s">
        <v>62</v>
      </c>
      <c r="E6196" s="95" t="str">
        <f t="shared" si="223"/>
        <v>1268. Cuidado Continuo por una vida con bienestar para la ruralidad de BogotáComunitario</v>
      </c>
      <c r="F6196" t="s">
        <v>196</v>
      </c>
      <c r="G6196" t="s">
        <v>64</v>
      </c>
      <c r="H6196" t="s">
        <v>65</v>
      </c>
      <c r="I6196" t="s">
        <v>366</v>
      </c>
      <c r="J6196" t="s">
        <v>66</v>
      </c>
      <c r="K6196" t="s">
        <v>55</v>
      </c>
      <c r="L6196" s="34" t="s">
        <v>4</v>
      </c>
      <c r="M6196" s="34" t="s">
        <v>0</v>
      </c>
      <c r="N6196" s="98" t="str">
        <f t="shared" si="222"/>
        <v>1268. Cuidado Continuo por una vida con bienestar para la ruralidad de BogotáComunitario2_SANTA_FE1_OCTUBRE_2025</v>
      </c>
      <c r="O6196" s="8">
        <v>175674</v>
      </c>
      <c r="S6196" s="21">
        <v>0</v>
      </c>
    </row>
    <row r="6197" spans="2:19" ht="96">
      <c r="B6197">
        <v>127</v>
      </c>
      <c r="C6197" t="s">
        <v>195</v>
      </c>
      <c r="D6197" t="s">
        <v>62</v>
      </c>
      <c r="E6197" s="95" t="str">
        <f t="shared" si="223"/>
        <v>1278. Cuidado Continuo por una vida con bienestar para la ruralidad de BogotáComunitario</v>
      </c>
      <c r="F6197" t="s">
        <v>197</v>
      </c>
      <c r="G6197" t="s">
        <v>64</v>
      </c>
      <c r="H6197" t="s">
        <v>65</v>
      </c>
      <c r="I6197" t="s">
        <v>366</v>
      </c>
      <c r="J6197" t="s">
        <v>66</v>
      </c>
      <c r="K6197" t="s">
        <v>39</v>
      </c>
      <c r="L6197" s="34" t="s">
        <v>4</v>
      </c>
      <c r="M6197" s="34" t="s">
        <v>0</v>
      </c>
      <c r="N6197" s="98" t="str">
        <f t="shared" si="222"/>
        <v>1278. Cuidado Continuo por una vida con bienestar para la ruralidad de BogotáComunitario2_SANTA_FE1_OCTUBRE_2025</v>
      </c>
      <c r="O6197" s="8">
        <v>468320</v>
      </c>
      <c r="S6197" s="21">
        <v>0</v>
      </c>
    </row>
    <row r="6198" spans="2:19" ht="96">
      <c r="B6198">
        <v>127</v>
      </c>
      <c r="C6198" t="s">
        <v>195</v>
      </c>
      <c r="D6198" t="s">
        <v>67</v>
      </c>
      <c r="E6198" s="95" t="str">
        <f t="shared" si="223"/>
        <v xml:space="preserve">1278. Cuidado Continuo por una vida con bienestar para la ruralidad de BogotáEducativo </v>
      </c>
      <c r="F6198" t="s">
        <v>197</v>
      </c>
      <c r="G6198" t="s">
        <v>64</v>
      </c>
      <c r="H6198" t="s">
        <v>65</v>
      </c>
      <c r="I6198" t="s">
        <v>366</v>
      </c>
      <c r="J6198" t="s">
        <v>66</v>
      </c>
      <c r="K6198" t="s">
        <v>39</v>
      </c>
      <c r="L6198" s="34" t="s">
        <v>4</v>
      </c>
      <c r="M6198" s="34" t="s">
        <v>0</v>
      </c>
      <c r="N6198" s="98" t="str">
        <f t="shared" si="222"/>
        <v>1278. Cuidado Continuo por una vida con bienestar para la ruralidad de BogotáEducativo 2_SANTA_FE1_OCTUBRE_2025</v>
      </c>
      <c r="O6198" s="8">
        <v>468320</v>
      </c>
      <c r="S6198" s="21">
        <v>0</v>
      </c>
    </row>
    <row r="6199" spans="2:19" ht="96">
      <c r="B6199">
        <v>127</v>
      </c>
      <c r="C6199" t="s">
        <v>195</v>
      </c>
      <c r="D6199" t="s">
        <v>68</v>
      </c>
      <c r="E6199" s="95" t="str">
        <f t="shared" si="223"/>
        <v>1278. Cuidado Continuo por una vida con bienestar para la ruralidad de BogotáInstitucional</v>
      </c>
      <c r="F6199" t="s">
        <v>197</v>
      </c>
      <c r="G6199" t="s">
        <v>64</v>
      </c>
      <c r="H6199" t="s">
        <v>65</v>
      </c>
      <c r="I6199" t="s">
        <v>366</v>
      </c>
      <c r="J6199" t="s">
        <v>66</v>
      </c>
      <c r="K6199" t="s">
        <v>39</v>
      </c>
      <c r="L6199" s="34" t="s">
        <v>4</v>
      </c>
      <c r="M6199" s="34" t="s">
        <v>0</v>
      </c>
      <c r="N6199" s="98" t="str">
        <f t="shared" si="222"/>
        <v>1278. Cuidado Continuo por una vida con bienestar para la ruralidad de BogotáInstitucional2_SANTA_FE1_OCTUBRE_2025</v>
      </c>
      <c r="O6199" s="8">
        <v>468320</v>
      </c>
      <c r="S6199" s="21">
        <v>0</v>
      </c>
    </row>
    <row r="6200" spans="2:19" ht="96">
      <c r="B6200">
        <v>128</v>
      </c>
      <c r="C6200" t="s">
        <v>195</v>
      </c>
      <c r="D6200" t="s">
        <v>62</v>
      </c>
      <c r="E6200" s="95" t="str">
        <f t="shared" si="223"/>
        <v>1288. Cuidado Continuo por una vida con bienestar para la ruralidad de BogotáComunitario</v>
      </c>
      <c r="F6200" t="s">
        <v>198</v>
      </c>
      <c r="G6200" t="s">
        <v>64</v>
      </c>
      <c r="H6200" t="s">
        <v>65</v>
      </c>
      <c r="I6200" t="s">
        <v>366</v>
      </c>
      <c r="J6200" t="s">
        <v>66</v>
      </c>
      <c r="K6200" t="s">
        <v>55</v>
      </c>
      <c r="L6200" s="34" t="s">
        <v>4</v>
      </c>
      <c r="M6200" s="34" t="s">
        <v>0</v>
      </c>
      <c r="N6200" s="98" t="str">
        <f t="shared" si="222"/>
        <v>1288. Cuidado Continuo por una vida con bienestar para la ruralidad de BogotáComunitario2_SANTA_FE1_OCTUBRE_2025</v>
      </c>
      <c r="O6200" s="8">
        <v>140539</v>
      </c>
      <c r="S6200" s="21">
        <v>0</v>
      </c>
    </row>
    <row r="6201" spans="2:19" ht="96">
      <c r="B6201">
        <v>128</v>
      </c>
      <c r="C6201" t="s">
        <v>195</v>
      </c>
      <c r="D6201" t="s">
        <v>67</v>
      </c>
      <c r="E6201" s="95" t="str">
        <f t="shared" si="223"/>
        <v xml:space="preserve">1288. Cuidado Continuo por una vida con bienestar para la ruralidad de BogotáEducativo </v>
      </c>
      <c r="F6201" t="s">
        <v>198</v>
      </c>
      <c r="G6201" t="s">
        <v>64</v>
      </c>
      <c r="H6201" t="s">
        <v>65</v>
      </c>
      <c r="I6201" t="s">
        <v>366</v>
      </c>
      <c r="J6201" t="s">
        <v>66</v>
      </c>
      <c r="K6201" t="s">
        <v>55</v>
      </c>
      <c r="L6201" s="34" t="s">
        <v>4</v>
      </c>
      <c r="M6201" s="34" t="s">
        <v>0</v>
      </c>
      <c r="N6201" s="98" t="str">
        <f t="shared" si="222"/>
        <v>1288. Cuidado Continuo por una vida con bienestar para la ruralidad de BogotáEducativo 2_SANTA_FE1_OCTUBRE_2025</v>
      </c>
      <c r="O6201" s="8">
        <v>140539</v>
      </c>
      <c r="S6201" s="21">
        <v>0</v>
      </c>
    </row>
    <row r="6202" spans="2:19" ht="96">
      <c r="B6202">
        <v>129</v>
      </c>
      <c r="C6202" t="s">
        <v>195</v>
      </c>
      <c r="D6202" t="s">
        <v>62</v>
      </c>
      <c r="E6202" s="95" t="str">
        <f t="shared" si="223"/>
        <v>1298. Cuidado Continuo por una vida con bienestar para la ruralidad de BogotáComunitario</v>
      </c>
      <c r="F6202" t="s">
        <v>199</v>
      </c>
      <c r="G6202" t="s">
        <v>64</v>
      </c>
      <c r="H6202" t="s">
        <v>65</v>
      </c>
      <c r="I6202" t="s">
        <v>366</v>
      </c>
      <c r="J6202" t="s">
        <v>66</v>
      </c>
      <c r="K6202" t="s">
        <v>39</v>
      </c>
      <c r="L6202" s="34" t="s">
        <v>4</v>
      </c>
      <c r="M6202" s="34" t="s">
        <v>0</v>
      </c>
      <c r="N6202" s="98" t="str">
        <f t="shared" si="222"/>
        <v>1298. Cuidado Continuo por una vida con bienestar para la ruralidad de BogotáComunitario2_SANTA_FE1_OCTUBRE_2025</v>
      </c>
      <c r="O6202" s="8">
        <v>175674</v>
      </c>
      <c r="S6202" s="21">
        <v>0</v>
      </c>
    </row>
    <row r="6203" spans="2:19" ht="96">
      <c r="B6203">
        <v>130</v>
      </c>
      <c r="C6203" t="s">
        <v>195</v>
      </c>
      <c r="D6203" t="s">
        <v>62</v>
      </c>
      <c r="E6203" s="95" t="str">
        <f t="shared" si="223"/>
        <v>1308. Cuidado Continuo por una vida con bienestar para la ruralidad de BogotáComunitario</v>
      </c>
      <c r="F6203" t="s">
        <v>200</v>
      </c>
      <c r="G6203" t="s">
        <v>64</v>
      </c>
      <c r="H6203" t="s">
        <v>65</v>
      </c>
      <c r="I6203" t="s">
        <v>366</v>
      </c>
      <c r="J6203" t="s">
        <v>66</v>
      </c>
      <c r="K6203" t="s">
        <v>55</v>
      </c>
      <c r="L6203" s="34" t="s">
        <v>4</v>
      </c>
      <c r="M6203" s="34" t="s">
        <v>0</v>
      </c>
      <c r="N6203" s="98" t="str">
        <f t="shared" si="222"/>
        <v>1308. Cuidado Continuo por una vida con bienestar para la ruralidad de BogotáComunitario2_SANTA_FE1_OCTUBRE_2025</v>
      </c>
      <c r="O6203" s="8">
        <v>140539</v>
      </c>
      <c r="S6203" s="21">
        <v>0</v>
      </c>
    </row>
    <row r="6204" spans="2:19" ht="96">
      <c r="B6204">
        <v>131</v>
      </c>
      <c r="C6204" t="s">
        <v>195</v>
      </c>
      <c r="D6204" t="s">
        <v>73</v>
      </c>
      <c r="E6204" s="95" t="str">
        <f t="shared" si="223"/>
        <v>1318. Cuidado Continuo por una vida con bienestar para la ruralidad de BogotáLaboral</v>
      </c>
      <c r="F6204" t="s">
        <v>201</v>
      </c>
      <c r="G6204" t="s">
        <v>85</v>
      </c>
      <c r="H6204" t="s">
        <v>65</v>
      </c>
      <c r="I6204" t="s">
        <v>366</v>
      </c>
      <c r="J6204" t="s">
        <v>129</v>
      </c>
      <c r="K6204" t="s">
        <v>39</v>
      </c>
      <c r="L6204" s="34" t="s">
        <v>4</v>
      </c>
      <c r="M6204" s="34" t="s">
        <v>0</v>
      </c>
      <c r="N6204" s="98" t="str">
        <f t="shared" si="222"/>
        <v>1318. Cuidado Continuo por una vida con bienestar para la ruralidad de BogotáLaboral2_SANTA_FE1_OCTUBRE_2025</v>
      </c>
      <c r="O6204" s="8">
        <v>940787</v>
      </c>
      <c r="S6204" s="21">
        <v>0</v>
      </c>
    </row>
    <row r="6205" spans="2:19" ht="96">
      <c r="B6205">
        <v>132</v>
      </c>
      <c r="C6205" t="s">
        <v>195</v>
      </c>
      <c r="D6205" t="s">
        <v>73</v>
      </c>
      <c r="E6205" s="95" t="str">
        <f t="shared" si="223"/>
        <v>1328. Cuidado Continuo por una vida con bienestar para la ruralidad de BogotáLaboral</v>
      </c>
      <c r="F6205" t="s">
        <v>202</v>
      </c>
      <c r="G6205" t="s">
        <v>85</v>
      </c>
      <c r="H6205" t="s">
        <v>65</v>
      </c>
      <c r="I6205" t="s">
        <v>366</v>
      </c>
      <c r="J6205" t="s">
        <v>203</v>
      </c>
      <c r="K6205" t="s">
        <v>55</v>
      </c>
      <c r="L6205" s="34" t="s">
        <v>4</v>
      </c>
      <c r="M6205" s="34" t="s">
        <v>0</v>
      </c>
      <c r="N6205" s="98" t="str">
        <f t="shared" si="222"/>
        <v>1328. Cuidado Continuo por una vida con bienestar para la ruralidad de BogotáLaboral2_SANTA_FE1_OCTUBRE_2025</v>
      </c>
      <c r="O6205" s="8">
        <v>250875</v>
      </c>
      <c r="S6205" s="21">
        <v>0</v>
      </c>
    </row>
    <row r="6206" spans="2:19" ht="96">
      <c r="B6206">
        <v>133</v>
      </c>
      <c r="C6206" t="s">
        <v>195</v>
      </c>
      <c r="D6206" t="s">
        <v>73</v>
      </c>
      <c r="E6206" s="95" t="str">
        <f t="shared" si="223"/>
        <v>1338. Cuidado Continuo por una vida con bienestar para la ruralidad de BogotáLaboral</v>
      </c>
      <c r="F6206" t="s">
        <v>204</v>
      </c>
      <c r="G6206" t="s">
        <v>85</v>
      </c>
      <c r="H6206" t="s">
        <v>65</v>
      </c>
      <c r="I6206" t="s">
        <v>366</v>
      </c>
      <c r="J6206" t="s">
        <v>203</v>
      </c>
      <c r="K6206" t="s">
        <v>55</v>
      </c>
      <c r="L6206" s="34" t="s">
        <v>4</v>
      </c>
      <c r="M6206" s="34" t="s">
        <v>0</v>
      </c>
      <c r="N6206" s="98" t="str">
        <f t="shared" si="222"/>
        <v>1338. Cuidado Continuo por una vida con bienestar para la ruralidad de BogotáLaboral2_SANTA_FE1_OCTUBRE_2025</v>
      </c>
      <c r="O6206" s="8">
        <v>183687</v>
      </c>
      <c r="S6206" s="21">
        <v>0</v>
      </c>
    </row>
    <row r="6207" spans="2:19" ht="96">
      <c r="B6207">
        <v>134</v>
      </c>
      <c r="C6207" t="s">
        <v>195</v>
      </c>
      <c r="D6207" t="s">
        <v>73</v>
      </c>
      <c r="E6207" s="95" t="str">
        <f t="shared" si="223"/>
        <v>1348. Cuidado Continuo por una vida con bienestar para la ruralidad de BogotáLaboral</v>
      </c>
      <c r="F6207" t="s">
        <v>205</v>
      </c>
      <c r="G6207" t="s">
        <v>85</v>
      </c>
      <c r="H6207" t="s">
        <v>65</v>
      </c>
      <c r="I6207" t="s">
        <v>366</v>
      </c>
      <c r="J6207" t="s">
        <v>126</v>
      </c>
      <c r="K6207" t="s">
        <v>55</v>
      </c>
      <c r="L6207" s="34" t="s">
        <v>4</v>
      </c>
      <c r="M6207" s="34" t="s">
        <v>0</v>
      </c>
      <c r="N6207" s="98" t="str">
        <f t="shared" si="222"/>
        <v>1348. Cuidado Continuo por una vida con bienestar para la ruralidad de BogotáLaboral2_SANTA_FE1_OCTUBRE_2025</v>
      </c>
      <c r="O6207" s="8">
        <v>110336</v>
      </c>
      <c r="S6207" s="21">
        <v>0</v>
      </c>
    </row>
    <row r="6208" spans="2:19" ht="96">
      <c r="B6208">
        <v>135</v>
      </c>
      <c r="C6208" t="s">
        <v>195</v>
      </c>
      <c r="D6208" t="s">
        <v>73</v>
      </c>
      <c r="E6208" s="95" t="str">
        <f t="shared" si="223"/>
        <v>1358. Cuidado Continuo por una vida con bienestar para la ruralidad de BogotáLaboral</v>
      </c>
      <c r="F6208" t="s">
        <v>206</v>
      </c>
      <c r="G6208" t="s">
        <v>85</v>
      </c>
      <c r="H6208" t="s">
        <v>65</v>
      </c>
      <c r="I6208" t="s">
        <v>366</v>
      </c>
      <c r="J6208" t="s">
        <v>126</v>
      </c>
      <c r="K6208" t="s">
        <v>39</v>
      </c>
      <c r="L6208" s="34" t="s">
        <v>4</v>
      </c>
      <c r="M6208" s="34" t="s">
        <v>0</v>
      </c>
      <c r="N6208" s="98" t="str">
        <f t="shared" si="222"/>
        <v>1358. Cuidado Continuo por una vida con bienestar para la ruralidad de BogotáLaboral2_SANTA_FE1_OCTUBRE_2025</v>
      </c>
      <c r="O6208" s="8">
        <v>137922</v>
      </c>
      <c r="S6208" s="21">
        <v>0</v>
      </c>
    </row>
    <row r="6209" spans="2:19" ht="120">
      <c r="B6209">
        <v>86</v>
      </c>
      <c r="C6209" t="s">
        <v>207</v>
      </c>
      <c r="D6209" t="s">
        <v>208</v>
      </c>
      <c r="E6209" s="95" t="str">
        <f t="shared" si="223"/>
        <v>869. Gestión de Programas Estrategias y Planes para el BienestarGestión Integral Estrategias y Programas</v>
      </c>
      <c r="F6209" t="s">
        <v>209</v>
      </c>
      <c r="G6209" t="s">
        <v>210</v>
      </c>
      <c r="H6209" t="s">
        <v>65</v>
      </c>
      <c r="I6209" t="s">
        <v>366</v>
      </c>
      <c r="J6209" t="s">
        <v>193</v>
      </c>
      <c r="K6209" t="s">
        <v>36</v>
      </c>
      <c r="L6209" s="34" t="s">
        <v>4</v>
      </c>
      <c r="M6209" s="34" t="s">
        <v>0</v>
      </c>
      <c r="N6209" s="98" t="str">
        <f t="shared" si="222"/>
        <v>869. Gestión de Programas Estrategias y Planes para el BienestarGestión Integral Estrategias y Programas2_SANTA_FE1_OCTUBRE_2025</v>
      </c>
      <c r="O6209" s="8">
        <v>73474880</v>
      </c>
      <c r="S6209" s="21">
        <v>0</v>
      </c>
    </row>
    <row r="6210" spans="2:19" ht="120">
      <c r="B6210">
        <v>136</v>
      </c>
      <c r="C6210" t="s">
        <v>207</v>
      </c>
      <c r="D6210" t="s">
        <v>208</v>
      </c>
      <c r="E6210" s="95" t="str">
        <f t="shared" si="223"/>
        <v>1369. Gestión de Programas Estrategias y Planes para el BienestarGestión Integral Estrategias y Programas</v>
      </c>
      <c r="F6210" t="s">
        <v>211</v>
      </c>
      <c r="G6210" t="s">
        <v>212</v>
      </c>
      <c r="H6210" t="s">
        <v>44</v>
      </c>
      <c r="I6210" t="s">
        <v>366</v>
      </c>
      <c r="J6210" t="s">
        <v>35</v>
      </c>
      <c r="K6210" t="s">
        <v>36</v>
      </c>
      <c r="L6210" s="34" t="s">
        <v>4</v>
      </c>
      <c r="M6210" s="34" t="s">
        <v>0</v>
      </c>
      <c r="N6210" s="98" t="str">
        <f t="shared" si="222"/>
        <v>1369. Gestión de Programas Estrategias y Planes para el BienestarGestión Integral Estrategias y Programas2_SANTA_FE1_OCTUBRE_2025</v>
      </c>
      <c r="O6210" s="8">
        <v>5621568</v>
      </c>
      <c r="S6210" s="21">
        <v>0</v>
      </c>
    </row>
    <row r="6211" spans="2:19" ht="120">
      <c r="B6211">
        <v>137</v>
      </c>
      <c r="C6211" t="s">
        <v>207</v>
      </c>
      <c r="D6211" t="s">
        <v>208</v>
      </c>
      <c r="E6211" s="95" t="str">
        <f t="shared" si="223"/>
        <v>1379. Gestión de Programas Estrategias y Planes para el BienestarGestión Integral Estrategias y Programas</v>
      </c>
      <c r="F6211" t="s">
        <v>213</v>
      </c>
      <c r="G6211" t="s">
        <v>212</v>
      </c>
      <c r="H6211" t="s">
        <v>44</v>
      </c>
      <c r="I6211" t="s">
        <v>366</v>
      </c>
      <c r="J6211" t="s">
        <v>35</v>
      </c>
      <c r="K6211" t="s">
        <v>36</v>
      </c>
      <c r="L6211" s="34" t="s">
        <v>4</v>
      </c>
      <c r="M6211" s="34" t="s">
        <v>0</v>
      </c>
      <c r="N6211" s="98" t="str">
        <f t="shared" si="222"/>
        <v>1379. Gestión de Programas Estrategias y Planes para el BienestarGestión Integral Estrategias y Programas2_SANTA_FE1_OCTUBRE_2025</v>
      </c>
      <c r="O6211" s="8">
        <v>3994272</v>
      </c>
      <c r="S6211" s="21">
        <v>0</v>
      </c>
    </row>
    <row r="6212" spans="2:19" ht="120">
      <c r="B6212">
        <v>138</v>
      </c>
      <c r="C6212" t="s">
        <v>207</v>
      </c>
      <c r="D6212" t="s">
        <v>208</v>
      </c>
      <c r="E6212" s="95" t="str">
        <f t="shared" si="223"/>
        <v>1389. Gestión de Programas Estrategias y Planes para el BienestarGestión Integral Estrategias y Programas</v>
      </c>
      <c r="F6212" t="s">
        <v>214</v>
      </c>
      <c r="G6212" t="s">
        <v>212</v>
      </c>
      <c r="H6212" t="s">
        <v>44</v>
      </c>
      <c r="I6212" t="s">
        <v>366</v>
      </c>
      <c r="J6212" t="s">
        <v>35</v>
      </c>
      <c r="K6212" t="s">
        <v>36</v>
      </c>
      <c r="L6212" s="34" t="s">
        <v>4</v>
      </c>
      <c r="M6212" s="34" t="s">
        <v>0</v>
      </c>
      <c r="N6212" s="98" t="str">
        <f t="shared" si="222"/>
        <v>1389. Gestión de Programas Estrategias y Planes para el BienestarGestión Integral Estrategias y Programas2_SANTA_FE1_OCTUBRE_2025</v>
      </c>
      <c r="O6212" s="8">
        <v>12969056</v>
      </c>
      <c r="S6212" s="21">
        <v>0</v>
      </c>
    </row>
    <row r="6213" spans="2:19" ht="120">
      <c r="B6213">
        <v>139</v>
      </c>
      <c r="C6213" t="s">
        <v>207</v>
      </c>
      <c r="D6213" t="s">
        <v>208</v>
      </c>
      <c r="E6213" s="95" t="str">
        <f t="shared" si="223"/>
        <v>1399. Gestión de Programas Estrategias y Planes para el BienestarGestión Integral Estrategias y Programas</v>
      </c>
      <c r="F6213" t="s">
        <v>215</v>
      </c>
      <c r="G6213" t="s">
        <v>212</v>
      </c>
      <c r="H6213" t="s">
        <v>44</v>
      </c>
      <c r="I6213" t="s">
        <v>366</v>
      </c>
      <c r="J6213" t="s">
        <v>35</v>
      </c>
      <c r="K6213" t="s">
        <v>36</v>
      </c>
      <c r="L6213" s="34" t="s">
        <v>4</v>
      </c>
      <c r="M6213" s="34" t="s">
        <v>0</v>
      </c>
      <c r="N6213" s="98" t="str">
        <f t="shared" si="222"/>
        <v>1399. Gestión de Programas Estrategias y Planes para el BienestarGestión Integral Estrategias y Programas2_SANTA_FE1_OCTUBRE_2025</v>
      </c>
      <c r="O6213" s="8">
        <v>3994272</v>
      </c>
      <c r="S6213" s="21">
        <v>0</v>
      </c>
    </row>
    <row r="6214" spans="2:19" ht="120">
      <c r="B6214">
        <v>140</v>
      </c>
      <c r="C6214" t="s">
        <v>207</v>
      </c>
      <c r="D6214" t="s">
        <v>208</v>
      </c>
      <c r="E6214" s="95" t="str">
        <f t="shared" si="223"/>
        <v>1409. Gestión de Programas Estrategias y Planes para el BienestarGestión Integral Estrategias y Programas</v>
      </c>
      <c r="F6214" t="s">
        <v>216</v>
      </c>
      <c r="G6214" t="s">
        <v>212</v>
      </c>
      <c r="H6214" t="s">
        <v>44</v>
      </c>
      <c r="I6214" t="s">
        <v>366</v>
      </c>
      <c r="J6214" t="s">
        <v>35</v>
      </c>
      <c r="K6214" t="s">
        <v>36</v>
      </c>
      <c r="L6214" s="34" t="s">
        <v>4</v>
      </c>
      <c r="M6214" s="34" t="s">
        <v>0</v>
      </c>
      <c r="N6214" s="98" t="str">
        <f t="shared" ref="N6214:N6277" si="224">+E6214&amp;L6214&amp;M6214</f>
        <v>1409. Gestión de Programas Estrategias y Planes para el BienestarGestión Integral Estrategias y Programas2_SANTA_FE1_OCTUBRE_2025</v>
      </c>
      <c r="O6214" s="8">
        <v>5621568</v>
      </c>
      <c r="S6214" s="21">
        <v>0</v>
      </c>
    </row>
    <row r="6215" spans="2:19" ht="120">
      <c r="B6215">
        <v>141</v>
      </c>
      <c r="C6215" t="s">
        <v>207</v>
      </c>
      <c r="D6215" t="s">
        <v>208</v>
      </c>
      <c r="E6215" s="95" t="str">
        <f t="shared" si="223"/>
        <v>1419. Gestión de Programas Estrategias y Planes para el BienestarGestión Integral Estrategias y Programas</v>
      </c>
      <c r="F6215" t="s">
        <v>217</v>
      </c>
      <c r="G6215" t="s">
        <v>212</v>
      </c>
      <c r="H6215" t="s">
        <v>44</v>
      </c>
      <c r="I6215" t="s">
        <v>366</v>
      </c>
      <c r="J6215" t="s">
        <v>35</v>
      </c>
      <c r="K6215" t="s">
        <v>36</v>
      </c>
      <c r="L6215" s="34" t="s">
        <v>4</v>
      </c>
      <c r="M6215" s="34" t="s">
        <v>0</v>
      </c>
      <c r="N6215" s="98" t="str">
        <f t="shared" si="224"/>
        <v>1419. Gestión de Programas Estrategias y Planes para el BienestarGestión Integral Estrategias y Programas2_SANTA_FE1_OCTUBRE_2025</v>
      </c>
      <c r="O6215" s="8">
        <v>3994272</v>
      </c>
      <c r="S6215" s="21">
        <v>0</v>
      </c>
    </row>
    <row r="6216" spans="2:19" ht="120">
      <c r="B6216">
        <v>142</v>
      </c>
      <c r="C6216" t="s">
        <v>207</v>
      </c>
      <c r="D6216" t="s">
        <v>208</v>
      </c>
      <c r="E6216" s="95" t="str">
        <f t="shared" si="223"/>
        <v>1429. Gestión de Programas Estrategias y Planes para el BienestarGestión Integral Estrategias y Programas</v>
      </c>
      <c r="F6216" t="s">
        <v>218</v>
      </c>
      <c r="G6216" t="s">
        <v>212</v>
      </c>
      <c r="H6216" t="s">
        <v>44</v>
      </c>
      <c r="I6216" t="s">
        <v>366</v>
      </c>
      <c r="J6216" t="s">
        <v>35</v>
      </c>
      <c r="K6216" t="s">
        <v>55</v>
      </c>
      <c r="L6216" s="34" t="s">
        <v>4</v>
      </c>
      <c r="M6216" s="34" t="s">
        <v>0</v>
      </c>
      <c r="N6216" s="98" t="str">
        <f t="shared" si="224"/>
        <v>1429. Gestión de Programas Estrategias y Planes para el BienestarGestión Integral Estrategias y Programas2_SANTA_FE1_OCTUBRE_2025</v>
      </c>
      <c r="O6216" s="8">
        <v>3994272</v>
      </c>
      <c r="S6216" s="21">
        <v>0</v>
      </c>
    </row>
    <row r="6217" spans="2:19" ht="120">
      <c r="B6217">
        <v>143</v>
      </c>
      <c r="C6217" t="s">
        <v>207</v>
      </c>
      <c r="D6217" t="s">
        <v>208</v>
      </c>
      <c r="E6217" s="95" t="str">
        <f t="shared" si="223"/>
        <v>1439. Gestión de Programas Estrategias y Planes para el BienestarGestión Integral Estrategias y Programas</v>
      </c>
      <c r="F6217" t="s">
        <v>219</v>
      </c>
      <c r="G6217" t="s">
        <v>220</v>
      </c>
      <c r="H6217" t="s">
        <v>44</v>
      </c>
      <c r="I6217" t="s">
        <v>366</v>
      </c>
      <c r="J6217" t="s">
        <v>35</v>
      </c>
      <c r="K6217" t="s">
        <v>36</v>
      </c>
      <c r="L6217" s="34" t="s">
        <v>4</v>
      </c>
      <c r="M6217" s="34" t="s">
        <v>0</v>
      </c>
      <c r="N6217" s="98" t="str">
        <f t="shared" si="224"/>
        <v>1439. Gestión de Programas Estrategias y Planes para el BienestarGestión Integral Estrategias y Programas2_SANTA_FE1_OCTUBRE_2025</v>
      </c>
      <c r="O6217" s="8">
        <v>7508288</v>
      </c>
      <c r="S6217" s="21">
        <v>0</v>
      </c>
    </row>
    <row r="6218" spans="2:19" ht="120">
      <c r="B6218">
        <v>144</v>
      </c>
      <c r="C6218" t="s">
        <v>207</v>
      </c>
      <c r="D6218" t="s">
        <v>208</v>
      </c>
      <c r="E6218" s="95" t="str">
        <f t="shared" si="223"/>
        <v>1449. Gestión de Programas Estrategias y Planes para el BienestarGestión Integral Estrategias y Programas</v>
      </c>
      <c r="F6218" t="s">
        <v>221</v>
      </c>
      <c r="G6218" t="s">
        <v>220</v>
      </c>
      <c r="H6218" t="s">
        <v>44</v>
      </c>
      <c r="I6218" t="s">
        <v>366</v>
      </c>
      <c r="J6218" t="s">
        <v>35</v>
      </c>
      <c r="K6218" t="s">
        <v>36</v>
      </c>
      <c r="L6218" s="34" t="s">
        <v>4</v>
      </c>
      <c r="M6218" s="34" t="s">
        <v>0</v>
      </c>
      <c r="N6218" s="98" t="str">
        <f t="shared" si="224"/>
        <v>1449. Gestión de Programas Estrategias y Planes para el BienestarGestión Integral Estrategias y Programas2_SANTA_FE1_OCTUBRE_2025</v>
      </c>
      <c r="O6218" s="8">
        <v>7508288</v>
      </c>
      <c r="S6218" s="21">
        <v>0</v>
      </c>
    </row>
    <row r="6219" spans="2:19" ht="120">
      <c r="B6219">
        <v>145</v>
      </c>
      <c r="C6219" t="s">
        <v>207</v>
      </c>
      <c r="D6219" t="s">
        <v>208</v>
      </c>
      <c r="E6219" s="95" t="str">
        <f t="shared" si="223"/>
        <v>1459. Gestión de Programas Estrategias y Planes para el BienestarGestión Integral Estrategias y Programas</v>
      </c>
      <c r="F6219" t="s">
        <v>222</v>
      </c>
      <c r="G6219" t="s">
        <v>220</v>
      </c>
      <c r="H6219" t="s">
        <v>44</v>
      </c>
      <c r="I6219" t="s">
        <v>366</v>
      </c>
      <c r="J6219" t="s">
        <v>35</v>
      </c>
      <c r="K6219" t="s">
        <v>36</v>
      </c>
      <c r="L6219" s="34" t="s">
        <v>4</v>
      </c>
      <c r="M6219" s="34" t="s">
        <v>0</v>
      </c>
      <c r="N6219" s="98" t="str">
        <f t="shared" si="224"/>
        <v>1459. Gestión de Programas Estrategias y Planes para el BienestarGestión Integral Estrategias y Programas2_SANTA_FE1_OCTUBRE_2025</v>
      </c>
      <c r="O6219" s="8">
        <v>5299968</v>
      </c>
      <c r="S6219" s="21">
        <v>0</v>
      </c>
    </row>
    <row r="6220" spans="2:19" ht="120">
      <c r="B6220">
        <v>146</v>
      </c>
      <c r="C6220" t="s">
        <v>207</v>
      </c>
      <c r="D6220" t="s">
        <v>208</v>
      </c>
      <c r="E6220" s="95" t="str">
        <f t="shared" si="223"/>
        <v>1469. Gestión de Programas Estrategias y Planes para el BienestarGestión Integral Estrategias y Programas</v>
      </c>
      <c r="F6220" t="s">
        <v>223</v>
      </c>
      <c r="G6220" t="s">
        <v>220</v>
      </c>
      <c r="H6220" t="s">
        <v>44</v>
      </c>
      <c r="I6220" t="s">
        <v>366</v>
      </c>
      <c r="J6220" t="s">
        <v>66</v>
      </c>
      <c r="K6220" t="s">
        <v>55</v>
      </c>
      <c r="L6220" s="34" t="s">
        <v>4</v>
      </c>
      <c r="M6220" s="34" t="s">
        <v>0</v>
      </c>
      <c r="N6220" s="98" t="str">
        <f t="shared" si="224"/>
        <v>1469. Gestión de Programas Estrategias y Planes para el BienestarGestión Integral Estrategias y Programas2_SANTA_FE1_OCTUBRE_2025</v>
      </c>
      <c r="O6220" s="8">
        <v>122208</v>
      </c>
      <c r="S6220" s="21">
        <v>0</v>
      </c>
    </row>
    <row r="6221" spans="2:19" ht="120">
      <c r="B6221">
        <v>147</v>
      </c>
      <c r="C6221" t="s">
        <v>207</v>
      </c>
      <c r="D6221" t="s">
        <v>208</v>
      </c>
      <c r="E6221" s="95" t="str">
        <f t="shared" si="223"/>
        <v>1479. Gestión de Programas Estrategias y Planes para el BienestarGestión Integral Estrategias y Programas</v>
      </c>
      <c r="F6221" t="s">
        <v>224</v>
      </c>
      <c r="G6221" t="s">
        <v>220</v>
      </c>
      <c r="H6221" t="s">
        <v>44</v>
      </c>
      <c r="I6221" t="s">
        <v>366</v>
      </c>
      <c r="J6221" t="s">
        <v>190</v>
      </c>
      <c r="K6221" t="s">
        <v>55</v>
      </c>
      <c r="L6221" s="34" t="s">
        <v>4</v>
      </c>
      <c r="M6221" s="34" t="s">
        <v>0</v>
      </c>
      <c r="N6221" s="98" t="str">
        <f t="shared" si="224"/>
        <v>1479. Gestión de Programas Estrategias y Planes para el BienestarGestión Integral Estrategias y Programas2_SANTA_FE1_OCTUBRE_2025</v>
      </c>
      <c r="O6221" s="8">
        <v>30552</v>
      </c>
      <c r="S6221" s="21">
        <v>0</v>
      </c>
    </row>
    <row r="6222" spans="2:19" ht="120">
      <c r="B6222">
        <v>148</v>
      </c>
      <c r="C6222" t="s">
        <v>207</v>
      </c>
      <c r="D6222" t="s">
        <v>208</v>
      </c>
      <c r="E6222" s="95" t="str">
        <f t="shared" si="223"/>
        <v>1489. Gestión de Programas Estrategias y Planes para el BienestarGestión Integral Estrategias y Programas</v>
      </c>
      <c r="F6222" t="s">
        <v>225</v>
      </c>
      <c r="G6222" t="s">
        <v>220</v>
      </c>
      <c r="H6222" t="s">
        <v>44</v>
      </c>
      <c r="I6222" t="s">
        <v>366</v>
      </c>
      <c r="J6222" t="s">
        <v>66</v>
      </c>
      <c r="K6222" t="s">
        <v>55</v>
      </c>
      <c r="L6222" s="34" t="s">
        <v>4</v>
      </c>
      <c r="M6222" s="34" t="s">
        <v>0</v>
      </c>
      <c r="N6222" s="98" t="str">
        <f t="shared" si="224"/>
        <v>1489. Gestión de Programas Estrategias y Planes para el BienestarGestión Integral Estrategias y Programas2_SANTA_FE1_OCTUBRE_2025</v>
      </c>
      <c r="O6222" s="8">
        <v>122208</v>
      </c>
      <c r="S6222" s="21">
        <v>0</v>
      </c>
    </row>
    <row r="6223" spans="2:19" ht="120">
      <c r="B6223">
        <v>149</v>
      </c>
      <c r="C6223" t="s">
        <v>207</v>
      </c>
      <c r="D6223" t="s">
        <v>208</v>
      </c>
      <c r="E6223" s="95" t="str">
        <f t="shared" si="223"/>
        <v>1499. Gestión de Programas Estrategias y Planes para el BienestarGestión Integral Estrategias y Programas</v>
      </c>
      <c r="F6223" t="s">
        <v>226</v>
      </c>
      <c r="G6223" t="s">
        <v>220</v>
      </c>
      <c r="H6223" t="s">
        <v>44</v>
      </c>
      <c r="I6223" t="s">
        <v>366</v>
      </c>
      <c r="J6223" t="s">
        <v>35</v>
      </c>
      <c r="K6223" t="s">
        <v>36</v>
      </c>
      <c r="L6223" s="34" t="s">
        <v>4</v>
      </c>
      <c r="M6223" s="34" t="s">
        <v>0</v>
      </c>
      <c r="N6223" s="98" t="str">
        <f t="shared" si="224"/>
        <v>1499. Gestión de Programas Estrategias y Planes para el BienestarGestión Integral Estrategias y Programas2_SANTA_FE1_OCTUBRE_2025</v>
      </c>
      <c r="O6223" s="8">
        <v>3665168</v>
      </c>
      <c r="S6223" s="21">
        <v>0</v>
      </c>
    </row>
    <row r="6224" spans="2:19" ht="120">
      <c r="B6224">
        <v>150</v>
      </c>
      <c r="C6224" t="s">
        <v>207</v>
      </c>
      <c r="D6224" t="s">
        <v>208</v>
      </c>
      <c r="E6224" s="95" t="str">
        <f t="shared" si="223"/>
        <v>1509. Gestión de Programas Estrategias y Planes para el BienestarGestión Integral Estrategias y Programas</v>
      </c>
      <c r="F6224" t="s">
        <v>227</v>
      </c>
      <c r="G6224" t="s">
        <v>220</v>
      </c>
      <c r="H6224" t="s">
        <v>44</v>
      </c>
      <c r="I6224" t="s">
        <v>366</v>
      </c>
      <c r="J6224" t="s">
        <v>35</v>
      </c>
      <c r="K6224" t="s">
        <v>36</v>
      </c>
      <c r="L6224" s="34" t="s">
        <v>4</v>
      </c>
      <c r="M6224" s="34" t="s">
        <v>0</v>
      </c>
      <c r="N6224" s="98" t="str">
        <f t="shared" si="224"/>
        <v>1509. Gestión de Programas Estrategias y Planes para el BienestarGestión Integral Estrategias y Programas2_SANTA_FE1_OCTUBRE_2025</v>
      </c>
      <c r="O6224" s="8">
        <v>1057260</v>
      </c>
      <c r="S6224" s="21">
        <v>0</v>
      </c>
    </row>
    <row r="6225" spans="2:19" ht="120">
      <c r="B6225">
        <v>151</v>
      </c>
      <c r="C6225" t="s">
        <v>207</v>
      </c>
      <c r="D6225" t="s">
        <v>208</v>
      </c>
      <c r="E6225" s="95" t="str">
        <f t="shared" si="223"/>
        <v>1519. Gestión de Programas Estrategias y Planes para el BienestarGestión Integral Estrategias y Programas</v>
      </c>
      <c r="F6225" t="s">
        <v>228</v>
      </c>
      <c r="G6225" t="s">
        <v>220</v>
      </c>
      <c r="H6225" t="s">
        <v>44</v>
      </c>
      <c r="I6225" t="s">
        <v>366</v>
      </c>
      <c r="J6225" t="s">
        <v>35</v>
      </c>
      <c r="K6225" t="s">
        <v>36</v>
      </c>
      <c r="L6225" s="34" t="s">
        <v>4</v>
      </c>
      <c r="M6225" s="34" t="s">
        <v>0</v>
      </c>
      <c r="N6225" s="98" t="str">
        <f t="shared" si="224"/>
        <v>1519. Gestión de Programas Estrategias y Planes para el BienestarGestión Integral Estrategias y Programas2_SANTA_FE1_OCTUBRE_2025</v>
      </c>
      <c r="O6225" s="8">
        <v>1409680</v>
      </c>
      <c r="S6225" s="21">
        <v>0</v>
      </c>
    </row>
    <row r="6226" spans="2:19" ht="120">
      <c r="B6226">
        <v>152</v>
      </c>
      <c r="C6226" t="s">
        <v>207</v>
      </c>
      <c r="D6226" t="s">
        <v>208</v>
      </c>
      <c r="E6226" s="95" t="str">
        <f t="shared" si="223"/>
        <v>1529. Gestión de Programas Estrategias y Planes para el BienestarGestión Integral Estrategias y Programas</v>
      </c>
      <c r="F6226" t="s">
        <v>229</v>
      </c>
      <c r="G6226" t="s">
        <v>220</v>
      </c>
      <c r="H6226" t="s">
        <v>44</v>
      </c>
      <c r="I6226" t="s">
        <v>366</v>
      </c>
      <c r="J6226" t="s">
        <v>35</v>
      </c>
      <c r="K6226" t="s">
        <v>36</v>
      </c>
      <c r="L6226" s="34" t="s">
        <v>4</v>
      </c>
      <c r="M6226" s="34" t="s">
        <v>0</v>
      </c>
      <c r="N6226" s="98" t="str">
        <f t="shared" si="224"/>
        <v>1529. Gestión de Programas Estrategias y Planes para el BienestarGestión Integral Estrategias y Programas2_SANTA_FE1_OCTUBRE_2025</v>
      </c>
      <c r="O6226" s="8">
        <v>352420</v>
      </c>
      <c r="S6226" s="21">
        <v>0</v>
      </c>
    </row>
    <row r="6227" spans="2:19" ht="120">
      <c r="B6227">
        <v>153</v>
      </c>
      <c r="C6227" t="s">
        <v>207</v>
      </c>
      <c r="D6227" t="s">
        <v>208</v>
      </c>
      <c r="E6227" s="95" t="str">
        <f t="shared" si="223"/>
        <v>1539. Gestión de Programas Estrategias y Planes para el BienestarGestión Integral Estrategias y Programas</v>
      </c>
      <c r="F6227" t="s">
        <v>230</v>
      </c>
      <c r="G6227" t="s">
        <v>210</v>
      </c>
      <c r="H6227" t="s">
        <v>44</v>
      </c>
      <c r="I6227" t="s">
        <v>366</v>
      </c>
      <c r="J6227" t="s">
        <v>35</v>
      </c>
      <c r="K6227" t="s">
        <v>36</v>
      </c>
      <c r="L6227" s="34" t="s">
        <v>4</v>
      </c>
      <c r="M6227" s="34" t="s">
        <v>0</v>
      </c>
      <c r="N6227" s="98" t="str">
        <f t="shared" si="224"/>
        <v>1539. Gestión de Programas Estrategias y Planes para el BienestarGestión Integral Estrategias y Programas2_SANTA_FE1_OCTUBRE_2025</v>
      </c>
      <c r="O6227" s="8">
        <v>7347488</v>
      </c>
      <c r="S6227" s="21">
        <v>0</v>
      </c>
    </row>
    <row r="6228" spans="2:19" ht="120">
      <c r="B6228">
        <v>154</v>
      </c>
      <c r="C6228" t="s">
        <v>207</v>
      </c>
      <c r="D6228" t="s">
        <v>208</v>
      </c>
      <c r="E6228" s="95" t="str">
        <f t="shared" ref="E6228:E6291" si="225">B6228&amp;C6228&amp;D6228</f>
        <v>1549. Gestión de Programas Estrategias y Planes para el BienestarGestión Integral Estrategias y Programas</v>
      </c>
      <c r="F6228" t="s">
        <v>231</v>
      </c>
      <c r="G6228" t="s">
        <v>210</v>
      </c>
      <c r="H6228" t="s">
        <v>44</v>
      </c>
      <c r="I6228" t="s">
        <v>366</v>
      </c>
      <c r="J6228" t="s">
        <v>35</v>
      </c>
      <c r="K6228" t="s">
        <v>36</v>
      </c>
      <c r="L6228" s="34" t="s">
        <v>4</v>
      </c>
      <c r="M6228" s="34" t="s">
        <v>0</v>
      </c>
      <c r="N6228" s="98" t="str">
        <f t="shared" si="224"/>
        <v>1549. Gestión de Programas Estrategias y Planes para el BienestarGestión Integral Estrategias y Programas2_SANTA_FE1_OCTUBRE_2025</v>
      </c>
      <c r="O6228" s="8">
        <v>7347488</v>
      </c>
      <c r="S6228" s="21">
        <v>0</v>
      </c>
    </row>
    <row r="6229" spans="2:19" ht="120">
      <c r="B6229">
        <v>155</v>
      </c>
      <c r="C6229" t="s">
        <v>207</v>
      </c>
      <c r="D6229" t="s">
        <v>208</v>
      </c>
      <c r="E6229" s="95" t="str">
        <f t="shared" si="225"/>
        <v>1559. Gestión de Programas Estrategias y Planes para el BienestarGestión Integral Estrategias y Programas</v>
      </c>
      <c r="F6229" t="s">
        <v>232</v>
      </c>
      <c r="G6229" t="s">
        <v>210</v>
      </c>
      <c r="H6229" t="s">
        <v>44</v>
      </c>
      <c r="I6229" t="s">
        <v>366</v>
      </c>
      <c r="J6229" t="s">
        <v>35</v>
      </c>
      <c r="K6229" t="s">
        <v>36</v>
      </c>
      <c r="L6229" s="34" t="s">
        <v>4</v>
      </c>
      <c r="M6229" s="34" t="s">
        <v>0</v>
      </c>
      <c r="N6229" s="98" t="str">
        <f t="shared" si="224"/>
        <v>1559. Gestión de Programas Estrategias y Planes para el BienestarGestión Integral Estrategias y Programas2_SANTA_FE1_OCTUBRE_2025</v>
      </c>
      <c r="O6229" s="8">
        <v>7347488</v>
      </c>
      <c r="S6229" s="21">
        <v>0</v>
      </c>
    </row>
    <row r="6230" spans="2:19" ht="120">
      <c r="B6230">
        <v>156</v>
      </c>
      <c r="C6230" t="s">
        <v>207</v>
      </c>
      <c r="D6230" t="s">
        <v>208</v>
      </c>
      <c r="E6230" s="95" t="str">
        <f t="shared" si="225"/>
        <v>1569. Gestión de Programas Estrategias y Planes para el BienestarGestión Integral Estrategias y Programas</v>
      </c>
      <c r="F6230" t="s">
        <v>233</v>
      </c>
      <c r="G6230" t="s">
        <v>210</v>
      </c>
      <c r="H6230" t="s">
        <v>44</v>
      </c>
      <c r="I6230" t="s">
        <v>366</v>
      </c>
      <c r="J6230" t="s">
        <v>35</v>
      </c>
      <c r="K6230" t="s">
        <v>36</v>
      </c>
      <c r="L6230" s="34" t="s">
        <v>4</v>
      </c>
      <c r="M6230" s="34" t="s">
        <v>0</v>
      </c>
      <c r="N6230" s="98" t="str">
        <f t="shared" si="224"/>
        <v>1569. Gestión de Programas Estrategias y Planes para el BienestarGestión Integral Estrategias y Programas2_SANTA_FE1_OCTUBRE_2025</v>
      </c>
      <c r="O6230" s="8">
        <v>13832016</v>
      </c>
      <c r="S6230" s="21">
        <v>0</v>
      </c>
    </row>
    <row r="6231" spans="2:19" ht="120">
      <c r="B6231">
        <v>157</v>
      </c>
      <c r="C6231" t="s">
        <v>207</v>
      </c>
      <c r="D6231" t="s">
        <v>208</v>
      </c>
      <c r="E6231" s="95" t="str">
        <f t="shared" si="225"/>
        <v>1579. Gestión de Programas Estrategias y Planes para el BienestarGestión Integral Estrategias y Programas</v>
      </c>
      <c r="F6231" t="s">
        <v>234</v>
      </c>
      <c r="G6231" t="s">
        <v>210</v>
      </c>
      <c r="H6231" t="s">
        <v>44</v>
      </c>
      <c r="I6231" t="s">
        <v>366</v>
      </c>
      <c r="J6231" t="s">
        <v>35</v>
      </c>
      <c r="K6231" t="s">
        <v>36</v>
      </c>
      <c r="L6231" s="34" t="s">
        <v>4</v>
      </c>
      <c r="M6231" s="34" t="s">
        <v>0</v>
      </c>
      <c r="N6231" s="98" t="str">
        <f t="shared" si="224"/>
        <v>1579. Gestión de Programas Estrategias y Planes para el BienestarGestión Integral Estrategias y Programas2_SANTA_FE1_OCTUBRE_2025</v>
      </c>
      <c r="O6231" s="8">
        <v>13832016</v>
      </c>
      <c r="S6231" s="21">
        <v>0</v>
      </c>
    </row>
    <row r="6232" spans="2:19" ht="120">
      <c r="B6232">
        <v>158</v>
      </c>
      <c r="C6232" t="s">
        <v>207</v>
      </c>
      <c r="D6232" t="s">
        <v>208</v>
      </c>
      <c r="E6232" s="95" t="str">
        <f t="shared" si="225"/>
        <v>1589. Gestión de Programas Estrategias y Planes para el BienestarGestión Integral Estrategias y Programas</v>
      </c>
      <c r="F6232" t="s">
        <v>235</v>
      </c>
      <c r="G6232" t="s">
        <v>210</v>
      </c>
      <c r="H6232" t="s">
        <v>44</v>
      </c>
      <c r="I6232" t="s">
        <v>366</v>
      </c>
      <c r="J6232" t="s">
        <v>66</v>
      </c>
      <c r="K6232" t="s">
        <v>36</v>
      </c>
      <c r="L6232" s="34" t="s">
        <v>4</v>
      </c>
      <c r="M6232" s="34" t="s">
        <v>0</v>
      </c>
      <c r="N6232" s="98" t="str">
        <f t="shared" si="224"/>
        <v>1589. Gestión de Programas Estrategias y Planes para el BienestarGestión Integral Estrategias y Programas2_SANTA_FE1_OCTUBRE_2025</v>
      </c>
      <c r="O6232" s="8">
        <v>2114520</v>
      </c>
      <c r="S6232" s="21">
        <v>0</v>
      </c>
    </row>
    <row r="6233" spans="2:19" ht="120">
      <c r="B6233">
        <v>159</v>
      </c>
      <c r="C6233" t="s">
        <v>207</v>
      </c>
      <c r="D6233" t="s">
        <v>208</v>
      </c>
      <c r="E6233" s="95" t="str">
        <f t="shared" si="225"/>
        <v>1599. Gestión de Programas Estrategias y Planes para el BienestarGestión Integral Estrategias y Programas</v>
      </c>
      <c r="F6233" t="s">
        <v>236</v>
      </c>
      <c r="G6233" t="s">
        <v>210</v>
      </c>
      <c r="H6233" t="s">
        <v>44</v>
      </c>
      <c r="I6233" t="s">
        <v>366</v>
      </c>
      <c r="J6233" t="s">
        <v>35</v>
      </c>
      <c r="K6233" t="s">
        <v>36</v>
      </c>
      <c r="L6233" s="34" t="s">
        <v>4</v>
      </c>
      <c r="M6233" s="34" t="s">
        <v>0</v>
      </c>
      <c r="N6233" s="98" t="str">
        <f t="shared" si="224"/>
        <v>1599. Gestión de Programas Estrategias y Planes para el BienestarGestión Integral Estrategias y Programas2_SANTA_FE1_OCTUBRE_2025</v>
      </c>
      <c r="O6233" s="8">
        <v>4370008</v>
      </c>
      <c r="S6233" s="21">
        <v>0</v>
      </c>
    </row>
    <row r="6234" spans="2:19" ht="120">
      <c r="B6234">
        <v>160</v>
      </c>
      <c r="C6234" t="s">
        <v>207</v>
      </c>
      <c r="D6234" t="s">
        <v>208</v>
      </c>
      <c r="E6234" s="95" t="str">
        <f t="shared" si="225"/>
        <v>1609. Gestión de Programas Estrategias y Planes para el BienestarGestión Integral Estrategias y Programas</v>
      </c>
      <c r="F6234" t="s">
        <v>237</v>
      </c>
      <c r="G6234" t="s">
        <v>210</v>
      </c>
      <c r="H6234" t="s">
        <v>44</v>
      </c>
      <c r="I6234" t="s">
        <v>366</v>
      </c>
      <c r="J6234" t="s">
        <v>35</v>
      </c>
      <c r="K6234" t="s">
        <v>36</v>
      </c>
      <c r="L6234" s="34" t="s">
        <v>4</v>
      </c>
      <c r="M6234" s="34" t="s">
        <v>0</v>
      </c>
      <c r="N6234" s="98" t="str">
        <f t="shared" si="224"/>
        <v>1609. Gestión de Programas Estrategias y Planes para el BienestarGestión Integral Estrategias y Programas2_SANTA_FE1_OCTUBRE_2025</v>
      </c>
      <c r="O6234" s="8">
        <v>3994272</v>
      </c>
      <c r="S6234" s="21">
        <v>0</v>
      </c>
    </row>
    <row r="6235" spans="2:19" ht="120">
      <c r="B6235">
        <v>161</v>
      </c>
      <c r="C6235" t="s">
        <v>207</v>
      </c>
      <c r="D6235" t="s">
        <v>208</v>
      </c>
      <c r="E6235" s="95" t="str">
        <f t="shared" si="225"/>
        <v>1619. Gestión de Programas Estrategias y Planes para el BienestarGestión Integral Estrategias y Programas</v>
      </c>
      <c r="F6235" t="s">
        <v>238</v>
      </c>
      <c r="G6235" t="s">
        <v>212</v>
      </c>
      <c r="H6235" t="s">
        <v>44</v>
      </c>
      <c r="I6235" t="s">
        <v>366</v>
      </c>
      <c r="J6235" t="s">
        <v>35</v>
      </c>
      <c r="K6235" t="s">
        <v>36</v>
      </c>
      <c r="L6235" s="34" t="s">
        <v>4</v>
      </c>
      <c r="M6235" s="34" t="s">
        <v>0</v>
      </c>
      <c r="N6235" s="98" t="str">
        <f t="shared" si="224"/>
        <v>1619. Gestión de Programas Estrategias y Planes para el BienestarGestión Integral Estrategias y Programas2_SANTA_FE1_OCTUBRE_2025</v>
      </c>
      <c r="O6235" s="8">
        <v>7347488</v>
      </c>
      <c r="S6235" s="21">
        <v>0</v>
      </c>
    </row>
    <row r="6236" spans="2:19" ht="120">
      <c r="B6236">
        <v>162</v>
      </c>
      <c r="C6236" t="s">
        <v>207</v>
      </c>
      <c r="D6236" t="s">
        <v>208</v>
      </c>
      <c r="E6236" s="95" t="str">
        <f t="shared" si="225"/>
        <v>1629. Gestión de Programas Estrategias y Planes para el BienestarGestión Integral Estrategias y Programas</v>
      </c>
      <c r="F6236" t="s">
        <v>239</v>
      </c>
      <c r="G6236" t="s">
        <v>212</v>
      </c>
      <c r="H6236" t="s">
        <v>44</v>
      </c>
      <c r="I6236" t="s">
        <v>366</v>
      </c>
      <c r="J6236" t="s">
        <v>35</v>
      </c>
      <c r="K6236" t="s">
        <v>36</v>
      </c>
      <c r="L6236" s="34" t="s">
        <v>4</v>
      </c>
      <c r="M6236" s="34" t="s">
        <v>0</v>
      </c>
      <c r="N6236" s="98" t="str">
        <f t="shared" si="224"/>
        <v>1629. Gestión de Programas Estrategias y Planes para el BienestarGestión Integral Estrategias y Programas2_SANTA_FE1_OCTUBRE_2025</v>
      </c>
      <c r="O6236" s="8">
        <v>10478800</v>
      </c>
      <c r="S6236" s="21">
        <v>0</v>
      </c>
    </row>
    <row r="6237" spans="2:19" ht="120">
      <c r="B6237">
        <v>163</v>
      </c>
      <c r="C6237" t="s">
        <v>207</v>
      </c>
      <c r="D6237" t="s">
        <v>208</v>
      </c>
      <c r="E6237" s="95" t="str">
        <f t="shared" si="225"/>
        <v>1639. Gestión de Programas Estrategias y Planes para el BienestarGestión Integral Estrategias y Programas</v>
      </c>
      <c r="F6237" t="s">
        <v>240</v>
      </c>
      <c r="G6237" t="s">
        <v>212</v>
      </c>
      <c r="H6237" t="s">
        <v>44</v>
      </c>
      <c r="I6237" t="s">
        <v>366</v>
      </c>
      <c r="J6237" t="s">
        <v>35</v>
      </c>
      <c r="K6237" t="s">
        <v>36</v>
      </c>
      <c r="L6237" s="34" t="s">
        <v>4</v>
      </c>
      <c r="M6237" s="34" t="s">
        <v>0</v>
      </c>
      <c r="N6237" s="98" t="str">
        <f t="shared" si="224"/>
        <v>1639. Gestión de Programas Estrategias y Planes para el BienestarGestión Integral Estrategias y Programas2_SANTA_FE1_OCTUBRE_2025</v>
      </c>
      <c r="O6237" s="8">
        <v>3994272</v>
      </c>
      <c r="S6237" s="21">
        <v>0</v>
      </c>
    </row>
    <row r="6238" spans="2:19" ht="120">
      <c r="B6238">
        <v>164</v>
      </c>
      <c r="C6238" t="s">
        <v>207</v>
      </c>
      <c r="D6238" t="s">
        <v>208</v>
      </c>
      <c r="E6238" s="95" t="str">
        <f t="shared" si="225"/>
        <v>1649. Gestión de Programas Estrategias y Planes para el BienestarGestión Integral Estrategias y Programas</v>
      </c>
      <c r="F6238" t="s">
        <v>241</v>
      </c>
      <c r="G6238" t="s">
        <v>212</v>
      </c>
      <c r="H6238" t="s">
        <v>44</v>
      </c>
      <c r="I6238" t="s">
        <v>366</v>
      </c>
      <c r="J6238" t="s">
        <v>35</v>
      </c>
      <c r="K6238" t="s">
        <v>36</v>
      </c>
      <c r="L6238" s="34" t="s">
        <v>4</v>
      </c>
      <c r="M6238" s="34" t="s">
        <v>0</v>
      </c>
      <c r="N6238" s="98" t="str">
        <f t="shared" si="224"/>
        <v>1649. Gestión de Programas Estrategias y Planes para el BienestarGestión Integral Estrategias y Programas2_SANTA_FE1_OCTUBRE_2025</v>
      </c>
      <c r="O6238" s="8">
        <v>6484528</v>
      </c>
      <c r="S6238" s="21">
        <v>0</v>
      </c>
    </row>
    <row r="6239" spans="2:19" ht="120">
      <c r="B6239">
        <v>165</v>
      </c>
      <c r="C6239" t="s">
        <v>207</v>
      </c>
      <c r="D6239" t="s">
        <v>208</v>
      </c>
      <c r="E6239" s="95" t="str">
        <f t="shared" si="225"/>
        <v>1659. Gestión de Programas Estrategias y Planes para el BienestarGestión Integral Estrategias y Programas</v>
      </c>
      <c r="F6239" t="s">
        <v>242</v>
      </c>
      <c r="G6239" t="s">
        <v>212</v>
      </c>
      <c r="H6239" t="s">
        <v>44</v>
      </c>
      <c r="I6239" t="s">
        <v>366</v>
      </c>
      <c r="J6239" t="s">
        <v>35</v>
      </c>
      <c r="K6239" t="s">
        <v>36</v>
      </c>
      <c r="L6239" s="34" t="s">
        <v>4</v>
      </c>
      <c r="M6239" s="34" t="s">
        <v>0</v>
      </c>
      <c r="N6239" s="98" t="str">
        <f t="shared" si="224"/>
        <v>1659. Gestión de Programas Estrategias y Planes para el BienestarGestión Integral Estrategias y Programas2_SANTA_FE1_OCTUBRE_2025</v>
      </c>
      <c r="O6239" s="8">
        <v>3994272</v>
      </c>
      <c r="S6239" s="21">
        <v>0</v>
      </c>
    </row>
    <row r="6240" spans="2:19" ht="120">
      <c r="B6240">
        <v>166</v>
      </c>
      <c r="C6240" t="s">
        <v>207</v>
      </c>
      <c r="D6240" t="s">
        <v>208</v>
      </c>
      <c r="E6240" s="95" t="str">
        <f t="shared" si="225"/>
        <v>1669. Gestión de Programas Estrategias y Planes para el BienestarGestión Integral Estrategias y Programas</v>
      </c>
      <c r="F6240" t="s">
        <v>243</v>
      </c>
      <c r="G6240" t="s">
        <v>212</v>
      </c>
      <c r="H6240" t="s">
        <v>44</v>
      </c>
      <c r="I6240" t="s">
        <v>366</v>
      </c>
      <c r="J6240" t="s">
        <v>35</v>
      </c>
      <c r="K6240" t="s">
        <v>36</v>
      </c>
      <c r="L6240" s="34" t="s">
        <v>4</v>
      </c>
      <c r="M6240" s="34" t="s">
        <v>0</v>
      </c>
      <c r="N6240" s="98" t="str">
        <f t="shared" si="224"/>
        <v>1669. Gestión de Programas Estrategias y Planes para el BienestarGestión Integral Estrategias y Programas2_SANTA_FE1_OCTUBRE_2025</v>
      </c>
      <c r="O6240" s="8">
        <v>2983376</v>
      </c>
      <c r="S6240" s="21">
        <v>0</v>
      </c>
    </row>
    <row r="6241" spans="2:19" ht="120">
      <c r="B6241">
        <v>167</v>
      </c>
      <c r="C6241" t="s">
        <v>207</v>
      </c>
      <c r="D6241" t="s">
        <v>208</v>
      </c>
      <c r="E6241" s="95" t="str">
        <f t="shared" si="225"/>
        <v>1679. Gestión de Programas Estrategias y Planes para el BienestarGestión Integral Estrategias y Programas</v>
      </c>
      <c r="F6241" t="s">
        <v>244</v>
      </c>
      <c r="G6241" t="s">
        <v>212</v>
      </c>
      <c r="H6241" t="s">
        <v>44</v>
      </c>
      <c r="I6241" t="s">
        <v>366</v>
      </c>
      <c r="J6241" t="s">
        <v>35</v>
      </c>
      <c r="K6241" t="s">
        <v>36</v>
      </c>
      <c r="L6241" s="34" t="s">
        <v>4</v>
      </c>
      <c r="M6241" s="34" t="s">
        <v>0</v>
      </c>
      <c r="N6241" s="98" t="str">
        <f t="shared" si="224"/>
        <v>1679. Gestión de Programas Estrategias y Planes para el BienestarGestión Integral Estrategias y Programas2_SANTA_FE1_OCTUBRE_2025</v>
      </c>
      <c r="O6241" s="8">
        <v>6484528</v>
      </c>
      <c r="S6241" s="21">
        <v>0</v>
      </c>
    </row>
    <row r="6242" spans="2:19" ht="120">
      <c r="B6242">
        <v>168</v>
      </c>
      <c r="C6242" t="s">
        <v>207</v>
      </c>
      <c r="D6242" t="s">
        <v>208</v>
      </c>
      <c r="E6242" s="95" t="str">
        <f t="shared" si="225"/>
        <v>1689. Gestión de Programas Estrategias y Planes para el BienestarGestión Integral Estrategias y Programas</v>
      </c>
      <c r="F6242" t="s">
        <v>245</v>
      </c>
      <c r="G6242" t="s">
        <v>212</v>
      </c>
      <c r="H6242" t="s">
        <v>44</v>
      </c>
      <c r="I6242" t="s">
        <v>366</v>
      </c>
      <c r="J6242" t="s">
        <v>35</v>
      </c>
      <c r="K6242" t="s">
        <v>36</v>
      </c>
      <c r="L6242" s="34" t="s">
        <v>4</v>
      </c>
      <c r="M6242" s="34" t="s">
        <v>0</v>
      </c>
      <c r="N6242" s="98" t="str">
        <f t="shared" si="224"/>
        <v>1689. Gestión de Programas Estrategias y Planes para el BienestarGestión Integral Estrategias y Programas2_SANTA_FE1_OCTUBRE_2025</v>
      </c>
      <c r="O6242" s="8">
        <v>3994272</v>
      </c>
      <c r="S6242" s="21">
        <v>0</v>
      </c>
    </row>
    <row r="6243" spans="2:19" ht="120">
      <c r="B6243">
        <v>169</v>
      </c>
      <c r="C6243" t="s">
        <v>207</v>
      </c>
      <c r="D6243" t="s">
        <v>208</v>
      </c>
      <c r="E6243" s="95" t="str">
        <f t="shared" si="225"/>
        <v>1699. Gestión de Programas Estrategias y Planes para el BienestarGestión Integral Estrategias y Programas</v>
      </c>
      <c r="F6243" t="s">
        <v>246</v>
      </c>
      <c r="G6243" t="s">
        <v>212</v>
      </c>
      <c r="H6243" t="s">
        <v>44</v>
      </c>
      <c r="I6243" t="s">
        <v>366</v>
      </c>
      <c r="J6243" t="s">
        <v>35</v>
      </c>
      <c r="K6243" t="s">
        <v>36</v>
      </c>
      <c r="L6243" s="34" t="s">
        <v>4</v>
      </c>
      <c r="M6243" s="34" t="s">
        <v>0</v>
      </c>
      <c r="N6243" s="98" t="str">
        <f t="shared" si="224"/>
        <v>1699. Gestión de Programas Estrategias y Planes para el BienestarGestión Integral Estrategias y Programas2_SANTA_FE1_OCTUBRE_2025</v>
      </c>
      <c r="O6243" s="8">
        <v>3994272</v>
      </c>
      <c r="S6243" s="21">
        <v>0</v>
      </c>
    </row>
    <row r="6244" spans="2:19" ht="120">
      <c r="B6244">
        <v>170</v>
      </c>
      <c r="C6244" t="s">
        <v>207</v>
      </c>
      <c r="D6244" t="s">
        <v>208</v>
      </c>
      <c r="E6244" s="95" t="str">
        <f t="shared" si="225"/>
        <v>1709. Gestión de Programas Estrategias y Planes para el BienestarGestión Integral Estrategias y Programas</v>
      </c>
      <c r="F6244" t="s">
        <v>247</v>
      </c>
      <c r="G6244" t="s">
        <v>212</v>
      </c>
      <c r="H6244" t="s">
        <v>44</v>
      </c>
      <c r="I6244" t="s">
        <v>366</v>
      </c>
      <c r="J6244" t="s">
        <v>248</v>
      </c>
      <c r="K6244" t="s">
        <v>36</v>
      </c>
      <c r="L6244" s="34" t="s">
        <v>4</v>
      </c>
      <c r="M6244" s="34" t="s">
        <v>0</v>
      </c>
      <c r="N6244" s="98" t="str">
        <f t="shared" si="224"/>
        <v>1709. Gestión de Programas Estrategias y Planes para el BienestarGestión Integral Estrategias y Programas2_SANTA_FE1_OCTUBRE_2025</v>
      </c>
      <c r="O6244" s="8">
        <v>19450000</v>
      </c>
      <c r="S6244" s="21">
        <v>0</v>
      </c>
    </row>
    <row r="6245" spans="2:19" ht="120">
      <c r="B6245">
        <v>171</v>
      </c>
      <c r="C6245" t="s">
        <v>207</v>
      </c>
      <c r="D6245" t="s">
        <v>208</v>
      </c>
      <c r="E6245" s="95" t="str">
        <f t="shared" si="225"/>
        <v>1719. Gestión de Programas Estrategias y Planes para el BienestarGestión Integral Estrategias y Programas</v>
      </c>
      <c r="F6245" t="s">
        <v>249</v>
      </c>
      <c r="G6245" t="s">
        <v>212</v>
      </c>
      <c r="H6245" t="s">
        <v>44</v>
      </c>
      <c r="I6245" t="s">
        <v>366</v>
      </c>
      <c r="J6245" t="s">
        <v>250</v>
      </c>
      <c r="K6245" t="s">
        <v>36</v>
      </c>
      <c r="L6245" s="34" t="s">
        <v>4</v>
      </c>
      <c r="M6245" s="34" t="s">
        <v>0</v>
      </c>
      <c r="N6245" s="98" t="str">
        <f t="shared" si="224"/>
        <v>1719. Gestión de Programas Estrategias y Planes para el BienestarGestión Integral Estrategias y Programas2_SANTA_FE1_OCTUBRE_2025</v>
      </c>
      <c r="O6245" s="8">
        <v>3994272</v>
      </c>
      <c r="S6245" s="21">
        <v>0</v>
      </c>
    </row>
    <row r="6246" spans="2:19" ht="120">
      <c r="B6246">
        <v>172</v>
      </c>
      <c r="C6246" t="s">
        <v>207</v>
      </c>
      <c r="D6246" t="s">
        <v>208</v>
      </c>
      <c r="E6246" s="95" t="str">
        <f t="shared" si="225"/>
        <v>1729. Gestión de Programas Estrategias y Planes para el BienestarGestión Integral Estrategias y Programas</v>
      </c>
      <c r="F6246" t="s">
        <v>251</v>
      </c>
      <c r="G6246" t="s">
        <v>212</v>
      </c>
      <c r="H6246" t="s">
        <v>44</v>
      </c>
      <c r="I6246" t="s">
        <v>366</v>
      </c>
      <c r="J6246" t="s">
        <v>35</v>
      </c>
      <c r="K6246" t="s">
        <v>36</v>
      </c>
      <c r="L6246" s="34" t="s">
        <v>4</v>
      </c>
      <c r="M6246" s="34" t="s">
        <v>0</v>
      </c>
      <c r="N6246" s="98" t="str">
        <f t="shared" si="224"/>
        <v>1729. Gestión de Programas Estrategias y Planes para el BienestarGestión Integral Estrategias y Programas2_SANTA_FE1_OCTUBRE_2025</v>
      </c>
      <c r="O6246" s="8">
        <v>9985680</v>
      </c>
      <c r="S6246" s="21">
        <v>0</v>
      </c>
    </row>
    <row r="6247" spans="2:19" ht="120">
      <c r="B6247">
        <v>173</v>
      </c>
      <c r="C6247" t="s">
        <v>207</v>
      </c>
      <c r="D6247" t="s">
        <v>208</v>
      </c>
      <c r="E6247" s="95" t="str">
        <f t="shared" si="225"/>
        <v>1739. Gestión de Programas Estrategias y Planes para el BienestarGestión Integral Estrategias y Programas</v>
      </c>
      <c r="F6247" t="s">
        <v>252</v>
      </c>
      <c r="G6247" t="s">
        <v>212</v>
      </c>
      <c r="H6247" t="s">
        <v>44</v>
      </c>
      <c r="I6247" t="s">
        <v>366</v>
      </c>
      <c r="J6247" t="s">
        <v>35</v>
      </c>
      <c r="K6247" t="s">
        <v>36</v>
      </c>
      <c r="L6247" s="34" t="s">
        <v>4</v>
      </c>
      <c r="M6247" s="34" t="s">
        <v>0</v>
      </c>
      <c r="N6247" s="98" t="str">
        <f t="shared" si="224"/>
        <v>1739. Gestión de Programas Estrategias y Planes para el BienestarGestión Integral Estrategias y Programas2_SANTA_FE1_OCTUBRE_2025</v>
      </c>
      <c r="O6247" s="8">
        <v>2983376</v>
      </c>
      <c r="S6247" s="21">
        <v>0</v>
      </c>
    </row>
    <row r="6248" spans="2:19" ht="108">
      <c r="B6248">
        <v>174</v>
      </c>
      <c r="C6248" t="s">
        <v>253</v>
      </c>
      <c r="D6248" t="s">
        <v>254</v>
      </c>
      <c r="E6248" s="95" t="str">
        <f t="shared" si="225"/>
        <v>17410. Proceso integral e integrado de la Vigilancia de la Salud PúblicaVigilancia en salud pública</v>
      </c>
      <c r="F6248" t="s">
        <v>255</v>
      </c>
      <c r="G6248" t="s">
        <v>256</v>
      </c>
      <c r="H6248" t="s">
        <v>44</v>
      </c>
      <c r="I6248" t="s">
        <v>366</v>
      </c>
      <c r="J6248" t="s">
        <v>35</v>
      </c>
      <c r="K6248" t="s">
        <v>36</v>
      </c>
      <c r="L6248" s="34" t="s">
        <v>4</v>
      </c>
      <c r="M6248" s="34" t="s">
        <v>0</v>
      </c>
      <c r="N6248" s="98" t="str">
        <f t="shared" si="224"/>
        <v>17410. Proceso integral e integrado de la Vigilancia de la Salud PúblicaVigilancia en salud pública2_SANTA_FE1_OCTUBRE_2025</v>
      </c>
      <c r="O6248" s="8">
        <v>37920928</v>
      </c>
      <c r="R6248" s="21">
        <v>0</v>
      </c>
      <c r="S6248" s="21">
        <v>0</v>
      </c>
    </row>
    <row r="6249" spans="2:19" ht="108">
      <c r="B6249">
        <v>175</v>
      </c>
      <c r="C6249" t="s">
        <v>253</v>
      </c>
      <c r="D6249" t="s">
        <v>254</v>
      </c>
      <c r="E6249" s="95" t="str">
        <f t="shared" si="225"/>
        <v>17510. Proceso integral e integrado de la Vigilancia de la Salud PúblicaVigilancia en salud pública</v>
      </c>
      <c r="F6249" t="s">
        <v>257</v>
      </c>
      <c r="G6249" t="s">
        <v>256</v>
      </c>
      <c r="H6249" t="s">
        <v>44</v>
      </c>
      <c r="I6249" t="s">
        <v>366</v>
      </c>
      <c r="J6249" t="s">
        <v>35</v>
      </c>
      <c r="K6249" t="s">
        <v>36</v>
      </c>
      <c r="L6249" s="34" t="s">
        <v>4</v>
      </c>
      <c r="M6249" s="34" t="s">
        <v>0</v>
      </c>
      <c r="N6249" s="98" t="str">
        <f t="shared" si="224"/>
        <v>17510. Proceso integral e integrado de la Vigilancia de la Salud PúblicaVigilancia en salud pública2_SANTA_FE1_OCTUBRE_2025</v>
      </c>
      <c r="O6249" s="8">
        <v>26899696</v>
      </c>
      <c r="R6249" s="21">
        <v>0</v>
      </c>
      <c r="S6249" s="21">
        <v>0</v>
      </c>
    </row>
    <row r="6250" spans="2:19" ht="108">
      <c r="B6250">
        <v>176</v>
      </c>
      <c r="C6250" t="s">
        <v>253</v>
      </c>
      <c r="D6250" t="s">
        <v>254</v>
      </c>
      <c r="E6250" s="95" t="str">
        <f t="shared" si="225"/>
        <v>17610. Proceso integral e integrado de la Vigilancia de la Salud PúblicaVigilancia en salud pública</v>
      </c>
      <c r="F6250" t="s">
        <v>258</v>
      </c>
      <c r="G6250" t="s">
        <v>256</v>
      </c>
      <c r="H6250" t="s">
        <v>44</v>
      </c>
      <c r="I6250" t="s">
        <v>366</v>
      </c>
      <c r="J6250" t="s">
        <v>35</v>
      </c>
      <c r="K6250" t="s">
        <v>55</v>
      </c>
      <c r="L6250" s="34" t="s">
        <v>4</v>
      </c>
      <c r="M6250" s="34" t="s">
        <v>0</v>
      </c>
      <c r="N6250" s="98" t="str">
        <f t="shared" si="224"/>
        <v>17610. Proceso integral e integrado de la Vigilancia de la Salud PúblicaVigilancia en salud pública2_SANTA_FE1_OCTUBRE_2025</v>
      </c>
      <c r="O6250" s="8">
        <v>28206464</v>
      </c>
      <c r="R6250" s="21">
        <v>0</v>
      </c>
      <c r="S6250" s="21">
        <v>0</v>
      </c>
    </row>
    <row r="6251" spans="2:19" ht="108">
      <c r="B6251">
        <v>177</v>
      </c>
      <c r="C6251" t="s">
        <v>253</v>
      </c>
      <c r="D6251" t="s">
        <v>254</v>
      </c>
      <c r="E6251" s="95" t="str">
        <f t="shared" si="225"/>
        <v>17710. Proceso integral e integrado de la Vigilancia de la Salud PúblicaVigilancia en salud pública</v>
      </c>
      <c r="F6251" t="s">
        <v>259</v>
      </c>
      <c r="G6251" t="s">
        <v>256</v>
      </c>
      <c r="H6251" t="s">
        <v>44</v>
      </c>
      <c r="I6251" t="s">
        <v>366</v>
      </c>
      <c r="J6251" t="s">
        <v>35</v>
      </c>
      <c r="K6251" t="s">
        <v>55</v>
      </c>
      <c r="L6251" s="34" t="s">
        <v>4</v>
      </c>
      <c r="M6251" s="34" t="s">
        <v>0</v>
      </c>
      <c r="N6251" s="98" t="str">
        <f t="shared" si="224"/>
        <v>17710. Proceso integral e integrado de la Vigilancia de la Salud PúblicaVigilancia en salud pública2_SANTA_FE1_OCTUBRE_2025</v>
      </c>
      <c r="O6251" s="8">
        <v>37181248</v>
      </c>
      <c r="R6251" s="21">
        <v>0</v>
      </c>
      <c r="S6251" s="21">
        <v>0</v>
      </c>
    </row>
    <row r="6252" spans="2:19" ht="108">
      <c r="B6252">
        <v>178</v>
      </c>
      <c r="C6252" t="s">
        <v>253</v>
      </c>
      <c r="D6252" t="s">
        <v>254</v>
      </c>
      <c r="E6252" s="95" t="str">
        <f t="shared" si="225"/>
        <v>17810. Proceso integral e integrado de la Vigilancia de la Salud PúblicaVigilancia en salud pública</v>
      </c>
      <c r="F6252" t="s">
        <v>260</v>
      </c>
      <c r="G6252" t="s">
        <v>256</v>
      </c>
      <c r="H6252" t="s">
        <v>44</v>
      </c>
      <c r="I6252" t="s">
        <v>366</v>
      </c>
      <c r="J6252" t="s">
        <v>35</v>
      </c>
      <c r="K6252" t="s">
        <v>36</v>
      </c>
      <c r="L6252" s="34" t="s">
        <v>4</v>
      </c>
      <c r="M6252" s="34" t="s">
        <v>0</v>
      </c>
      <c r="N6252" s="98" t="str">
        <f t="shared" si="224"/>
        <v>17810. Proceso integral e integrado de la Vigilancia de la Salud PúblicaVigilancia en salud pública2_SANTA_FE1_OCTUBRE_2025</v>
      </c>
      <c r="O6252" s="8">
        <v>7347488</v>
      </c>
      <c r="R6252" s="21">
        <v>0</v>
      </c>
      <c r="S6252" s="21">
        <v>0</v>
      </c>
    </row>
    <row r="6253" spans="2:19" ht="108">
      <c r="B6253">
        <v>179</v>
      </c>
      <c r="C6253" t="s">
        <v>253</v>
      </c>
      <c r="D6253" t="s">
        <v>254</v>
      </c>
      <c r="E6253" s="95" t="str">
        <f t="shared" si="225"/>
        <v>17910. Proceso integral e integrado de la Vigilancia de la Salud PúblicaVigilancia en salud pública</v>
      </c>
      <c r="F6253" t="s">
        <v>261</v>
      </c>
      <c r="G6253" t="s">
        <v>256</v>
      </c>
      <c r="H6253" t="s">
        <v>44</v>
      </c>
      <c r="I6253" t="s">
        <v>366</v>
      </c>
      <c r="J6253" t="s">
        <v>35</v>
      </c>
      <c r="K6253" t="s">
        <v>36</v>
      </c>
      <c r="L6253" s="34" t="s">
        <v>4</v>
      </c>
      <c r="M6253" s="34" t="s">
        <v>0</v>
      </c>
      <c r="N6253" s="98" t="str">
        <f t="shared" si="224"/>
        <v>17910. Proceso integral e integrado de la Vigilancia de la Salud PúblicaVigilancia en salud pública2_SANTA_FE1_OCTUBRE_2025</v>
      </c>
      <c r="O6253" s="8">
        <v>3673744</v>
      </c>
      <c r="R6253" s="21">
        <v>0</v>
      </c>
      <c r="S6253" s="21">
        <v>0</v>
      </c>
    </row>
    <row r="6254" spans="2:19" ht="108">
      <c r="B6254">
        <v>180</v>
      </c>
      <c r="C6254" t="s">
        <v>253</v>
      </c>
      <c r="D6254" t="s">
        <v>254</v>
      </c>
      <c r="E6254" s="95" t="str">
        <f t="shared" si="225"/>
        <v>18010. Proceso integral e integrado de la Vigilancia de la Salud PúblicaVigilancia en salud pública</v>
      </c>
      <c r="F6254" t="s">
        <v>262</v>
      </c>
      <c r="G6254" t="s">
        <v>256</v>
      </c>
      <c r="H6254" t="s">
        <v>44</v>
      </c>
      <c r="I6254" t="s">
        <v>366</v>
      </c>
      <c r="J6254" t="s">
        <v>35</v>
      </c>
      <c r="K6254" t="s">
        <v>36</v>
      </c>
      <c r="L6254" s="34" t="s">
        <v>4</v>
      </c>
      <c r="M6254" s="34" t="s">
        <v>0</v>
      </c>
      <c r="N6254" s="98" t="str">
        <f t="shared" si="224"/>
        <v>18010. Proceso integral e integrado de la Vigilancia de la Salud PúblicaVigilancia en salud pública2_SANTA_FE1_OCTUBRE_2025</v>
      </c>
      <c r="O6254" s="8">
        <v>3673744</v>
      </c>
      <c r="R6254" s="21">
        <v>0</v>
      </c>
      <c r="S6254" s="21">
        <v>0</v>
      </c>
    </row>
    <row r="6255" spans="2:19" ht="108">
      <c r="B6255">
        <v>181</v>
      </c>
      <c r="C6255" t="s">
        <v>253</v>
      </c>
      <c r="D6255" t="s">
        <v>254</v>
      </c>
      <c r="E6255" s="95" t="str">
        <f t="shared" si="225"/>
        <v>18110. Proceso integral e integrado de la Vigilancia de la Salud PúblicaVigilancia en salud pública</v>
      </c>
      <c r="F6255" t="s">
        <v>263</v>
      </c>
      <c r="G6255" t="s">
        <v>256</v>
      </c>
      <c r="H6255" t="s">
        <v>44</v>
      </c>
      <c r="I6255" t="s">
        <v>366</v>
      </c>
      <c r="J6255" t="s">
        <v>35</v>
      </c>
      <c r="K6255" t="s">
        <v>36</v>
      </c>
      <c r="L6255" s="34" t="s">
        <v>4</v>
      </c>
      <c r="M6255" s="34" t="s">
        <v>0</v>
      </c>
      <c r="N6255" s="98" t="str">
        <f t="shared" si="224"/>
        <v>18110. Proceso integral e integrado de la Vigilancia de la Salud PúblicaVigilancia en salud pública2_SANTA_FE1_OCTUBRE_2025</v>
      </c>
      <c r="O6255" s="8">
        <v>87405520</v>
      </c>
      <c r="R6255" s="21">
        <v>0</v>
      </c>
      <c r="S6255" s="21">
        <v>0</v>
      </c>
    </row>
    <row r="6256" spans="2:19" ht="108">
      <c r="B6256">
        <v>182</v>
      </c>
      <c r="C6256" t="s">
        <v>253</v>
      </c>
      <c r="D6256" t="s">
        <v>254</v>
      </c>
      <c r="E6256" s="95" t="str">
        <f t="shared" si="225"/>
        <v>18210. Proceso integral e integrado de la Vigilancia de la Salud PúblicaVigilancia en salud pública</v>
      </c>
      <c r="F6256" t="s">
        <v>264</v>
      </c>
      <c r="G6256" t="s">
        <v>256</v>
      </c>
      <c r="H6256" t="s">
        <v>44</v>
      </c>
      <c r="I6256" t="s">
        <v>366</v>
      </c>
      <c r="J6256" t="s">
        <v>35</v>
      </c>
      <c r="K6256" t="s">
        <v>36</v>
      </c>
      <c r="L6256" s="34" t="s">
        <v>4</v>
      </c>
      <c r="M6256" s="34" t="s">
        <v>0</v>
      </c>
      <c r="N6256" s="98" t="str">
        <f t="shared" si="224"/>
        <v>18210. Proceso integral e integrado de la Vigilancia de la Salud PúblicaVigilancia en salud pública2_SANTA_FE1_OCTUBRE_2025</v>
      </c>
      <c r="O6256" s="8">
        <v>17288787</v>
      </c>
      <c r="R6256" s="21">
        <v>0</v>
      </c>
      <c r="S6256" s="21">
        <v>0</v>
      </c>
    </row>
    <row r="6257" spans="2:19" ht="108">
      <c r="B6257">
        <v>183</v>
      </c>
      <c r="C6257" t="s">
        <v>253</v>
      </c>
      <c r="D6257" t="s">
        <v>254</v>
      </c>
      <c r="E6257" s="95" t="str">
        <f t="shared" si="225"/>
        <v>18310. Proceso integral e integrado de la Vigilancia de la Salud PúblicaVigilancia en salud pública</v>
      </c>
      <c r="F6257" t="s">
        <v>265</v>
      </c>
      <c r="G6257" t="s">
        <v>256</v>
      </c>
      <c r="H6257" t="s">
        <v>44</v>
      </c>
      <c r="I6257" t="s">
        <v>366</v>
      </c>
      <c r="J6257" t="s">
        <v>35</v>
      </c>
      <c r="K6257" t="s">
        <v>36</v>
      </c>
      <c r="L6257" s="34" t="s">
        <v>4</v>
      </c>
      <c r="M6257" s="34" t="s">
        <v>0</v>
      </c>
      <c r="N6257" s="98" t="str">
        <f t="shared" si="224"/>
        <v>18310. Proceso integral e integrado de la Vigilancia de la Salud PúblicaVigilancia en salud pública2_SANTA_FE1_OCTUBRE_2025</v>
      </c>
      <c r="O6257" s="8">
        <v>61146880</v>
      </c>
      <c r="R6257" s="21">
        <v>0</v>
      </c>
      <c r="S6257" s="21">
        <v>0</v>
      </c>
    </row>
    <row r="6258" spans="2:19" ht="108">
      <c r="B6258">
        <v>184</v>
      </c>
      <c r="C6258" t="s">
        <v>253</v>
      </c>
      <c r="D6258" t="s">
        <v>254</v>
      </c>
      <c r="E6258" s="95" t="str">
        <f t="shared" si="225"/>
        <v>18410. Proceso integral e integrado de la Vigilancia de la Salud PúblicaVigilancia en salud pública</v>
      </c>
      <c r="F6258" t="s">
        <v>266</v>
      </c>
      <c r="G6258" t="s">
        <v>256</v>
      </c>
      <c r="H6258" t="s">
        <v>44</v>
      </c>
      <c r="I6258" t="s">
        <v>366</v>
      </c>
      <c r="J6258" t="s">
        <v>35</v>
      </c>
      <c r="K6258" t="s">
        <v>36</v>
      </c>
      <c r="L6258" s="34" t="s">
        <v>4</v>
      </c>
      <c r="M6258" s="34" t="s">
        <v>0</v>
      </c>
      <c r="N6258" s="98" t="str">
        <f t="shared" si="224"/>
        <v>18410. Proceso integral e integrado de la Vigilancia de la Salud PúblicaVigilancia en salud pública2_SANTA_FE1_OCTUBRE_2025</v>
      </c>
      <c r="O6258" s="8">
        <v>9941299</v>
      </c>
      <c r="R6258" s="21">
        <v>0</v>
      </c>
      <c r="S6258" s="21">
        <v>0</v>
      </c>
    </row>
    <row r="6259" spans="2:19" ht="108">
      <c r="B6259">
        <v>185</v>
      </c>
      <c r="C6259" t="s">
        <v>253</v>
      </c>
      <c r="D6259" t="s">
        <v>254</v>
      </c>
      <c r="E6259" s="95" t="str">
        <f t="shared" si="225"/>
        <v>18510. Proceso integral e integrado de la Vigilancia de la Salud PúblicaVigilancia en salud pública</v>
      </c>
      <c r="F6259" t="s">
        <v>267</v>
      </c>
      <c r="G6259" t="s">
        <v>256</v>
      </c>
      <c r="H6259" t="s">
        <v>44</v>
      </c>
      <c r="I6259" t="s">
        <v>366</v>
      </c>
      <c r="J6259" t="s">
        <v>35</v>
      </c>
      <c r="K6259" t="s">
        <v>36</v>
      </c>
      <c r="L6259" s="34" t="s">
        <v>4</v>
      </c>
      <c r="M6259" s="34" t="s">
        <v>0</v>
      </c>
      <c r="N6259" s="98" t="str">
        <f t="shared" si="224"/>
        <v>18510. Proceso integral e integrado de la Vigilancia de la Salud PúblicaVigilancia en salud pública2_SANTA_FE1_OCTUBRE_2025</v>
      </c>
      <c r="O6259" s="8">
        <v>40189280</v>
      </c>
      <c r="R6259" s="21">
        <v>0</v>
      </c>
      <c r="S6259" s="21">
        <v>0</v>
      </c>
    </row>
    <row r="6260" spans="2:19" ht="108">
      <c r="B6260">
        <v>186</v>
      </c>
      <c r="C6260" t="s">
        <v>253</v>
      </c>
      <c r="D6260" t="s">
        <v>254</v>
      </c>
      <c r="E6260" s="95" t="str">
        <f t="shared" si="225"/>
        <v>18610. Proceso integral e integrado de la Vigilancia de la Salud PúblicaVigilancia en salud pública</v>
      </c>
      <c r="F6260" t="s">
        <v>268</v>
      </c>
      <c r="G6260" t="s">
        <v>256</v>
      </c>
      <c r="H6260" t="s">
        <v>44</v>
      </c>
      <c r="I6260" t="s">
        <v>366</v>
      </c>
      <c r="J6260" t="s">
        <v>35</v>
      </c>
      <c r="K6260" t="s">
        <v>55</v>
      </c>
      <c r="L6260" s="34" t="s">
        <v>4</v>
      </c>
      <c r="M6260" s="34" t="s">
        <v>0</v>
      </c>
      <c r="N6260" s="98" t="str">
        <f t="shared" si="224"/>
        <v>18610. Proceso integral e integrado de la Vigilancia de la Salud PúblicaVigilancia en salud pública2_SANTA_FE1_OCTUBRE_2025</v>
      </c>
      <c r="O6260" s="8">
        <v>7347488</v>
      </c>
      <c r="R6260" s="21">
        <v>0</v>
      </c>
      <c r="S6260" s="21">
        <v>0</v>
      </c>
    </row>
    <row r="6261" spans="2:19" ht="108">
      <c r="B6261">
        <v>187</v>
      </c>
      <c r="C6261" t="s">
        <v>253</v>
      </c>
      <c r="D6261" t="s">
        <v>254</v>
      </c>
      <c r="E6261" s="95" t="str">
        <f t="shared" si="225"/>
        <v>18710. Proceso integral e integrado de la Vigilancia de la Salud PúblicaVigilancia en salud pública</v>
      </c>
      <c r="F6261" t="s">
        <v>269</v>
      </c>
      <c r="G6261" t="s">
        <v>270</v>
      </c>
      <c r="H6261" t="s">
        <v>44</v>
      </c>
      <c r="I6261" t="s">
        <v>366</v>
      </c>
      <c r="J6261" t="s">
        <v>35</v>
      </c>
      <c r="K6261" t="s">
        <v>36</v>
      </c>
      <c r="L6261" s="34" t="s">
        <v>4</v>
      </c>
      <c r="M6261" s="34" t="s">
        <v>0</v>
      </c>
      <c r="N6261" s="98" t="str">
        <f t="shared" si="224"/>
        <v>18710. Proceso integral e integrado de la Vigilancia de la Salud PúblicaVigilancia en salud pública2_SANTA_FE1_OCTUBRE_2025</v>
      </c>
      <c r="O6261" s="8">
        <v>3994272</v>
      </c>
      <c r="R6261" s="21">
        <v>0</v>
      </c>
      <c r="S6261" s="21">
        <v>0</v>
      </c>
    </row>
    <row r="6262" spans="2:19" ht="108">
      <c r="B6262">
        <v>188</v>
      </c>
      <c r="C6262" t="s">
        <v>253</v>
      </c>
      <c r="D6262" t="s">
        <v>254</v>
      </c>
      <c r="E6262" s="95" t="str">
        <f t="shared" si="225"/>
        <v>18810. Proceso integral e integrado de la Vigilancia de la Salud PúblicaVigilancia en salud pública</v>
      </c>
      <c r="F6262" t="s">
        <v>271</v>
      </c>
      <c r="G6262" t="s">
        <v>270</v>
      </c>
      <c r="H6262" t="s">
        <v>44</v>
      </c>
      <c r="I6262" t="s">
        <v>366</v>
      </c>
      <c r="J6262" t="s">
        <v>35</v>
      </c>
      <c r="K6262" t="s">
        <v>36</v>
      </c>
      <c r="L6262" s="34" t="s">
        <v>4</v>
      </c>
      <c r="M6262" s="34" t="s">
        <v>0</v>
      </c>
      <c r="N6262" s="98" t="str">
        <f t="shared" si="224"/>
        <v>18810. Proceso integral e integrado de la Vigilancia de la Salud PúblicaVigilancia en salud pública2_SANTA_FE1_OCTUBRE_2025</v>
      </c>
      <c r="O6262" s="8">
        <v>33280669</v>
      </c>
      <c r="R6262" s="21">
        <v>0</v>
      </c>
      <c r="S6262" s="21">
        <v>0</v>
      </c>
    </row>
    <row r="6263" spans="2:19" ht="108">
      <c r="B6263">
        <v>189</v>
      </c>
      <c r="C6263" t="s">
        <v>253</v>
      </c>
      <c r="D6263" t="s">
        <v>254</v>
      </c>
      <c r="E6263" s="95" t="str">
        <f t="shared" si="225"/>
        <v>18910. Proceso integral e integrado de la Vigilancia de la Salud PúblicaVigilancia en salud pública</v>
      </c>
      <c r="F6263" t="s">
        <v>272</v>
      </c>
      <c r="G6263" t="s">
        <v>270</v>
      </c>
      <c r="H6263" t="s">
        <v>44</v>
      </c>
      <c r="I6263" t="s">
        <v>366</v>
      </c>
      <c r="J6263" t="s">
        <v>35</v>
      </c>
      <c r="K6263" t="s">
        <v>36</v>
      </c>
      <c r="L6263" s="34" t="s">
        <v>4</v>
      </c>
      <c r="M6263" s="34" t="s">
        <v>0</v>
      </c>
      <c r="N6263" s="98" t="str">
        <f t="shared" si="224"/>
        <v>18910. Proceso integral e integrado de la Vigilancia de la Salud PúblicaVigilancia en salud pública2_SANTA_FE1_OCTUBRE_2025</v>
      </c>
      <c r="O6263" s="8">
        <v>25933181</v>
      </c>
      <c r="R6263" s="21">
        <v>0</v>
      </c>
      <c r="S6263" s="21">
        <v>0</v>
      </c>
    </row>
    <row r="6264" spans="2:19" ht="108">
      <c r="B6264">
        <v>190</v>
      </c>
      <c r="C6264" t="s">
        <v>253</v>
      </c>
      <c r="D6264" t="s">
        <v>254</v>
      </c>
      <c r="E6264" s="95" t="str">
        <f t="shared" si="225"/>
        <v>19010. Proceso integral e integrado de la Vigilancia de la Salud PúblicaVigilancia en salud pública</v>
      </c>
      <c r="F6264" t="s">
        <v>273</v>
      </c>
      <c r="G6264" t="s">
        <v>270</v>
      </c>
      <c r="H6264" t="s">
        <v>44</v>
      </c>
      <c r="I6264" t="s">
        <v>366</v>
      </c>
      <c r="J6264" t="s">
        <v>35</v>
      </c>
      <c r="K6264" t="s">
        <v>36</v>
      </c>
      <c r="L6264" s="34" t="s">
        <v>4</v>
      </c>
      <c r="M6264" s="34" t="s">
        <v>0</v>
      </c>
      <c r="N6264" s="98" t="str">
        <f t="shared" si="224"/>
        <v>19010. Proceso integral e integrado de la Vigilancia de la Salud PúblicaVigilancia en salud pública2_SANTA_FE1_OCTUBRE_2025</v>
      </c>
      <c r="O6264" s="8">
        <v>8432352</v>
      </c>
      <c r="R6264" s="21">
        <v>0</v>
      </c>
      <c r="S6264" s="21">
        <v>0</v>
      </c>
    </row>
    <row r="6265" spans="2:19" ht="108">
      <c r="B6265">
        <v>191</v>
      </c>
      <c r="C6265" t="s">
        <v>253</v>
      </c>
      <c r="D6265" t="s">
        <v>254</v>
      </c>
      <c r="E6265" s="95" t="str">
        <f t="shared" si="225"/>
        <v>19110. Proceso integral e integrado de la Vigilancia de la Salud PúblicaVigilancia en salud pública</v>
      </c>
      <c r="F6265" t="s">
        <v>274</v>
      </c>
      <c r="G6265" t="s">
        <v>256</v>
      </c>
      <c r="H6265" t="s">
        <v>44</v>
      </c>
      <c r="I6265" t="s">
        <v>366</v>
      </c>
      <c r="J6265" t="s">
        <v>35</v>
      </c>
      <c r="K6265" t="s">
        <v>36</v>
      </c>
      <c r="L6265" s="34" t="s">
        <v>4</v>
      </c>
      <c r="M6265" s="34" t="s">
        <v>0</v>
      </c>
      <c r="N6265" s="98" t="str">
        <f t="shared" si="224"/>
        <v>19110. Proceso integral e integrado de la Vigilancia de la Salud PúblicaVigilancia en salud pública2_SANTA_FE1_OCTUBRE_2025</v>
      </c>
      <c r="O6265" s="8">
        <v>7347488</v>
      </c>
      <c r="R6265" s="21">
        <v>0</v>
      </c>
      <c r="S6265" s="21">
        <v>0</v>
      </c>
    </row>
    <row r="6266" spans="2:19" ht="108">
      <c r="B6266">
        <v>192</v>
      </c>
      <c r="C6266" t="s">
        <v>253</v>
      </c>
      <c r="D6266" t="s">
        <v>254</v>
      </c>
      <c r="E6266" s="95" t="str">
        <f t="shared" si="225"/>
        <v>19210. Proceso integral e integrado de la Vigilancia de la Salud PúblicaVigilancia en salud pública</v>
      </c>
      <c r="F6266" t="s">
        <v>275</v>
      </c>
      <c r="G6266" t="s">
        <v>256</v>
      </c>
      <c r="H6266" t="s">
        <v>44</v>
      </c>
      <c r="I6266" t="s">
        <v>366</v>
      </c>
      <c r="J6266" t="s">
        <v>35</v>
      </c>
      <c r="K6266" t="s">
        <v>36</v>
      </c>
      <c r="L6266" s="34" t="s">
        <v>4</v>
      </c>
      <c r="M6266" s="34" t="s">
        <v>0</v>
      </c>
      <c r="N6266" s="98" t="str">
        <f t="shared" si="224"/>
        <v>19210. Proceso integral e integrado de la Vigilancia de la Salud PúblicaVigilancia en salud pública2_SANTA_FE1_OCTUBRE_2025</v>
      </c>
      <c r="O6266" s="8">
        <v>3673744</v>
      </c>
      <c r="R6266" s="21">
        <v>0</v>
      </c>
      <c r="S6266" s="21">
        <v>0</v>
      </c>
    </row>
    <row r="6267" spans="2:19" ht="108">
      <c r="B6267">
        <v>193</v>
      </c>
      <c r="C6267" t="s">
        <v>253</v>
      </c>
      <c r="D6267" t="s">
        <v>254</v>
      </c>
      <c r="E6267" s="95" t="str">
        <f t="shared" si="225"/>
        <v>19310. Proceso integral e integrado de la Vigilancia de la Salud PúblicaVigilancia en salud pública</v>
      </c>
      <c r="F6267" t="s">
        <v>276</v>
      </c>
      <c r="G6267" t="s">
        <v>270</v>
      </c>
      <c r="H6267" t="s">
        <v>44</v>
      </c>
      <c r="I6267" t="s">
        <v>366</v>
      </c>
      <c r="J6267" t="s">
        <v>35</v>
      </c>
      <c r="K6267" t="s">
        <v>36</v>
      </c>
      <c r="L6267" s="34" t="s">
        <v>4</v>
      </c>
      <c r="M6267" s="34" t="s">
        <v>0</v>
      </c>
      <c r="N6267" s="98" t="str">
        <f t="shared" si="224"/>
        <v>19310. Proceso integral e integrado de la Vigilancia de la Salud PúblicaVigilancia en salud pública2_SANTA_FE1_OCTUBRE_2025</v>
      </c>
      <c r="O6267" s="8">
        <v>42556256</v>
      </c>
      <c r="R6267" s="21">
        <v>0</v>
      </c>
      <c r="S6267" s="21">
        <v>0</v>
      </c>
    </row>
    <row r="6268" spans="2:19" ht="108">
      <c r="B6268">
        <v>194</v>
      </c>
      <c r="C6268" t="s">
        <v>253</v>
      </c>
      <c r="D6268" t="s">
        <v>254</v>
      </c>
      <c r="E6268" s="95" t="str">
        <f t="shared" si="225"/>
        <v>19410. Proceso integral e integrado de la Vigilancia de la Salud PúblicaVigilancia en salud pública</v>
      </c>
      <c r="F6268" t="s">
        <v>277</v>
      </c>
      <c r="G6268" t="s">
        <v>270</v>
      </c>
      <c r="H6268" t="s">
        <v>44</v>
      </c>
      <c r="I6268" t="s">
        <v>366</v>
      </c>
      <c r="J6268" t="s">
        <v>35</v>
      </c>
      <c r="K6268" t="s">
        <v>36</v>
      </c>
      <c r="L6268" s="34" t="s">
        <v>4</v>
      </c>
      <c r="M6268" s="34" t="s">
        <v>0</v>
      </c>
      <c r="N6268" s="98" t="str">
        <f t="shared" si="224"/>
        <v>19410. Proceso integral e integrado de la Vigilancia de la Salud PúblicaVigilancia en salud pública2_SANTA_FE1_OCTUBRE_2025</v>
      </c>
      <c r="O6268" s="8">
        <v>38561984</v>
      </c>
      <c r="R6268" s="21">
        <v>0</v>
      </c>
      <c r="S6268" s="21">
        <v>0</v>
      </c>
    </row>
    <row r="6269" spans="2:19" ht="108">
      <c r="B6269">
        <v>195</v>
      </c>
      <c r="C6269" t="s">
        <v>253</v>
      </c>
      <c r="D6269" t="s">
        <v>254</v>
      </c>
      <c r="E6269" s="95" t="str">
        <f t="shared" si="225"/>
        <v>19510. Proceso integral e integrado de la Vigilancia de la Salud PúblicaVigilancia en salud pública</v>
      </c>
      <c r="F6269" t="s">
        <v>278</v>
      </c>
      <c r="G6269" t="s">
        <v>256</v>
      </c>
      <c r="H6269" t="s">
        <v>44</v>
      </c>
      <c r="I6269" t="s">
        <v>366</v>
      </c>
      <c r="J6269" t="s">
        <v>35</v>
      </c>
      <c r="K6269" t="s">
        <v>36</v>
      </c>
      <c r="L6269" s="34" t="s">
        <v>4</v>
      </c>
      <c r="M6269" s="34" t="s">
        <v>0</v>
      </c>
      <c r="N6269" s="98" t="str">
        <f t="shared" si="224"/>
        <v>19510. Proceso integral e integrado de la Vigilancia de la Salud PúblicaVigilancia en salud pública2_SANTA_FE1_OCTUBRE_2025</v>
      </c>
      <c r="O6269" s="8">
        <v>125967504</v>
      </c>
      <c r="R6269" s="21">
        <v>0</v>
      </c>
      <c r="S6269" s="21">
        <v>0</v>
      </c>
    </row>
    <row r="6270" spans="2:19" ht="108">
      <c r="B6270">
        <v>196</v>
      </c>
      <c r="C6270" t="s">
        <v>253</v>
      </c>
      <c r="D6270" t="s">
        <v>254</v>
      </c>
      <c r="E6270" s="95" t="str">
        <f t="shared" si="225"/>
        <v>19610. Proceso integral e integrado de la Vigilancia de la Salud PúblicaVigilancia en salud pública</v>
      </c>
      <c r="F6270" t="s">
        <v>279</v>
      </c>
      <c r="G6270" t="s">
        <v>256</v>
      </c>
      <c r="H6270" t="s">
        <v>44</v>
      </c>
      <c r="I6270" t="s">
        <v>366</v>
      </c>
      <c r="J6270" t="s">
        <v>35</v>
      </c>
      <c r="K6270" t="s">
        <v>36</v>
      </c>
      <c r="L6270" s="34" t="s">
        <v>4</v>
      </c>
      <c r="M6270" s="34" t="s">
        <v>0</v>
      </c>
      <c r="N6270" s="98" t="str">
        <f t="shared" si="224"/>
        <v>19610. Proceso integral e integrado de la Vigilancia de la Salud PúblicaVigilancia en salud pública2_SANTA_FE1_OCTUBRE_2025</v>
      </c>
      <c r="O6270" s="8">
        <v>59199056</v>
      </c>
      <c r="R6270" s="21">
        <v>0</v>
      </c>
      <c r="S6270" s="21">
        <v>0</v>
      </c>
    </row>
    <row r="6271" spans="2:19" ht="108">
      <c r="B6271">
        <v>197</v>
      </c>
      <c r="C6271" t="s">
        <v>253</v>
      </c>
      <c r="D6271" t="s">
        <v>254</v>
      </c>
      <c r="E6271" s="95" t="str">
        <f t="shared" si="225"/>
        <v>19710. Proceso integral e integrado de la Vigilancia de la Salud PúblicaVigilancia en salud pública</v>
      </c>
      <c r="F6271" t="s">
        <v>280</v>
      </c>
      <c r="G6271" t="s">
        <v>256</v>
      </c>
      <c r="H6271" t="s">
        <v>44</v>
      </c>
      <c r="I6271" t="s">
        <v>366</v>
      </c>
      <c r="J6271" t="s">
        <v>35</v>
      </c>
      <c r="K6271" t="s">
        <v>36</v>
      </c>
      <c r="L6271" s="34" t="s">
        <v>4</v>
      </c>
      <c r="M6271" s="34" t="s">
        <v>0</v>
      </c>
      <c r="N6271" s="98" t="str">
        <f t="shared" si="224"/>
        <v>19710. Proceso integral e integrado de la Vigilancia de la Salud PúblicaVigilancia en salud pública2_SANTA_FE1_OCTUBRE_2025</v>
      </c>
      <c r="O6271" s="8">
        <v>34888240</v>
      </c>
      <c r="R6271" s="21">
        <v>0</v>
      </c>
      <c r="S6271" s="21">
        <v>0</v>
      </c>
    </row>
    <row r="6272" spans="2:19" ht="108">
      <c r="B6272">
        <v>198</v>
      </c>
      <c r="C6272" t="s">
        <v>253</v>
      </c>
      <c r="D6272" t="s">
        <v>254</v>
      </c>
      <c r="E6272" s="95" t="str">
        <f t="shared" si="225"/>
        <v>19810. Proceso integral e integrado de la Vigilancia de la Salud PúblicaVigilancia en salud pública</v>
      </c>
      <c r="F6272" t="s">
        <v>281</v>
      </c>
      <c r="G6272" t="s">
        <v>256</v>
      </c>
      <c r="H6272" t="s">
        <v>44</v>
      </c>
      <c r="I6272" t="s">
        <v>366</v>
      </c>
      <c r="J6272" t="s">
        <v>35</v>
      </c>
      <c r="K6272" t="s">
        <v>36</v>
      </c>
      <c r="L6272" s="34" t="s">
        <v>4</v>
      </c>
      <c r="M6272" s="34" t="s">
        <v>0</v>
      </c>
      <c r="N6272" s="98" t="str">
        <f t="shared" si="224"/>
        <v>19810. Proceso integral e integrado de la Vigilancia de la Salud PúblicaVigilancia en salud pública2_SANTA_FE1_OCTUBRE_2025</v>
      </c>
      <c r="O6272" s="8">
        <v>73252976</v>
      </c>
      <c r="R6272" s="21">
        <v>0</v>
      </c>
      <c r="S6272" s="21">
        <v>0</v>
      </c>
    </row>
    <row r="6273" spans="2:19" ht="108">
      <c r="B6273">
        <v>199</v>
      </c>
      <c r="C6273" t="s">
        <v>253</v>
      </c>
      <c r="D6273" t="s">
        <v>254</v>
      </c>
      <c r="E6273" s="95" t="str">
        <f t="shared" si="225"/>
        <v>19910. Proceso integral e integrado de la Vigilancia de la Salud PúblicaVigilancia en salud pública</v>
      </c>
      <c r="F6273" t="s">
        <v>282</v>
      </c>
      <c r="G6273" t="s">
        <v>256</v>
      </c>
      <c r="H6273" t="s">
        <v>44</v>
      </c>
      <c r="I6273" t="s">
        <v>366</v>
      </c>
      <c r="J6273" t="s">
        <v>35</v>
      </c>
      <c r="K6273" t="s">
        <v>36</v>
      </c>
      <c r="L6273" s="34" t="s">
        <v>4</v>
      </c>
      <c r="M6273" s="34" t="s">
        <v>0</v>
      </c>
      <c r="N6273" s="98" t="str">
        <f t="shared" si="224"/>
        <v>19910. Proceso integral e integrado de la Vigilancia de la Salud PúblicaVigilancia en salud pública2_SANTA_FE1_OCTUBRE_2025</v>
      </c>
      <c r="O6273" s="8">
        <v>67631408</v>
      </c>
      <c r="R6273" s="21">
        <v>0</v>
      </c>
      <c r="S6273" s="21">
        <v>0</v>
      </c>
    </row>
    <row r="6274" spans="2:19" ht="108">
      <c r="B6274">
        <v>200</v>
      </c>
      <c r="C6274" t="s">
        <v>253</v>
      </c>
      <c r="D6274" t="s">
        <v>254</v>
      </c>
      <c r="E6274" s="95" t="str">
        <f t="shared" si="225"/>
        <v>20010. Proceso integral e integrado de la Vigilancia de la Salud PúblicaVigilancia en salud pública</v>
      </c>
      <c r="F6274" t="s">
        <v>283</v>
      </c>
      <c r="G6274" t="s">
        <v>256</v>
      </c>
      <c r="H6274" t="s">
        <v>44</v>
      </c>
      <c r="I6274" t="s">
        <v>366</v>
      </c>
      <c r="J6274" t="s">
        <v>35</v>
      </c>
      <c r="K6274" t="s">
        <v>36</v>
      </c>
      <c r="L6274" s="34" t="s">
        <v>4</v>
      </c>
      <c r="M6274" s="34" t="s">
        <v>0</v>
      </c>
      <c r="N6274" s="98" t="str">
        <f t="shared" si="224"/>
        <v>20010. Proceso integral e integrado de la Vigilancia de la Salud PúblicaVigilancia en salud pública2_SANTA_FE1_OCTUBRE_2025</v>
      </c>
      <c r="O6274" s="8">
        <v>62009840</v>
      </c>
      <c r="R6274" s="21">
        <v>0</v>
      </c>
      <c r="S6274" s="21">
        <v>0</v>
      </c>
    </row>
    <row r="6275" spans="2:19" ht="108">
      <c r="B6275">
        <v>201</v>
      </c>
      <c r="C6275" t="s">
        <v>253</v>
      </c>
      <c r="D6275" t="s">
        <v>254</v>
      </c>
      <c r="E6275" s="95" t="str">
        <f t="shared" si="225"/>
        <v>20110. Proceso integral e integrado de la Vigilancia de la Salud PúblicaVigilancia en salud pública</v>
      </c>
      <c r="F6275" t="s">
        <v>284</v>
      </c>
      <c r="G6275" t="s">
        <v>270</v>
      </c>
      <c r="H6275" t="s">
        <v>44</v>
      </c>
      <c r="I6275" t="s">
        <v>366</v>
      </c>
      <c r="J6275" t="s">
        <v>285</v>
      </c>
      <c r="K6275" t="s">
        <v>36</v>
      </c>
      <c r="L6275" s="34" t="s">
        <v>4</v>
      </c>
      <c r="M6275" s="34" t="s">
        <v>0</v>
      </c>
      <c r="N6275" s="98" t="str">
        <f t="shared" si="224"/>
        <v>20110. Proceso integral e integrado de la Vigilancia de la Salud PúblicaVigilancia en salud pública2_SANTA_FE1_OCTUBRE_2025</v>
      </c>
      <c r="O6275" s="8">
        <v>152760</v>
      </c>
      <c r="R6275" s="21">
        <v>0</v>
      </c>
      <c r="S6275" s="21">
        <v>0</v>
      </c>
    </row>
    <row r="6276" spans="2:19" ht="108">
      <c r="B6276">
        <v>202</v>
      </c>
      <c r="C6276" t="s">
        <v>253</v>
      </c>
      <c r="D6276" t="s">
        <v>254</v>
      </c>
      <c r="E6276" s="95" t="str">
        <f t="shared" si="225"/>
        <v>20210. Proceso integral e integrado de la Vigilancia de la Salud PúblicaVigilancia en salud pública</v>
      </c>
      <c r="F6276" t="s">
        <v>286</v>
      </c>
      <c r="G6276" t="s">
        <v>256</v>
      </c>
      <c r="H6276" t="s">
        <v>44</v>
      </c>
      <c r="I6276" t="s">
        <v>366</v>
      </c>
      <c r="J6276" t="s">
        <v>35</v>
      </c>
      <c r="K6276" t="s">
        <v>36</v>
      </c>
      <c r="L6276" s="34" t="s">
        <v>4</v>
      </c>
      <c r="M6276" s="34" t="s">
        <v>0</v>
      </c>
      <c r="N6276" s="98" t="str">
        <f t="shared" si="224"/>
        <v>20210. Proceso integral e integrado de la Vigilancia de la Salud PúblicaVigilancia en salud pública2_SANTA_FE1_OCTUBRE_2025</v>
      </c>
      <c r="O6276" s="8">
        <v>41150864</v>
      </c>
      <c r="R6276" s="21">
        <v>0</v>
      </c>
      <c r="S6276" s="21">
        <v>0</v>
      </c>
    </row>
    <row r="6277" spans="2:19" ht="108">
      <c r="B6277">
        <v>203</v>
      </c>
      <c r="C6277" t="s">
        <v>253</v>
      </c>
      <c r="D6277" t="s">
        <v>254</v>
      </c>
      <c r="E6277" s="95" t="str">
        <f t="shared" si="225"/>
        <v>20310. Proceso integral e integrado de la Vigilancia de la Salud PúblicaVigilancia en salud pública</v>
      </c>
      <c r="F6277" t="s">
        <v>287</v>
      </c>
      <c r="G6277" t="s">
        <v>256</v>
      </c>
      <c r="H6277" t="s">
        <v>44</v>
      </c>
      <c r="I6277" t="s">
        <v>366</v>
      </c>
      <c r="J6277" t="s">
        <v>35</v>
      </c>
      <c r="K6277" t="s">
        <v>36</v>
      </c>
      <c r="L6277" s="34" t="s">
        <v>4</v>
      </c>
      <c r="M6277" s="34" t="s">
        <v>0</v>
      </c>
      <c r="N6277" s="98" t="str">
        <f t="shared" si="224"/>
        <v>20310. Proceso integral e integrado de la Vigilancia de la Salud PúblicaVigilancia en salud pública2_SANTA_FE1_OCTUBRE_2025</v>
      </c>
      <c r="O6277" s="8">
        <v>37156592</v>
      </c>
      <c r="R6277" s="21">
        <v>0</v>
      </c>
      <c r="S6277" s="21">
        <v>0</v>
      </c>
    </row>
    <row r="6278" spans="2:19" ht="108">
      <c r="B6278">
        <v>204</v>
      </c>
      <c r="C6278" t="s">
        <v>253</v>
      </c>
      <c r="D6278" t="s">
        <v>254</v>
      </c>
      <c r="E6278" s="95" t="str">
        <f t="shared" si="225"/>
        <v>20410. Proceso integral e integrado de la Vigilancia de la Salud PúblicaVigilancia en salud pública</v>
      </c>
      <c r="F6278" t="s">
        <v>288</v>
      </c>
      <c r="G6278" t="s">
        <v>256</v>
      </c>
      <c r="H6278" t="s">
        <v>44</v>
      </c>
      <c r="I6278" t="s">
        <v>366</v>
      </c>
      <c r="J6278" t="s">
        <v>35</v>
      </c>
      <c r="K6278" t="s">
        <v>36</v>
      </c>
      <c r="L6278" s="34" t="s">
        <v>4</v>
      </c>
      <c r="M6278" s="34" t="s">
        <v>0</v>
      </c>
      <c r="N6278" s="98" t="str">
        <f t="shared" ref="N6278:N6341" si="226">+E6278&amp;L6278&amp;M6278</f>
        <v>20410. Proceso integral e integrado de la Vigilancia de la Salud PúblicaVigilancia en salud pública2_SANTA_FE1_OCTUBRE_2025</v>
      </c>
      <c r="O6278" s="8">
        <v>33162320</v>
      </c>
      <c r="R6278" s="21">
        <v>0</v>
      </c>
      <c r="S6278" s="21">
        <v>0</v>
      </c>
    </row>
    <row r="6279" spans="2:19" ht="108">
      <c r="B6279">
        <v>205</v>
      </c>
      <c r="C6279" t="s">
        <v>253</v>
      </c>
      <c r="D6279" t="s">
        <v>254</v>
      </c>
      <c r="E6279" s="95" t="str">
        <f t="shared" si="225"/>
        <v>20510. Proceso integral e integrado de la Vigilancia de la Salud PúblicaVigilancia en salud pública</v>
      </c>
      <c r="F6279" t="s">
        <v>289</v>
      </c>
      <c r="G6279" t="s">
        <v>256</v>
      </c>
      <c r="H6279" t="s">
        <v>44</v>
      </c>
      <c r="I6279" t="s">
        <v>366</v>
      </c>
      <c r="J6279" t="s">
        <v>35</v>
      </c>
      <c r="K6279" t="s">
        <v>36</v>
      </c>
      <c r="L6279" s="34" t="s">
        <v>4</v>
      </c>
      <c r="M6279" s="34" t="s">
        <v>0</v>
      </c>
      <c r="N6279" s="98" t="str">
        <f t="shared" si="226"/>
        <v>20510. Proceso integral e integrado de la Vigilancia de la Salud PúblicaVigilancia en salud pública2_SANTA_FE1_OCTUBRE_2025</v>
      </c>
      <c r="O6279" s="8">
        <v>11243136</v>
      </c>
      <c r="R6279" s="21">
        <v>0</v>
      </c>
      <c r="S6279" s="21">
        <v>0</v>
      </c>
    </row>
    <row r="6280" spans="2:19" ht="108">
      <c r="B6280">
        <v>206</v>
      </c>
      <c r="C6280" t="s">
        <v>253</v>
      </c>
      <c r="D6280" t="s">
        <v>254</v>
      </c>
      <c r="E6280" s="95" t="str">
        <f t="shared" si="225"/>
        <v>20610. Proceso integral e integrado de la Vigilancia de la Salud PúblicaVigilancia en salud pública</v>
      </c>
      <c r="F6280" t="s">
        <v>290</v>
      </c>
      <c r="G6280" t="s">
        <v>256</v>
      </c>
      <c r="H6280" t="s">
        <v>44</v>
      </c>
      <c r="I6280" t="s">
        <v>366</v>
      </c>
      <c r="J6280" t="s">
        <v>35</v>
      </c>
      <c r="K6280" t="s">
        <v>36</v>
      </c>
      <c r="L6280" s="34" t="s">
        <v>4</v>
      </c>
      <c r="M6280" s="34" t="s">
        <v>0</v>
      </c>
      <c r="N6280" s="98" t="str">
        <f t="shared" si="226"/>
        <v>20610. Proceso integral e integrado de la Vigilancia de la Salud PúblicaVigilancia en salud pública2_SANTA_FE1_OCTUBRE_2025</v>
      </c>
      <c r="O6280" s="8">
        <v>7347488</v>
      </c>
      <c r="R6280" s="21">
        <v>0</v>
      </c>
      <c r="S6280" s="21">
        <v>0</v>
      </c>
    </row>
    <row r="6281" spans="2:19" ht="108">
      <c r="B6281">
        <v>207</v>
      </c>
      <c r="C6281" t="s">
        <v>253</v>
      </c>
      <c r="D6281" t="s">
        <v>254</v>
      </c>
      <c r="E6281" s="95" t="str">
        <f t="shared" si="225"/>
        <v>20710. Proceso integral e integrado de la Vigilancia de la Salud PúblicaVigilancia en salud pública</v>
      </c>
      <c r="F6281" t="s">
        <v>291</v>
      </c>
      <c r="G6281" t="s">
        <v>256</v>
      </c>
      <c r="H6281" t="s">
        <v>44</v>
      </c>
      <c r="I6281" t="s">
        <v>366</v>
      </c>
      <c r="J6281" t="s">
        <v>35</v>
      </c>
      <c r="K6281" t="s">
        <v>36</v>
      </c>
      <c r="L6281" s="34" t="s">
        <v>4</v>
      </c>
      <c r="M6281" s="34" t="s">
        <v>0</v>
      </c>
      <c r="N6281" s="98" t="str">
        <f t="shared" si="226"/>
        <v>20710. Proceso integral e integrado de la Vigilancia de la Salud PúblicaVigilancia en salud pública2_SANTA_FE1_OCTUBRE_2025</v>
      </c>
      <c r="O6281" s="8">
        <v>8210448</v>
      </c>
      <c r="R6281" s="21">
        <v>0</v>
      </c>
      <c r="S6281" s="21">
        <v>0</v>
      </c>
    </row>
    <row r="6282" spans="2:19" ht="108">
      <c r="B6282">
        <v>208</v>
      </c>
      <c r="C6282" t="s">
        <v>253</v>
      </c>
      <c r="D6282" t="s">
        <v>254</v>
      </c>
      <c r="E6282" s="95" t="str">
        <f t="shared" si="225"/>
        <v>20810. Proceso integral e integrado de la Vigilancia de la Salud PúblicaVigilancia en salud pública</v>
      </c>
      <c r="F6282" t="s">
        <v>292</v>
      </c>
      <c r="G6282" t="s">
        <v>270</v>
      </c>
      <c r="H6282" t="s">
        <v>44</v>
      </c>
      <c r="I6282" t="s">
        <v>366</v>
      </c>
      <c r="J6282" t="s">
        <v>35</v>
      </c>
      <c r="K6282" t="s">
        <v>36</v>
      </c>
      <c r="L6282" s="34" t="s">
        <v>4</v>
      </c>
      <c r="M6282" s="34" t="s">
        <v>0</v>
      </c>
      <c r="N6282" s="98" t="str">
        <f t="shared" si="226"/>
        <v>20810. Proceso integral e integrado de la Vigilancia de la Salud PúblicaVigilancia en salud pública2_SANTA_FE1_OCTUBRE_2025</v>
      </c>
      <c r="O6282" s="8">
        <v>12969056</v>
      </c>
      <c r="R6282" s="21">
        <v>0</v>
      </c>
      <c r="S6282" s="21">
        <v>0</v>
      </c>
    </row>
    <row r="6283" spans="2:19" ht="108">
      <c r="B6283">
        <v>209</v>
      </c>
      <c r="C6283" t="s">
        <v>253</v>
      </c>
      <c r="D6283" t="s">
        <v>254</v>
      </c>
      <c r="E6283" s="95" t="str">
        <f t="shared" si="225"/>
        <v>20910. Proceso integral e integrado de la Vigilancia de la Salud PúblicaVigilancia en salud pública</v>
      </c>
      <c r="F6283" t="s">
        <v>293</v>
      </c>
      <c r="G6283" t="s">
        <v>270</v>
      </c>
      <c r="H6283" t="s">
        <v>44</v>
      </c>
      <c r="I6283" t="s">
        <v>366</v>
      </c>
      <c r="J6283" t="s">
        <v>35</v>
      </c>
      <c r="K6283" t="s">
        <v>36</v>
      </c>
      <c r="L6283" s="34" t="s">
        <v>4</v>
      </c>
      <c r="M6283" s="34" t="s">
        <v>0</v>
      </c>
      <c r="N6283" s="98" t="str">
        <f t="shared" si="226"/>
        <v>20910. Proceso integral e integrado de la Vigilancia de la Salud PúblicaVigilancia en salud pública2_SANTA_FE1_OCTUBRE_2025</v>
      </c>
      <c r="O6283" s="8">
        <v>7988544</v>
      </c>
      <c r="R6283" s="21">
        <v>0</v>
      </c>
      <c r="S6283" s="21">
        <v>0</v>
      </c>
    </row>
    <row r="6284" spans="2:19" ht="108">
      <c r="B6284">
        <v>210</v>
      </c>
      <c r="C6284" t="s">
        <v>253</v>
      </c>
      <c r="D6284" t="s">
        <v>254</v>
      </c>
      <c r="E6284" s="95" t="str">
        <f t="shared" si="225"/>
        <v>21010. Proceso integral e integrado de la Vigilancia de la Salud PúblicaVigilancia en salud pública</v>
      </c>
      <c r="F6284" t="s">
        <v>294</v>
      </c>
      <c r="G6284" t="s">
        <v>270</v>
      </c>
      <c r="H6284" t="s">
        <v>44</v>
      </c>
      <c r="I6284" t="s">
        <v>366</v>
      </c>
      <c r="J6284" t="s">
        <v>35</v>
      </c>
      <c r="K6284" t="s">
        <v>55</v>
      </c>
      <c r="L6284" s="34" t="s">
        <v>4</v>
      </c>
      <c r="M6284" s="34" t="s">
        <v>0</v>
      </c>
      <c r="N6284" s="98" t="str">
        <f t="shared" si="226"/>
        <v>21010. Proceso integral e integrado de la Vigilancia de la Salud PúblicaVigilancia en salud pública2_SANTA_FE1_OCTUBRE_2025</v>
      </c>
      <c r="O6284" s="8">
        <v>70836688</v>
      </c>
      <c r="R6284" s="21">
        <v>0</v>
      </c>
      <c r="S6284" s="21">
        <v>0</v>
      </c>
    </row>
    <row r="6285" spans="2:19" ht="108">
      <c r="B6285">
        <v>211</v>
      </c>
      <c r="C6285" t="s">
        <v>253</v>
      </c>
      <c r="D6285" t="s">
        <v>254</v>
      </c>
      <c r="E6285" s="95" t="str">
        <f t="shared" si="225"/>
        <v>21110. Proceso integral e integrado de la Vigilancia de la Salud PúblicaVigilancia en salud pública</v>
      </c>
      <c r="F6285" t="s">
        <v>295</v>
      </c>
      <c r="G6285" t="s">
        <v>270</v>
      </c>
      <c r="H6285" t="s">
        <v>44</v>
      </c>
      <c r="I6285" t="s">
        <v>366</v>
      </c>
      <c r="J6285" t="s">
        <v>35</v>
      </c>
      <c r="K6285" t="s">
        <v>55</v>
      </c>
      <c r="L6285" s="34" t="s">
        <v>4</v>
      </c>
      <c r="M6285" s="34" t="s">
        <v>0</v>
      </c>
      <c r="N6285" s="98" t="str">
        <f t="shared" si="226"/>
        <v>21110. Proceso integral e integrado de la Vigilancia de la Salud PúblicaVigilancia en salud pública2_SANTA_FE1_OCTUBRE_2025</v>
      </c>
      <c r="O6285" s="8">
        <v>25938112</v>
      </c>
      <c r="R6285" s="21">
        <v>0</v>
      </c>
      <c r="S6285" s="21">
        <v>0</v>
      </c>
    </row>
    <row r="6286" spans="2:19" ht="108">
      <c r="B6286">
        <v>212</v>
      </c>
      <c r="C6286" t="s">
        <v>253</v>
      </c>
      <c r="D6286" t="s">
        <v>254</v>
      </c>
      <c r="E6286" s="95" t="str">
        <f t="shared" si="225"/>
        <v>21210. Proceso integral e integrado de la Vigilancia de la Salud PúblicaVigilancia en salud pública</v>
      </c>
      <c r="F6286" t="s">
        <v>296</v>
      </c>
      <c r="G6286" t="s">
        <v>270</v>
      </c>
      <c r="H6286" t="s">
        <v>44</v>
      </c>
      <c r="I6286" t="s">
        <v>366</v>
      </c>
      <c r="J6286" t="s">
        <v>35</v>
      </c>
      <c r="K6286" t="s">
        <v>55</v>
      </c>
      <c r="L6286" s="34" t="s">
        <v>4</v>
      </c>
      <c r="M6286" s="34" t="s">
        <v>0</v>
      </c>
      <c r="N6286" s="98" t="str">
        <f t="shared" si="226"/>
        <v>21210. Proceso integral e integrado de la Vigilancia de la Salud PúblicaVigilancia en salud pública2_SANTA_FE1_OCTUBRE_2025</v>
      </c>
      <c r="O6286" s="8">
        <v>100000000</v>
      </c>
      <c r="R6286" s="21">
        <v>0</v>
      </c>
      <c r="S6286" s="21">
        <v>0</v>
      </c>
    </row>
    <row r="6287" spans="2:19" ht="108">
      <c r="B6287">
        <v>213</v>
      </c>
      <c r="C6287" t="s">
        <v>253</v>
      </c>
      <c r="D6287" t="s">
        <v>254</v>
      </c>
      <c r="E6287" s="95" t="str">
        <f t="shared" si="225"/>
        <v>21310. Proceso integral e integrado de la Vigilancia de la Salud PúblicaVigilancia en salud pública</v>
      </c>
      <c r="F6287" t="s">
        <v>297</v>
      </c>
      <c r="G6287" t="s">
        <v>256</v>
      </c>
      <c r="H6287" t="s">
        <v>44</v>
      </c>
      <c r="I6287" t="s">
        <v>366</v>
      </c>
      <c r="J6287" t="s">
        <v>35</v>
      </c>
      <c r="K6287" t="s">
        <v>36</v>
      </c>
      <c r="L6287" s="34" t="s">
        <v>4</v>
      </c>
      <c r="M6287" s="34" t="s">
        <v>0</v>
      </c>
      <c r="N6287" s="98" t="str">
        <f t="shared" si="226"/>
        <v>21310. Proceso integral e integrado de la Vigilancia de la Salud PúblicaVigilancia en salud pública2_SANTA_FE1_OCTUBRE_2025</v>
      </c>
      <c r="O6287" s="8">
        <v>92953120</v>
      </c>
      <c r="R6287" s="21">
        <v>0</v>
      </c>
      <c r="S6287" s="21">
        <v>0</v>
      </c>
    </row>
    <row r="6288" spans="2:19" ht="108">
      <c r="B6288">
        <v>214</v>
      </c>
      <c r="C6288" t="s">
        <v>253</v>
      </c>
      <c r="D6288" t="s">
        <v>254</v>
      </c>
      <c r="E6288" s="95" t="str">
        <f t="shared" si="225"/>
        <v>21410. Proceso integral e integrado de la Vigilancia de la Salud PúblicaVigilancia en salud pública</v>
      </c>
      <c r="F6288" t="s">
        <v>298</v>
      </c>
      <c r="G6288" t="s">
        <v>256</v>
      </c>
      <c r="H6288" t="s">
        <v>44</v>
      </c>
      <c r="I6288" t="s">
        <v>366</v>
      </c>
      <c r="J6288" t="s">
        <v>35</v>
      </c>
      <c r="K6288" t="s">
        <v>36</v>
      </c>
      <c r="L6288" s="34" t="s">
        <v>4</v>
      </c>
      <c r="M6288" s="34" t="s">
        <v>0</v>
      </c>
      <c r="N6288" s="98" t="str">
        <f t="shared" si="226"/>
        <v>21410. Proceso integral e integrado de la Vigilancia de la Salud PúblicaVigilancia en salud pública2_SANTA_FE1_OCTUBRE_2025</v>
      </c>
      <c r="O6288" s="8">
        <v>72587264</v>
      </c>
      <c r="R6288" s="21">
        <v>0</v>
      </c>
      <c r="S6288" s="21">
        <v>0</v>
      </c>
    </row>
    <row r="6289" spans="2:19" ht="108">
      <c r="B6289">
        <v>215</v>
      </c>
      <c r="C6289" t="s">
        <v>253</v>
      </c>
      <c r="D6289" t="s">
        <v>254</v>
      </c>
      <c r="E6289" s="95" t="str">
        <f t="shared" si="225"/>
        <v>21510. Proceso integral e integrado de la Vigilancia de la Salud PúblicaVigilancia en salud pública</v>
      </c>
      <c r="F6289" t="s">
        <v>299</v>
      </c>
      <c r="G6289" t="s">
        <v>270</v>
      </c>
      <c r="H6289" t="s">
        <v>44</v>
      </c>
      <c r="I6289" t="s">
        <v>366</v>
      </c>
      <c r="J6289" t="s">
        <v>300</v>
      </c>
      <c r="K6289" t="s">
        <v>36</v>
      </c>
      <c r="L6289" s="34" t="s">
        <v>4</v>
      </c>
      <c r="M6289" s="34" t="s">
        <v>0</v>
      </c>
      <c r="N6289" s="98" t="str">
        <f t="shared" si="226"/>
        <v>21510. Proceso integral e integrado de la Vigilancia de la Salud PúblicaVigilancia en salud pública2_SANTA_FE1_OCTUBRE_2025</v>
      </c>
      <c r="O6289" s="8">
        <v>211452</v>
      </c>
      <c r="R6289" s="21">
        <v>0</v>
      </c>
      <c r="S6289" s="21">
        <v>0</v>
      </c>
    </row>
    <row r="6290" spans="2:19" ht="108">
      <c r="B6290">
        <v>216</v>
      </c>
      <c r="C6290" t="s">
        <v>253</v>
      </c>
      <c r="D6290" t="s">
        <v>254</v>
      </c>
      <c r="E6290" s="95" t="str">
        <f t="shared" si="225"/>
        <v>21610. Proceso integral e integrado de la Vigilancia de la Salud PúblicaVigilancia en salud pública</v>
      </c>
      <c r="F6290" t="s">
        <v>301</v>
      </c>
      <c r="G6290" t="s">
        <v>256</v>
      </c>
      <c r="H6290" t="s">
        <v>44</v>
      </c>
      <c r="I6290" t="s">
        <v>366</v>
      </c>
      <c r="J6290" t="s">
        <v>35</v>
      </c>
      <c r="K6290" t="s">
        <v>55</v>
      </c>
      <c r="L6290" s="34" t="s">
        <v>4</v>
      </c>
      <c r="M6290" s="34" t="s">
        <v>0</v>
      </c>
      <c r="N6290" s="98" t="str">
        <f t="shared" si="226"/>
        <v>21610. Proceso integral e integrado de la Vigilancia de la Salud PúblicaVigilancia en salud pública2_SANTA_FE1_OCTUBRE_2025</v>
      </c>
      <c r="O6290" s="8">
        <v>30252912</v>
      </c>
      <c r="R6290" s="21">
        <v>0</v>
      </c>
      <c r="S6290" s="21">
        <v>0</v>
      </c>
    </row>
    <row r="6291" spans="2:19" ht="108">
      <c r="B6291">
        <v>217</v>
      </c>
      <c r="C6291" t="s">
        <v>253</v>
      </c>
      <c r="D6291" t="s">
        <v>254</v>
      </c>
      <c r="E6291" s="95" t="str">
        <f t="shared" si="225"/>
        <v>21710. Proceso integral e integrado de la Vigilancia de la Salud PúblicaVigilancia en salud pública</v>
      </c>
      <c r="F6291" t="s">
        <v>302</v>
      </c>
      <c r="G6291" t="s">
        <v>256</v>
      </c>
      <c r="H6291" t="s">
        <v>44</v>
      </c>
      <c r="I6291" t="s">
        <v>366</v>
      </c>
      <c r="J6291" t="s">
        <v>35</v>
      </c>
      <c r="K6291" t="s">
        <v>36</v>
      </c>
      <c r="L6291" s="34" t="s">
        <v>4</v>
      </c>
      <c r="M6291" s="34" t="s">
        <v>0</v>
      </c>
      <c r="N6291" s="98" t="str">
        <f t="shared" si="226"/>
        <v>21710. Proceso integral e integrado de la Vigilancia de la Salud PúblicaVigilancia en salud pública2_SANTA_FE1_OCTUBRE_2025</v>
      </c>
      <c r="O6291" s="8">
        <v>3994272</v>
      </c>
      <c r="R6291" s="21">
        <v>0</v>
      </c>
      <c r="S6291" s="21">
        <v>0</v>
      </c>
    </row>
    <row r="6292" spans="2:19" ht="108">
      <c r="B6292">
        <v>218</v>
      </c>
      <c r="C6292" t="s">
        <v>253</v>
      </c>
      <c r="D6292" t="s">
        <v>254</v>
      </c>
      <c r="E6292" s="95" t="str">
        <f t="shared" ref="E6292:E6355" si="227">B6292&amp;C6292&amp;D6292</f>
        <v>21810. Proceso integral e integrado de la Vigilancia de la Salud PúblicaVigilancia en salud pública</v>
      </c>
      <c r="F6292" t="s">
        <v>303</v>
      </c>
      <c r="G6292" t="s">
        <v>256</v>
      </c>
      <c r="H6292" t="s">
        <v>44</v>
      </c>
      <c r="I6292" t="s">
        <v>366</v>
      </c>
      <c r="J6292" t="s">
        <v>35</v>
      </c>
      <c r="K6292" t="s">
        <v>36</v>
      </c>
      <c r="L6292" s="34" t="s">
        <v>4</v>
      </c>
      <c r="M6292" s="34" t="s">
        <v>0</v>
      </c>
      <c r="N6292" s="98" t="str">
        <f t="shared" si="226"/>
        <v>21810. Proceso integral e integrado de la Vigilancia de la Salud PúblicaVigilancia en salud pública2_SANTA_FE1_OCTUBRE_2025</v>
      </c>
      <c r="O6292" s="8">
        <v>7347488</v>
      </c>
      <c r="R6292" s="21">
        <v>0</v>
      </c>
      <c r="S6292" s="21">
        <v>0</v>
      </c>
    </row>
    <row r="6293" spans="2:19" ht="108">
      <c r="B6293">
        <v>219</v>
      </c>
      <c r="C6293" t="s">
        <v>253</v>
      </c>
      <c r="D6293" t="s">
        <v>254</v>
      </c>
      <c r="E6293" s="95" t="str">
        <f t="shared" si="227"/>
        <v>21910. Proceso integral e integrado de la Vigilancia de la Salud PúblicaVigilancia en salud pública</v>
      </c>
      <c r="F6293" t="s">
        <v>304</v>
      </c>
      <c r="G6293" t="s">
        <v>256</v>
      </c>
      <c r="H6293" t="s">
        <v>44</v>
      </c>
      <c r="I6293" t="s">
        <v>366</v>
      </c>
      <c r="J6293" t="s">
        <v>35</v>
      </c>
      <c r="K6293" t="s">
        <v>36</v>
      </c>
      <c r="L6293" s="34" t="s">
        <v>4</v>
      </c>
      <c r="M6293" s="34" t="s">
        <v>0</v>
      </c>
      <c r="N6293" s="98" t="str">
        <f t="shared" si="226"/>
        <v>21910. Proceso integral e integrado de la Vigilancia de la Salud PúblicaVigilancia en salud pública2_SANTA_FE1_OCTUBRE_2025</v>
      </c>
      <c r="O6293" s="8">
        <v>6484528</v>
      </c>
      <c r="R6293" s="21">
        <v>0</v>
      </c>
      <c r="S6293" s="21">
        <v>0</v>
      </c>
    </row>
    <row r="6294" spans="2:19" ht="108">
      <c r="B6294">
        <v>220</v>
      </c>
      <c r="C6294" t="s">
        <v>253</v>
      </c>
      <c r="D6294" t="s">
        <v>254</v>
      </c>
      <c r="E6294" s="95" t="str">
        <f t="shared" si="227"/>
        <v>22010. Proceso integral e integrado de la Vigilancia de la Salud PúblicaVigilancia en salud pública</v>
      </c>
      <c r="F6294" t="s">
        <v>305</v>
      </c>
      <c r="G6294" t="s">
        <v>256</v>
      </c>
      <c r="H6294" t="s">
        <v>44</v>
      </c>
      <c r="I6294" t="s">
        <v>366</v>
      </c>
      <c r="J6294" t="s">
        <v>35</v>
      </c>
      <c r="K6294" t="s">
        <v>36</v>
      </c>
      <c r="L6294" s="34" t="s">
        <v>4</v>
      </c>
      <c r="M6294" s="34" t="s">
        <v>0</v>
      </c>
      <c r="N6294" s="98" t="str">
        <f t="shared" si="226"/>
        <v>22010. Proceso integral e integrado de la Vigilancia de la Salud PúblicaVigilancia en salud pública2_SANTA_FE1_OCTUBRE_2025</v>
      </c>
      <c r="O6294" s="8">
        <v>5621568</v>
      </c>
      <c r="R6294" s="21">
        <v>0</v>
      </c>
      <c r="S6294" s="21">
        <v>0</v>
      </c>
    </row>
    <row r="6295" spans="2:19" ht="108">
      <c r="B6295">
        <v>221</v>
      </c>
      <c r="C6295" t="s">
        <v>253</v>
      </c>
      <c r="D6295" t="s">
        <v>254</v>
      </c>
      <c r="E6295" s="95" t="str">
        <f t="shared" si="227"/>
        <v>22110. Proceso integral e integrado de la Vigilancia de la Salud PúblicaVigilancia en salud pública</v>
      </c>
      <c r="F6295" t="s">
        <v>306</v>
      </c>
      <c r="G6295" t="s">
        <v>270</v>
      </c>
      <c r="H6295" t="s">
        <v>44</v>
      </c>
      <c r="I6295" t="s">
        <v>366</v>
      </c>
      <c r="J6295" t="s">
        <v>35</v>
      </c>
      <c r="K6295" t="s">
        <v>55</v>
      </c>
      <c r="L6295" s="34" t="s">
        <v>4</v>
      </c>
      <c r="M6295" s="34" t="s">
        <v>0</v>
      </c>
      <c r="N6295" s="98" t="str">
        <f t="shared" si="226"/>
        <v>22110. Proceso integral e integrado de la Vigilancia de la Salud PúblicaVigilancia en salud pública2_SANTA_FE1_OCTUBRE_2025</v>
      </c>
      <c r="O6295" s="8">
        <v>149094832</v>
      </c>
      <c r="R6295" s="21">
        <v>0</v>
      </c>
      <c r="S6295" s="21">
        <v>0</v>
      </c>
    </row>
    <row r="6296" spans="2:19" ht="108">
      <c r="B6296">
        <v>222</v>
      </c>
      <c r="C6296" t="s">
        <v>253</v>
      </c>
      <c r="D6296" t="s">
        <v>254</v>
      </c>
      <c r="E6296" s="95" t="str">
        <f t="shared" si="227"/>
        <v>22210. Proceso integral e integrado de la Vigilancia de la Salud PúblicaVigilancia en salud pública</v>
      </c>
      <c r="F6296" t="s">
        <v>307</v>
      </c>
      <c r="G6296" t="s">
        <v>256</v>
      </c>
      <c r="H6296" t="s">
        <v>44</v>
      </c>
      <c r="I6296" t="s">
        <v>366</v>
      </c>
      <c r="J6296" t="s">
        <v>35</v>
      </c>
      <c r="K6296" t="s">
        <v>36</v>
      </c>
      <c r="L6296" s="34" t="s">
        <v>4</v>
      </c>
      <c r="M6296" s="34" t="s">
        <v>0</v>
      </c>
      <c r="N6296" s="98" t="str">
        <f t="shared" si="226"/>
        <v>22210. Proceso integral e integrado de la Vigilancia de la Salud PúblicaVigilancia en salud pública2_SANTA_FE1_OCTUBRE_2025</v>
      </c>
      <c r="O6296" s="8">
        <v>18590624</v>
      </c>
      <c r="R6296" s="21">
        <v>0</v>
      </c>
      <c r="S6296" s="21">
        <v>0</v>
      </c>
    </row>
    <row r="6297" spans="2:19" ht="108">
      <c r="B6297">
        <v>223</v>
      </c>
      <c r="C6297" t="s">
        <v>253</v>
      </c>
      <c r="D6297" t="s">
        <v>254</v>
      </c>
      <c r="E6297" s="95" t="str">
        <f t="shared" si="227"/>
        <v>22310. Proceso integral e integrado de la Vigilancia de la Salud PúblicaVigilancia en salud pública</v>
      </c>
      <c r="F6297" t="s">
        <v>308</v>
      </c>
      <c r="G6297" t="s">
        <v>256</v>
      </c>
      <c r="H6297" t="s">
        <v>44</v>
      </c>
      <c r="I6297" t="s">
        <v>366</v>
      </c>
      <c r="J6297" t="s">
        <v>35</v>
      </c>
      <c r="K6297" t="s">
        <v>36</v>
      </c>
      <c r="L6297" s="34" t="s">
        <v>4</v>
      </c>
      <c r="M6297" s="34" t="s">
        <v>0</v>
      </c>
      <c r="N6297" s="98" t="str">
        <f t="shared" si="226"/>
        <v>22310. Proceso integral e integrado de la Vigilancia de la Salud PúblicaVigilancia en salud pública2_SANTA_FE1_OCTUBRE_2025</v>
      </c>
      <c r="O6297" s="8">
        <v>29488576</v>
      </c>
      <c r="R6297" s="21">
        <v>0</v>
      </c>
      <c r="S6297" s="21">
        <v>0</v>
      </c>
    </row>
    <row r="6298" spans="2:19" ht="108">
      <c r="B6298">
        <v>224</v>
      </c>
      <c r="C6298" t="s">
        <v>253</v>
      </c>
      <c r="D6298" t="s">
        <v>254</v>
      </c>
      <c r="E6298" s="95" t="str">
        <f t="shared" si="227"/>
        <v>22410. Proceso integral e integrado de la Vigilancia de la Salud PúblicaVigilancia en salud pública</v>
      </c>
      <c r="F6298" t="s">
        <v>309</v>
      </c>
      <c r="G6298" t="s">
        <v>270</v>
      </c>
      <c r="H6298" t="s">
        <v>44</v>
      </c>
      <c r="I6298" t="s">
        <v>366</v>
      </c>
      <c r="J6298" t="s">
        <v>35</v>
      </c>
      <c r="K6298" t="s">
        <v>36</v>
      </c>
      <c r="L6298" s="34" t="s">
        <v>4</v>
      </c>
      <c r="M6298" s="34" t="s">
        <v>0</v>
      </c>
      <c r="N6298" s="98" t="str">
        <f t="shared" si="226"/>
        <v>22410. Proceso integral e integrado de la Vigilancia de la Salud PúblicaVigilancia en salud pública2_SANTA_FE1_OCTUBRE_2025</v>
      </c>
      <c r="O6298" s="8">
        <v>3994272</v>
      </c>
      <c r="R6298" s="21">
        <v>0</v>
      </c>
      <c r="S6298" s="21">
        <v>0</v>
      </c>
    </row>
    <row r="6299" spans="2:19" ht="108">
      <c r="B6299">
        <v>225</v>
      </c>
      <c r="C6299" t="s">
        <v>253</v>
      </c>
      <c r="D6299" t="s">
        <v>254</v>
      </c>
      <c r="E6299" s="95" t="str">
        <f t="shared" si="227"/>
        <v>22510. Proceso integral e integrado de la Vigilancia de la Salud PúblicaVigilancia en salud pública</v>
      </c>
      <c r="F6299" t="s">
        <v>310</v>
      </c>
      <c r="G6299" t="s">
        <v>256</v>
      </c>
      <c r="H6299" t="s">
        <v>44</v>
      </c>
      <c r="I6299" t="s">
        <v>366</v>
      </c>
      <c r="J6299" t="s">
        <v>35</v>
      </c>
      <c r="K6299" t="s">
        <v>36</v>
      </c>
      <c r="L6299" s="34" t="s">
        <v>4</v>
      </c>
      <c r="M6299" s="34" t="s">
        <v>0</v>
      </c>
      <c r="N6299" s="98" t="str">
        <f t="shared" si="226"/>
        <v>22510. Proceso integral e integrado de la Vigilancia de la Salud PúblicaVigilancia en salud pública2_SANTA_FE1_OCTUBRE_2025</v>
      </c>
      <c r="O6299" s="8">
        <v>7347488</v>
      </c>
      <c r="R6299" s="21">
        <v>0</v>
      </c>
      <c r="S6299" s="21">
        <v>0</v>
      </c>
    </row>
    <row r="6300" spans="2:19" ht="108">
      <c r="B6300">
        <v>226</v>
      </c>
      <c r="C6300" t="s">
        <v>253</v>
      </c>
      <c r="D6300" t="s">
        <v>254</v>
      </c>
      <c r="E6300" s="95" t="str">
        <f t="shared" si="227"/>
        <v>22610. Proceso integral e integrado de la Vigilancia de la Salud PúblicaVigilancia en salud pública</v>
      </c>
      <c r="F6300" t="s">
        <v>311</v>
      </c>
      <c r="G6300" t="s">
        <v>256</v>
      </c>
      <c r="H6300" t="s">
        <v>44</v>
      </c>
      <c r="I6300" t="s">
        <v>366</v>
      </c>
      <c r="J6300" t="s">
        <v>35</v>
      </c>
      <c r="K6300" t="s">
        <v>55</v>
      </c>
      <c r="L6300" s="34" t="s">
        <v>4</v>
      </c>
      <c r="M6300" s="34" t="s">
        <v>0</v>
      </c>
      <c r="N6300" s="98" t="str">
        <f t="shared" si="226"/>
        <v>22610. Proceso integral e integrado de la Vigilancia de la Salud PúblicaVigilancia en salud pública2_SANTA_FE1_OCTUBRE_2025</v>
      </c>
      <c r="O6300" s="8">
        <v>95295440</v>
      </c>
      <c r="R6300" s="21">
        <v>0</v>
      </c>
      <c r="S6300" s="21">
        <v>0</v>
      </c>
    </row>
    <row r="6301" spans="2:19" ht="108">
      <c r="B6301">
        <v>227</v>
      </c>
      <c r="C6301" t="s">
        <v>253</v>
      </c>
      <c r="D6301" t="s">
        <v>254</v>
      </c>
      <c r="E6301" s="95" t="str">
        <f t="shared" si="227"/>
        <v>22710. Proceso integral e integrado de la Vigilancia de la Salud PúblicaVigilancia en salud pública</v>
      </c>
      <c r="F6301" t="s">
        <v>312</v>
      </c>
      <c r="G6301" t="s">
        <v>256</v>
      </c>
      <c r="H6301" t="s">
        <v>44</v>
      </c>
      <c r="I6301" t="s">
        <v>366</v>
      </c>
      <c r="J6301" t="s">
        <v>35</v>
      </c>
      <c r="K6301" t="s">
        <v>55</v>
      </c>
      <c r="L6301" s="34" t="s">
        <v>4</v>
      </c>
      <c r="M6301" s="34" t="s">
        <v>0</v>
      </c>
      <c r="N6301" s="98" t="str">
        <f t="shared" si="226"/>
        <v>22710. Proceso integral e integrado de la Vigilancia de la Salud PúblicaVigilancia en salud pública2_SANTA_FE1_OCTUBRE_2025</v>
      </c>
      <c r="O6301" s="8">
        <v>53602144</v>
      </c>
      <c r="R6301" s="21">
        <v>0</v>
      </c>
      <c r="S6301" s="21">
        <v>0</v>
      </c>
    </row>
    <row r="6302" spans="2:19" ht="108">
      <c r="B6302">
        <v>228</v>
      </c>
      <c r="C6302" t="s">
        <v>253</v>
      </c>
      <c r="D6302" t="s">
        <v>254</v>
      </c>
      <c r="E6302" s="95" t="str">
        <f t="shared" si="227"/>
        <v>22810. Proceso integral e integrado de la Vigilancia de la Salud PúblicaVigilancia en salud pública</v>
      </c>
      <c r="F6302" t="s">
        <v>313</v>
      </c>
      <c r="G6302" t="s">
        <v>270</v>
      </c>
      <c r="H6302" t="s">
        <v>44</v>
      </c>
      <c r="I6302" t="s">
        <v>366</v>
      </c>
      <c r="J6302" t="s">
        <v>35</v>
      </c>
      <c r="K6302" t="s">
        <v>39</v>
      </c>
      <c r="L6302" s="34" t="s">
        <v>4</v>
      </c>
      <c r="M6302" s="34" t="s">
        <v>0</v>
      </c>
      <c r="N6302" s="98" t="str">
        <f t="shared" si="226"/>
        <v>22810. Proceso integral e integrado de la Vigilancia de la Salud PúblicaVigilancia en salud pública2_SANTA_FE1_OCTUBRE_2025</v>
      </c>
      <c r="O6302" s="8">
        <v>3513480</v>
      </c>
      <c r="R6302" s="21">
        <v>0</v>
      </c>
      <c r="S6302" s="21">
        <v>0</v>
      </c>
    </row>
    <row r="6303" spans="2:19" ht="108">
      <c r="B6303">
        <v>229</v>
      </c>
      <c r="C6303" t="s">
        <v>253</v>
      </c>
      <c r="D6303" t="s">
        <v>254</v>
      </c>
      <c r="E6303" s="95" t="str">
        <f t="shared" si="227"/>
        <v>22910. Proceso integral e integrado de la Vigilancia de la Salud PúblicaVigilancia en salud pública</v>
      </c>
      <c r="F6303" t="s">
        <v>314</v>
      </c>
      <c r="G6303" t="s">
        <v>270</v>
      </c>
      <c r="H6303" t="s">
        <v>44</v>
      </c>
      <c r="I6303" t="s">
        <v>366</v>
      </c>
      <c r="J6303" t="s">
        <v>315</v>
      </c>
      <c r="K6303" t="s">
        <v>36</v>
      </c>
      <c r="L6303" s="34" t="s">
        <v>4</v>
      </c>
      <c r="M6303" s="34" t="s">
        <v>0</v>
      </c>
      <c r="N6303" s="98" t="str">
        <f t="shared" si="226"/>
        <v>22910. Proceso integral e integrado de la Vigilancia de la Salud PúblicaVigilancia en salud pública2_SANTA_FE1_OCTUBRE_2025</v>
      </c>
      <c r="O6303" s="8">
        <v>281936</v>
      </c>
      <c r="R6303" s="21">
        <v>0</v>
      </c>
      <c r="S6303" s="21">
        <v>0</v>
      </c>
    </row>
    <row r="6304" spans="2:19" ht="108">
      <c r="B6304">
        <v>230</v>
      </c>
      <c r="C6304" t="s">
        <v>253</v>
      </c>
      <c r="D6304" t="s">
        <v>254</v>
      </c>
      <c r="E6304" s="95" t="str">
        <f t="shared" si="227"/>
        <v>23010. Proceso integral e integrado de la Vigilancia de la Salud PúblicaVigilancia en salud pública</v>
      </c>
      <c r="F6304" t="s">
        <v>316</v>
      </c>
      <c r="G6304" t="s">
        <v>270</v>
      </c>
      <c r="H6304" t="s">
        <v>44</v>
      </c>
      <c r="I6304" t="s">
        <v>366</v>
      </c>
      <c r="J6304" t="s">
        <v>315</v>
      </c>
      <c r="K6304" t="s">
        <v>36</v>
      </c>
      <c r="L6304" s="34" t="s">
        <v>4</v>
      </c>
      <c r="M6304" s="34" t="s">
        <v>0</v>
      </c>
      <c r="N6304" s="98" t="str">
        <f t="shared" si="226"/>
        <v>23010. Proceso integral e integrado de la Vigilancia de la Salud PúblicaVigilancia en salud pública2_SANTA_FE1_OCTUBRE_2025</v>
      </c>
      <c r="O6304" s="8">
        <v>244416</v>
      </c>
      <c r="R6304" s="21">
        <v>0</v>
      </c>
      <c r="S6304" s="21">
        <v>0</v>
      </c>
    </row>
    <row r="6305" spans="2:19" ht="108">
      <c r="B6305">
        <v>231</v>
      </c>
      <c r="C6305" t="s">
        <v>317</v>
      </c>
      <c r="D6305" t="s">
        <v>254</v>
      </c>
      <c r="E6305" s="95" t="str">
        <f t="shared" si="227"/>
        <v>23111. Proceso integral e integrado de la Vigilancia basada en ComunidadVigilancia en salud pública</v>
      </c>
      <c r="F6305" t="s">
        <v>318</v>
      </c>
      <c r="G6305" t="s">
        <v>318</v>
      </c>
      <c r="H6305" t="s">
        <v>44</v>
      </c>
      <c r="I6305" t="s">
        <v>366</v>
      </c>
      <c r="J6305" t="s">
        <v>35</v>
      </c>
      <c r="K6305" t="s">
        <v>36</v>
      </c>
      <c r="L6305" s="34" t="s">
        <v>4</v>
      </c>
      <c r="M6305" s="34" t="s">
        <v>0</v>
      </c>
      <c r="N6305" s="98" t="str">
        <f t="shared" si="226"/>
        <v>23111. Proceso integral e integrado de la Vigilancia basada en ComunidadVigilancia en salud pública2_SANTA_FE1_OCTUBRE_2025</v>
      </c>
      <c r="O6305" s="8">
        <v>25173776</v>
      </c>
      <c r="S6305" s="21">
        <v>0</v>
      </c>
    </row>
    <row r="6306" spans="2:19" ht="108">
      <c r="B6306">
        <v>232</v>
      </c>
      <c r="C6306" t="s">
        <v>317</v>
      </c>
      <c r="D6306" t="s">
        <v>254</v>
      </c>
      <c r="E6306" s="95" t="str">
        <f t="shared" si="227"/>
        <v>23211. Proceso integral e integrado de la Vigilancia basada en ComunidadVigilancia en salud pública</v>
      </c>
      <c r="F6306" t="s">
        <v>319</v>
      </c>
      <c r="G6306" t="s">
        <v>319</v>
      </c>
      <c r="H6306" t="s">
        <v>44</v>
      </c>
      <c r="I6306" t="s">
        <v>366</v>
      </c>
      <c r="J6306" t="s">
        <v>35</v>
      </c>
      <c r="K6306" t="s">
        <v>39</v>
      </c>
      <c r="L6306" s="34" t="s">
        <v>4</v>
      </c>
      <c r="M6306" s="34" t="s">
        <v>0</v>
      </c>
      <c r="N6306" s="98" t="str">
        <f t="shared" si="226"/>
        <v>23211. Proceso integral e integrado de la Vigilancia basada en ComunidadVigilancia en salud pública2_SANTA_FE1_OCTUBRE_2025</v>
      </c>
      <c r="O6306" s="8">
        <v>5621568</v>
      </c>
      <c r="R6306" s="21">
        <v>1</v>
      </c>
      <c r="S6306" s="21">
        <v>5621568</v>
      </c>
    </row>
    <row r="6307" spans="2:19" ht="108">
      <c r="B6307">
        <v>233</v>
      </c>
      <c r="C6307" t="s">
        <v>317</v>
      </c>
      <c r="D6307" t="s">
        <v>254</v>
      </c>
      <c r="E6307" s="95" t="str">
        <f t="shared" si="227"/>
        <v>23311. Proceso integral e integrado de la Vigilancia basada en ComunidadVigilancia en salud pública</v>
      </c>
      <c r="F6307" t="s">
        <v>320</v>
      </c>
      <c r="G6307" t="s">
        <v>319</v>
      </c>
      <c r="H6307" t="s">
        <v>44</v>
      </c>
      <c r="I6307" t="s">
        <v>366</v>
      </c>
      <c r="J6307" t="s">
        <v>35</v>
      </c>
      <c r="K6307" t="s">
        <v>39</v>
      </c>
      <c r="L6307" s="34" t="s">
        <v>4</v>
      </c>
      <c r="M6307" s="34" t="s">
        <v>0</v>
      </c>
      <c r="N6307" s="98" t="str">
        <f t="shared" si="226"/>
        <v>23311. Proceso integral e integrado de la Vigilancia basada en ComunidadVigilancia en salud pública2_SANTA_FE1_OCTUBRE_2025</v>
      </c>
      <c r="O6307" s="8">
        <v>7026960</v>
      </c>
      <c r="S6307" s="21">
        <v>0</v>
      </c>
    </row>
    <row r="6308" spans="2:19" ht="120">
      <c r="B6308">
        <v>234</v>
      </c>
      <c r="C6308" t="s">
        <v>321</v>
      </c>
      <c r="D6308" t="s">
        <v>322</v>
      </c>
      <c r="E6308" s="95" t="str">
        <f t="shared" si="227"/>
        <v>23413. Proceso integral e integrado de gestión y análisis de políticas para el bienestarAnálisis de Politicas</v>
      </c>
      <c r="F6308" t="s">
        <v>323</v>
      </c>
      <c r="G6308" t="s">
        <v>324</v>
      </c>
      <c r="H6308" t="s">
        <v>44</v>
      </c>
      <c r="I6308" t="s">
        <v>366</v>
      </c>
      <c r="J6308" t="s">
        <v>35</v>
      </c>
      <c r="K6308" t="s">
        <v>39</v>
      </c>
      <c r="L6308" s="34" t="s">
        <v>4</v>
      </c>
      <c r="M6308" s="34" t="s">
        <v>0</v>
      </c>
      <c r="N6308" s="98" t="str">
        <f t="shared" si="226"/>
        <v>23413. Proceso integral e integrado de gestión y análisis de políticas para el bienestarAnálisis de Politicas2_SANTA_FE1_OCTUBRE_2025</v>
      </c>
      <c r="O6308" s="8">
        <v>24853248</v>
      </c>
      <c r="R6308" s="21">
        <v>1</v>
      </c>
      <c r="S6308" s="21">
        <v>24853248</v>
      </c>
    </row>
    <row r="6309" spans="2:19" ht="120">
      <c r="B6309">
        <v>235</v>
      </c>
      <c r="C6309" t="s">
        <v>321</v>
      </c>
      <c r="D6309" t="s">
        <v>322</v>
      </c>
      <c r="E6309" s="95" t="str">
        <f t="shared" si="227"/>
        <v>23513. Proceso integral e integrado de gestión y análisis de políticas para el bienestarAnálisis de Politicas</v>
      </c>
      <c r="F6309" t="s">
        <v>325</v>
      </c>
      <c r="G6309" t="s">
        <v>324</v>
      </c>
      <c r="H6309" t="s">
        <v>44</v>
      </c>
      <c r="I6309" t="s">
        <v>366</v>
      </c>
      <c r="J6309" t="s">
        <v>35</v>
      </c>
      <c r="K6309" t="s">
        <v>36</v>
      </c>
      <c r="L6309" s="34" t="s">
        <v>4</v>
      </c>
      <c r="M6309" s="34" t="s">
        <v>0</v>
      </c>
      <c r="N6309" s="98" t="str">
        <f t="shared" si="226"/>
        <v>23513. Proceso integral e integrado de gestión y análisis de políticas para el bienestarAnálisis de Politicas2_SANTA_FE1_OCTUBRE_2025</v>
      </c>
      <c r="O6309" s="8">
        <v>7332480</v>
      </c>
      <c r="S6309" s="21">
        <v>0</v>
      </c>
    </row>
    <row r="6310" spans="2:19" ht="120">
      <c r="B6310">
        <v>236</v>
      </c>
      <c r="C6310" t="s">
        <v>321</v>
      </c>
      <c r="D6310" t="s">
        <v>322</v>
      </c>
      <c r="E6310" s="95" t="str">
        <f t="shared" si="227"/>
        <v>23613. Proceso integral e integrado de gestión y análisis de políticas para el bienestarAnálisis de Politicas</v>
      </c>
      <c r="F6310" t="s">
        <v>326</v>
      </c>
      <c r="G6310" t="s">
        <v>324</v>
      </c>
      <c r="H6310" t="s">
        <v>44</v>
      </c>
      <c r="I6310" t="s">
        <v>366</v>
      </c>
      <c r="J6310" t="s">
        <v>35</v>
      </c>
      <c r="K6310" t="s">
        <v>55</v>
      </c>
      <c r="L6310" s="34" t="s">
        <v>4</v>
      </c>
      <c r="M6310" s="34" t="s">
        <v>0</v>
      </c>
      <c r="N6310" s="98" t="str">
        <f t="shared" si="226"/>
        <v>23613. Proceso integral e integrado de gestión y análisis de políticas para el bienestarAnálisis de Politicas2_SANTA_FE1_OCTUBRE_2025</v>
      </c>
      <c r="O6310" s="8">
        <v>7332480</v>
      </c>
      <c r="S6310" s="21">
        <v>0</v>
      </c>
    </row>
    <row r="6311" spans="2:19" ht="120">
      <c r="B6311">
        <v>237</v>
      </c>
      <c r="C6311" t="s">
        <v>321</v>
      </c>
      <c r="D6311" t="s">
        <v>322</v>
      </c>
      <c r="E6311" s="95" t="str">
        <f t="shared" si="227"/>
        <v>23713. Proceso integral e integrado de gestión y análisis de políticas para el bienestarAnálisis de Politicas</v>
      </c>
      <c r="F6311" t="s">
        <v>327</v>
      </c>
      <c r="G6311" t="s">
        <v>324</v>
      </c>
      <c r="H6311" t="s">
        <v>44</v>
      </c>
      <c r="I6311" t="s">
        <v>366</v>
      </c>
      <c r="J6311" t="s">
        <v>35</v>
      </c>
      <c r="K6311" t="s">
        <v>39</v>
      </c>
      <c r="L6311" s="34" t="s">
        <v>4</v>
      </c>
      <c r="M6311" s="34" t="s">
        <v>0</v>
      </c>
      <c r="N6311" s="98" t="str">
        <f t="shared" si="226"/>
        <v>23713. Proceso integral e integrado de gestión y análisis de políticas para el bienestarAnálisis de Politicas2_SANTA_FE1_OCTUBRE_2025</v>
      </c>
      <c r="O6311" s="8">
        <v>22914000</v>
      </c>
      <c r="S6311" s="21">
        <v>0</v>
      </c>
    </row>
    <row r="6312" spans="2:19" ht="120">
      <c r="B6312">
        <v>238</v>
      </c>
      <c r="C6312" t="s">
        <v>321</v>
      </c>
      <c r="D6312" t="s">
        <v>322</v>
      </c>
      <c r="E6312" s="95" t="str">
        <f t="shared" si="227"/>
        <v>23813. Proceso integral e integrado de gestión y análisis de políticas para el bienestarAnálisis de Politicas</v>
      </c>
      <c r="F6312" t="s">
        <v>328</v>
      </c>
      <c r="G6312" t="s">
        <v>324</v>
      </c>
      <c r="H6312" t="s">
        <v>44</v>
      </c>
      <c r="I6312" t="s">
        <v>366</v>
      </c>
      <c r="J6312" t="s">
        <v>35</v>
      </c>
      <c r="K6312" t="s">
        <v>55</v>
      </c>
      <c r="L6312" s="34" t="s">
        <v>4</v>
      </c>
      <c r="M6312" s="34" t="s">
        <v>0</v>
      </c>
      <c r="N6312" s="98" t="str">
        <f t="shared" si="226"/>
        <v>23813. Proceso integral e integrado de gestión y análisis de políticas para el bienestarAnálisis de Politicas2_SANTA_FE1_OCTUBRE_2025</v>
      </c>
      <c r="O6312" s="8">
        <v>29329920</v>
      </c>
      <c r="S6312" s="21">
        <v>0</v>
      </c>
    </row>
    <row r="6313" spans="2:19" ht="120">
      <c r="B6313">
        <v>239</v>
      </c>
      <c r="C6313" t="s">
        <v>321</v>
      </c>
      <c r="D6313" t="s">
        <v>322</v>
      </c>
      <c r="E6313" s="95" t="str">
        <f t="shared" si="227"/>
        <v>23913. Proceso integral e integrado de gestión y análisis de políticas para el bienestarAnálisis de Politicas</v>
      </c>
      <c r="F6313" t="s">
        <v>329</v>
      </c>
      <c r="G6313" t="s">
        <v>330</v>
      </c>
      <c r="H6313" t="s">
        <v>44</v>
      </c>
      <c r="I6313" t="s">
        <v>366</v>
      </c>
      <c r="J6313" t="s">
        <v>35</v>
      </c>
      <c r="K6313" t="s">
        <v>39</v>
      </c>
      <c r="L6313" s="34" t="s">
        <v>4</v>
      </c>
      <c r="M6313" s="34" t="s">
        <v>0</v>
      </c>
      <c r="N6313" s="98" t="str">
        <f t="shared" si="226"/>
        <v>23913. Proceso integral e integrado de gestión y análisis de políticas para el bienestarAnálisis de Politicas2_SANTA_FE1_OCTUBRE_2025</v>
      </c>
      <c r="O6313" s="8">
        <v>17086608</v>
      </c>
      <c r="R6313" s="21">
        <v>1</v>
      </c>
      <c r="S6313" s="21">
        <v>17086608</v>
      </c>
    </row>
    <row r="6314" spans="2:19" ht="120">
      <c r="B6314">
        <v>240</v>
      </c>
      <c r="C6314" t="s">
        <v>321</v>
      </c>
      <c r="D6314" t="s">
        <v>322</v>
      </c>
      <c r="E6314" s="95" t="str">
        <f t="shared" si="227"/>
        <v>24013. Proceso integral e integrado de gestión y análisis de políticas para el bienestarAnálisis de Politicas</v>
      </c>
      <c r="F6314" t="s">
        <v>331</v>
      </c>
      <c r="G6314" t="s">
        <v>330</v>
      </c>
      <c r="H6314" t="s">
        <v>44</v>
      </c>
      <c r="I6314" t="s">
        <v>366</v>
      </c>
      <c r="J6314" t="s">
        <v>35</v>
      </c>
      <c r="K6314" t="s">
        <v>36</v>
      </c>
      <c r="L6314" s="34" t="s">
        <v>4</v>
      </c>
      <c r="M6314" s="34" t="s">
        <v>0</v>
      </c>
      <c r="N6314" s="98" t="str">
        <f t="shared" si="226"/>
        <v>24013. Proceso integral e integrado de gestión y análisis de políticas para el bienestarAnálisis de Politicas2_SANTA_FE1_OCTUBRE_2025</v>
      </c>
      <c r="O6314" s="8">
        <v>3910656</v>
      </c>
      <c r="S6314" s="21">
        <v>0</v>
      </c>
    </row>
    <row r="6315" spans="2:19" ht="120">
      <c r="B6315">
        <v>241</v>
      </c>
      <c r="C6315" t="s">
        <v>321</v>
      </c>
      <c r="D6315" t="s">
        <v>322</v>
      </c>
      <c r="E6315" s="95" t="str">
        <f t="shared" si="227"/>
        <v>24113. Proceso integral e integrado de gestión y análisis de políticas para el bienestarAnálisis de Politicas</v>
      </c>
      <c r="F6315" t="s">
        <v>332</v>
      </c>
      <c r="G6315" t="s">
        <v>330</v>
      </c>
      <c r="H6315" t="s">
        <v>44</v>
      </c>
      <c r="I6315" t="s">
        <v>366</v>
      </c>
      <c r="J6315" t="s">
        <v>35</v>
      </c>
      <c r="K6315" t="s">
        <v>55</v>
      </c>
      <c r="L6315" s="34" t="s">
        <v>4</v>
      </c>
      <c r="M6315" s="34" t="s">
        <v>0</v>
      </c>
      <c r="N6315" s="98" t="str">
        <f t="shared" si="226"/>
        <v>24113. Proceso integral e integrado de gestión y análisis de políticas para el bienestarAnálisis de Politicas2_SANTA_FE1_OCTUBRE_2025</v>
      </c>
      <c r="O6315" s="8">
        <v>3910656</v>
      </c>
      <c r="S6315" s="21">
        <v>0</v>
      </c>
    </row>
    <row r="6316" spans="2:19" ht="120">
      <c r="B6316">
        <v>242</v>
      </c>
      <c r="C6316" t="s">
        <v>321</v>
      </c>
      <c r="D6316" t="s">
        <v>322</v>
      </c>
      <c r="E6316" s="95" t="str">
        <f t="shared" si="227"/>
        <v>24213. Proceso integral e integrado de gestión y análisis de políticas para el bienestarAnálisis de Politicas</v>
      </c>
      <c r="F6316" t="s">
        <v>333</v>
      </c>
      <c r="G6316" t="s">
        <v>330</v>
      </c>
      <c r="H6316" t="s">
        <v>44</v>
      </c>
      <c r="I6316" t="s">
        <v>366</v>
      </c>
      <c r="J6316" t="s">
        <v>35</v>
      </c>
      <c r="K6316" t="s">
        <v>39</v>
      </c>
      <c r="L6316" s="34" t="s">
        <v>4</v>
      </c>
      <c r="M6316" s="34" t="s">
        <v>0</v>
      </c>
      <c r="N6316" s="98" t="str">
        <f t="shared" si="226"/>
        <v>24213. Proceso integral e integrado de gestión y análisis de políticas para el bienestarAnálisis de Politicas2_SANTA_FE1_OCTUBRE_2025</v>
      </c>
      <c r="O6316" s="8">
        <v>12220800</v>
      </c>
      <c r="S6316" s="21">
        <v>0</v>
      </c>
    </row>
    <row r="6317" spans="2:19" ht="120">
      <c r="B6317">
        <v>243</v>
      </c>
      <c r="C6317" t="s">
        <v>321</v>
      </c>
      <c r="D6317" t="s">
        <v>322</v>
      </c>
      <c r="E6317" s="95" t="str">
        <f t="shared" si="227"/>
        <v>24313. Proceso integral e integrado de gestión y análisis de políticas para el bienestarAnálisis de Politicas</v>
      </c>
      <c r="F6317" t="s">
        <v>334</v>
      </c>
      <c r="G6317" t="s">
        <v>330</v>
      </c>
      <c r="H6317" t="s">
        <v>44</v>
      </c>
      <c r="I6317" t="s">
        <v>366</v>
      </c>
      <c r="J6317" t="s">
        <v>58</v>
      </c>
      <c r="K6317" t="s">
        <v>55</v>
      </c>
      <c r="L6317" s="34" t="s">
        <v>4</v>
      </c>
      <c r="M6317" s="34" t="s">
        <v>0</v>
      </c>
      <c r="N6317" s="98" t="str">
        <f t="shared" si="226"/>
        <v>24313. Proceso integral e integrado de gestión y análisis de políticas para el bienestarAnálisis de Politicas2_SANTA_FE1_OCTUBRE_2025</v>
      </c>
      <c r="O6317" s="8">
        <v>15642624</v>
      </c>
      <c r="S6317" s="21">
        <v>0</v>
      </c>
    </row>
    <row r="6318" spans="2:19" ht="120">
      <c r="B6318">
        <v>244</v>
      </c>
      <c r="C6318" t="s">
        <v>321</v>
      </c>
      <c r="D6318" t="s">
        <v>322</v>
      </c>
      <c r="E6318" s="95" t="str">
        <f t="shared" si="227"/>
        <v>24413. Proceso integral e integrado de gestión y análisis de políticas para el bienestarAnálisis de Politicas</v>
      </c>
      <c r="F6318" t="s">
        <v>335</v>
      </c>
      <c r="G6318" t="s">
        <v>336</v>
      </c>
      <c r="H6318" t="s">
        <v>44</v>
      </c>
      <c r="I6318" t="s">
        <v>366</v>
      </c>
      <c r="J6318" t="s">
        <v>58</v>
      </c>
      <c r="K6318" t="s">
        <v>36</v>
      </c>
      <c r="L6318" s="34" t="s">
        <v>4</v>
      </c>
      <c r="M6318" s="34" t="s">
        <v>0</v>
      </c>
      <c r="N6318" s="98" t="str">
        <f t="shared" si="226"/>
        <v>24413. Proceso integral e integrado de gestión y análisis de políticas para el bienestarAnálisis de Politicas2_SANTA_FE1_OCTUBRE_2025</v>
      </c>
      <c r="O6318" s="8">
        <v>20316544</v>
      </c>
      <c r="S6318" s="21">
        <v>0</v>
      </c>
    </row>
    <row r="6319" spans="2:19" ht="120">
      <c r="B6319">
        <v>245</v>
      </c>
      <c r="C6319" t="s">
        <v>321</v>
      </c>
      <c r="D6319" t="s">
        <v>322</v>
      </c>
      <c r="E6319" s="95" t="str">
        <f t="shared" si="227"/>
        <v>24513. Proceso integral e integrado de gestión y análisis de políticas para el bienestarAnálisis de Politicas</v>
      </c>
      <c r="F6319" t="s">
        <v>337</v>
      </c>
      <c r="G6319" t="s">
        <v>336</v>
      </c>
      <c r="H6319" t="s">
        <v>44</v>
      </c>
      <c r="I6319" t="s">
        <v>366</v>
      </c>
      <c r="J6319" t="s">
        <v>58</v>
      </c>
      <c r="K6319" t="s">
        <v>55</v>
      </c>
      <c r="L6319" s="34" t="s">
        <v>4</v>
      </c>
      <c r="M6319" s="34" t="s">
        <v>0</v>
      </c>
      <c r="N6319" s="98" t="str">
        <f t="shared" si="226"/>
        <v>24513. Proceso integral e integrado de gestión y análisis de políticas para el bienestarAnálisis de Politicas2_SANTA_FE1_OCTUBRE_2025</v>
      </c>
      <c r="O6319" s="8">
        <v>24729968</v>
      </c>
      <c r="S6319" s="21">
        <v>0</v>
      </c>
    </row>
    <row r="6320" spans="2:19" ht="120">
      <c r="B6320">
        <v>246</v>
      </c>
      <c r="C6320" t="s">
        <v>321</v>
      </c>
      <c r="D6320" t="s">
        <v>322</v>
      </c>
      <c r="E6320" s="95" t="str">
        <f t="shared" si="227"/>
        <v>24613. Proceso integral e integrado de gestión y análisis de políticas para el bienestarAnálisis de Politicas</v>
      </c>
      <c r="F6320" t="s">
        <v>338</v>
      </c>
      <c r="G6320" t="s">
        <v>324</v>
      </c>
      <c r="H6320" t="s">
        <v>44</v>
      </c>
      <c r="I6320" t="s">
        <v>366</v>
      </c>
      <c r="J6320" t="s">
        <v>339</v>
      </c>
      <c r="K6320" t="s">
        <v>55</v>
      </c>
      <c r="L6320" s="34" t="s">
        <v>4</v>
      </c>
      <c r="M6320" s="34" t="s">
        <v>0</v>
      </c>
      <c r="N6320" s="98" t="str">
        <f t="shared" si="226"/>
        <v>24613. Proceso integral e integrado de gestión y análisis de políticas para el bienestarAnálisis de Politicas2_SANTA_FE1_OCTUBRE_2025</v>
      </c>
      <c r="O6320" s="8">
        <v>67458816</v>
      </c>
      <c r="S6320" s="21">
        <v>0</v>
      </c>
    </row>
    <row r="6321" spans="2:19" ht="180">
      <c r="B6321">
        <v>1</v>
      </c>
      <c r="C6321" t="s">
        <v>29</v>
      </c>
      <c r="D6321" t="s">
        <v>30</v>
      </c>
      <c r="E6321" s="95" t="str">
        <f t="shared" si="227"/>
        <v>11. Gestión Territorial para la Atención Primaria Social de los procesos de Gestión de la Salud Pública (GSP) y el Plan de Salud Pública de Intervenciones Colectivas (PSPIC)Gestión Territorial</v>
      </c>
      <c r="F6321" t="s">
        <v>31</v>
      </c>
      <c r="G6321" t="s">
        <v>32</v>
      </c>
      <c r="H6321" t="s">
        <v>33</v>
      </c>
      <c r="I6321" t="s">
        <v>366</v>
      </c>
      <c r="J6321" t="s">
        <v>35</v>
      </c>
      <c r="K6321" t="s">
        <v>36</v>
      </c>
      <c r="L6321" t="s">
        <v>5</v>
      </c>
      <c r="M6321" s="34" t="s">
        <v>0</v>
      </c>
      <c r="N6321" s="98" t="str">
        <f t="shared" si="226"/>
        <v>11. Gestión Territorial para la Atención Primaria Social de los procesos de Gestión de la Salud Pública (GSP) y el Plan de Salud Pública de Intervenciones Colectivas (PSPIC)Gestión Territorial3_MARTIRES1_OCTUBRE_2025</v>
      </c>
      <c r="O6321" s="8">
        <v>30277568</v>
      </c>
      <c r="S6321" s="21">
        <v>0</v>
      </c>
    </row>
    <row r="6322" spans="2:19" ht="180">
      <c r="B6322">
        <v>3</v>
      </c>
      <c r="C6322" t="s">
        <v>29</v>
      </c>
      <c r="D6322" t="s">
        <v>30</v>
      </c>
      <c r="E6322" s="95" t="str">
        <f t="shared" si="227"/>
        <v>31. Gestión Territorial para la Atención Primaria Social de los procesos de Gestión de la Salud Pública (GSP) y el Plan de Salud Pública de Intervenciones Colectivas (PSPIC)Gestión Territorial</v>
      </c>
      <c r="F6322" t="s">
        <v>37</v>
      </c>
      <c r="G6322" t="s">
        <v>32</v>
      </c>
      <c r="H6322" t="s">
        <v>38</v>
      </c>
      <c r="I6322" t="s">
        <v>366</v>
      </c>
      <c r="J6322" t="s">
        <v>35</v>
      </c>
      <c r="K6322" t="s">
        <v>39</v>
      </c>
      <c r="L6322" t="s">
        <v>5</v>
      </c>
      <c r="M6322" s="34" t="s">
        <v>0</v>
      </c>
      <c r="N6322" s="98" t="str">
        <f t="shared" si="226"/>
        <v>31. Gestión Territorial para la Atención Primaria Social de los procesos de Gestión de la Salud Pública (GSP) y el Plan de Salud Pública de Intervenciones Colectivas (PSPIC)Gestión Territorial3_MARTIRES1_OCTUBRE_2025</v>
      </c>
      <c r="O6322" s="8">
        <v>12204720</v>
      </c>
      <c r="R6322" s="21">
        <v>1</v>
      </c>
      <c r="S6322" s="21">
        <v>12204720</v>
      </c>
    </row>
    <row r="6323" spans="2:19" ht="180">
      <c r="B6323">
        <v>4</v>
      </c>
      <c r="C6323" t="s">
        <v>29</v>
      </c>
      <c r="D6323" t="s">
        <v>30</v>
      </c>
      <c r="E6323" s="95" t="str">
        <f t="shared" si="227"/>
        <v>41. Gestión Territorial para la Atención Primaria Social de los procesos de Gestión de la Salud Pública (GSP) y el Plan de Salud Pública de Intervenciones Colectivas (PSPIC)Gestión Territorial</v>
      </c>
      <c r="F6323" t="s">
        <v>40</v>
      </c>
      <c r="G6323" t="s">
        <v>32</v>
      </c>
      <c r="H6323" t="s">
        <v>38</v>
      </c>
      <c r="I6323" t="s">
        <v>366</v>
      </c>
      <c r="J6323" t="s">
        <v>35</v>
      </c>
      <c r="K6323" t="s">
        <v>39</v>
      </c>
      <c r="L6323" t="s">
        <v>5</v>
      </c>
      <c r="M6323" s="34" t="s">
        <v>0</v>
      </c>
      <c r="N6323" s="98" t="str">
        <f t="shared" si="226"/>
        <v>41. Gestión Territorial para la Atención Primaria Social de los procesos de Gestión de la Salud Pública (GSP) y el Plan de Salud Pública de Intervenciones Colectivas (PSPIC)Gestión Territorial3_MARTIRES1_OCTUBRE_2025</v>
      </c>
      <c r="O6323" s="8">
        <v>6484528</v>
      </c>
      <c r="R6323" s="21">
        <v>1</v>
      </c>
      <c r="S6323" s="21">
        <v>6484528</v>
      </c>
    </row>
    <row r="6324" spans="2:19" ht="180">
      <c r="B6324">
        <v>5</v>
      </c>
      <c r="C6324" t="s">
        <v>29</v>
      </c>
      <c r="D6324" t="s">
        <v>30</v>
      </c>
      <c r="E6324" s="95" t="str">
        <f t="shared" si="227"/>
        <v>51. Gestión Territorial para la Atención Primaria Social de los procesos de Gestión de la Salud Pública (GSP) y el Plan de Salud Pública de Intervenciones Colectivas (PSPIC)Gestión Territorial</v>
      </c>
      <c r="F6324" t="s">
        <v>41</v>
      </c>
      <c r="G6324" t="s">
        <v>32</v>
      </c>
      <c r="H6324" t="s">
        <v>38</v>
      </c>
      <c r="I6324" t="s">
        <v>366</v>
      </c>
      <c r="J6324" t="s">
        <v>35</v>
      </c>
      <c r="K6324" t="s">
        <v>39</v>
      </c>
      <c r="L6324" t="s">
        <v>5</v>
      </c>
      <c r="M6324" s="34" t="s">
        <v>0</v>
      </c>
      <c r="N6324" s="98" t="str">
        <f t="shared" si="226"/>
        <v>51. Gestión Territorial para la Atención Primaria Social de los procesos de Gestión de la Salud Pública (GSP) y el Plan de Salud Pública de Intervenciones Colectivas (PSPIC)Gestión Territorial3_MARTIRES1_OCTUBRE_2025</v>
      </c>
      <c r="O6324" s="8">
        <v>5621568</v>
      </c>
      <c r="R6324" s="21">
        <v>1</v>
      </c>
      <c r="S6324" s="21">
        <v>5621568</v>
      </c>
    </row>
    <row r="6325" spans="2:19" ht="180">
      <c r="B6325">
        <v>6</v>
      </c>
      <c r="C6325" t="s">
        <v>29</v>
      </c>
      <c r="D6325" t="s">
        <v>30</v>
      </c>
      <c r="E6325" s="95" t="str">
        <f t="shared" si="227"/>
        <v>61. Gestión Territorial para la Atención Primaria Social de los procesos de Gestión de la Salud Pública (GSP) y el Plan de Salud Pública de Intervenciones Colectivas (PSPIC)Gestión Territorial</v>
      </c>
      <c r="F6325" t="s">
        <v>42</v>
      </c>
      <c r="G6325" t="s">
        <v>32</v>
      </c>
      <c r="H6325" t="s">
        <v>38</v>
      </c>
      <c r="I6325" t="s">
        <v>366</v>
      </c>
      <c r="J6325" t="s">
        <v>35</v>
      </c>
      <c r="K6325" t="s">
        <v>39</v>
      </c>
      <c r="L6325" t="s">
        <v>5</v>
      </c>
      <c r="M6325" s="34" t="s">
        <v>0</v>
      </c>
      <c r="N6325" s="98" t="str">
        <f t="shared" si="226"/>
        <v>61. Gestión Territorial para la Atención Primaria Social de los procesos de Gestión de la Salud Pública (GSP) y el Plan de Salud Pública de Intervenciones Colectivas (PSPIC)Gestión Territorial3_MARTIRES1_OCTUBRE_2025</v>
      </c>
      <c r="O6325" s="8">
        <v>15132712</v>
      </c>
      <c r="S6325" s="21">
        <v>0</v>
      </c>
    </row>
    <row r="6326" spans="2:19" ht="180">
      <c r="B6326">
        <v>7</v>
      </c>
      <c r="C6326" t="s">
        <v>29</v>
      </c>
      <c r="D6326" t="s">
        <v>30</v>
      </c>
      <c r="E6326" s="95" t="str">
        <f t="shared" si="227"/>
        <v>71. Gestión Territorial para la Atención Primaria Social de los procesos de Gestión de la Salud Pública (GSP) y el Plan de Salud Pública de Intervenciones Colectivas (PSPIC)Gestión Territorial</v>
      </c>
      <c r="F6326" t="s">
        <v>43</v>
      </c>
      <c r="G6326" t="s">
        <v>32</v>
      </c>
      <c r="H6326" t="s">
        <v>44</v>
      </c>
      <c r="I6326" t="s">
        <v>366</v>
      </c>
      <c r="J6326" t="s">
        <v>35</v>
      </c>
      <c r="K6326" t="s">
        <v>36</v>
      </c>
      <c r="L6326" t="s">
        <v>5</v>
      </c>
      <c r="M6326" s="34" t="s">
        <v>0</v>
      </c>
      <c r="N6326" s="98" t="str">
        <f t="shared" si="226"/>
        <v>71. Gestión Territorial para la Atención Primaria Social de los procesos de Gestión de la Salud Pública (GSP) y el Plan de Salud Pública de Intervenciones Colectivas (PSPIC)Gestión Territorial3_MARTIRES1_OCTUBRE_2025</v>
      </c>
      <c r="O6326" s="8">
        <v>25617584</v>
      </c>
      <c r="S6326" s="21">
        <v>0</v>
      </c>
    </row>
    <row r="6327" spans="2:19" ht="180">
      <c r="B6327">
        <v>8</v>
      </c>
      <c r="C6327" t="s">
        <v>29</v>
      </c>
      <c r="D6327" t="s">
        <v>30</v>
      </c>
      <c r="E6327" s="95" t="str">
        <f t="shared" si="227"/>
        <v>81. Gestión Territorial para la Atención Primaria Social de los procesos de Gestión de la Salud Pública (GSP) y el Plan de Salud Pública de Intervenciones Colectivas (PSPIC)Gestión Territorial</v>
      </c>
      <c r="F6327" t="s">
        <v>45</v>
      </c>
      <c r="G6327" t="s">
        <v>32</v>
      </c>
      <c r="H6327" t="s">
        <v>44</v>
      </c>
      <c r="I6327" t="s">
        <v>366</v>
      </c>
      <c r="J6327" t="s">
        <v>35</v>
      </c>
      <c r="K6327" t="s">
        <v>36</v>
      </c>
      <c r="L6327" t="s">
        <v>5</v>
      </c>
      <c r="M6327" s="34" t="s">
        <v>0</v>
      </c>
      <c r="N6327" s="98" t="str">
        <f t="shared" si="226"/>
        <v>81. Gestión Territorial para la Atención Primaria Social de los procesos de Gestión de la Salud Pública (GSP) y el Plan de Salud Pública de Intervenciones Colectivas (PSPIC)Gestión Territorial3_MARTIRES1_OCTUBRE_2025</v>
      </c>
      <c r="O6327" s="8">
        <v>9098064</v>
      </c>
      <c r="S6327" s="21">
        <v>0</v>
      </c>
    </row>
    <row r="6328" spans="2:19" ht="180">
      <c r="B6328">
        <v>9</v>
      </c>
      <c r="C6328" t="s">
        <v>29</v>
      </c>
      <c r="D6328" t="s">
        <v>30</v>
      </c>
      <c r="E6328" s="95" t="str">
        <f t="shared" si="227"/>
        <v>91. Gestión Territorial para la Atención Primaria Social de los procesos de Gestión de la Salud Pública (GSP) y el Plan de Salud Pública de Intervenciones Colectivas (PSPIC)Gestión Territorial</v>
      </c>
      <c r="F6328" t="s">
        <v>46</v>
      </c>
      <c r="G6328" t="s">
        <v>32</v>
      </c>
      <c r="H6328" t="s">
        <v>44</v>
      </c>
      <c r="I6328" t="s">
        <v>366</v>
      </c>
      <c r="J6328" t="s">
        <v>35</v>
      </c>
      <c r="K6328" t="s">
        <v>36</v>
      </c>
      <c r="L6328" t="s">
        <v>5</v>
      </c>
      <c r="M6328" s="34" t="s">
        <v>0</v>
      </c>
      <c r="N6328" s="98" t="str">
        <f t="shared" si="226"/>
        <v>91. Gestión Territorial para la Atención Primaria Social de los procesos de Gestión de la Salud Pública (GSP) y el Plan de Salud Pública de Intervenciones Colectivas (PSPIC)Gestión Territorial3_MARTIRES1_OCTUBRE_2025</v>
      </c>
      <c r="O6328" s="8">
        <v>28674928</v>
      </c>
      <c r="S6328" s="21">
        <v>0</v>
      </c>
    </row>
    <row r="6329" spans="2:19" ht="180">
      <c r="B6329">
        <v>10</v>
      </c>
      <c r="C6329" t="s">
        <v>29</v>
      </c>
      <c r="D6329" t="s">
        <v>30</v>
      </c>
      <c r="E6329" s="95" t="str">
        <f t="shared" si="227"/>
        <v>101. Gestión Territorial para la Atención Primaria Social de los procesos de Gestión de la Salud Pública (GSP) y el Plan de Salud Pública de Intervenciones Colectivas (PSPIC)Gestión Territorial</v>
      </c>
      <c r="F6329" t="s">
        <v>47</v>
      </c>
      <c r="G6329" t="s">
        <v>32</v>
      </c>
      <c r="H6329" t="s">
        <v>44</v>
      </c>
      <c r="I6329" t="s">
        <v>366</v>
      </c>
      <c r="J6329" t="s">
        <v>35</v>
      </c>
      <c r="K6329" t="s">
        <v>36</v>
      </c>
      <c r="L6329" t="s">
        <v>5</v>
      </c>
      <c r="M6329" s="34" t="s">
        <v>0</v>
      </c>
      <c r="N6329" s="98" t="str">
        <f t="shared" si="226"/>
        <v>101. Gestión Territorial para la Atención Primaria Social de los procesos de Gestión de la Salud Pública (GSP) y el Plan de Salud Pública de Intervenciones Colectivas (PSPIC)Gestión Territorial3_MARTIRES1_OCTUBRE_2025</v>
      </c>
      <c r="O6329" s="8">
        <v>13092336</v>
      </c>
      <c r="S6329" s="21">
        <v>0</v>
      </c>
    </row>
    <row r="6330" spans="2:19" ht="180">
      <c r="B6330">
        <v>11</v>
      </c>
      <c r="C6330" t="s">
        <v>29</v>
      </c>
      <c r="D6330" t="s">
        <v>30</v>
      </c>
      <c r="E6330" s="95" t="str">
        <f t="shared" si="227"/>
        <v>111. Gestión Territorial para la Atención Primaria Social de los procesos de Gestión de la Salud Pública (GSP) y el Plan de Salud Pública de Intervenciones Colectivas (PSPIC)Gestión Territorial</v>
      </c>
      <c r="F6330" t="s">
        <v>48</v>
      </c>
      <c r="G6330" t="s">
        <v>32</v>
      </c>
      <c r="H6330" t="s">
        <v>44</v>
      </c>
      <c r="I6330" t="s">
        <v>366</v>
      </c>
      <c r="J6330" t="s">
        <v>35</v>
      </c>
      <c r="K6330" t="s">
        <v>36</v>
      </c>
      <c r="L6330" t="s">
        <v>5</v>
      </c>
      <c r="M6330" s="34" t="s">
        <v>0</v>
      </c>
      <c r="N6330" s="98" t="str">
        <f t="shared" si="226"/>
        <v>111. Gestión Territorial para la Atención Primaria Social de los procesos de Gestión de la Salud Pública (GSP) y el Plan de Salud Pública de Intervenciones Colectivas (PSPIC)Gestión Territorial3_MARTIRES1_OCTUBRE_2025</v>
      </c>
      <c r="O6330" s="8">
        <v>29389952</v>
      </c>
      <c r="S6330" s="21">
        <v>0</v>
      </c>
    </row>
    <row r="6331" spans="2:19" ht="180">
      <c r="B6331">
        <v>12</v>
      </c>
      <c r="C6331" t="s">
        <v>29</v>
      </c>
      <c r="D6331" t="s">
        <v>30</v>
      </c>
      <c r="E6331" s="95" t="str">
        <f t="shared" si="227"/>
        <v>121. Gestión Territorial para la Atención Primaria Social de los procesos de Gestión de la Salud Pública (GSP) y el Plan de Salud Pública de Intervenciones Colectivas (PSPIC)Gestión Territorial</v>
      </c>
      <c r="F6331" t="s">
        <v>49</v>
      </c>
      <c r="G6331" t="s">
        <v>50</v>
      </c>
      <c r="H6331" t="s">
        <v>44</v>
      </c>
      <c r="I6331" t="s">
        <v>366</v>
      </c>
      <c r="J6331" t="s">
        <v>35</v>
      </c>
      <c r="K6331" t="s">
        <v>36</v>
      </c>
      <c r="L6331" t="s">
        <v>5</v>
      </c>
      <c r="M6331" s="34" t="s">
        <v>0</v>
      </c>
      <c r="N6331" s="98" t="str">
        <f t="shared" si="226"/>
        <v>121. Gestión Territorial para la Atención Primaria Social de los procesos de Gestión de la Salud Pública (GSP) y el Plan de Salud Pública de Intervenciones Colectivas (PSPIC)Gestión Territorial3_MARTIRES1_OCTUBRE_2025</v>
      </c>
      <c r="O6331" s="8">
        <v>100029392</v>
      </c>
      <c r="S6331" s="21">
        <v>0</v>
      </c>
    </row>
    <row r="6332" spans="2:19" ht="180">
      <c r="B6332">
        <v>13</v>
      </c>
      <c r="C6332" t="s">
        <v>29</v>
      </c>
      <c r="D6332" t="s">
        <v>30</v>
      </c>
      <c r="E6332" s="95" t="str">
        <f t="shared" si="227"/>
        <v>131. Gestión Territorial para la Atención Primaria Social de los procesos de Gestión de la Salud Pública (GSP) y el Plan de Salud Pública de Intervenciones Colectivas (PSPIC)Gestión Territorial</v>
      </c>
      <c r="F6332" t="s">
        <v>51</v>
      </c>
      <c r="G6332" t="s">
        <v>50</v>
      </c>
      <c r="H6332" t="s">
        <v>44</v>
      </c>
      <c r="I6332" t="s">
        <v>366</v>
      </c>
      <c r="J6332" t="s">
        <v>35</v>
      </c>
      <c r="K6332" t="s">
        <v>36</v>
      </c>
      <c r="L6332" t="s">
        <v>5</v>
      </c>
      <c r="M6332" s="34" t="s">
        <v>0</v>
      </c>
      <c r="N6332" s="98" t="str">
        <f t="shared" si="226"/>
        <v>131. Gestión Territorial para la Atención Primaria Social de los procesos de Gestión de la Salud Pública (GSP) y el Plan de Salud Pública de Intervenciones Colectivas (PSPIC)Gestión Territorial3_MARTIRES1_OCTUBRE_2025</v>
      </c>
      <c r="O6332" s="8">
        <v>29833760</v>
      </c>
      <c r="S6332" s="21">
        <v>0</v>
      </c>
    </row>
    <row r="6333" spans="2:19" ht="180">
      <c r="B6333">
        <v>14</v>
      </c>
      <c r="C6333" t="s">
        <v>29</v>
      </c>
      <c r="D6333" t="s">
        <v>30</v>
      </c>
      <c r="E6333" s="95" t="str">
        <f t="shared" si="227"/>
        <v>141. Gestión Territorial para la Atención Primaria Social de los procesos de Gestión de la Salud Pública (GSP) y el Plan de Salud Pública de Intervenciones Colectivas (PSPIC)Gestión Territorial</v>
      </c>
      <c r="F6333" t="s">
        <v>52</v>
      </c>
      <c r="G6333" t="s">
        <v>50</v>
      </c>
      <c r="H6333" t="s">
        <v>44</v>
      </c>
      <c r="I6333" t="s">
        <v>366</v>
      </c>
      <c r="J6333" t="s">
        <v>35</v>
      </c>
      <c r="K6333" t="s">
        <v>36</v>
      </c>
      <c r="L6333" t="s">
        <v>5</v>
      </c>
      <c r="M6333" s="34" t="s">
        <v>0</v>
      </c>
      <c r="N6333" s="98" t="str">
        <f t="shared" si="226"/>
        <v>141. Gestión Territorial para la Atención Primaria Social de los procesos de Gestión de la Salud Pública (GSP) y el Plan de Salud Pública de Intervenciones Colectivas (PSPIC)Gestión Territorial3_MARTIRES1_OCTUBRE_2025</v>
      </c>
      <c r="O6333" s="8">
        <v>54021296</v>
      </c>
      <c r="S6333" s="21">
        <v>0</v>
      </c>
    </row>
    <row r="6334" spans="2:19" ht="180">
      <c r="B6334">
        <v>15</v>
      </c>
      <c r="C6334" t="s">
        <v>29</v>
      </c>
      <c r="D6334" t="s">
        <v>30</v>
      </c>
      <c r="E6334" s="95" t="str">
        <f t="shared" si="227"/>
        <v>151. Gestión Territorial para la Atención Primaria Social de los procesos de Gestión de la Salud Pública (GSP) y el Plan de Salud Pública de Intervenciones Colectivas (PSPIC)Gestión Territorial</v>
      </c>
      <c r="F6334" t="s">
        <v>53</v>
      </c>
      <c r="G6334" t="s">
        <v>50</v>
      </c>
      <c r="H6334" t="s">
        <v>44</v>
      </c>
      <c r="I6334" t="s">
        <v>366</v>
      </c>
      <c r="J6334" t="s">
        <v>35</v>
      </c>
      <c r="K6334" t="s">
        <v>36</v>
      </c>
      <c r="L6334" t="s">
        <v>5</v>
      </c>
      <c r="M6334" s="34" t="s">
        <v>0</v>
      </c>
      <c r="N6334" s="98" t="str">
        <f t="shared" si="226"/>
        <v>151. Gestión Territorial para la Atención Primaria Social de los procesos de Gestión de la Salud Pública (GSP) y el Plan de Salud Pública de Intervenciones Colectivas (PSPIC)Gestión Territorial3_MARTIRES1_OCTUBRE_2025</v>
      </c>
      <c r="O6334" s="8">
        <v>5621568</v>
      </c>
      <c r="S6334" s="21">
        <v>0</v>
      </c>
    </row>
    <row r="6335" spans="2:19" ht="180">
      <c r="B6335">
        <v>16</v>
      </c>
      <c r="C6335" t="s">
        <v>29</v>
      </c>
      <c r="D6335" t="s">
        <v>30</v>
      </c>
      <c r="E6335" s="95" t="str">
        <f t="shared" si="227"/>
        <v>161. Gestión Territorial para la Atención Primaria Social de los procesos de Gestión de la Salud Pública (GSP) y el Plan de Salud Pública de Intervenciones Colectivas (PSPIC)Gestión Territorial</v>
      </c>
      <c r="F6335" t="s">
        <v>54</v>
      </c>
      <c r="G6335" t="s">
        <v>50</v>
      </c>
      <c r="H6335" t="s">
        <v>44</v>
      </c>
      <c r="I6335" t="s">
        <v>366</v>
      </c>
      <c r="J6335" t="s">
        <v>35</v>
      </c>
      <c r="K6335" t="s">
        <v>55</v>
      </c>
      <c r="L6335" t="s">
        <v>5</v>
      </c>
      <c r="M6335" s="34" t="s">
        <v>0</v>
      </c>
      <c r="N6335" s="98" t="str">
        <f t="shared" si="226"/>
        <v>161. Gestión Territorial para la Atención Primaria Social de los procesos de Gestión de la Salud Pública (GSP) y el Plan de Salud Pública de Intervenciones Colectivas (PSPIC)Gestión Territorial3_MARTIRES1_OCTUBRE_2025</v>
      </c>
      <c r="O6335" s="8">
        <v>3994272</v>
      </c>
      <c r="S6335" s="21">
        <v>0</v>
      </c>
    </row>
    <row r="6336" spans="2:19" ht="180">
      <c r="B6336">
        <v>17</v>
      </c>
      <c r="C6336" t="s">
        <v>29</v>
      </c>
      <c r="D6336" t="s">
        <v>30</v>
      </c>
      <c r="E6336" s="95" t="str">
        <f t="shared" si="227"/>
        <v>171. Gestión Territorial para la Atención Primaria Social de los procesos de Gestión de la Salud Pública (GSP) y el Plan de Salud Pública de Intervenciones Colectivas (PSPIC)Gestión Territorial</v>
      </c>
      <c r="F6336" t="s">
        <v>56</v>
      </c>
      <c r="G6336" t="s">
        <v>57</v>
      </c>
      <c r="H6336" t="s">
        <v>44</v>
      </c>
      <c r="I6336" t="s">
        <v>366</v>
      </c>
      <c r="J6336" t="s">
        <v>58</v>
      </c>
      <c r="K6336" t="s">
        <v>55</v>
      </c>
      <c r="L6336" t="s">
        <v>5</v>
      </c>
      <c r="M6336" s="34" t="s">
        <v>0</v>
      </c>
      <c r="N6336" s="98" t="str">
        <f t="shared" si="226"/>
        <v>171. Gestión Territorial para la Atención Primaria Social de los procesos de Gestión de la Salud Pública (GSP) y el Plan de Salud Pública de Intervenciones Colectivas (PSPIC)Gestión Territorial3_MARTIRES1_OCTUBRE_2025</v>
      </c>
      <c r="O6336" s="8">
        <v>5621568</v>
      </c>
      <c r="S6336" s="21">
        <v>0</v>
      </c>
    </row>
    <row r="6337" spans="2:19" ht="180">
      <c r="B6337">
        <v>18</v>
      </c>
      <c r="C6337" t="s">
        <v>29</v>
      </c>
      <c r="D6337" t="s">
        <v>30</v>
      </c>
      <c r="E6337" s="95" t="str">
        <f t="shared" si="227"/>
        <v>181. Gestión Territorial para la Atención Primaria Social de los procesos de Gestión de la Salud Pública (GSP) y el Plan de Salud Pública de Intervenciones Colectivas (PSPIC)Gestión Territorial</v>
      </c>
      <c r="F6337" t="s">
        <v>59</v>
      </c>
      <c r="G6337" t="s">
        <v>57</v>
      </c>
      <c r="H6337" t="s">
        <v>44</v>
      </c>
      <c r="I6337" t="s">
        <v>366</v>
      </c>
      <c r="J6337" t="s">
        <v>58</v>
      </c>
      <c r="K6337" t="s">
        <v>36</v>
      </c>
      <c r="L6337" t="s">
        <v>5</v>
      </c>
      <c r="M6337" s="34" t="s">
        <v>0</v>
      </c>
      <c r="N6337" s="98" t="str">
        <f t="shared" si="226"/>
        <v>181. Gestión Territorial para la Atención Primaria Social de los procesos de Gestión de la Salud Pública (GSP) y el Plan de Salud Pública de Intervenciones Colectivas (PSPIC)Gestión Territorial3_MARTIRES1_OCTUBRE_2025</v>
      </c>
      <c r="O6337" s="8">
        <v>32422640</v>
      </c>
      <c r="S6337" s="21">
        <v>0</v>
      </c>
    </row>
    <row r="6338" spans="2:19" ht="180">
      <c r="B6338">
        <v>19</v>
      </c>
      <c r="C6338" t="s">
        <v>29</v>
      </c>
      <c r="D6338" t="s">
        <v>30</v>
      </c>
      <c r="E6338" s="95" t="str">
        <f t="shared" si="227"/>
        <v>191. Gestión Territorial para la Atención Primaria Social de los procesos de Gestión de la Salud Pública (GSP) y el Plan de Salud Pública de Intervenciones Colectivas (PSPIC)Gestión Territorial</v>
      </c>
      <c r="F6338" t="s">
        <v>60</v>
      </c>
      <c r="G6338" t="s">
        <v>57</v>
      </c>
      <c r="H6338" t="s">
        <v>44</v>
      </c>
      <c r="I6338" t="s">
        <v>366</v>
      </c>
      <c r="J6338" t="s">
        <v>58</v>
      </c>
      <c r="K6338" t="s">
        <v>36</v>
      </c>
      <c r="L6338" t="s">
        <v>5</v>
      </c>
      <c r="M6338" s="34" t="s">
        <v>0</v>
      </c>
      <c r="N6338" s="98" t="str">
        <f t="shared" si="226"/>
        <v>191. Gestión Territorial para la Atención Primaria Social de los procesos de Gestión de la Salud Pública (GSP) y el Plan de Salud Pública de Intervenciones Colectivas (PSPIC)Gestión Territorial3_MARTIRES1_OCTUBRE_2025</v>
      </c>
      <c r="O6338" s="8">
        <v>20316544</v>
      </c>
      <c r="S6338" s="21">
        <v>0</v>
      </c>
    </row>
    <row r="6339" spans="2:19" ht="75">
      <c r="B6339">
        <v>20</v>
      </c>
      <c r="C6339" t="s">
        <v>61</v>
      </c>
      <c r="D6339" t="s">
        <v>62</v>
      </c>
      <c r="E6339" s="95" t="str">
        <f t="shared" si="227"/>
        <v>202. Cuidado Continuo por una vida con bienestarComunitario</v>
      </c>
      <c r="F6339" t="s">
        <v>63</v>
      </c>
      <c r="G6339" t="s">
        <v>64</v>
      </c>
      <c r="H6339" t="s">
        <v>65</v>
      </c>
      <c r="I6339" t="s">
        <v>366</v>
      </c>
      <c r="J6339" t="s">
        <v>66</v>
      </c>
      <c r="K6339" t="s">
        <v>39</v>
      </c>
      <c r="L6339" t="s">
        <v>5</v>
      </c>
      <c r="M6339" s="34" t="s">
        <v>0</v>
      </c>
      <c r="N6339" s="98" t="str">
        <f t="shared" si="226"/>
        <v>202. Cuidado Continuo por una vida con bienestarComunitario3_MARTIRES1_OCTUBRE_2025</v>
      </c>
      <c r="O6339" s="8">
        <v>105404</v>
      </c>
      <c r="R6339" s="21">
        <v>19</v>
      </c>
      <c r="S6339" s="21">
        <v>2002676</v>
      </c>
    </row>
    <row r="6340" spans="2:19" ht="84">
      <c r="B6340">
        <v>20</v>
      </c>
      <c r="C6340" t="s">
        <v>61</v>
      </c>
      <c r="D6340" t="s">
        <v>67</v>
      </c>
      <c r="E6340" s="95" t="str">
        <f t="shared" si="227"/>
        <v xml:space="preserve">202. Cuidado Continuo por una vida con bienestarEducativo </v>
      </c>
      <c r="F6340" t="s">
        <v>63</v>
      </c>
      <c r="G6340" t="s">
        <v>64</v>
      </c>
      <c r="H6340" t="s">
        <v>65</v>
      </c>
      <c r="I6340" t="s">
        <v>366</v>
      </c>
      <c r="J6340" t="s">
        <v>66</v>
      </c>
      <c r="K6340" t="s">
        <v>39</v>
      </c>
      <c r="L6340" t="s">
        <v>5</v>
      </c>
      <c r="M6340" s="34" t="s">
        <v>0</v>
      </c>
      <c r="N6340" s="98" t="str">
        <f t="shared" si="226"/>
        <v>202. Cuidado Continuo por una vida con bienestarEducativo 3_MARTIRES1_OCTUBRE_2025</v>
      </c>
      <c r="O6340" s="8">
        <v>105404</v>
      </c>
      <c r="R6340" s="21">
        <v>214</v>
      </c>
      <c r="S6340" s="21">
        <v>22556456</v>
      </c>
    </row>
    <row r="6341" spans="2:19" ht="75">
      <c r="B6341">
        <v>20</v>
      </c>
      <c r="C6341" t="s">
        <v>61</v>
      </c>
      <c r="D6341" t="s">
        <v>68</v>
      </c>
      <c r="E6341" s="95" t="str">
        <f t="shared" si="227"/>
        <v>202. Cuidado Continuo por una vida con bienestarInstitucional</v>
      </c>
      <c r="F6341" t="s">
        <v>63</v>
      </c>
      <c r="G6341" t="s">
        <v>64</v>
      </c>
      <c r="H6341" t="s">
        <v>65</v>
      </c>
      <c r="I6341" t="s">
        <v>366</v>
      </c>
      <c r="J6341" t="s">
        <v>66</v>
      </c>
      <c r="K6341" t="s">
        <v>39</v>
      </c>
      <c r="L6341" t="s">
        <v>5</v>
      </c>
      <c r="M6341" s="34" t="s">
        <v>0</v>
      </c>
      <c r="N6341" s="98" t="str">
        <f t="shared" si="226"/>
        <v>202. Cuidado Continuo por una vida con bienestarInstitucional3_MARTIRES1_OCTUBRE_2025</v>
      </c>
      <c r="O6341" s="8">
        <v>105404</v>
      </c>
      <c r="R6341" s="21">
        <v>152</v>
      </c>
      <c r="S6341" s="21">
        <v>16021408</v>
      </c>
    </row>
    <row r="6342" spans="2:19" ht="75">
      <c r="B6342">
        <v>21</v>
      </c>
      <c r="C6342" t="s">
        <v>61</v>
      </c>
      <c r="D6342" t="s">
        <v>62</v>
      </c>
      <c r="E6342" s="95" t="str">
        <f t="shared" si="227"/>
        <v>212. Cuidado Continuo por una vida con bienestarComunitario</v>
      </c>
      <c r="F6342" t="s">
        <v>69</v>
      </c>
      <c r="G6342" t="s">
        <v>64</v>
      </c>
      <c r="H6342" t="s">
        <v>65</v>
      </c>
      <c r="I6342" t="s">
        <v>366</v>
      </c>
      <c r="J6342" t="s">
        <v>66</v>
      </c>
      <c r="K6342" t="s">
        <v>39</v>
      </c>
      <c r="L6342" t="s">
        <v>5</v>
      </c>
      <c r="M6342" s="34" t="s">
        <v>0</v>
      </c>
      <c r="N6342" s="98" t="str">
        <f t="shared" ref="N6342:N6405" si="228">+E6342&amp;L6342&amp;M6342</f>
        <v>212. Cuidado Continuo por una vida con bienestarComunitario3_MARTIRES1_OCTUBRE_2025</v>
      </c>
      <c r="O6342" s="8">
        <v>55938</v>
      </c>
      <c r="R6342" s="21">
        <v>10</v>
      </c>
      <c r="S6342" s="21">
        <v>559380</v>
      </c>
    </row>
    <row r="6343" spans="2:19" ht="75">
      <c r="B6343">
        <v>22</v>
      </c>
      <c r="C6343" t="s">
        <v>61</v>
      </c>
      <c r="D6343" t="s">
        <v>62</v>
      </c>
      <c r="E6343" s="95" t="str">
        <f t="shared" si="227"/>
        <v>222. Cuidado Continuo por una vida con bienestarComunitario</v>
      </c>
      <c r="F6343" t="s">
        <v>70</v>
      </c>
      <c r="G6343" t="s">
        <v>64</v>
      </c>
      <c r="H6343" t="s">
        <v>65</v>
      </c>
      <c r="I6343" t="s">
        <v>366</v>
      </c>
      <c r="J6343" t="s">
        <v>66</v>
      </c>
      <c r="K6343" t="s">
        <v>55</v>
      </c>
      <c r="L6343" t="s">
        <v>5</v>
      </c>
      <c r="M6343" s="34" t="s">
        <v>0</v>
      </c>
      <c r="N6343" s="98" t="str">
        <f t="shared" si="228"/>
        <v>222. Cuidado Continuo por una vida con bienestarComunitario3_MARTIRES1_OCTUBRE_2025</v>
      </c>
      <c r="O6343" s="8">
        <v>105404</v>
      </c>
      <c r="S6343" s="21">
        <v>0</v>
      </c>
    </row>
    <row r="6344" spans="2:19" ht="75">
      <c r="B6344">
        <v>23</v>
      </c>
      <c r="C6344" t="s">
        <v>61</v>
      </c>
      <c r="D6344" t="s">
        <v>62</v>
      </c>
      <c r="E6344" s="95" t="str">
        <f t="shared" si="227"/>
        <v>232. Cuidado Continuo por una vida con bienestarComunitario</v>
      </c>
      <c r="F6344" t="s">
        <v>71</v>
      </c>
      <c r="G6344" t="s">
        <v>64</v>
      </c>
      <c r="H6344" t="s">
        <v>65</v>
      </c>
      <c r="I6344" t="s">
        <v>366</v>
      </c>
      <c r="J6344" t="s">
        <v>66</v>
      </c>
      <c r="K6344" t="s">
        <v>55</v>
      </c>
      <c r="L6344" t="s">
        <v>5</v>
      </c>
      <c r="M6344" s="34" t="s">
        <v>0</v>
      </c>
      <c r="N6344" s="98" t="str">
        <f t="shared" si="228"/>
        <v>232. Cuidado Continuo por una vida con bienestarComunitario3_MARTIRES1_OCTUBRE_2025</v>
      </c>
      <c r="O6344" s="8">
        <v>55938</v>
      </c>
      <c r="S6344" s="21">
        <v>0</v>
      </c>
    </row>
    <row r="6345" spans="2:19" ht="84">
      <c r="B6345">
        <v>24</v>
      </c>
      <c r="C6345" t="s">
        <v>61</v>
      </c>
      <c r="D6345" t="s">
        <v>67</v>
      </c>
      <c r="E6345" s="95" t="str">
        <f t="shared" si="227"/>
        <v xml:space="preserve">242. Cuidado Continuo por una vida con bienestarEducativo </v>
      </c>
      <c r="F6345" t="s">
        <v>72</v>
      </c>
      <c r="G6345" t="s">
        <v>64</v>
      </c>
      <c r="H6345" t="s">
        <v>65</v>
      </c>
      <c r="I6345" t="s">
        <v>366</v>
      </c>
      <c r="J6345" t="s">
        <v>66</v>
      </c>
      <c r="K6345" t="s">
        <v>39</v>
      </c>
      <c r="L6345" t="s">
        <v>5</v>
      </c>
      <c r="M6345" s="34" t="s">
        <v>0</v>
      </c>
      <c r="N6345" s="98" t="str">
        <f t="shared" si="228"/>
        <v>242. Cuidado Continuo por una vida con bienestarEducativo 3_MARTIRES1_OCTUBRE_2025</v>
      </c>
      <c r="O6345" s="8">
        <v>180297</v>
      </c>
      <c r="R6345" s="21">
        <v>3</v>
      </c>
      <c r="S6345" s="21">
        <v>540891</v>
      </c>
    </row>
    <row r="6346" spans="2:19" ht="72">
      <c r="B6346">
        <v>25</v>
      </c>
      <c r="C6346" t="s">
        <v>61</v>
      </c>
      <c r="D6346" t="s">
        <v>73</v>
      </c>
      <c r="E6346" s="95" t="str">
        <f t="shared" si="227"/>
        <v>252. Cuidado Continuo por una vida con bienestarLaboral</v>
      </c>
      <c r="F6346" t="s">
        <v>74</v>
      </c>
      <c r="G6346" t="s">
        <v>64</v>
      </c>
      <c r="H6346" t="s">
        <v>65</v>
      </c>
      <c r="I6346" t="s">
        <v>366</v>
      </c>
      <c r="J6346" t="s">
        <v>66</v>
      </c>
      <c r="K6346" t="s">
        <v>39</v>
      </c>
      <c r="L6346" t="s">
        <v>5</v>
      </c>
      <c r="M6346" s="34" t="s">
        <v>0</v>
      </c>
      <c r="N6346" s="98" t="str">
        <f t="shared" si="228"/>
        <v>252. Cuidado Continuo por una vida con bienestarLaboral3_MARTIRES1_OCTUBRE_2025</v>
      </c>
      <c r="O6346" s="8">
        <v>210809</v>
      </c>
      <c r="R6346" s="21">
        <v>2</v>
      </c>
      <c r="S6346" s="21">
        <v>421618</v>
      </c>
    </row>
    <row r="6347" spans="2:19" ht="75">
      <c r="B6347">
        <v>26</v>
      </c>
      <c r="C6347" t="s">
        <v>61</v>
      </c>
      <c r="D6347" t="s">
        <v>62</v>
      </c>
      <c r="E6347" s="95" t="str">
        <f t="shared" si="227"/>
        <v>262. Cuidado Continuo por una vida con bienestarComunitario</v>
      </c>
      <c r="F6347" t="s">
        <v>75</v>
      </c>
      <c r="G6347" t="s">
        <v>64</v>
      </c>
      <c r="H6347" t="s">
        <v>65</v>
      </c>
      <c r="I6347" t="s">
        <v>366</v>
      </c>
      <c r="J6347" t="s">
        <v>66</v>
      </c>
      <c r="K6347" t="s">
        <v>39</v>
      </c>
      <c r="L6347" t="s">
        <v>5</v>
      </c>
      <c r="M6347" s="34" t="s">
        <v>0</v>
      </c>
      <c r="N6347" s="98" t="str">
        <f t="shared" si="228"/>
        <v>262. Cuidado Continuo por una vida con bienestarComunitario3_MARTIRES1_OCTUBRE_2025</v>
      </c>
      <c r="O6347" s="8">
        <v>140539</v>
      </c>
      <c r="R6347" s="21">
        <v>20</v>
      </c>
      <c r="S6347" s="21">
        <v>2810780</v>
      </c>
    </row>
    <row r="6348" spans="2:19" ht="75">
      <c r="B6348">
        <v>27</v>
      </c>
      <c r="C6348" t="s">
        <v>61</v>
      </c>
      <c r="D6348" t="s">
        <v>62</v>
      </c>
      <c r="E6348" s="95" t="str">
        <f t="shared" si="227"/>
        <v>272. Cuidado Continuo por una vida con bienestarComunitario</v>
      </c>
      <c r="F6348" t="s">
        <v>76</v>
      </c>
      <c r="G6348" t="s">
        <v>64</v>
      </c>
      <c r="H6348" t="s">
        <v>65</v>
      </c>
      <c r="I6348" t="s">
        <v>366</v>
      </c>
      <c r="J6348" t="s">
        <v>66</v>
      </c>
      <c r="K6348" t="s">
        <v>39</v>
      </c>
      <c r="L6348" t="s">
        <v>5</v>
      </c>
      <c r="M6348" s="34" t="s">
        <v>0</v>
      </c>
      <c r="N6348" s="98" t="str">
        <f t="shared" si="228"/>
        <v>272. Cuidado Continuo por una vida con bienestarComunitario3_MARTIRES1_OCTUBRE_2025</v>
      </c>
      <c r="O6348" s="8">
        <v>74584</v>
      </c>
      <c r="R6348" s="21">
        <v>20</v>
      </c>
      <c r="S6348" s="21">
        <v>1491680</v>
      </c>
    </row>
    <row r="6349" spans="2:19" ht="75">
      <c r="B6349">
        <v>28</v>
      </c>
      <c r="C6349" t="s">
        <v>61</v>
      </c>
      <c r="D6349" t="s">
        <v>62</v>
      </c>
      <c r="E6349" s="95" t="str">
        <f t="shared" si="227"/>
        <v>282. Cuidado Continuo por una vida con bienestarComunitario</v>
      </c>
      <c r="F6349" t="s">
        <v>77</v>
      </c>
      <c r="G6349" t="s">
        <v>64</v>
      </c>
      <c r="H6349" t="s">
        <v>65</v>
      </c>
      <c r="I6349" t="s">
        <v>366</v>
      </c>
      <c r="J6349" t="s">
        <v>66</v>
      </c>
      <c r="K6349" t="s">
        <v>39</v>
      </c>
      <c r="L6349" t="s">
        <v>5</v>
      </c>
      <c r="M6349" s="34" t="s">
        <v>0</v>
      </c>
      <c r="N6349" s="98" t="str">
        <f t="shared" si="228"/>
        <v>282. Cuidado Continuo por una vida con bienestarComunitario3_MARTIRES1_OCTUBRE_2025</v>
      </c>
      <c r="O6349" s="8">
        <v>215123</v>
      </c>
      <c r="S6349" s="21">
        <v>0</v>
      </c>
    </row>
    <row r="6350" spans="2:19" ht="75">
      <c r="B6350">
        <v>29</v>
      </c>
      <c r="C6350" t="s">
        <v>61</v>
      </c>
      <c r="D6350" t="s">
        <v>62</v>
      </c>
      <c r="E6350" s="95" t="str">
        <f t="shared" si="227"/>
        <v>292. Cuidado Continuo por una vida con bienestarComunitario</v>
      </c>
      <c r="F6350" t="s">
        <v>78</v>
      </c>
      <c r="G6350" t="s">
        <v>64</v>
      </c>
      <c r="H6350" t="s">
        <v>65</v>
      </c>
      <c r="I6350" t="s">
        <v>366</v>
      </c>
      <c r="J6350" t="s">
        <v>66</v>
      </c>
      <c r="K6350" t="s">
        <v>55</v>
      </c>
      <c r="L6350" t="s">
        <v>5</v>
      </c>
      <c r="M6350" s="34" t="s">
        <v>0</v>
      </c>
      <c r="N6350" s="98" t="str">
        <f t="shared" si="228"/>
        <v>292. Cuidado Continuo por una vida con bienestarComunitario3_MARTIRES1_OCTUBRE_2025</v>
      </c>
      <c r="O6350" s="8">
        <v>140539</v>
      </c>
      <c r="S6350" s="21">
        <v>0</v>
      </c>
    </row>
    <row r="6351" spans="2:19" ht="75">
      <c r="B6351">
        <v>30</v>
      </c>
      <c r="C6351" t="s">
        <v>61</v>
      </c>
      <c r="D6351" t="s">
        <v>62</v>
      </c>
      <c r="E6351" s="95" t="str">
        <f t="shared" si="227"/>
        <v>302. Cuidado Continuo por una vida con bienestarComunitario</v>
      </c>
      <c r="F6351" t="s">
        <v>79</v>
      </c>
      <c r="G6351" t="s">
        <v>64</v>
      </c>
      <c r="H6351" t="s">
        <v>65</v>
      </c>
      <c r="I6351" t="s">
        <v>366</v>
      </c>
      <c r="J6351" t="s">
        <v>66</v>
      </c>
      <c r="K6351" t="s">
        <v>55</v>
      </c>
      <c r="L6351" t="s">
        <v>5</v>
      </c>
      <c r="M6351" s="34" t="s">
        <v>0</v>
      </c>
      <c r="N6351" s="98" t="str">
        <f t="shared" si="228"/>
        <v>302. Cuidado Continuo por una vida con bienestarComunitario3_MARTIRES1_OCTUBRE_2025</v>
      </c>
      <c r="O6351" s="8">
        <v>74584</v>
      </c>
      <c r="S6351" s="21">
        <v>0</v>
      </c>
    </row>
    <row r="6352" spans="2:19" ht="75">
      <c r="B6352">
        <v>31</v>
      </c>
      <c r="C6352" t="s">
        <v>61</v>
      </c>
      <c r="D6352" t="s">
        <v>62</v>
      </c>
      <c r="E6352" s="95" t="str">
        <f t="shared" si="227"/>
        <v>312. Cuidado Continuo por una vida con bienestarComunitario</v>
      </c>
      <c r="F6352" t="s">
        <v>80</v>
      </c>
      <c r="G6352" t="s">
        <v>64</v>
      </c>
      <c r="H6352" t="s">
        <v>65</v>
      </c>
      <c r="I6352" t="s">
        <v>366</v>
      </c>
      <c r="J6352" t="s">
        <v>66</v>
      </c>
      <c r="K6352" t="s">
        <v>39</v>
      </c>
      <c r="L6352" t="s">
        <v>5</v>
      </c>
      <c r="M6352" s="34" t="s">
        <v>0</v>
      </c>
      <c r="N6352" s="98" t="str">
        <f t="shared" si="228"/>
        <v>312. Cuidado Continuo por una vida con bienestarComunitario3_MARTIRES1_OCTUBRE_2025</v>
      </c>
      <c r="O6352" s="8">
        <v>215123</v>
      </c>
      <c r="S6352" s="21">
        <v>0</v>
      </c>
    </row>
    <row r="6353" spans="2:19" ht="84">
      <c r="B6353">
        <v>31</v>
      </c>
      <c r="C6353" t="s">
        <v>61</v>
      </c>
      <c r="D6353" t="s">
        <v>67</v>
      </c>
      <c r="E6353" s="95" t="str">
        <f t="shared" si="227"/>
        <v xml:space="preserve">312. Cuidado Continuo por una vida con bienestarEducativo </v>
      </c>
      <c r="F6353" t="s">
        <v>80</v>
      </c>
      <c r="G6353" t="s">
        <v>64</v>
      </c>
      <c r="H6353" t="s">
        <v>65</v>
      </c>
      <c r="I6353" t="s">
        <v>366</v>
      </c>
      <c r="J6353" t="s">
        <v>66</v>
      </c>
      <c r="K6353" t="s">
        <v>39</v>
      </c>
      <c r="L6353" t="s">
        <v>5</v>
      </c>
      <c r="M6353" s="34" t="s">
        <v>0</v>
      </c>
      <c r="N6353" s="98" t="str">
        <f t="shared" si="228"/>
        <v>312. Cuidado Continuo por una vida con bienestarEducativo 3_MARTIRES1_OCTUBRE_2025</v>
      </c>
      <c r="O6353" s="8">
        <v>215123</v>
      </c>
      <c r="S6353" s="21">
        <v>0</v>
      </c>
    </row>
    <row r="6354" spans="2:19" ht="72">
      <c r="B6354">
        <v>31</v>
      </c>
      <c r="C6354" t="s">
        <v>61</v>
      </c>
      <c r="D6354" t="s">
        <v>73</v>
      </c>
      <c r="E6354" s="95" t="str">
        <f t="shared" si="227"/>
        <v>312. Cuidado Continuo por una vida con bienestarLaboral</v>
      </c>
      <c r="F6354" t="s">
        <v>80</v>
      </c>
      <c r="G6354" t="s">
        <v>64</v>
      </c>
      <c r="H6354" t="s">
        <v>65</v>
      </c>
      <c r="I6354" t="s">
        <v>366</v>
      </c>
      <c r="J6354" t="s">
        <v>66</v>
      </c>
      <c r="K6354" t="s">
        <v>39</v>
      </c>
      <c r="L6354" t="s">
        <v>5</v>
      </c>
      <c r="M6354" s="34" t="s">
        <v>0</v>
      </c>
      <c r="N6354" s="98" t="str">
        <f t="shared" si="228"/>
        <v>312. Cuidado Continuo por una vida con bienestarLaboral3_MARTIRES1_OCTUBRE_2025</v>
      </c>
      <c r="O6354" s="8">
        <v>215123</v>
      </c>
      <c r="R6354" s="21">
        <v>4</v>
      </c>
      <c r="S6354" s="21">
        <v>860492</v>
      </c>
    </row>
    <row r="6355" spans="2:19" ht="75">
      <c r="B6355">
        <v>31</v>
      </c>
      <c r="C6355" t="s">
        <v>61</v>
      </c>
      <c r="D6355" t="s">
        <v>68</v>
      </c>
      <c r="E6355" s="95" t="str">
        <f t="shared" si="227"/>
        <v>312. Cuidado Continuo por una vida con bienestarInstitucional</v>
      </c>
      <c r="F6355" t="s">
        <v>80</v>
      </c>
      <c r="G6355" t="s">
        <v>64</v>
      </c>
      <c r="H6355" t="s">
        <v>65</v>
      </c>
      <c r="I6355" t="s">
        <v>366</v>
      </c>
      <c r="J6355" t="s">
        <v>66</v>
      </c>
      <c r="K6355" t="s">
        <v>39</v>
      </c>
      <c r="L6355" t="s">
        <v>5</v>
      </c>
      <c r="M6355" s="34" t="s">
        <v>0</v>
      </c>
      <c r="N6355" s="98" t="str">
        <f t="shared" si="228"/>
        <v>312. Cuidado Continuo por una vida con bienestarInstitucional3_MARTIRES1_OCTUBRE_2025</v>
      </c>
      <c r="O6355" s="8">
        <v>215123</v>
      </c>
      <c r="S6355" s="21">
        <v>0</v>
      </c>
    </row>
    <row r="6356" spans="2:19" ht="84">
      <c r="B6356">
        <v>32</v>
      </c>
      <c r="C6356" t="s">
        <v>61</v>
      </c>
      <c r="D6356" t="s">
        <v>67</v>
      </c>
      <c r="E6356" s="95" t="str">
        <f t="shared" ref="E6356:E6419" si="229">B6356&amp;C6356&amp;D6356</f>
        <v xml:space="preserve">322. Cuidado Continuo por una vida con bienestarEducativo </v>
      </c>
      <c r="F6356" t="s">
        <v>81</v>
      </c>
      <c r="G6356" t="s">
        <v>64</v>
      </c>
      <c r="H6356" t="s">
        <v>65</v>
      </c>
      <c r="I6356" t="s">
        <v>366</v>
      </c>
      <c r="J6356" t="s">
        <v>66</v>
      </c>
      <c r="K6356" t="s">
        <v>39</v>
      </c>
      <c r="L6356" t="s">
        <v>5</v>
      </c>
      <c r="M6356" s="34" t="s">
        <v>0</v>
      </c>
      <c r="N6356" s="98" t="str">
        <f t="shared" si="228"/>
        <v>322. Cuidado Continuo por una vida con bienestarEducativo 3_MARTIRES1_OCTUBRE_2025</v>
      </c>
      <c r="O6356" s="8">
        <v>281078</v>
      </c>
      <c r="S6356" s="21">
        <v>0</v>
      </c>
    </row>
    <row r="6357" spans="2:19" ht="72">
      <c r="B6357">
        <v>33</v>
      </c>
      <c r="C6357" t="s">
        <v>61</v>
      </c>
      <c r="D6357" t="s">
        <v>73</v>
      </c>
      <c r="E6357" s="95" t="str">
        <f t="shared" si="229"/>
        <v>332. Cuidado Continuo por una vida con bienestarLaboral</v>
      </c>
      <c r="F6357" t="s">
        <v>82</v>
      </c>
      <c r="G6357" t="s">
        <v>64</v>
      </c>
      <c r="H6357" t="s">
        <v>65</v>
      </c>
      <c r="I6357" t="s">
        <v>366</v>
      </c>
      <c r="J6357" t="s">
        <v>83</v>
      </c>
      <c r="K6357" t="s">
        <v>39</v>
      </c>
      <c r="L6357" t="s">
        <v>5</v>
      </c>
      <c r="M6357" s="34" t="s">
        <v>0</v>
      </c>
      <c r="N6357" s="98" t="str">
        <f t="shared" si="228"/>
        <v>332. Cuidado Continuo por una vida con bienestarLaboral3_MARTIRES1_OCTUBRE_2025</v>
      </c>
      <c r="O6357" s="8">
        <v>1094110</v>
      </c>
      <c r="S6357" s="21">
        <v>0</v>
      </c>
    </row>
    <row r="6358" spans="2:19" ht="75">
      <c r="B6358">
        <v>34</v>
      </c>
      <c r="C6358" t="s">
        <v>61</v>
      </c>
      <c r="D6358" t="s">
        <v>62</v>
      </c>
      <c r="E6358" s="95" t="str">
        <f t="shared" si="229"/>
        <v>342. Cuidado Continuo por una vida con bienestarComunitario</v>
      </c>
      <c r="F6358" t="s">
        <v>84</v>
      </c>
      <c r="G6358" t="s">
        <v>85</v>
      </c>
      <c r="H6358" t="s">
        <v>65</v>
      </c>
      <c r="I6358" t="s">
        <v>366</v>
      </c>
      <c r="J6358" t="s">
        <v>66</v>
      </c>
      <c r="K6358" t="s">
        <v>39</v>
      </c>
      <c r="L6358" t="s">
        <v>5</v>
      </c>
      <c r="M6358" s="34" t="s">
        <v>0</v>
      </c>
      <c r="N6358" s="98" t="str">
        <f t="shared" si="228"/>
        <v>342. Cuidado Continuo por una vida con bienestarComunitario3_MARTIRES1_OCTUBRE_2025</v>
      </c>
      <c r="O6358" s="8">
        <v>161342</v>
      </c>
      <c r="S6358" s="21">
        <v>0</v>
      </c>
    </row>
    <row r="6359" spans="2:19" ht="75">
      <c r="B6359">
        <v>35</v>
      </c>
      <c r="C6359" t="s">
        <v>61</v>
      </c>
      <c r="D6359" t="s">
        <v>62</v>
      </c>
      <c r="E6359" s="95" t="str">
        <f t="shared" si="229"/>
        <v>352. Cuidado Continuo por una vida con bienestarComunitario</v>
      </c>
      <c r="F6359" t="s">
        <v>86</v>
      </c>
      <c r="G6359" t="s">
        <v>64</v>
      </c>
      <c r="H6359" t="s">
        <v>65</v>
      </c>
      <c r="I6359" t="s">
        <v>366</v>
      </c>
      <c r="J6359" t="s">
        <v>66</v>
      </c>
      <c r="K6359" t="s">
        <v>39</v>
      </c>
      <c r="L6359" t="s">
        <v>5</v>
      </c>
      <c r="M6359" s="34" t="s">
        <v>0</v>
      </c>
      <c r="N6359" s="98" t="str">
        <f t="shared" si="228"/>
        <v>352. Cuidado Continuo por una vida con bienestarComunitario3_MARTIRES1_OCTUBRE_2025</v>
      </c>
      <c r="O6359" s="8">
        <v>215123</v>
      </c>
      <c r="S6359" s="21">
        <v>0</v>
      </c>
    </row>
    <row r="6360" spans="2:19" ht="75">
      <c r="B6360">
        <v>36</v>
      </c>
      <c r="C6360" t="s">
        <v>61</v>
      </c>
      <c r="D6360" t="s">
        <v>62</v>
      </c>
      <c r="E6360" s="95" t="str">
        <f t="shared" si="229"/>
        <v>362. Cuidado Continuo por una vida con bienestarComunitario</v>
      </c>
      <c r="F6360" t="s">
        <v>87</v>
      </c>
      <c r="G6360" t="s">
        <v>64</v>
      </c>
      <c r="H6360" t="s">
        <v>65</v>
      </c>
      <c r="I6360" t="s">
        <v>366</v>
      </c>
      <c r="J6360" t="s">
        <v>66</v>
      </c>
      <c r="K6360" t="s">
        <v>55</v>
      </c>
      <c r="L6360" t="s">
        <v>5</v>
      </c>
      <c r="M6360" s="34" t="s">
        <v>0</v>
      </c>
      <c r="N6360" s="98" t="str">
        <f t="shared" si="228"/>
        <v>362. Cuidado Continuo por una vida con bienestarComunitario3_MARTIRES1_OCTUBRE_2025</v>
      </c>
      <c r="O6360" s="8">
        <v>140539</v>
      </c>
      <c r="S6360" s="21">
        <v>0</v>
      </c>
    </row>
    <row r="6361" spans="2:19" ht="75">
      <c r="B6361">
        <v>37</v>
      </c>
      <c r="C6361" t="s">
        <v>61</v>
      </c>
      <c r="D6361" t="s">
        <v>62</v>
      </c>
      <c r="E6361" s="95" t="str">
        <f t="shared" si="229"/>
        <v>372. Cuidado Continuo por una vida con bienestarComunitario</v>
      </c>
      <c r="F6361" t="s">
        <v>88</v>
      </c>
      <c r="G6361" t="s">
        <v>64</v>
      </c>
      <c r="H6361" t="s">
        <v>65</v>
      </c>
      <c r="I6361" t="s">
        <v>366</v>
      </c>
      <c r="J6361" t="s">
        <v>66</v>
      </c>
      <c r="K6361" t="s">
        <v>55</v>
      </c>
      <c r="L6361" t="s">
        <v>5</v>
      </c>
      <c r="M6361" s="34" t="s">
        <v>0</v>
      </c>
      <c r="N6361" s="98" t="str">
        <f t="shared" si="228"/>
        <v>372. Cuidado Continuo por una vida con bienestarComunitario3_MARTIRES1_OCTUBRE_2025</v>
      </c>
      <c r="O6361" s="8">
        <v>74584</v>
      </c>
      <c r="S6361" s="21">
        <v>0</v>
      </c>
    </row>
    <row r="6362" spans="2:19" ht="75">
      <c r="B6362">
        <v>38</v>
      </c>
      <c r="C6362" t="s">
        <v>61</v>
      </c>
      <c r="D6362" t="s">
        <v>62</v>
      </c>
      <c r="E6362" s="95" t="str">
        <f t="shared" si="229"/>
        <v>382. Cuidado Continuo por una vida con bienestarComunitario</v>
      </c>
      <c r="F6362" t="s">
        <v>89</v>
      </c>
      <c r="G6362" t="s">
        <v>64</v>
      </c>
      <c r="H6362" t="s">
        <v>65</v>
      </c>
      <c r="I6362" t="s">
        <v>366</v>
      </c>
      <c r="J6362" t="s">
        <v>66</v>
      </c>
      <c r="K6362" t="s">
        <v>39</v>
      </c>
      <c r="L6362" t="s">
        <v>5</v>
      </c>
      <c r="M6362" s="34" t="s">
        <v>0</v>
      </c>
      <c r="N6362" s="98" t="str">
        <f t="shared" si="228"/>
        <v>382. Cuidado Continuo por una vida con bienestarComunitario3_MARTIRES1_OCTUBRE_2025</v>
      </c>
      <c r="O6362" s="8">
        <v>355662</v>
      </c>
      <c r="S6362" s="21">
        <v>0</v>
      </c>
    </row>
    <row r="6363" spans="2:19" ht="75">
      <c r="B6363">
        <v>39</v>
      </c>
      <c r="C6363" t="s">
        <v>61</v>
      </c>
      <c r="D6363" t="s">
        <v>62</v>
      </c>
      <c r="E6363" s="95" t="str">
        <f t="shared" si="229"/>
        <v>392. Cuidado Continuo por una vida con bienestarComunitario</v>
      </c>
      <c r="F6363" t="s">
        <v>90</v>
      </c>
      <c r="G6363" t="s">
        <v>64</v>
      </c>
      <c r="H6363" t="s">
        <v>65</v>
      </c>
      <c r="I6363" t="s">
        <v>366</v>
      </c>
      <c r="J6363" t="s">
        <v>66</v>
      </c>
      <c r="K6363" t="s">
        <v>39</v>
      </c>
      <c r="L6363" t="s">
        <v>5</v>
      </c>
      <c r="M6363" s="34" t="s">
        <v>0</v>
      </c>
      <c r="N6363" s="98" t="str">
        <f t="shared" si="228"/>
        <v>392. Cuidado Continuo por una vida con bienestarComunitario3_MARTIRES1_OCTUBRE_2025</v>
      </c>
      <c r="O6363" s="8">
        <v>140539</v>
      </c>
      <c r="S6363" s="21">
        <v>0</v>
      </c>
    </row>
    <row r="6364" spans="2:19" ht="75">
      <c r="B6364">
        <v>40</v>
      </c>
      <c r="C6364" t="s">
        <v>61</v>
      </c>
      <c r="D6364" t="s">
        <v>62</v>
      </c>
      <c r="E6364" s="95" t="str">
        <f t="shared" si="229"/>
        <v>402. Cuidado Continuo por una vida con bienestarComunitario</v>
      </c>
      <c r="F6364" t="s">
        <v>91</v>
      </c>
      <c r="G6364" t="s">
        <v>64</v>
      </c>
      <c r="H6364" t="s">
        <v>65</v>
      </c>
      <c r="I6364" t="s">
        <v>366</v>
      </c>
      <c r="J6364" t="s">
        <v>66</v>
      </c>
      <c r="K6364" t="s">
        <v>39</v>
      </c>
      <c r="L6364" t="s">
        <v>5</v>
      </c>
      <c r="M6364" s="34" t="s">
        <v>0</v>
      </c>
      <c r="N6364" s="98" t="str">
        <f t="shared" si="228"/>
        <v>402. Cuidado Continuo por una vida con bienestarComunitario3_MARTIRES1_OCTUBRE_2025</v>
      </c>
      <c r="O6364" s="8">
        <v>74584</v>
      </c>
      <c r="S6364" s="21">
        <v>0</v>
      </c>
    </row>
    <row r="6365" spans="2:19" ht="75">
      <c r="B6365">
        <v>41</v>
      </c>
      <c r="C6365" t="s">
        <v>61</v>
      </c>
      <c r="D6365" t="s">
        <v>62</v>
      </c>
      <c r="E6365" s="95" t="str">
        <f t="shared" si="229"/>
        <v>412. Cuidado Continuo por una vida con bienestarComunitario</v>
      </c>
      <c r="F6365" t="s">
        <v>92</v>
      </c>
      <c r="G6365" t="s">
        <v>93</v>
      </c>
      <c r="H6365" t="s">
        <v>65</v>
      </c>
      <c r="I6365" t="s">
        <v>366</v>
      </c>
      <c r="J6365" t="s">
        <v>94</v>
      </c>
      <c r="K6365" t="s">
        <v>39</v>
      </c>
      <c r="L6365" t="s">
        <v>5</v>
      </c>
      <c r="M6365" s="34" t="s">
        <v>0</v>
      </c>
      <c r="N6365" s="98" t="str">
        <f t="shared" si="228"/>
        <v>412. Cuidado Continuo por una vida con bienestarComunitario3_MARTIRES1_OCTUBRE_2025</v>
      </c>
      <c r="O6365" s="8">
        <v>621332</v>
      </c>
      <c r="R6365" s="21">
        <v>9</v>
      </c>
      <c r="S6365" s="21">
        <v>5591988</v>
      </c>
    </row>
    <row r="6366" spans="2:19" ht="75">
      <c r="B6366">
        <v>42</v>
      </c>
      <c r="C6366" t="s">
        <v>61</v>
      </c>
      <c r="D6366" t="s">
        <v>62</v>
      </c>
      <c r="E6366" s="95" t="str">
        <f t="shared" si="229"/>
        <v>422. Cuidado Continuo por una vida con bienestarComunitario</v>
      </c>
      <c r="F6366" t="s">
        <v>95</v>
      </c>
      <c r="G6366" t="s">
        <v>64</v>
      </c>
      <c r="H6366" t="s">
        <v>65</v>
      </c>
      <c r="I6366" t="s">
        <v>366</v>
      </c>
      <c r="J6366" t="s">
        <v>94</v>
      </c>
      <c r="K6366" t="s">
        <v>39</v>
      </c>
      <c r="L6366" t="s">
        <v>5</v>
      </c>
      <c r="M6366" s="34" t="s">
        <v>0</v>
      </c>
      <c r="N6366" s="98" t="str">
        <f t="shared" si="228"/>
        <v>422. Cuidado Continuo por una vida con bienestarComunitario3_MARTIRES1_OCTUBRE_2025</v>
      </c>
      <c r="O6366" s="8">
        <v>340253</v>
      </c>
      <c r="R6366" s="21">
        <v>9</v>
      </c>
      <c r="S6366" s="21">
        <v>3062277</v>
      </c>
    </row>
    <row r="6367" spans="2:19" ht="75">
      <c r="B6367">
        <v>43</v>
      </c>
      <c r="C6367" t="s">
        <v>61</v>
      </c>
      <c r="D6367" t="s">
        <v>62</v>
      </c>
      <c r="E6367" s="95" t="str">
        <f t="shared" si="229"/>
        <v>432. Cuidado Continuo por una vida con bienestarComunitario</v>
      </c>
      <c r="F6367" t="s">
        <v>96</v>
      </c>
      <c r="G6367" t="s">
        <v>93</v>
      </c>
      <c r="H6367" t="s">
        <v>65</v>
      </c>
      <c r="I6367" t="s">
        <v>366</v>
      </c>
      <c r="J6367" t="s">
        <v>94</v>
      </c>
      <c r="K6367" t="s">
        <v>39</v>
      </c>
      <c r="L6367" t="s">
        <v>5</v>
      </c>
      <c r="M6367" s="34" t="s">
        <v>0</v>
      </c>
      <c r="N6367" s="98" t="str">
        <f t="shared" si="228"/>
        <v>432. Cuidado Continuo por una vida con bienestarComunitario3_MARTIRES1_OCTUBRE_2025</v>
      </c>
      <c r="O6367" s="8">
        <v>548596</v>
      </c>
      <c r="R6367" s="21">
        <v>3</v>
      </c>
      <c r="S6367" s="21">
        <v>1645788</v>
      </c>
    </row>
    <row r="6368" spans="2:19" ht="75">
      <c r="B6368">
        <v>44</v>
      </c>
      <c r="C6368" t="s">
        <v>61</v>
      </c>
      <c r="D6368" t="s">
        <v>62</v>
      </c>
      <c r="E6368" s="95" t="str">
        <f t="shared" si="229"/>
        <v>442. Cuidado Continuo por una vida con bienestarComunitario</v>
      </c>
      <c r="F6368" t="s">
        <v>97</v>
      </c>
      <c r="G6368" t="s">
        <v>64</v>
      </c>
      <c r="H6368" t="s">
        <v>65</v>
      </c>
      <c r="I6368" t="s">
        <v>366</v>
      </c>
      <c r="J6368" t="s">
        <v>94</v>
      </c>
      <c r="K6368" t="s">
        <v>39</v>
      </c>
      <c r="L6368" t="s">
        <v>5</v>
      </c>
      <c r="M6368" s="34" t="s">
        <v>0</v>
      </c>
      <c r="N6368" s="98" t="str">
        <f t="shared" si="228"/>
        <v>442. Cuidado Continuo por una vida con bienestarComunitario3_MARTIRES1_OCTUBRE_2025</v>
      </c>
      <c r="O6368" s="8">
        <v>711326</v>
      </c>
      <c r="R6368" s="21">
        <v>4</v>
      </c>
      <c r="S6368" s="21">
        <v>2845304</v>
      </c>
    </row>
    <row r="6369" spans="2:19" ht="75">
      <c r="B6369">
        <v>45</v>
      </c>
      <c r="C6369" t="s">
        <v>61</v>
      </c>
      <c r="D6369" t="s">
        <v>62</v>
      </c>
      <c r="E6369" s="95" t="str">
        <f t="shared" si="229"/>
        <v>452. Cuidado Continuo por una vida con bienestarComunitario</v>
      </c>
      <c r="F6369" t="s">
        <v>98</v>
      </c>
      <c r="G6369" t="s">
        <v>93</v>
      </c>
      <c r="H6369" t="s">
        <v>65</v>
      </c>
      <c r="I6369" t="s">
        <v>366</v>
      </c>
      <c r="J6369" t="s">
        <v>94</v>
      </c>
      <c r="K6369" t="s">
        <v>39</v>
      </c>
      <c r="L6369" t="s">
        <v>5</v>
      </c>
      <c r="M6369" s="34" t="s">
        <v>0</v>
      </c>
      <c r="N6369" s="98" t="str">
        <f t="shared" si="228"/>
        <v>452. Cuidado Continuo por una vida con bienestarComunitario3_MARTIRES1_OCTUBRE_2025</v>
      </c>
      <c r="O6369" s="8">
        <v>281078</v>
      </c>
      <c r="R6369" s="21">
        <v>4</v>
      </c>
      <c r="S6369" s="21">
        <v>1124312</v>
      </c>
    </row>
    <row r="6370" spans="2:19" ht="84">
      <c r="B6370">
        <v>46</v>
      </c>
      <c r="C6370" t="s">
        <v>61</v>
      </c>
      <c r="D6370" t="s">
        <v>67</v>
      </c>
      <c r="E6370" s="95" t="str">
        <f t="shared" si="229"/>
        <v xml:space="preserve">462. Cuidado Continuo por una vida con bienestarEducativo </v>
      </c>
      <c r="F6370" t="s">
        <v>99</v>
      </c>
      <c r="G6370" t="s">
        <v>64</v>
      </c>
      <c r="H6370" t="s">
        <v>65</v>
      </c>
      <c r="I6370" t="s">
        <v>366</v>
      </c>
      <c r="J6370" t="s">
        <v>94</v>
      </c>
      <c r="K6370" t="s">
        <v>39</v>
      </c>
      <c r="L6370" t="s">
        <v>5</v>
      </c>
      <c r="M6370" s="34" t="s">
        <v>0</v>
      </c>
      <c r="N6370" s="98" t="str">
        <f t="shared" si="228"/>
        <v>462. Cuidado Continuo por una vida con bienestarEducativo 3_MARTIRES1_OCTUBRE_2025</v>
      </c>
      <c r="O6370" s="8">
        <v>2366976</v>
      </c>
      <c r="R6370" s="21">
        <v>2</v>
      </c>
      <c r="S6370" s="21">
        <v>4733952</v>
      </c>
    </row>
    <row r="6371" spans="2:19" ht="72">
      <c r="B6371">
        <v>47</v>
      </c>
      <c r="C6371" t="s">
        <v>61</v>
      </c>
      <c r="D6371" t="s">
        <v>73</v>
      </c>
      <c r="E6371" s="95" t="str">
        <f t="shared" si="229"/>
        <v>472. Cuidado Continuo por una vida con bienestarLaboral</v>
      </c>
      <c r="F6371" t="s">
        <v>100</v>
      </c>
      <c r="G6371" t="s">
        <v>64</v>
      </c>
      <c r="H6371" t="s">
        <v>65</v>
      </c>
      <c r="I6371" t="s">
        <v>366</v>
      </c>
      <c r="J6371" t="s">
        <v>94</v>
      </c>
      <c r="K6371" t="s">
        <v>39</v>
      </c>
      <c r="L6371" t="s">
        <v>5</v>
      </c>
      <c r="M6371" s="34" t="s">
        <v>0</v>
      </c>
      <c r="N6371" s="98" t="str">
        <f t="shared" si="228"/>
        <v>472. Cuidado Continuo por una vida con bienestarLaboral3_MARTIRES1_OCTUBRE_2025</v>
      </c>
      <c r="O6371" s="8">
        <v>110336</v>
      </c>
      <c r="S6371" s="21">
        <v>0</v>
      </c>
    </row>
    <row r="6372" spans="2:19" ht="75">
      <c r="B6372">
        <v>48</v>
      </c>
      <c r="C6372" t="s">
        <v>61</v>
      </c>
      <c r="D6372" t="s">
        <v>62</v>
      </c>
      <c r="E6372" s="95" t="str">
        <f t="shared" si="229"/>
        <v>482. Cuidado Continuo por una vida con bienestarComunitario</v>
      </c>
      <c r="F6372" t="s">
        <v>101</v>
      </c>
      <c r="G6372" t="s">
        <v>64</v>
      </c>
      <c r="H6372" t="s">
        <v>65</v>
      </c>
      <c r="I6372" t="s">
        <v>366</v>
      </c>
      <c r="J6372" t="s">
        <v>94</v>
      </c>
      <c r="K6372" t="s">
        <v>39</v>
      </c>
      <c r="L6372" t="s">
        <v>5</v>
      </c>
      <c r="M6372" s="34" t="s">
        <v>0</v>
      </c>
      <c r="N6372" s="98" t="str">
        <f t="shared" si="228"/>
        <v>482. Cuidado Continuo por una vida con bienestarComunitario3_MARTIRES1_OCTUBRE_2025</v>
      </c>
      <c r="O6372" s="8">
        <v>430247</v>
      </c>
      <c r="R6372" s="21">
        <v>2</v>
      </c>
      <c r="S6372" s="21">
        <v>860494</v>
      </c>
    </row>
    <row r="6373" spans="2:19" ht="75">
      <c r="B6373">
        <v>49</v>
      </c>
      <c r="C6373" t="s">
        <v>61</v>
      </c>
      <c r="D6373" t="s">
        <v>62</v>
      </c>
      <c r="E6373" s="95" t="str">
        <f t="shared" si="229"/>
        <v>492. Cuidado Continuo por una vida con bienestarComunitario</v>
      </c>
      <c r="F6373" t="s">
        <v>102</v>
      </c>
      <c r="G6373" t="s">
        <v>64</v>
      </c>
      <c r="H6373" t="s">
        <v>65</v>
      </c>
      <c r="I6373" t="s">
        <v>366</v>
      </c>
      <c r="J6373" t="s">
        <v>94</v>
      </c>
      <c r="K6373" t="s">
        <v>39</v>
      </c>
      <c r="L6373" t="s">
        <v>5</v>
      </c>
      <c r="M6373" s="34" t="s">
        <v>0</v>
      </c>
      <c r="N6373" s="98" t="str">
        <f t="shared" si="228"/>
        <v>492. Cuidado Continuo por una vida con bienestarComunitario3_MARTIRES1_OCTUBRE_2025</v>
      </c>
      <c r="O6373" s="8">
        <v>711326</v>
      </c>
      <c r="R6373" s="21">
        <v>8</v>
      </c>
      <c r="S6373" s="21">
        <v>5690608</v>
      </c>
    </row>
    <row r="6374" spans="2:19" ht="75">
      <c r="B6374">
        <v>50</v>
      </c>
      <c r="C6374" t="s">
        <v>61</v>
      </c>
      <c r="D6374" t="s">
        <v>62</v>
      </c>
      <c r="E6374" s="95" t="str">
        <f t="shared" si="229"/>
        <v>502. Cuidado Continuo por una vida con bienestarComunitario</v>
      </c>
      <c r="F6374" t="s">
        <v>103</v>
      </c>
      <c r="G6374" t="s">
        <v>64</v>
      </c>
      <c r="H6374" t="s">
        <v>65</v>
      </c>
      <c r="I6374" t="s">
        <v>366</v>
      </c>
      <c r="J6374" t="s">
        <v>66</v>
      </c>
      <c r="K6374" t="s">
        <v>39</v>
      </c>
      <c r="L6374" t="s">
        <v>5</v>
      </c>
      <c r="M6374" s="34" t="s">
        <v>0</v>
      </c>
      <c r="N6374" s="98" t="str">
        <f t="shared" si="228"/>
        <v>502. Cuidado Continuo por una vida con bienestarComunitario3_MARTIRES1_OCTUBRE_2025</v>
      </c>
      <c r="O6374" s="8">
        <v>266747</v>
      </c>
      <c r="R6374" s="21">
        <v>2</v>
      </c>
      <c r="S6374" s="21">
        <v>533494</v>
      </c>
    </row>
    <row r="6375" spans="2:19" ht="75">
      <c r="B6375">
        <v>51</v>
      </c>
      <c r="C6375" t="s">
        <v>61</v>
      </c>
      <c r="D6375" t="s">
        <v>62</v>
      </c>
      <c r="E6375" s="95" t="str">
        <f t="shared" si="229"/>
        <v>512. Cuidado Continuo por una vida con bienestarComunitario</v>
      </c>
      <c r="F6375" t="s">
        <v>104</v>
      </c>
      <c r="G6375" t="s">
        <v>64</v>
      </c>
      <c r="H6375" t="s">
        <v>65</v>
      </c>
      <c r="I6375" t="s">
        <v>366</v>
      </c>
      <c r="J6375" t="s">
        <v>35</v>
      </c>
      <c r="K6375" t="s">
        <v>55</v>
      </c>
      <c r="L6375" t="s">
        <v>5</v>
      </c>
      <c r="M6375" s="34" t="s">
        <v>0</v>
      </c>
      <c r="N6375" s="98" t="str">
        <f t="shared" si="228"/>
        <v>512. Cuidado Continuo por una vida con bienestarComunitario3_MARTIRES1_OCTUBRE_2025</v>
      </c>
      <c r="O6375" s="8">
        <v>5621568</v>
      </c>
      <c r="S6375" s="21">
        <v>0</v>
      </c>
    </row>
    <row r="6376" spans="2:19" ht="75">
      <c r="B6376">
        <v>52</v>
      </c>
      <c r="C6376" t="s">
        <v>61</v>
      </c>
      <c r="D6376" t="s">
        <v>62</v>
      </c>
      <c r="E6376" s="95" t="str">
        <f t="shared" si="229"/>
        <v>522. Cuidado Continuo por una vida con bienestarComunitario</v>
      </c>
      <c r="F6376" t="s">
        <v>105</v>
      </c>
      <c r="G6376" t="s">
        <v>85</v>
      </c>
      <c r="H6376" t="s">
        <v>65</v>
      </c>
      <c r="I6376" t="s">
        <v>366</v>
      </c>
      <c r="J6376" t="s">
        <v>94</v>
      </c>
      <c r="K6376" t="s">
        <v>39</v>
      </c>
      <c r="L6376" t="s">
        <v>5</v>
      </c>
      <c r="M6376" s="34" t="s">
        <v>0</v>
      </c>
      <c r="N6376" s="98" t="str">
        <f t="shared" si="228"/>
        <v>522. Cuidado Continuo por una vida con bienestarComunitario3_MARTIRES1_OCTUBRE_2025</v>
      </c>
      <c r="O6376" s="8">
        <v>711326</v>
      </c>
      <c r="R6376" s="21">
        <v>3</v>
      </c>
      <c r="S6376" s="21">
        <v>2133978</v>
      </c>
    </row>
    <row r="6377" spans="2:19" ht="75">
      <c r="B6377">
        <v>53</v>
      </c>
      <c r="C6377" t="s">
        <v>61</v>
      </c>
      <c r="D6377" t="s">
        <v>62</v>
      </c>
      <c r="E6377" s="95" t="str">
        <f t="shared" si="229"/>
        <v>532. Cuidado Continuo por una vida con bienestarComunitario</v>
      </c>
      <c r="F6377" t="s">
        <v>106</v>
      </c>
      <c r="G6377" t="s">
        <v>64</v>
      </c>
      <c r="H6377" t="s">
        <v>65</v>
      </c>
      <c r="I6377" t="s">
        <v>366</v>
      </c>
      <c r="J6377" t="s">
        <v>35</v>
      </c>
      <c r="K6377" t="s">
        <v>36</v>
      </c>
      <c r="L6377" t="s">
        <v>5</v>
      </c>
      <c r="M6377" s="34" t="s">
        <v>0</v>
      </c>
      <c r="N6377" s="98" t="str">
        <f t="shared" si="228"/>
        <v>532. Cuidado Continuo por una vida con bienestarComunitario3_MARTIRES1_OCTUBRE_2025</v>
      </c>
      <c r="O6377" s="8">
        <v>5621568</v>
      </c>
      <c r="S6377" s="21">
        <v>0</v>
      </c>
    </row>
    <row r="6378" spans="2:19" ht="75">
      <c r="B6378">
        <v>54</v>
      </c>
      <c r="C6378" t="s">
        <v>61</v>
      </c>
      <c r="D6378" t="s">
        <v>62</v>
      </c>
      <c r="E6378" s="95" t="str">
        <f t="shared" si="229"/>
        <v>542. Cuidado Continuo por una vida con bienestarComunitario</v>
      </c>
      <c r="F6378" t="s">
        <v>107</v>
      </c>
      <c r="G6378" t="s">
        <v>64</v>
      </c>
      <c r="H6378" t="s">
        <v>65</v>
      </c>
      <c r="I6378" t="s">
        <v>366</v>
      </c>
      <c r="J6378" t="s">
        <v>66</v>
      </c>
      <c r="K6378" t="s">
        <v>39</v>
      </c>
      <c r="L6378" t="s">
        <v>5</v>
      </c>
      <c r="M6378" s="34" t="s">
        <v>0</v>
      </c>
      <c r="N6378" s="98" t="str">
        <f t="shared" si="228"/>
        <v>542. Cuidado Continuo por una vida con bienestarComunitario3_MARTIRES1_OCTUBRE_2025</v>
      </c>
      <c r="O6378" s="8">
        <v>285702</v>
      </c>
      <c r="R6378" s="21">
        <v>51</v>
      </c>
      <c r="S6378" s="21">
        <v>14570802</v>
      </c>
    </row>
    <row r="6379" spans="2:19" ht="75">
      <c r="B6379">
        <v>55</v>
      </c>
      <c r="C6379" t="s">
        <v>61</v>
      </c>
      <c r="D6379" t="s">
        <v>62</v>
      </c>
      <c r="E6379" s="95" t="str">
        <f t="shared" si="229"/>
        <v>552. Cuidado Continuo por una vida con bienestarComunitario</v>
      </c>
      <c r="F6379" t="s">
        <v>108</v>
      </c>
      <c r="G6379" t="s">
        <v>64</v>
      </c>
      <c r="H6379" t="s">
        <v>65</v>
      </c>
      <c r="I6379" t="s">
        <v>366</v>
      </c>
      <c r="J6379" t="s">
        <v>66</v>
      </c>
      <c r="K6379" t="s">
        <v>39</v>
      </c>
      <c r="L6379" t="s">
        <v>5</v>
      </c>
      <c r="M6379" s="34" t="s">
        <v>0</v>
      </c>
      <c r="N6379" s="98" t="str">
        <f t="shared" si="228"/>
        <v>552. Cuidado Continuo por una vida con bienestarComunitario3_MARTIRES1_OCTUBRE_2025</v>
      </c>
      <c r="O6379" s="8">
        <v>380935</v>
      </c>
      <c r="R6379" s="21">
        <v>4</v>
      </c>
      <c r="S6379" s="21">
        <v>1523740</v>
      </c>
    </row>
    <row r="6380" spans="2:19" ht="75">
      <c r="B6380">
        <v>56</v>
      </c>
      <c r="C6380" t="s">
        <v>61</v>
      </c>
      <c r="D6380" t="s">
        <v>62</v>
      </c>
      <c r="E6380" s="95" t="str">
        <f t="shared" si="229"/>
        <v>562. Cuidado Continuo por una vida con bienestarComunitario</v>
      </c>
      <c r="F6380" t="s">
        <v>109</v>
      </c>
      <c r="G6380" t="s">
        <v>64</v>
      </c>
      <c r="H6380" t="s">
        <v>65</v>
      </c>
      <c r="I6380" t="s">
        <v>366</v>
      </c>
      <c r="J6380" t="s">
        <v>66</v>
      </c>
      <c r="K6380" t="s">
        <v>39</v>
      </c>
      <c r="L6380" t="s">
        <v>5</v>
      </c>
      <c r="M6380" s="34" t="s">
        <v>0</v>
      </c>
      <c r="N6380" s="98" t="str">
        <f t="shared" si="228"/>
        <v>562. Cuidado Continuo por una vida con bienestarComunitario3_MARTIRES1_OCTUBRE_2025</v>
      </c>
      <c r="O6380" s="8">
        <v>266747</v>
      </c>
      <c r="R6380" s="21">
        <v>48</v>
      </c>
      <c r="S6380" s="21">
        <v>12803856</v>
      </c>
    </row>
    <row r="6381" spans="2:19" ht="75">
      <c r="B6381">
        <v>57</v>
      </c>
      <c r="C6381" t="s">
        <v>61</v>
      </c>
      <c r="D6381" t="s">
        <v>62</v>
      </c>
      <c r="E6381" s="95" t="str">
        <f t="shared" si="229"/>
        <v>572. Cuidado Continuo por una vida con bienestarComunitario</v>
      </c>
      <c r="F6381" t="s">
        <v>110</v>
      </c>
      <c r="G6381" t="s">
        <v>85</v>
      </c>
      <c r="H6381" t="s">
        <v>65</v>
      </c>
      <c r="I6381" t="s">
        <v>366</v>
      </c>
      <c r="J6381" t="s">
        <v>66</v>
      </c>
      <c r="K6381" t="s">
        <v>39</v>
      </c>
      <c r="L6381" t="s">
        <v>5</v>
      </c>
      <c r="M6381" s="34" t="s">
        <v>0</v>
      </c>
      <c r="N6381" s="98" t="str">
        <f t="shared" si="228"/>
        <v>572. Cuidado Continuo por una vida con bienestarComunitario3_MARTIRES1_OCTUBRE_2025</v>
      </c>
      <c r="O6381" s="8">
        <v>88916</v>
      </c>
      <c r="R6381" s="21">
        <v>176</v>
      </c>
      <c r="S6381" s="21">
        <v>15649216</v>
      </c>
    </row>
    <row r="6382" spans="2:19" ht="84">
      <c r="B6382">
        <v>58</v>
      </c>
      <c r="C6382" t="s">
        <v>61</v>
      </c>
      <c r="D6382" t="s">
        <v>67</v>
      </c>
      <c r="E6382" s="95" t="str">
        <f t="shared" si="229"/>
        <v xml:space="preserve">582. Cuidado Continuo por una vida con bienestarEducativo </v>
      </c>
      <c r="F6382" t="s">
        <v>111</v>
      </c>
      <c r="G6382" t="s">
        <v>64</v>
      </c>
      <c r="H6382" t="s">
        <v>65</v>
      </c>
      <c r="I6382" t="s">
        <v>366</v>
      </c>
      <c r="J6382" t="s">
        <v>112</v>
      </c>
      <c r="K6382" t="s">
        <v>39</v>
      </c>
      <c r="L6382" t="s">
        <v>5</v>
      </c>
      <c r="M6382" s="34" t="s">
        <v>0</v>
      </c>
      <c r="N6382" s="98" t="str">
        <f t="shared" si="228"/>
        <v>582. Cuidado Continuo por una vida con bienestarEducativo 3_MARTIRES1_OCTUBRE_2025</v>
      </c>
      <c r="O6382" s="8">
        <v>562157</v>
      </c>
      <c r="S6382" s="21">
        <v>0</v>
      </c>
    </row>
    <row r="6383" spans="2:19" ht="84">
      <c r="B6383">
        <v>59</v>
      </c>
      <c r="C6383" t="s">
        <v>61</v>
      </c>
      <c r="D6383" t="s">
        <v>67</v>
      </c>
      <c r="E6383" s="95" t="str">
        <f t="shared" si="229"/>
        <v xml:space="preserve">592. Cuidado Continuo por una vida con bienestarEducativo </v>
      </c>
      <c r="F6383" t="s">
        <v>113</v>
      </c>
      <c r="G6383" t="s">
        <v>64</v>
      </c>
      <c r="H6383" t="s">
        <v>65</v>
      </c>
      <c r="I6383" t="s">
        <v>366</v>
      </c>
      <c r="J6383" t="s">
        <v>35</v>
      </c>
      <c r="K6383" t="s">
        <v>36</v>
      </c>
      <c r="L6383" t="s">
        <v>5</v>
      </c>
      <c r="M6383" s="34" t="s">
        <v>0</v>
      </c>
      <c r="N6383" s="98" t="str">
        <f t="shared" si="228"/>
        <v>592. Cuidado Continuo por una vida con bienestarEducativo 3_MARTIRES1_OCTUBRE_2025</v>
      </c>
      <c r="O6383" s="8">
        <v>14226512</v>
      </c>
      <c r="S6383" s="21">
        <v>0</v>
      </c>
    </row>
    <row r="6384" spans="2:19" ht="84">
      <c r="B6384">
        <v>60</v>
      </c>
      <c r="C6384" t="s">
        <v>61</v>
      </c>
      <c r="D6384" t="s">
        <v>67</v>
      </c>
      <c r="E6384" s="95" t="str">
        <f t="shared" si="229"/>
        <v xml:space="preserve">602. Cuidado Continuo por una vida con bienestarEducativo </v>
      </c>
      <c r="F6384" t="s">
        <v>114</v>
      </c>
      <c r="G6384" t="s">
        <v>64</v>
      </c>
      <c r="H6384" t="s">
        <v>65</v>
      </c>
      <c r="I6384" t="s">
        <v>366</v>
      </c>
      <c r="J6384" t="s">
        <v>66</v>
      </c>
      <c r="K6384" t="s">
        <v>39</v>
      </c>
      <c r="L6384" t="s">
        <v>5</v>
      </c>
      <c r="M6384" s="34" t="s">
        <v>0</v>
      </c>
      <c r="N6384" s="98" t="str">
        <f t="shared" si="228"/>
        <v>602. Cuidado Continuo por una vida con bienestarEducativo 3_MARTIRES1_OCTUBRE_2025</v>
      </c>
      <c r="O6384" s="8">
        <v>105404</v>
      </c>
      <c r="R6384" s="21">
        <v>43</v>
      </c>
      <c r="S6384" s="21">
        <v>4532372</v>
      </c>
    </row>
    <row r="6385" spans="2:19" ht="84">
      <c r="B6385">
        <v>61</v>
      </c>
      <c r="C6385" t="s">
        <v>61</v>
      </c>
      <c r="D6385" t="s">
        <v>67</v>
      </c>
      <c r="E6385" s="95" t="str">
        <f t="shared" si="229"/>
        <v xml:space="preserve">612. Cuidado Continuo por una vida con bienestarEducativo </v>
      </c>
      <c r="F6385" t="s">
        <v>115</v>
      </c>
      <c r="G6385" t="s">
        <v>64</v>
      </c>
      <c r="H6385" t="s">
        <v>65</v>
      </c>
      <c r="I6385" t="s">
        <v>366</v>
      </c>
      <c r="J6385" t="s">
        <v>66</v>
      </c>
      <c r="K6385" t="s">
        <v>39</v>
      </c>
      <c r="L6385" t="s">
        <v>5</v>
      </c>
      <c r="M6385" s="34" t="s">
        <v>0</v>
      </c>
      <c r="N6385" s="98" t="str">
        <f t="shared" si="228"/>
        <v>612. Cuidado Continuo por una vida con bienestarEducativo 3_MARTIRES1_OCTUBRE_2025</v>
      </c>
      <c r="O6385" s="8">
        <v>266747</v>
      </c>
      <c r="R6385" s="21">
        <v>0</v>
      </c>
      <c r="S6385" s="21">
        <v>0</v>
      </c>
    </row>
    <row r="6386" spans="2:19" ht="84">
      <c r="B6386">
        <v>62</v>
      </c>
      <c r="C6386" t="s">
        <v>61</v>
      </c>
      <c r="D6386" t="s">
        <v>67</v>
      </c>
      <c r="E6386" s="95" t="str">
        <f t="shared" si="229"/>
        <v xml:space="preserve">622. Cuidado Continuo por una vida con bienestarEducativo </v>
      </c>
      <c r="F6386" t="s">
        <v>116</v>
      </c>
      <c r="G6386" t="s">
        <v>93</v>
      </c>
      <c r="H6386" t="s">
        <v>65</v>
      </c>
      <c r="I6386" t="s">
        <v>366</v>
      </c>
      <c r="J6386" t="s">
        <v>35</v>
      </c>
      <c r="K6386" t="s">
        <v>36</v>
      </c>
      <c r="L6386" t="s">
        <v>5</v>
      </c>
      <c r="M6386" s="34" t="s">
        <v>0</v>
      </c>
      <c r="N6386" s="98" t="str">
        <f t="shared" si="228"/>
        <v>622. Cuidado Continuo por una vida con bienestarEducativo 3_MARTIRES1_OCTUBRE_2025</v>
      </c>
      <c r="O6386" s="8">
        <v>13610112</v>
      </c>
      <c r="R6386" s="21">
        <v>0</v>
      </c>
      <c r="S6386" s="21">
        <v>0</v>
      </c>
    </row>
    <row r="6387" spans="2:19" ht="84">
      <c r="B6387">
        <v>63</v>
      </c>
      <c r="C6387" t="s">
        <v>61</v>
      </c>
      <c r="D6387" t="s">
        <v>67</v>
      </c>
      <c r="E6387" s="95" t="str">
        <f t="shared" si="229"/>
        <v xml:space="preserve">632. Cuidado Continuo por una vida con bienestarEducativo </v>
      </c>
      <c r="F6387" t="s">
        <v>117</v>
      </c>
      <c r="G6387" t="s">
        <v>93</v>
      </c>
      <c r="H6387" t="s">
        <v>65</v>
      </c>
      <c r="I6387" t="s">
        <v>366</v>
      </c>
      <c r="J6387" t="s">
        <v>66</v>
      </c>
      <c r="K6387" t="s">
        <v>39</v>
      </c>
      <c r="L6387" t="s">
        <v>5</v>
      </c>
      <c r="M6387" s="34" t="s">
        <v>0</v>
      </c>
      <c r="N6387" s="98" t="str">
        <f t="shared" si="228"/>
        <v>632. Cuidado Continuo por una vida con bienestarEducativo 3_MARTIRES1_OCTUBRE_2025</v>
      </c>
      <c r="O6387" s="8">
        <v>105404</v>
      </c>
      <c r="R6387" s="21">
        <v>0</v>
      </c>
      <c r="S6387" s="21">
        <v>0</v>
      </c>
    </row>
    <row r="6388" spans="2:19" ht="84">
      <c r="B6388">
        <v>64</v>
      </c>
      <c r="C6388" t="s">
        <v>61</v>
      </c>
      <c r="D6388" t="s">
        <v>67</v>
      </c>
      <c r="E6388" s="95" t="str">
        <f t="shared" si="229"/>
        <v xml:space="preserve">642. Cuidado Continuo por una vida con bienestarEducativo </v>
      </c>
      <c r="F6388" t="s">
        <v>118</v>
      </c>
      <c r="G6388" t="s">
        <v>85</v>
      </c>
      <c r="H6388" t="s">
        <v>65</v>
      </c>
      <c r="I6388" t="s">
        <v>366</v>
      </c>
      <c r="J6388" t="s">
        <v>66</v>
      </c>
      <c r="K6388" t="s">
        <v>39</v>
      </c>
      <c r="L6388" t="s">
        <v>5</v>
      </c>
      <c r="M6388" s="34" t="s">
        <v>0</v>
      </c>
      <c r="N6388" s="98" t="str">
        <f t="shared" si="228"/>
        <v>642. Cuidado Continuo por una vida con bienestarEducativo 3_MARTIRES1_OCTUBRE_2025</v>
      </c>
      <c r="O6388" s="8">
        <v>137765</v>
      </c>
      <c r="R6388" s="21">
        <v>43</v>
      </c>
      <c r="S6388" s="21">
        <v>5923895</v>
      </c>
    </row>
    <row r="6389" spans="2:19" ht="84">
      <c r="B6389">
        <v>65</v>
      </c>
      <c r="C6389" t="s">
        <v>61</v>
      </c>
      <c r="D6389" t="s">
        <v>67</v>
      </c>
      <c r="E6389" s="95" t="str">
        <f t="shared" si="229"/>
        <v xml:space="preserve">652. Cuidado Continuo por una vida con bienestarEducativo </v>
      </c>
      <c r="F6389" t="s">
        <v>119</v>
      </c>
      <c r="G6389" t="s">
        <v>85</v>
      </c>
      <c r="H6389" t="s">
        <v>65</v>
      </c>
      <c r="I6389" t="s">
        <v>366</v>
      </c>
      <c r="J6389" t="s">
        <v>66</v>
      </c>
      <c r="K6389" t="s">
        <v>39</v>
      </c>
      <c r="L6389" t="s">
        <v>5</v>
      </c>
      <c r="M6389" s="34" t="s">
        <v>0</v>
      </c>
      <c r="N6389" s="98" t="str">
        <f t="shared" si="228"/>
        <v>652. Cuidado Continuo por una vida con bienestarEducativo 3_MARTIRES1_OCTUBRE_2025</v>
      </c>
      <c r="O6389" s="8">
        <v>105404</v>
      </c>
      <c r="R6389" s="21">
        <v>53</v>
      </c>
      <c r="S6389" s="21">
        <v>5586412</v>
      </c>
    </row>
    <row r="6390" spans="2:19" ht="84">
      <c r="B6390">
        <v>66</v>
      </c>
      <c r="C6390" t="s">
        <v>61</v>
      </c>
      <c r="D6390" t="s">
        <v>67</v>
      </c>
      <c r="E6390" s="95" t="str">
        <f t="shared" si="229"/>
        <v xml:space="preserve">662. Cuidado Continuo por una vida con bienestarEducativo </v>
      </c>
      <c r="F6390" t="s">
        <v>120</v>
      </c>
      <c r="G6390" t="s">
        <v>85</v>
      </c>
      <c r="H6390" t="s">
        <v>65</v>
      </c>
      <c r="I6390" t="s">
        <v>366</v>
      </c>
      <c r="J6390" t="s">
        <v>94</v>
      </c>
      <c r="K6390" t="s">
        <v>39</v>
      </c>
      <c r="L6390" t="s">
        <v>5</v>
      </c>
      <c r="M6390" s="34" t="s">
        <v>0</v>
      </c>
      <c r="N6390" s="98" t="str">
        <f t="shared" si="228"/>
        <v>662. Cuidado Continuo por una vida con bienestarEducativo 3_MARTIRES1_OCTUBRE_2025</v>
      </c>
      <c r="O6390" s="8">
        <v>199714</v>
      </c>
      <c r="R6390" s="21">
        <v>2</v>
      </c>
      <c r="S6390" s="21">
        <v>399428</v>
      </c>
    </row>
    <row r="6391" spans="2:19" ht="84">
      <c r="B6391">
        <v>67</v>
      </c>
      <c r="C6391" t="s">
        <v>61</v>
      </c>
      <c r="D6391" t="s">
        <v>67</v>
      </c>
      <c r="E6391" s="95" t="str">
        <f t="shared" si="229"/>
        <v xml:space="preserve">672. Cuidado Continuo por una vida con bienestarEducativo </v>
      </c>
      <c r="F6391" t="s">
        <v>121</v>
      </c>
      <c r="G6391" t="s">
        <v>85</v>
      </c>
      <c r="H6391" t="s">
        <v>65</v>
      </c>
      <c r="I6391" t="s">
        <v>366</v>
      </c>
      <c r="J6391" t="s">
        <v>66</v>
      </c>
      <c r="K6391" t="s">
        <v>39</v>
      </c>
      <c r="L6391" t="s">
        <v>5</v>
      </c>
      <c r="M6391" s="34" t="s">
        <v>0</v>
      </c>
      <c r="N6391" s="98" t="str">
        <f t="shared" si="228"/>
        <v>672. Cuidado Continuo por una vida con bienestarEducativo 3_MARTIRES1_OCTUBRE_2025</v>
      </c>
      <c r="O6391" s="8">
        <v>88916</v>
      </c>
      <c r="R6391" s="21">
        <v>41</v>
      </c>
      <c r="S6391" s="21">
        <v>3645556</v>
      </c>
    </row>
    <row r="6392" spans="2:19" ht="75">
      <c r="B6392">
        <v>68</v>
      </c>
      <c r="C6392" t="s">
        <v>61</v>
      </c>
      <c r="D6392" t="s">
        <v>68</v>
      </c>
      <c r="E6392" s="95" t="str">
        <f t="shared" si="229"/>
        <v>682. Cuidado Continuo por una vida con bienestarInstitucional</v>
      </c>
      <c r="F6392" t="s">
        <v>122</v>
      </c>
      <c r="G6392" t="s">
        <v>85</v>
      </c>
      <c r="H6392" t="s">
        <v>65</v>
      </c>
      <c r="I6392" t="s">
        <v>366</v>
      </c>
      <c r="J6392" t="s">
        <v>66</v>
      </c>
      <c r="K6392" t="s">
        <v>39</v>
      </c>
      <c r="L6392" t="s">
        <v>5</v>
      </c>
      <c r="M6392" s="34" t="s">
        <v>0</v>
      </c>
      <c r="N6392" s="98" t="str">
        <f t="shared" si="228"/>
        <v>682. Cuidado Continuo por una vida con bienestarInstitucional3_MARTIRES1_OCTUBRE_2025</v>
      </c>
      <c r="O6392" s="8">
        <v>105404</v>
      </c>
      <c r="R6392" s="21">
        <v>6</v>
      </c>
      <c r="S6392" s="21">
        <v>632424</v>
      </c>
    </row>
    <row r="6393" spans="2:19" ht="75">
      <c r="B6393">
        <v>69</v>
      </c>
      <c r="C6393" t="s">
        <v>61</v>
      </c>
      <c r="D6393" t="s">
        <v>68</v>
      </c>
      <c r="E6393" s="95" t="str">
        <f t="shared" si="229"/>
        <v>692. Cuidado Continuo por una vida con bienestarInstitucional</v>
      </c>
      <c r="F6393" t="s">
        <v>123</v>
      </c>
      <c r="G6393" t="s">
        <v>93</v>
      </c>
      <c r="H6393" t="s">
        <v>65</v>
      </c>
      <c r="I6393" t="s">
        <v>366</v>
      </c>
      <c r="J6393" t="s">
        <v>66</v>
      </c>
      <c r="K6393" t="s">
        <v>39</v>
      </c>
      <c r="L6393" t="s">
        <v>5</v>
      </c>
      <c r="M6393" s="34" t="s">
        <v>0</v>
      </c>
      <c r="N6393" s="98" t="str">
        <f t="shared" si="228"/>
        <v>692. Cuidado Continuo por una vida con bienestarInstitucional3_MARTIRES1_OCTUBRE_2025</v>
      </c>
      <c r="O6393" s="8">
        <v>105404</v>
      </c>
      <c r="R6393" s="21">
        <v>24</v>
      </c>
      <c r="S6393" s="21">
        <v>2529696</v>
      </c>
    </row>
    <row r="6394" spans="2:19" ht="75">
      <c r="B6394">
        <v>70</v>
      </c>
      <c r="C6394" t="s">
        <v>61</v>
      </c>
      <c r="D6394" t="s">
        <v>68</v>
      </c>
      <c r="E6394" s="95" t="str">
        <f t="shared" si="229"/>
        <v>702. Cuidado Continuo por una vida con bienestarInstitucional</v>
      </c>
      <c r="F6394" t="s">
        <v>124</v>
      </c>
      <c r="G6394" t="s">
        <v>64</v>
      </c>
      <c r="H6394" t="s">
        <v>65</v>
      </c>
      <c r="I6394" t="s">
        <v>366</v>
      </c>
      <c r="J6394" t="s">
        <v>66</v>
      </c>
      <c r="K6394" t="s">
        <v>39</v>
      </c>
      <c r="L6394" t="s">
        <v>5</v>
      </c>
      <c r="M6394" s="34" t="s">
        <v>0</v>
      </c>
      <c r="N6394" s="98" t="str">
        <f t="shared" si="228"/>
        <v>702. Cuidado Continuo por una vida con bienestarInstitucional3_MARTIRES1_OCTUBRE_2025</v>
      </c>
      <c r="O6394" s="8">
        <v>74893</v>
      </c>
      <c r="R6394" s="21">
        <v>12</v>
      </c>
      <c r="S6394" s="21">
        <v>898716</v>
      </c>
    </row>
    <row r="6395" spans="2:19" ht="72">
      <c r="B6395">
        <v>71</v>
      </c>
      <c r="C6395" t="s">
        <v>61</v>
      </c>
      <c r="D6395" t="s">
        <v>73</v>
      </c>
      <c r="E6395" s="95" t="str">
        <f t="shared" si="229"/>
        <v>712. Cuidado Continuo por una vida con bienestarLaboral</v>
      </c>
      <c r="F6395" t="s">
        <v>125</v>
      </c>
      <c r="G6395" t="s">
        <v>85</v>
      </c>
      <c r="H6395" t="s">
        <v>65</v>
      </c>
      <c r="I6395" t="s">
        <v>366</v>
      </c>
      <c r="J6395" t="s">
        <v>126</v>
      </c>
      <c r="K6395" t="s">
        <v>39</v>
      </c>
      <c r="L6395" t="s">
        <v>5</v>
      </c>
      <c r="M6395" s="34" t="s">
        <v>0</v>
      </c>
      <c r="N6395" s="98" t="str">
        <f t="shared" si="228"/>
        <v>712. Cuidado Continuo por una vida con bienestarLaboral3_MARTIRES1_OCTUBRE_2025</v>
      </c>
      <c r="O6395" s="8">
        <v>59965</v>
      </c>
      <c r="R6395" s="21">
        <v>34</v>
      </c>
      <c r="S6395" s="21">
        <v>2038810</v>
      </c>
    </row>
    <row r="6396" spans="2:19" ht="72">
      <c r="B6396">
        <v>72</v>
      </c>
      <c r="C6396" t="s">
        <v>61</v>
      </c>
      <c r="D6396" t="s">
        <v>73</v>
      </c>
      <c r="E6396" s="95" t="str">
        <f t="shared" si="229"/>
        <v>722. Cuidado Continuo por una vida con bienestarLaboral</v>
      </c>
      <c r="F6396" t="s">
        <v>127</v>
      </c>
      <c r="G6396" t="s">
        <v>85</v>
      </c>
      <c r="H6396" t="s">
        <v>65</v>
      </c>
      <c r="I6396" t="s">
        <v>366</v>
      </c>
      <c r="J6396" t="s">
        <v>126</v>
      </c>
      <c r="K6396" t="s">
        <v>39</v>
      </c>
      <c r="L6396" t="s">
        <v>5</v>
      </c>
      <c r="M6396" s="34" t="s">
        <v>0</v>
      </c>
      <c r="N6396" s="98" t="str">
        <f t="shared" si="228"/>
        <v>722. Cuidado Continuo por una vida con bienestarLaboral3_MARTIRES1_OCTUBRE_2025</v>
      </c>
      <c r="O6396" s="8">
        <v>99830</v>
      </c>
      <c r="R6396" s="21">
        <v>20</v>
      </c>
      <c r="S6396" s="21">
        <v>1996600</v>
      </c>
    </row>
    <row r="6397" spans="2:19" ht="72">
      <c r="B6397">
        <v>73</v>
      </c>
      <c r="C6397" t="s">
        <v>61</v>
      </c>
      <c r="D6397" t="s">
        <v>73</v>
      </c>
      <c r="E6397" s="95" t="str">
        <f t="shared" si="229"/>
        <v>732. Cuidado Continuo por una vida con bienestarLaboral</v>
      </c>
      <c r="F6397" t="s">
        <v>128</v>
      </c>
      <c r="G6397" t="s">
        <v>85</v>
      </c>
      <c r="H6397" t="s">
        <v>65</v>
      </c>
      <c r="I6397" t="s">
        <v>366</v>
      </c>
      <c r="J6397" t="s">
        <v>129</v>
      </c>
      <c r="K6397" t="s">
        <v>39</v>
      </c>
      <c r="L6397" t="s">
        <v>5</v>
      </c>
      <c r="M6397" s="34" t="s">
        <v>0</v>
      </c>
      <c r="N6397" s="98" t="str">
        <f t="shared" si="228"/>
        <v>732. Cuidado Continuo por una vida con bienestarLaboral3_MARTIRES1_OCTUBRE_2025</v>
      </c>
      <c r="O6397" s="8">
        <v>220671</v>
      </c>
      <c r="S6397" s="21">
        <v>0</v>
      </c>
    </row>
    <row r="6398" spans="2:19" ht="72">
      <c r="B6398">
        <v>74</v>
      </c>
      <c r="C6398" t="s">
        <v>61</v>
      </c>
      <c r="D6398" t="s">
        <v>73</v>
      </c>
      <c r="E6398" s="95" t="str">
        <f t="shared" si="229"/>
        <v>742. Cuidado Continuo por una vida con bienestarLaboral</v>
      </c>
      <c r="F6398" t="s">
        <v>130</v>
      </c>
      <c r="G6398" t="s">
        <v>85</v>
      </c>
      <c r="H6398" t="s">
        <v>65</v>
      </c>
      <c r="I6398" t="s">
        <v>366</v>
      </c>
      <c r="J6398" t="s">
        <v>129</v>
      </c>
      <c r="K6398" t="s">
        <v>39</v>
      </c>
      <c r="L6398" t="s">
        <v>5</v>
      </c>
      <c r="M6398" s="34" t="s">
        <v>0</v>
      </c>
      <c r="N6398" s="98" t="str">
        <f t="shared" si="228"/>
        <v>742. Cuidado Continuo por una vida con bienestarLaboral3_MARTIRES1_OCTUBRE_2025</v>
      </c>
      <c r="O6398" s="8">
        <v>367374</v>
      </c>
      <c r="S6398" s="21">
        <v>0</v>
      </c>
    </row>
    <row r="6399" spans="2:19" ht="72">
      <c r="B6399">
        <v>75</v>
      </c>
      <c r="C6399" t="s">
        <v>61</v>
      </c>
      <c r="D6399" t="s">
        <v>73</v>
      </c>
      <c r="E6399" s="95" t="str">
        <f t="shared" si="229"/>
        <v>752. Cuidado Continuo por una vida con bienestarLaboral</v>
      </c>
      <c r="F6399" t="s">
        <v>131</v>
      </c>
      <c r="G6399" t="s">
        <v>85</v>
      </c>
      <c r="H6399" t="s">
        <v>65</v>
      </c>
      <c r="I6399" t="s">
        <v>366</v>
      </c>
      <c r="J6399" t="s">
        <v>132</v>
      </c>
      <c r="K6399" t="s">
        <v>39</v>
      </c>
      <c r="L6399" t="s">
        <v>5</v>
      </c>
      <c r="M6399" s="34" t="s">
        <v>0</v>
      </c>
      <c r="N6399" s="98" t="str">
        <f t="shared" si="228"/>
        <v>752. Cuidado Continuo por una vida con bienestarLaboral3_MARTIRES1_OCTUBRE_2025</v>
      </c>
      <c r="O6399" s="8">
        <v>210809</v>
      </c>
      <c r="R6399" s="21">
        <v>13</v>
      </c>
      <c r="S6399" s="21">
        <v>2740517</v>
      </c>
    </row>
    <row r="6400" spans="2:19" ht="72">
      <c r="B6400">
        <v>76</v>
      </c>
      <c r="C6400" t="s">
        <v>61</v>
      </c>
      <c r="D6400" t="s">
        <v>73</v>
      </c>
      <c r="E6400" s="95" t="str">
        <f t="shared" si="229"/>
        <v>762. Cuidado Continuo por una vida con bienestarLaboral</v>
      </c>
      <c r="F6400" t="s">
        <v>133</v>
      </c>
      <c r="G6400" t="s">
        <v>85</v>
      </c>
      <c r="H6400" t="s">
        <v>65</v>
      </c>
      <c r="I6400" t="s">
        <v>366</v>
      </c>
      <c r="J6400" t="s">
        <v>132</v>
      </c>
      <c r="K6400" t="s">
        <v>39</v>
      </c>
      <c r="L6400" t="s">
        <v>5</v>
      </c>
      <c r="M6400" s="34" t="s">
        <v>0</v>
      </c>
      <c r="N6400" s="98" t="str">
        <f t="shared" si="228"/>
        <v>762. Cuidado Continuo por una vida con bienestarLaboral3_MARTIRES1_OCTUBRE_2025</v>
      </c>
      <c r="O6400" s="8">
        <v>55168</v>
      </c>
      <c r="R6400" s="21">
        <v>9</v>
      </c>
      <c r="S6400" s="21">
        <v>496512</v>
      </c>
    </row>
    <row r="6401" spans="2:19" ht="72">
      <c r="B6401">
        <v>77</v>
      </c>
      <c r="C6401" t="s">
        <v>61</v>
      </c>
      <c r="D6401" t="s">
        <v>73</v>
      </c>
      <c r="E6401" s="95" t="str">
        <f t="shared" si="229"/>
        <v>772. Cuidado Continuo por una vida con bienestarLaboral</v>
      </c>
      <c r="F6401" t="s">
        <v>134</v>
      </c>
      <c r="G6401" t="s">
        <v>85</v>
      </c>
      <c r="H6401" t="s">
        <v>65</v>
      </c>
      <c r="I6401" t="s">
        <v>366</v>
      </c>
      <c r="J6401" t="s">
        <v>132</v>
      </c>
      <c r="K6401" t="s">
        <v>55</v>
      </c>
      <c r="L6401" t="s">
        <v>5</v>
      </c>
      <c r="M6401" s="34" t="s">
        <v>0</v>
      </c>
      <c r="N6401" s="98" t="str">
        <f t="shared" si="228"/>
        <v>772. Cuidado Continuo por una vida con bienestarLaboral3_MARTIRES1_OCTUBRE_2025</v>
      </c>
      <c r="O6401" s="8">
        <v>91844</v>
      </c>
      <c r="R6401" s="21">
        <v>80</v>
      </c>
      <c r="S6401" s="21">
        <v>7347520</v>
      </c>
    </row>
    <row r="6402" spans="2:19" ht="72">
      <c r="B6402">
        <v>78</v>
      </c>
      <c r="C6402" t="s">
        <v>61</v>
      </c>
      <c r="D6402" t="s">
        <v>73</v>
      </c>
      <c r="E6402" s="95" t="str">
        <f t="shared" si="229"/>
        <v>782. Cuidado Continuo por una vida con bienestarLaboral</v>
      </c>
      <c r="F6402" t="s">
        <v>135</v>
      </c>
      <c r="G6402" t="s">
        <v>85</v>
      </c>
      <c r="H6402" t="s">
        <v>65</v>
      </c>
      <c r="I6402" t="s">
        <v>366</v>
      </c>
      <c r="J6402" t="s">
        <v>132</v>
      </c>
      <c r="K6402" t="s">
        <v>55</v>
      </c>
      <c r="L6402" t="s">
        <v>5</v>
      </c>
      <c r="M6402" s="34" t="s">
        <v>0</v>
      </c>
      <c r="N6402" s="98" t="str">
        <f t="shared" si="228"/>
        <v>782. Cuidado Continuo por una vida con bienestarLaboral3_MARTIRES1_OCTUBRE_2025</v>
      </c>
      <c r="O6402" s="8">
        <v>121585</v>
      </c>
      <c r="S6402" s="21">
        <v>0</v>
      </c>
    </row>
    <row r="6403" spans="2:19" ht="72">
      <c r="B6403">
        <v>79</v>
      </c>
      <c r="C6403" t="s">
        <v>61</v>
      </c>
      <c r="D6403" t="s">
        <v>73</v>
      </c>
      <c r="E6403" s="95" t="str">
        <f t="shared" si="229"/>
        <v>792. Cuidado Continuo por una vida con bienestarLaboral</v>
      </c>
      <c r="F6403" t="s">
        <v>136</v>
      </c>
      <c r="G6403" t="s">
        <v>85</v>
      </c>
      <c r="H6403" t="s">
        <v>65</v>
      </c>
      <c r="I6403" t="s">
        <v>366</v>
      </c>
      <c r="J6403" t="s">
        <v>132</v>
      </c>
      <c r="K6403" t="s">
        <v>39</v>
      </c>
      <c r="L6403" t="s">
        <v>5</v>
      </c>
      <c r="M6403" s="34" t="s">
        <v>0</v>
      </c>
      <c r="N6403" s="98" t="str">
        <f t="shared" si="228"/>
        <v>792. Cuidado Continuo por una vida con bienestarLaboral3_MARTIRES1_OCTUBRE_2025</v>
      </c>
      <c r="O6403" s="8">
        <v>125438</v>
      </c>
      <c r="R6403" s="21">
        <v>0</v>
      </c>
      <c r="S6403" s="21">
        <v>0</v>
      </c>
    </row>
    <row r="6404" spans="2:19" ht="72">
      <c r="B6404">
        <v>80</v>
      </c>
      <c r="C6404" t="s">
        <v>61</v>
      </c>
      <c r="D6404" t="s">
        <v>73</v>
      </c>
      <c r="E6404" s="95" t="str">
        <f t="shared" si="229"/>
        <v>802. Cuidado Continuo por una vida con bienestarLaboral</v>
      </c>
      <c r="F6404" t="s">
        <v>137</v>
      </c>
      <c r="G6404" t="s">
        <v>85</v>
      </c>
      <c r="H6404" t="s">
        <v>65</v>
      </c>
      <c r="I6404" t="s">
        <v>366</v>
      </c>
      <c r="J6404" t="s">
        <v>138</v>
      </c>
      <c r="K6404" t="s">
        <v>36</v>
      </c>
      <c r="L6404" t="s">
        <v>5</v>
      </c>
      <c r="M6404" s="34" t="s">
        <v>0</v>
      </c>
      <c r="N6404" s="98" t="str">
        <f t="shared" si="228"/>
        <v>802. Cuidado Continuo por una vida con bienestarLaboral3_MARTIRES1_OCTUBRE_2025</v>
      </c>
      <c r="O6404" s="8">
        <v>53781</v>
      </c>
      <c r="S6404" s="21">
        <v>0</v>
      </c>
    </row>
    <row r="6405" spans="2:19" ht="72">
      <c r="B6405">
        <v>81</v>
      </c>
      <c r="C6405" t="s">
        <v>61</v>
      </c>
      <c r="D6405" t="s">
        <v>73</v>
      </c>
      <c r="E6405" s="95" t="str">
        <f t="shared" si="229"/>
        <v>812. Cuidado Continuo por una vida con bienestarLaboral</v>
      </c>
      <c r="F6405" t="s">
        <v>139</v>
      </c>
      <c r="G6405" t="s">
        <v>85</v>
      </c>
      <c r="H6405" t="s">
        <v>65</v>
      </c>
      <c r="I6405" t="s">
        <v>366</v>
      </c>
      <c r="J6405" t="s">
        <v>126</v>
      </c>
      <c r="K6405" t="s">
        <v>39</v>
      </c>
      <c r="L6405" t="s">
        <v>5</v>
      </c>
      <c r="M6405" s="34" t="s">
        <v>0</v>
      </c>
      <c r="N6405" s="98" t="str">
        <f t="shared" si="228"/>
        <v>812. Cuidado Continuo por una vida con bienestarLaboral3_MARTIRES1_OCTUBRE_2025</v>
      </c>
      <c r="O6405" s="8">
        <v>82752</v>
      </c>
      <c r="R6405" s="21">
        <v>30</v>
      </c>
      <c r="S6405" s="21">
        <v>2482560</v>
      </c>
    </row>
    <row r="6406" spans="2:19" ht="72">
      <c r="B6406">
        <v>82</v>
      </c>
      <c r="C6406" t="s">
        <v>61</v>
      </c>
      <c r="D6406" t="s">
        <v>73</v>
      </c>
      <c r="E6406" s="95" t="str">
        <f t="shared" si="229"/>
        <v>822. Cuidado Continuo por una vida con bienestarLaboral</v>
      </c>
      <c r="F6406" t="s">
        <v>140</v>
      </c>
      <c r="G6406" t="s">
        <v>85</v>
      </c>
      <c r="H6406" t="s">
        <v>65</v>
      </c>
      <c r="I6406" t="s">
        <v>366</v>
      </c>
      <c r="J6406" t="s">
        <v>141</v>
      </c>
      <c r="K6406" t="s">
        <v>39</v>
      </c>
      <c r="L6406" t="s">
        <v>5</v>
      </c>
      <c r="M6406" s="34" t="s">
        <v>0</v>
      </c>
      <c r="N6406" s="98" t="str">
        <f t="shared" ref="N6406:N6469" si="230">+E6406&amp;L6406&amp;M6406</f>
        <v>822. Cuidado Continuo por una vida con bienestarLaboral3_MARTIRES1_OCTUBRE_2025</v>
      </c>
      <c r="O6406" s="8">
        <v>281078</v>
      </c>
      <c r="S6406" s="21">
        <v>0</v>
      </c>
    </row>
    <row r="6407" spans="2:19" ht="72">
      <c r="B6407">
        <v>83</v>
      </c>
      <c r="C6407" t="s">
        <v>61</v>
      </c>
      <c r="D6407" t="s">
        <v>73</v>
      </c>
      <c r="E6407" s="95" t="str">
        <f t="shared" si="229"/>
        <v>832. Cuidado Continuo por una vida con bienestarLaboral</v>
      </c>
      <c r="F6407" t="s">
        <v>142</v>
      </c>
      <c r="G6407" t="s">
        <v>85</v>
      </c>
      <c r="H6407" t="s">
        <v>65</v>
      </c>
      <c r="I6407" t="s">
        <v>366</v>
      </c>
      <c r="J6407" t="s">
        <v>132</v>
      </c>
      <c r="K6407" t="s">
        <v>39</v>
      </c>
      <c r="L6407" t="s">
        <v>5</v>
      </c>
      <c r="M6407" s="34" t="s">
        <v>0</v>
      </c>
      <c r="N6407" s="98" t="str">
        <f t="shared" si="230"/>
        <v>832. Cuidado Continuo por una vida con bienestarLaboral3_MARTIRES1_OCTUBRE_2025</v>
      </c>
      <c r="O6407" s="8">
        <v>70270</v>
      </c>
      <c r="R6407" s="21">
        <v>6</v>
      </c>
      <c r="S6407" s="21">
        <v>421620</v>
      </c>
    </row>
    <row r="6408" spans="2:19" ht="72">
      <c r="B6408">
        <v>84</v>
      </c>
      <c r="C6408" t="s">
        <v>61</v>
      </c>
      <c r="D6408" t="s">
        <v>73</v>
      </c>
      <c r="E6408" s="95" t="str">
        <f t="shared" si="229"/>
        <v>842. Cuidado Continuo por una vida con bienestarLaboral</v>
      </c>
      <c r="F6408" t="s">
        <v>143</v>
      </c>
      <c r="G6408" t="s">
        <v>85</v>
      </c>
      <c r="H6408" t="s">
        <v>65</v>
      </c>
      <c r="I6408" t="s">
        <v>366</v>
      </c>
      <c r="J6408" t="s">
        <v>132</v>
      </c>
      <c r="K6408" t="s">
        <v>39</v>
      </c>
      <c r="L6408" t="s">
        <v>5</v>
      </c>
      <c r="M6408" s="34" t="s">
        <v>0</v>
      </c>
      <c r="N6408" s="98" t="str">
        <f t="shared" si="230"/>
        <v>842. Cuidado Continuo por una vida con bienestarLaboral3_MARTIRES1_OCTUBRE_2025</v>
      </c>
      <c r="O6408" s="8">
        <v>105404</v>
      </c>
      <c r="R6408" s="21">
        <v>10</v>
      </c>
      <c r="S6408" s="21">
        <v>1054040</v>
      </c>
    </row>
    <row r="6409" spans="2:19" ht="72">
      <c r="B6409">
        <v>85</v>
      </c>
      <c r="C6409" t="s">
        <v>61</v>
      </c>
      <c r="D6409" t="s">
        <v>73</v>
      </c>
      <c r="E6409" s="95" t="str">
        <f t="shared" si="229"/>
        <v>852. Cuidado Continuo por una vida con bienestarLaboral</v>
      </c>
      <c r="F6409" t="s">
        <v>144</v>
      </c>
      <c r="G6409" t="s">
        <v>85</v>
      </c>
      <c r="H6409" t="s">
        <v>65</v>
      </c>
      <c r="I6409" t="s">
        <v>366</v>
      </c>
      <c r="J6409" t="s">
        <v>138</v>
      </c>
      <c r="K6409" t="s">
        <v>36</v>
      </c>
      <c r="L6409" t="s">
        <v>5</v>
      </c>
      <c r="M6409" s="34" t="s">
        <v>0</v>
      </c>
      <c r="N6409" s="98" t="str">
        <f t="shared" si="230"/>
        <v>852. Cuidado Continuo por una vida con bienestarLaboral3_MARTIRES1_OCTUBRE_2025</v>
      </c>
      <c r="O6409" s="8">
        <v>35135</v>
      </c>
      <c r="R6409" s="21">
        <v>160</v>
      </c>
      <c r="S6409" s="21">
        <v>5621600</v>
      </c>
    </row>
    <row r="6410" spans="2:19" ht="96">
      <c r="B6410">
        <v>87</v>
      </c>
      <c r="C6410" t="s">
        <v>145</v>
      </c>
      <c r="D6410" t="s">
        <v>62</v>
      </c>
      <c r="E6410" s="95" t="str">
        <f t="shared" si="229"/>
        <v>873. Cuidado Continuo por una vida con bienestar con enfoque diferencial étnicoComunitario</v>
      </c>
      <c r="F6410" t="s">
        <v>146</v>
      </c>
      <c r="G6410" t="s">
        <v>64</v>
      </c>
      <c r="H6410" t="s">
        <v>65</v>
      </c>
      <c r="I6410" t="s">
        <v>366</v>
      </c>
      <c r="J6410" t="s">
        <v>35</v>
      </c>
      <c r="K6410" t="s">
        <v>55</v>
      </c>
      <c r="L6410" t="s">
        <v>5</v>
      </c>
      <c r="M6410" s="34" t="s">
        <v>0</v>
      </c>
      <c r="N6410" s="98" t="str">
        <f t="shared" si="230"/>
        <v>873. Cuidado Continuo por una vida con bienestar con enfoque diferencial étnicoComunitario3_MARTIRES1_OCTUBRE_2025</v>
      </c>
      <c r="O6410" s="8">
        <v>25814832</v>
      </c>
      <c r="S6410" s="21">
        <v>0</v>
      </c>
    </row>
    <row r="6411" spans="2:19" ht="96">
      <c r="B6411">
        <v>88</v>
      </c>
      <c r="C6411" t="s">
        <v>145</v>
      </c>
      <c r="D6411" t="s">
        <v>62</v>
      </c>
      <c r="E6411" s="95" t="str">
        <f t="shared" si="229"/>
        <v>883. Cuidado Continuo por una vida con bienestar con enfoque diferencial étnicoComunitario</v>
      </c>
      <c r="F6411" t="s">
        <v>147</v>
      </c>
      <c r="G6411" t="s">
        <v>64</v>
      </c>
      <c r="H6411" t="s">
        <v>65</v>
      </c>
      <c r="I6411" t="s">
        <v>366</v>
      </c>
      <c r="J6411" t="s">
        <v>35</v>
      </c>
      <c r="K6411" t="s">
        <v>55</v>
      </c>
      <c r="L6411" t="s">
        <v>5</v>
      </c>
      <c r="M6411" s="34" t="s">
        <v>0</v>
      </c>
      <c r="N6411" s="98" t="str">
        <f t="shared" si="230"/>
        <v>883. Cuidado Continuo por una vida con bienestar con enfoque diferencial étnicoComunitario3_MARTIRES1_OCTUBRE_2025</v>
      </c>
      <c r="O6411" s="8">
        <v>19848080</v>
      </c>
      <c r="S6411" s="21">
        <v>0</v>
      </c>
    </row>
    <row r="6412" spans="2:19" ht="96">
      <c r="B6412">
        <v>89</v>
      </c>
      <c r="C6412" t="s">
        <v>145</v>
      </c>
      <c r="D6412" t="s">
        <v>62</v>
      </c>
      <c r="E6412" s="95" t="str">
        <f t="shared" si="229"/>
        <v>893. Cuidado Continuo por una vida con bienestar con enfoque diferencial étnicoComunitario</v>
      </c>
      <c r="F6412" t="s">
        <v>148</v>
      </c>
      <c r="G6412" t="s">
        <v>64</v>
      </c>
      <c r="H6412" t="s">
        <v>65</v>
      </c>
      <c r="I6412" t="s">
        <v>366</v>
      </c>
      <c r="J6412" t="s">
        <v>35</v>
      </c>
      <c r="K6412" t="s">
        <v>55</v>
      </c>
      <c r="L6412" t="s">
        <v>5</v>
      </c>
      <c r="M6412" s="34" t="s">
        <v>0</v>
      </c>
      <c r="N6412" s="98" t="str">
        <f t="shared" si="230"/>
        <v>893. Cuidado Continuo por una vida con bienestar con enfoque diferencial étnicoComunitario3_MARTIRES1_OCTUBRE_2025</v>
      </c>
      <c r="O6412" s="8">
        <v>33729408</v>
      </c>
      <c r="S6412" s="21">
        <v>0</v>
      </c>
    </row>
    <row r="6413" spans="2:19" ht="96">
      <c r="B6413">
        <v>90</v>
      </c>
      <c r="C6413" t="s">
        <v>145</v>
      </c>
      <c r="D6413" t="s">
        <v>62</v>
      </c>
      <c r="E6413" s="95" t="str">
        <f t="shared" si="229"/>
        <v>903. Cuidado Continuo por una vida con bienestar con enfoque diferencial étnicoComunitario</v>
      </c>
      <c r="F6413" t="s">
        <v>149</v>
      </c>
      <c r="G6413" t="s">
        <v>64</v>
      </c>
      <c r="H6413" t="s">
        <v>65</v>
      </c>
      <c r="I6413" t="s">
        <v>366</v>
      </c>
      <c r="J6413" t="s">
        <v>35</v>
      </c>
      <c r="K6413" t="s">
        <v>55</v>
      </c>
      <c r="L6413" t="s">
        <v>5</v>
      </c>
      <c r="M6413" s="34" t="s">
        <v>0</v>
      </c>
      <c r="N6413" s="98" t="str">
        <f t="shared" si="230"/>
        <v>903. Cuidado Continuo por una vida con bienestar con enfoque diferencial étnicoComunitario3_MARTIRES1_OCTUBRE_2025</v>
      </c>
      <c r="O6413" s="8">
        <v>11243136</v>
      </c>
      <c r="S6413" s="21">
        <v>0</v>
      </c>
    </row>
    <row r="6414" spans="2:19" ht="96">
      <c r="B6414">
        <v>91</v>
      </c>
      <c r="C6414" t="s">
        <v>145</v>
      </c>
      <c r="D6414" t="s">
        <v>62</v>
      </c>
      <c r="E6414" s="95" t="str">
        <f t="shared" si="229"/>
        <v>913. Cuidado Continuo por una vida con bienestar con enfoque diferencial étnicoComunitario</v>
      </c>
      <c r="F6414" t="s">
        <v>150</v>
      </c>
      <c r="G6414" t="s">
        <v>64</v>
      </c>
      <c r="H6414" t="s">
        <v>65</v>
      </c>
      <c r="I6414" t="s">
        <v>366</v>
      </c>
      <c r="J6414" t="s">
        <v>35</v>
      </c>
      <c r="K6414" t="s">
        <v>55</v>
      </c>
      <c r="L6414" t="s">
        <v>5</v>
      </c>
      <c r="M6414" s="34" t="s">
        <v>0</v>
      </c>
      <c r="N6414" s="98" t="str">
        <f t="shared" si="230"/>
        <v>913. Cuidado Continuo por una vida con bienestar con enfoque diferencial étnicoComunitario3_MARTIRES1_OCTUBRE_2025</v>
      </c>
      <c r="O6414" s="8">
        <v>19305648</v>
      </c>
      <c r="S6414" s="21">
        <v>0</v>
      </c>
    </row>
    <row r="6415" spans="2:19" ht="84">
      <c r="B6415">
        <v>92</v>
      </c>
      <c r="C6415" t="s">
        <v>151</v>
      </c>
      <c r="D6415" t="s">
        <v>62</v>
      </c>
      <c r="E6415" s="95" t="str">
        <f t="shared" si="229"/>
        <v>924. Cuidado Continuo por una vida con bienestar con enfoque GéneroComunitario</v>
      </c>
      <c r="F6415" t="s">
        <v>152</v>
      </c>
      <c r="G6415" t="s">
        <v>64</v>
      </c>
      <c r="H6415" t="s">
        <v>65</v>
      </c>
      <c r="I6415" t="s">
        <v>366</v>
      </c>
      <c r="J6415" t="s">
        <v>66</v>
      </c>
      <c r="K6415" t="s">
        <v>39</v>
      </c>
      <c r="L6415" t="s">
        <v>5</v>
      </c>
      <c r="M6415" s="34" t="s">
        <v>0</v>
      </c>
      <c r="N6415" s="98" t="str">
        <f t="shared" si="230"/>
        <v>924. Cuidado Continuo por una vida con bienestar con enfoque GéneroComunitario3_MARTIRES1_OCTUBRE_2025</v>
      </c>
      <c r="O6415" s="8">
        <v>372151</v>
      </c>
      <c r="R6415" s="21">
        <v>5</v>
      </c>
      <c r="S6415" s="21">
        <v>1860755</v>
      </c>
    </row>
    <row r="6416" spans="2:19" ht="84">
      <c r="B6416">
        <v>93</v>
      </c>
      <c r="C6416" t="s">
        <v>151</v>
      </c>
      <c r="D6416" t="s">
        <v>62</v>
      </c>
      <c r="E6416" s="95" t="str">
        <f t="shared" si="229"/>
        <v>934. Cuidado Continuo por una vida con bienestar con enfoque GéneroComunitario</v>
      </c>
      <c r="F6416" t="s">
        <v>153</v>
      </c>
      <c r="G6416" t="s">
        <v>85</v>
      </c>
      <c r="H6416" t="s">
        <v>65</v>
      </c>
      <c r="I6416" t="s">
        <v>366</v>
      </c>
      <c r="J6416" t="s">
        <v>66</v>
      </c>
      <c r="K6416" t="s">
        <v>39</v>
      </c>
      <c r="L6416" t="s">
        <v>5</v>
      </c>
      <c r="M6416" s="34" t="s">
        <v>0</v>
      </c>
      <c r="N6416" s="98" t="str">
        <f t="shared" si="230"/>
        <v>934. Cuidado Continuo por una vida con bienestar con enfoque GéneroComunitario3_MARTIRES1_OCTUBRE_2025</v>
      </c>
      <c r="O6416" s="8">
        <v>372151</v>
      </c>
      <c r="R6416" s="21">
        <v>5</v>
      </c>
      <c r="S6416" s="21">
        <v>1860755</v>
      </c>
    </row>
    <row r="6417" spans="2:19" ht="84">
      <c r="B6417">
        <v>94</v>
      </c>
      <c r="C6417" t="s">
        <v>151</v>
      </c>
      <c r="D6417" t="s">
        <v>62</v>
      </c>
      <c r="E6417" s="95" t="str">
        <f t="shared" si="229"/>
        <v>944. Cuidado Continuo por una vida con bienestar con enfoque GéneroComunitario</v>
      </c>
      <c r="F6417" t="s">
        <v>154</v>
      </c>
      <c r="G6417" t="s">
        <v>64</v>
      </c>
      <c r="H6417" t="s">
        <v>65</v>
      </c>
      <c r="I6417" t="s">
        <v>366</v>
      </c>
      <c r="J6417" t="s">
        <v>66</v>
      </c>
      <c r="K6417" t="s">
        <v>39</v>
      </c>
      <c r="L6417" t="s">
        <v>5</v>
      </c>
      <c r="M6417" s="34" t="s">
        <v>0</v>
      </c>
      <c r="N6417" s="98" t="str">
        <f t="shared" si="230"/>
        <v>944. Cuidado Continuo por una vida con bienestar con enfoque GéneroComunitario3_MARTIRES1_OCTUBRE_2025</v>
      </c>
      <c r="O6417" s="8">
        <v>372151</v>
      </c>
      <c r="R6417" s="21">
        <v>0</v>
      </c>
      <c r="S6417" s="21">
        <v>0</v>
      </c>
    </row>
    <row r="6418" spans="2:19" ht="84">
      <c r="B6418">
        <v>95</v>
      </c>
      <c r="C6418" t="s">
        <v>151</v>
      </c>
      <c r="D6418" t="s">
        <v>62</v>
      </c>
      <c r="E6418" s="95" t="str">
        <f t="shared" si="229"/>
        <v>954. Cuidado Continuo por una vida con bienestar con enfoque GéneroComunitario</v>
      </c>
      <c r="F6418" t="s">
        <v>155</v>
      </c>
      <c r="G6418" t="s">
        <v>85</v>
      </c>
      <c r="H6418" t="s">
        <v>65</v>
      </c>
      <c r="I6418" t="s">
        <v>366</v>
      </c>
      <c r="J6418" t="s">
        <v>66</v>
      </c>
      <c r="K6418" t="s">
        <v>39</v>
      </c>
      <c r="L6418" t="s">
        <v>5</v>
      </c>
      <c r="M6418" s="34" t="s">
        <v>0</v>
      </c>
      <c r="N6418" s="98" t="str">
        <f t="shared" si="230"/>
        <v>954. Cuidado Continuo por una vida con bienestar con enfoque GéneroComunitario3_MARTIRES1_OCTUBRE_2025</v>
      </c>
      <c r="O6418" s="8">
        <v>70270</v>
      </c>
      <c r="R6418" s="21">
        <v>6</v>
      </c>
      <c r="S6418" s="21">
        <v>421620</v>
      </c>
    </row>
    <row r="6419" spans="2:19" ht="84">
      <c r="B6419">
        <v>96</v>
      </c>
      <c r="C6419" t="s">
        <v>151</v>
      </c>
      <c r="D6419" t="s">
        <v>62</v>
      </c>
      <c r="E6419" s="95" t="str">
        <f t="shared" si="229"/>
        <v>964. Cuidado Continuo por una vida con bienestar con enfoque GéneroComunitario</v>
      </c>
      <c r="F6419" t="s">
        <v>156</v>
      </c>
      <c r="G6419" t="s">
        <v>85</v>
      </c>
      <c r="H6419" t="s">
        <v>65</v>
      </c>
      <c r="I6419" t="s">
        <v>366</v>
      </c>
      <c r="J6419" t="s">
        <v>66</v>
      </c>
      <c r="K6419" t="s">
        <v>39</v>
      </c>
      <c r="L6419" t="s">
        <v>5</v>
      </c>
      <c r="M6419" s="34" t="s">
        <v>0</v>
      </c>
      <c r="N6419" s="98" t="str">
        <f t="shared" si="230"/>
        <v>964. Cuidado Continuo por una vida con bienestar con enfoque GéneroComunitario3_MARTIRES1_OCTUBRE_2025</v>
      </c>
      <c r="O6419" s="8">
        <v>70270</v>
      </c>
      <c r="R6419" s="21">
        <v>10</v>
      </c>
      <c r="S6419" s="21">
        <v>702700</v>
      </c>
    </row>
    <row r="6420" spans="2:19" ht="84">
      <c r="B6420">
        <v>97</v>
      </c>
      <c r="C6420" t="s">
        <v>151</v>
      </c>
      <c r="D6420" t="s">
        <v>62</v>
      </c>
      <c r="E6420" s="95" t="str">
        <f t="shared" ref="E6420:E6483" si="231">B6420&amp;C6420&amp;D6420</f>
        <v>974. Cuidado Continuo por una vida con bienestar con enfoque GéneroComunitario</v>
      </c>
      <c r="F6420" t="s">
        <v>157</v>
      </c>
      <c r="G6420" t="s">
        <v>64</v>
      </c>
      <c r="H6420" t="s">
        <v>65</v>
      </c>
      <c r="I6420" t="s">
        <v>366</v>
      </c>
      <c r="J6420" t="s">
        <v>66</v>
      </c>
      <c r="K6420" t="s">
        <v>39</v>
      </c>
      <c r="L6420" t="s">
        <v>5</v>
      </c>
      <c r="M6420" s="34" t="s">
        <v>0</v>
      </c>
      <c r="N6420" s="98" t="str">
        <f t="shared" si="230"/>
        <v>974. Cuidado Continuo por una vida con bienestar con enfoque GéneroComunitario3_MARTIRES1_OCTUBRE_2025</v>
      </c>
      <c r="O6420" s="8">
        <v>215123</v>
      </c>
      <c r="R6420" s="21">
        <v>4</v>
      </c>
      <c r="S6420" s="21">
        <v>860492</v>
      </c>
    </row>
    <row r="6421" spans="2:19" ht="84">
      <c r="B6421">
        <v>98</v>
      </c>
      <c r="C6421" t="s">
        <v>151</v>
      </c>
      <c r="D6421" t="s">
        <v>62</v>
      </c>
      <c r="E6421" s="95" t="str">
        <f t="shared" si="231"/>
        <v>984. Cuidado Continuo por una vida con bienestar con enfoque GéneroComunitario</v>
      </c>
      <c r="F6421" t="s">
        <v>158</v>
      </c>
      <c r="G6421" t="s">
        <v>85</v>
      </c>
      <c r="H6421" t="s">
        <v>65</v>
      </c>
      <c r="I6421" t="s">
        <v>366</v>
      </c>
      <c r="J6421" t="s">
        <v>66</v>
      </c>
      <c r="K6421" t="s">
        <v>39</v>
      </c>
      <c r="L6421" t="s">
        <v>5</v>
      </c>
      <c r="M6421" s="34" t="s">
        <v>0</v>
      </c>
      <c r="N6421" s="98" t="str">
        <f t="shared" si="230"/>
        <v>984. Cuidado Continuo por una vida con bienestar con enfoque GéneroComunitario3_MARTIRES1_OCTUBRE_2025</v>
      </c>
      <c r="O6421" s="8">
        <v>161342</v>
      </c>
      <c r="R6421" s="21">
        <v>1</v>
      </c>
      <c r="S6421" s="21">
        <v>161342</v>
      </c>
    </row>
    <row r="6422" spans="2:19" ht="84">
      <c r="B6422">
        <v>99</v>
      </c>
      <c r="C6422" t="s">
        <v>151</v>
      </c>
      <c r="D6422" t="s">
        <v>62</v>
      </c>
      <c r="E6422" s="95" t="str">
        <f t="shared" si="231"/>
        <v>994. Cuidado Continuo por una vida con bienestar con enfoque GéneroComunitario</v>
      </c>
      <c r="F6422" t="s">
        <v>159</v>
      </c>
      <c r="G6422" t="s">
        <v>85</v>
      </c>
      <c r="H6422" t="s">
        <v>65</v>
      </c>
      <c r="I6422" t="s">
        <v>366</v>
      </c>
      <c r="J6422" t="s">
        <v>35</v>
      </c>
      <c r="K6422" t="s">
        <v>55</v>
      </c>
      <c r="L6422" t="s">
        <v>5</v>
      </c>
      <c r="M6422" s="34" t="s">
        <v>0</v>
      </c>
      <c r="N6422" s="98" t="str">
        <f t="shared" si="230"/>
        <v>994. Cuidado Continuo por una vida con bienestar con enfoque GéneroComunitario3_MARTIRES1_OCTUBRE_2025</v>
      </c>
      <c r="O6422" s="8">
        <v>5621568</v>
      </c>
      <c r="R6422" s="21">
        <v>1</v>
      </c>
      <c r="S6422" s="21">
        <v>5621568</v>
      </c>
    </row>
    <row r="6423" spans="2:19" ht="84">
      <c r="B6423">
        <v>100</v>
      </c>
      <c r="C6423" t="s">
        <v>151</v>
      </c>
      <c r="D6423" t="s">
        <v>62</v>
      </c>
      <c r="E6423" s="95" t="str">
        <f t="shared" si="231"/>
        <v>1004. Cuidado Continuo por una vida con bienestar con enfoque GéneroComunitario</v>
      </c>
      <c r="F6423" t="s">
        <v>160</v>
      </c>
      <c r="G6423" t="s">
        <v>93</v>
      </c>
      <c r="H6423" t="s">
        <v>65</v>
      </c>
      <c r="I6423" t="s">
        <v>366</v>
      </c>
      <c r="J6423" t="s">
        <v>94</v>
      </c>
      <c r="K6423" t="s">
        <v>39</v>
      </c>
      <c r="L6423" t="s">
        <v>5</v>
      </c>
      <c r="M6423" s="34" t="s">
        <v>0</v>
      </c>
      <c r="N6423" s="98" t="str">
        <f t="shared" si="230"/>
        <v>1004. Cuidado Continuo por una vida con bienestar con enfoque GéneroComunitario3_MARTIRES1_OCTUBRE_2025</v>
      </c>
      <c r="O6423" s="8">
        <v>199714</v>
      </c>
      <c r="R6423" s="21">
        <v>4</v>
      </c>
      <c r="S6423" s="21">
        <v>798856</v>
      </c>
    </row>
    <row r="6424" spans="2:19" ht="120">
      <c r="B6424">
        <v>101</v>
      </c>
      <c r="C6424" t="s">
        <v>161</v>
      </c>
      <c r="D6424" t="s">
        <v>62</v>
      </c>
      <c r="E6424" s="95" t="str">
        <f t="shared" si="231"/>
        <v>1015. Cuidado Continuo por una vida con bienestar con enfoque Población para formas extremas de exclusión:Comunitario</v>
      </c>
      <c r="F6424" t="s">
        <v>162</v>
      </c>
      <c r="G6424" t="s">
        <v>64</v>
      </c>
      <c r="H6424" t="s">
        <v>65</v>
      </c>
      <c r="I6424" t="s">
        <v>366</v>
      </c>
      <c r="J6424" t="s">
        <v>66</v>
      </c>
      <c r="K6424" t="s">
        <v>55</v>
      </c>
      <c r="L6424" t="s">
        <v>5</v>
      </c>
      <c r="M6424" s="34" t="s">
        <v>0</v>
      </c>
      <c r="N6424" s="98" t="str">
        <f t="shared" si="230"/>
        <v>1015. Cuidado Continuo por una vida con bienestar con enfoque Población para formas extremas de exclusión:Comunitario3_MARTIRES1_OCTUBRE_2025</v>
      </c>
      <c r="O6424" s="8">
        <v>322686</v>
      </c>
      <c r="R6424" s="21">
        <v>10</v>
      </c>
      <c r="S6424" s="21">
        <v>3226860</v>
      </c>
    </row>
    <row r="6425" spans="2:19" ht="120">
      <c r="B6425">
        <v>102</v>
      </c>
      <c r="C6425" t="s">
        <v>161</v>
      </c>
      <c r="D6425" t="s">
        <v>62</v>
      </c>
      <c r="E6425" s="95" t="str">
        <f t="shared" si="231"/>
        <v>1025. Cuidado Continuo por una vida con bienestar con enfoque Población para formas extremas de exclusión:Comunitario</v>
      </c>
      <c r="F6425" t="s">
        <v>163</v>
      </c>
      <c r="G6425" t="s">
        <v>85</v>
      </c>
      <c r="H6425" t="s">
        <v>65</v>
      </c>
      <c r="I6425" t="s">
        <v>366</v>
      </c>
      <c r="J6425" t="s">
        <v>66</v>
      </c>
      <c r="K6425" t="s">
        <v>55</v>
      </c>
      <c r="L6425" t="s">
        <v>5</v>
      </c>
      <c r="M6425" s="34" t="s">
        <v>0</v>
      </c>
      <c r="N6425" s="98" t="str">
        <f t="shared" si="230"/>
        <v>1025. Cuidado Continuo por una vida con bienestar con enfoque Población para formas extremas de exclusión:Comunitario3_MARTIRES1_OCTUBRE_2025</v>
      </c>
      <c r="O6425" s="8">
        <v>322686</v>
      </c>
      <c r="R6425" s="21">
        <v>18</v>
      </c>
      <c r="S6425" s="21">
        <v>5808348</v>
      </c>
    </row>
    <row r="6426" spans="2:19" ht="120">
      <c r="B6426">
        <v>103</v>
      </c>
      <c r="C6426" t="s">
        <v>161</v>
      </c>
      <c r="D6426" t="s">
        <v>62</v>
      </c>
      <c r="E6426" s="95" t="str">
        <f t="shared" si="231"/>
        <v>1035. Cuidado Continuo por una vida con bienestar con enfoque Población para formas extremas de exclusión:Comunitario</v>
      </c>
      <c r="F6426" t="s">
        <v>164</v>
      </c>
      <c r="G6426" t="s">
        <v>93</v>
      </c>
      <c r="H6426" t="s">
        <v>65</v>
      </c>
      <c r="I6426" t="s">
        <v>366</v>
      </c>
      <c r="J6426" t="s">
        <v>66</v>
      </c>
      <c r="K6426" t="s">
        <v>55</v>
      </c>
      <c r="L6426" t="s">
        <v>5</v>
      </c>
      <c r="M6426" s="34" t="s">
        <v>0</v>
      </c>
      <c r="N6426" s="98" t="str">
        <f t="shared" si="230"/>
        <v>1035. Cuidado Continuo por una vida con bienestar con enfoque Población para formas extremas de exclusión:Comunitario3_MARTIRES1_OCTUBRE_2025</v>
      </c>
      <c r="O6426" s="8">
        <v>53781</v>
      </c>
      <c r="R6426" s="21">
        <v>103</v>
      </c>
      <c r="S6426" s="21">
        <v>5539443</v>
      </c>
    </row>
    <row r="6427" spans="2:19" ht="120">
      <c r="B6427">
        <v>104</v>
      </c>
      <c r="C6427" t="s">
        <v>161</v>
      </c>
      <c r="D6427" t="s">
        <v>62</v>
      </c>
      <c r="E6427" s="95" t="str">
        <f t="shared" si="231"/>
        <v>1045. Cuidado Continuo por una vida con bienestar con enfoque Población para formas extremas de exclusión:Comunitario</v>
      </c>
      <c r="F6427" t="s">
        <v>165</v>
      </c>
      <c r="G6427" t="s">
        <v>64</v>
      </c>
      <c r="H6427" t="s">
        <v>65</v>
      </c>
      <c r="I6427" t="s">
        <v>366</v>
      </c>
      <c r="J6427" t="s">
        <v>66</v>
      </c>
      <c r="K6427" t="s">
        <v>55</v>
      </c>
      <c r="L6427" t="s">
        <v>5</v>
      </c>
      <c r="M6427" s="34" t="s">
        <v>0</v>
      </c>
      <c r="N6427" s="98" t="str">
        <f t="shared" si="230"/>
        <v>1045. Cuidado Continuo por una vida con bienestar con enfoque Población para formas extremas de exclusión:Comunitario3_MARTIRES1_OCTUBRE_2025</v>
      </c>
      <c r="O6427" s="8">
        <v>210809</v>
      </c>
      <c r="S6427" s="21">
        <v>0</v>
      </c>
    </row>
    <row r="6428" spans="2:19" ht="120">
      <c r="B6428">
        <v>105</v>
      </c>
      <c r="C6428" t="s">
        <v>161</v>
      </c>
      <c r="D6428" t="s">
        <v>62</v>
      </c>
      <c r="E6428" s="95" t="str">
        <f t="shared" si="231"/>
        <v>1055. Cuidado Continuo por una vida con bienestar con enfoque Población para formas extremas de exclusión:Comunitario</v>
      </c>
      <c r="F6428" t="s">
        <v>166</v>
      </c>
      <c r="G6428" t="s">
        <v>93</v>
      </c>
      <c r="H6428" t="s">
        <v>65</v>
      </c>
      <c r="I6428" t="s">
        <v>366</v>
      </c>
      <c r="J6428" t="s">
        <v>94</v>
      </c>
      <c r="K6428" t="s">
        <v>55</v>
      </c>
      <c r="L6428" t="s">
        <v>5</v>
      </c>
      <c r="M6428" s="34" t="s">
        <v>0</v>
      </c>
      <c r="N6428" s="98" t="str">
        <f t="shared" si="230"/>
        <v>1055. Cuidado Continuo por una vida con bienestar con enfoque Población para formas extremas de exclusión:Comunitario3_MARTIRES1_OCTUBRE_2025</v>
      </c>
      <c r="O6428" s="8">
        <v>281078</v>
      </c>
      <c r="R6428" s="21">
        <v>17</v>
      </c>
      <c r="S6428" s="21">
        <v>4778326</v>
      </c>
    </row>
    <row r="6429" spans="2:19" ht="120">
      <c r="B6429">
        <v>106</v>
      </c>
      <c r="C6429" t="s">
        <v>161</v>
      </c>
      <c r="D6429" t="s">
        <v>62</v>
      </c>
      <c r="E6429" s="95" t="str">
        <f t="shared" si="231"/>
        <v>1065. Cuidado Continuo por una vida con bienestar con enfoque Población para formas extremas de exclusión:Comunitario</v>
      </c>
      <c r="F6429" t="s">
        <v>167</v>
      </c>
      <c r="G6429" t="s">
        <v>64</v>
      </c>
      <c r="H6429" t="s">
        <v>65</v>
      </c>
      <c r="I6429" t="s">
        <v>366</v>
      </c>
      <c r="J6429" t="s">
        <v>66</v>
      </c>
      <c r="K6429" t="s">
        <v>39</v>
      </c>
      <c r="L6429" t="s">
        <v>5</v>
      </c>
      <c r="M6429" s="34" t="s">
        <v>0</v>
      </c>
      <c r="N6429" s="98" t="str">
        <f t="shared" si="230"/>
        <v>1065. Cuidado Continuo por una vida con bienestar con enfoque Población para formas extremas de exclusión:Comunitario3_MARTIRES1_OCTUBRE_2025</v>
      </c>
      <c r="O6429" s="8">
        <v>210809</v>
      </c>
      <c r="R6429" s="21">
        <v>31</v>
      </c>
      <c r="S6429" s="21">
        <v>6535079</v>
      </c>
    </row>
    <row r="6430" spans="2:19" ht="120">
      <c r="B6430">
        <v>107</v>
      </c>
      <c r="C6430" t="s">
        <v>161</v>
      </c>
      <c r="D6430" t="s">
        <v>62</v>
      </c>
      <c r="E6430" s="95" t="str">
        <f t="shared" si="231"/>
        <v>1075. Cuidado Continuo por una vida con bienestar con enfoque Población para formas extremas de exclusión:Comunitario</v>
      </c>
      <c r="F6430" t="s">
        <v>168</v>
      </c>
      <c r="G6430" t="s">
        <v>85</v>
      </c>
      <c r="H6430" t="s">
        <v>65</v>
      </c>
      <c r="I6430" t="s">
        <v>366</v>
      </c>
      <c r="J6430" t="s">
        <v>66</v>
      </c>
      <c r="K6430" t="s">
        <v>39</v>
      </c>
      <c r="L6430" t="s">
        <v>5</v>
      </c>
      <c r="M6430" s="34" t="s">
        <v>0</v>
      </c>
      <c r="N6430" s="98" t="str">
        <f t="shared" si="230"/>
        <v>1075. Cuidado Continuo por una vida con bienestar con enfoque Población para formas extremas de exclusión:Comunitario3_MARTIRES1_OCTUBRE_2025</v>
      </c>
      <c r="O6430" s="8">
        <v>55938</v>
      </c>
      <c r="R6430" s="21">
        <v>38</v>
      </c>
      <c r="S6430" s="21">
        <v>2125644</v>
      </c>
    </row>
    <row r="6431" spans="2:19" ht="120">
      <c r="B6431">
        <v>108</v>
      </c>
      <c r="C6431" t="s">
        <v>161</v>
      </c>
      <c r="D6431" t="s">
        <v>62</v>
      </c>
      <c r="E6431" s="95" t="str">
        <f t="shared" si="231"/>
        <v>1085. Cuidado Continuo por una vida con bienestar con enfoque Población para formas extremas de exclusión:Comunitario</v>
      </c>
      <c r="F6431" t="s">
        <v>169</v>
      </c>
      <c r="G6431" t="s">
        <v>85</v>
      </c>
      <c r="H6431" t="s">
        <v>65</v>
      </c>
      <c r="I6431" t="s">
        <v>366</v>
      </c>
      <c r="J6431" t="s">
        <v>66</v>
      </c>
      <c r="K6431" t="s">
        <v>39</v>
      </c>
      <c r="L6431" t="s">
        <v>5</v>
      </c>
      <c r="M6431" s="34" t="s">
        <v>0</v>
      </c>
      <c r="N6431" s="98" t="str">
        <f t="shared" si="230"/>
        <v>1085. Cuidado Continuo por una vida con bienestar con enfoque Población para formas extremas de exclusión:Comunitario3_MARTIRES1_OCTUBRE_2025</v>
      </c>
      <c r="O6431" s="8">
        <v>210809</v>
      </c>
      <c r="R6431" s="21">
        <v>32</v>
      </c>
      <c r="S6431" s="21">
        <v>6745888</v>
      </c>
    </row>
    <row r="6432" spans="2:19" ht="120">
      <c r="B6432">
        <v>109</v>
      </c>
      <c r="C6432" t="s">
        <v>161</v>
      </c>
      <c r="D6432" t="s">
        <v>62</v>
      </c>
      <c r="E6432" s="95" t="str">
        <f t="shared" si="231"/>
        <v>1095. Cuidado Continuo por una vida con bienestar con enfoque Población para formas extremas de exclusión:Comunitario</v>
      </c>
      <c r="F6432" t="s">
        <v>170</v>
      </c>
      <c r="G6432" t="s">
        <v>93</v>
      </c>
      <c r="H6432" t="s">
        <v>65</v>
      </c>
      <c r="I6432" t="s">
        <v>366</v>
      </c>
      <c r="J6432" t="s">
        <v>94</v>
      </c>
      <c r="K6432" t="s">
        <v>39</v>
      </c>
      <c r="L6432" t="s">
        <v>5</v>
      </c>
      <c r="M6432" s="34" t="s">
        <v>0</v>
      </c>
      <c r="N6432" s="98" t="str">
        <f t="shared" si="230"/>
        <v>1095. Cuidado Continuo por una vida con bienestar con enfoque Población para formas extremas de exclusión:Comunitario3_MARTIRES1_OCTUBRE_2025</v>
      </c>
      <c r="O6432" s="8">
        <v>199714</v>
      </c>
      <c r="R6432" s="21">
        <v>9</v>
      </c>
      <c r="S6432" s="21">
        <v>1797426</v>
      </c>
    </row>
    <row r="6433" spans="2:19" ht="120">
      <c r="B6433">
        <v>110</v>
      </c>
      <c r="C6433" t="s">
        <v>161</v>
      </c>
      <c r="D6433" t="s">
        <v>73</v>
      </c>
      <c r="E6433" s="95" t="str">
        <f t="shared" si="231"/>
        <v>1105. Cuidado Continuo por una vida con bienestar con enfoque Población para formas extremas de exclusión:Laboral</v>
      </c>
      <c r="F6433" t="s">
        <v>171</v>
      </c>
      <c r="G6433" t="s">
        <v>64</v>
      </c>
      <c r="H6433" t="s">
        <v>65</v>
      </c>
      <c r="I6433" t="s">
        <v>366</v>
      </c>
      <c r="J6433" t="s">
        <v>66</v>
      </c>
      <c r="K6433" t="s">
        <v>39</v>
      </c>
      <c r="L6433" t="s">
        <v>5</v>
      </c>
      <c r="M6433" s="34" t="s">
        <v>0</v>
      </c>
      <c r="N6433" s="98" t="str">
        <f t="shared" si="230"/>
        <v>1105. Cuidado Continuo por una vida con bienestar con enfoque Población para formas extremas de exclusión:Laboral3_MARTIRES1_OCTUBRE_2025</v>
      </c>
      <c r="O6433" s="8">
        <v>316213</v>
      </c>
      <c r="R6433" s="21">
        <v>5</v>
      </c>
      <c r="S6433" s="21">
        <v>1581065</v>
      </c>
    </row>
    <row r="6434" spans="2:19" ht="120">
      <c r="B6434">
        <v>111</v>
      </c>
      <c r="C6434" t="s">
        <v>161</v>
      </c>
      <c r="D6434" t="s">
        <v>73</v>
      </c>
      <c r="E6434" s="95" t="str">
        <f t="shared" si="231"/>
        <v>1115. Cuidado Continuo por una vida con bienestar con enfoque Población para formas extremas de exclusión:Laboral</v>
      </c>
      <c r="F6434" t="s">
        <v>172</v>
      </c>
      <c r="G6434" t="s">
        <v>85</v>
      </c>
      <c r="H6434" t="s">
        <v>65</v>
      </c>
      <c r="I6434" t="s">
        <v>366</v>
      </c>
      <c r="J6434" t="s">
        <v>173</v>
      </c>
      <c r="K6434" t="s">
        <v>39</v>
      </c>
      <c r="L6434" t="s">
        <v>5</v>
      </c>
      <c r="M6434" s="34" t="s">
        <v>0</v>
      </c>
      <c r="N6434" s="98" t="str">
        <f t="shared" si="230"/>
        <v>1115. Cuidado Continuo por una vida con bienestar con enfoque Población para formas extremas de exclusión:Laboral3_MARTIRES1_OCTUBRE_2025</v>
      </c>
      <c r="O6434" s="8">
        <v>421618</v>
      </c>
      <c r="R6434" s="21">
        <v>7</v>
      </c>
      <c r="S6434" s="21">
        <v>2951326</v>
      </c>
    </row>
    <row r="6435" spans="2:19" ht="120">
      <c r="B6435">
        <v>112</v>
      </c>
      <c r="C6435" t="s">
        <v>161</v>
      </c>
      <c r="D6435" t="s">
        <v>73</v>
      </c>
      <c r="E6435" s="95" t="str">
        <f t="shared" si="231"/>
        <v>1125. Cuidado Continuo por una vida con bienestar con enfoque Población para formas extremas de exclusión:Laboral</v>
      </c>
      <c r="F6435" t="s">
        <v>174</v>
      </c>
      <c r="G6435" t="s">
        <v>64</v>
      </c>
      <c r="H6435" t="s">
        <v>65</v>
      </c>
      <c r="I6435" t="s">
        <v>366</v>
      </c>
      <c r="J6435" t="s">
        <v>66</v>
      </c>
      <c r="K6435" t="s">
        <v>39</v>
      </c>
      <c r="L6435" t="s">
        <v>5</v>
      </c>
      <c r="M6435" s="34" t="s">
        <v>0</v>
      </c>
      <c r="N6435" s="98" t="str">
        <f t="shared" si="230"/>
        <v>1125. Cuidado Continuo por una vida con bienestar con enfoque Población para formas extremas de exclusión:Laboral3_MARTIRES1_OCTUBRE_2025</v>
      </c>
      <c r="O6435" s="8">
        <v>140539</v>
      </c>
      <c r="R6435" s="21">
        <v>4</v>
      </c>
      <c r="S6435" s="21">
        <v>562156</v>
      </c>
    </row>
    <row r="6436" spans="2:19" ht="120">
      <c r="B6436">
        <v>113</v>
      </c>
      <c r="C6436" t="s">
        <v>161</v>
      </c>
      <c r="D6436" t="s">
        <v>73</v>
      </c>
      <c r="E6436" s="95" t="str">
        <f t="shared" si="231"/>
        <v>1135. Cuidado Continuo por una vida con bienestar con enfoque Población para formas extremas de exclusión:Laboral</v>
      </c>
      <c r="F6436" t="s">
        <v>175</v>
      </c>
      <c r="G6436" t="s">
        <v>85</v>
      </c>
      <c r="H6436" t="s">
        <v>65</v>
      </c>
      <c r="I6436" t="s">
        <v>366</v>
      </c>
      <c r="J6436" t="s">
        <v>132</v>
      </c>
      <c r="K6436" t="s">
        <v>39</v>
      </c>
      <c r="L6436" t="s">
        <v>5</v>
      </c>
      <c r="M6436" s="34" t="s">
        <v>0</v>
      </c>
      <c r="N6436" s="98" t="str">
        <f t="shared" si="230"/>
        <v>1135. Cuidado Continuo por una vida con bienestar con enfoque Población para formas extremas de exclusión:Laboral3_MARTIRES1_OCTUBRE_2025</v>
      </c>
      <c r="O6436" s="8">
        <v>70270</v>
      </c>
      <c r="R6436" s="21">
        <v>32</v>
      </c>
      <c r="S6436" s="21">
        <v>2248640</v>
      </c>
    </row>
    <row r="6437" spans="2:19" ht="120">
      <c r="B6437">
        <v>114</v>
      </c>
      <c r="C6437" t="s">
        <v>161</v>
      </c>
      <c r="D6437" t="s">
        <v>73</v>
      </c>
      <c r="E6437" s="95" t="str">
        <f t="shared" si="231"/>
        <v>1145. Cuidado Continuo por una vida con bienestar con enfoque Población para formas extremas de exclusión:Laboral</v>
      </c>
      <c r="F6437" t="s">
        <v>176</v>
      </c>
      <c r="G6437" t="s">
        <v>93</v>
      </c>
      <c r="H6437" t="s">
        <v>65</v>
      </c>
      <c r="I6437" t="s">
        <v>366</v>
      </c>
      <c r="J6437" t="s">
        <v>177</v>
      </c>
      <c r="K6437" t="s">
        <v>39</v>
      </c>
      <c r="L6437" t="s">
        <v>5</v>
      </c>
      <c r="M6437" s="34" t="s">
        <v>0</v>
      </c>
      <c r="N6437" s="98" t="str">
        <f t="shared" si="230"/>
        <v>1145. Cuidado Continuo por una vida con bienestar con enfoque Población para formas extremas de exclusión:Laboral3_MARTIRES1_OCTUBRE_2025</v>
      </c>
      <c r="O6437" s="8">
        <v>19971</v>
      </c>
      <c r="R6437" s="21">
        <v>150</v>
      </c>
      <c r="S6437" s="21">
        <v>2995650</v>
      </c>
    </row>
    <row r="6438" spans="2:19" ht="120">
      <c r="B6438">
        <v>115</v>
      </c>
      <c r="C6438" t="s">
        <v>161</v>
      </c>
      <c r="D6438" t="s">
        <v>73</v>
      </c>
      <c r="E6438" s="95" t="str">
        <f t="shared" si="231"/>
        <v>1155. Cuidado Continuo por una vida con bienestar con enfoque Población para formas extremas de exclusión:Laboral</v>
      </c>
      <c r="F6438" t="s">
        <v>178</v>
      </c>
      <c r="G6438" t="s">
        <v>85</v>
      </c>
      <c r="H6438" t="s">
        <v>65</v>
      </c>
      <c r="I6438" t="s">
        <v>366</v>
      </c>
      <c r="J6438" t="s">
        <v>179</v>
      </c>
      <c r="K6438" t="s">
        <v>39</v>
      </c>
      <c r="L6438" t="s">
        <v>5</v>
      </c>
      <c r="M6438" s="34" t="s">
        <v>0</v>
      </c>
      <c r="N6438" s="98" t="str">
        <f t="shared" si="230"/>
        <v>1155. Cuidado Continuo por una vida con bienestar con enfoque Población para formas extremas de exclusión:Laboral3_MARTIRES1_OCTUBRE_2025</v>
      </c>
      <c r="O6438" s="8">
        <v>70270</v>
      </c>
      <c r="R6438" s="21">
        <v>17</v>
      </c>
      <c r="S6438" s="21">
        <v>1194590</v>
      </c>
    </row>
    <row r="6439" spans="2:19" ht="108">
      <c r="B6439">
        <v>116</v>
      </c>
      <c r="C6439" t="s">
        <v>180</v>
      </c>
      <c r="D6439" t="s">
        <v>67</v>
      </c>
      <c r="E6439" s="95" t="str">
        <f t="shared" si="231"/>
        <v xml:space="preserve">1166. Cuidado Continuo por una vida con bienestar para la población migrante internacional de BogotáEducativo </v>
      </c>
      <c r="F6439" t="s">
        <v>181</v>
      </c>
      <c r="G6439" t="s">
        <v>64</v>
      </c>
      <c r="H6439" t="s">
        <v>65</v>
      </c>
      <c r="I6439" t="s">
        <v>366</v>
      </c>
      <c r="J6439" t="s">
        <v>66</v>
      </c>
      <c r="K6439" t="s">
        <v>39</v>
      </c>
      <c r="L6439" t="s">
        <v>5</v>
      </c>
      <c r="M6439" s="34" t="s">
        <v>0</v>
      </c>
      <c r="N6439" s="98" t="str">
        <f t="shared" si="230"/>
        <v>1166. Cuidado Continuo por una vida con bienestar para la población migrante internacional de BogotáEducativo 3_MARTIRES1_OCTUBRE_2025</v>
      </c>
      <c r="O6439" s="8">
        <v>105404</v>
      </c>
      <c r="R6439" s="21">
        <v>31</v>
      </c>
      <c r="S6439" s="21">
        <v>3267524</v>
      </c>
    </row>
    <row r="6440" spans="2:19" ht="108">
      <c r="B6440">
        <v>117</v>
      </c>
      <c r="C6440" t="s">
        <v>182</v>
      </c>
      <c r="D6440" t="s">
        <v>67</v>
      </c>
      <c r="E6440" s="95" t="str">
        <f t="shared" si="231"/>
        <v xml:space="preserve">1177. Cuidado Continuo por una vida con bienestar para la población con discapacidadEducativo </v>
      </c>
      <c r="F6440" t="s">
        <v>183</v>
      </c>
      <c r="G6440" t="s">
        <v>64</v>
      </c>
      <c r="H6440" t="s">
        <v>65</v>
      </c>
      <c r="I6440" t="s">
        <v>366</v>
      </c>
      <c r="J6440" t="s">
        <v>66</v>
      </c>
      <c r="K6440" t="s">
        <v>39</v>
      </c>
      <c r="L6440" t="s">
        <v>5</v>
      </c>
      <c r="M6440" s="34" t="s">
        <v>0</v>
      </c>
      <c r="N6440" s="98" t="str">
        <f t="shared" si="230"/>
        <v>1177. Cuidado Continuo por una vida con bienestar para la población con discapacidadEducativo 3_MARTIRES1_OCTUBRE_2025</v>
      </c>
      <c r="O6440" s="8">
        <v>161342</v>
      </c>
      <c r="R6440" s="21">
        <v>3</v>
      </c>
      <c r="S6440" s="21">
        <v>484026</v>
      </c>
    </row>
    <row r="6441" spans="2:19" ht="96">
      <c r="B6441">
        <v>117</v>
      </c>
      <c r="C6441" t="s">
        <v>182</v>
      </c>
      <c r="D6441" t="s">
        <v>73</v>
      </c>
      <c r="E6441" s="95" t="str">
        <f t="shared" si="231"/>
        <v>1177. Cuidado Continuo por una vida con bienestar para la población con discapacidadLaboral</v>
      </c>
      <c r="F6441" t="s">
        <v>183</v>
      </c>
      <c r="G6441" t="s">
        <v>64</v>
      </c>
      <c r="H6441" t="s">
        <v>65</v>
      </c>
      <c r="I6441" t="s">
        <v>366</v>
      </c>
      <c r="J6441" t="s">
        <v>66</v>
      </c>
      <c r="K6441" t="s">
        <v>36</v>
      </c>
      <c r="L6441" t="s">
        <v>5</v>
      </c>
      <c r="M6441" s="34" t="s">
        <v>0</v>
      </c>
      <c r="N6441" s="98" t="str">
        <f t="shared" si="230"/>
        <v>1177. Cuidado Continuo por una vida con bienestar para la población con discapacidadLaboral3_MARTIRES1_OCTUBRE_2025</v>
      </c>
      <c r="O6441" s="8">
        <v>161342</v>
      </c>
      <c r="S6441" s="21">
        <v>0</v>
      </c>
    </row>
    <row r="6442" spans="2:19" ht="105">
      <c r="B6442">
        <v>118</v>
      </c>
      <c r="C6442" t="s">
        <v>182</v>
      </c>
      <c r="D6442" t="s">
        <v>62</v>
      </c>
      <c r="E6442" s="95" t="str">
        <f t="shared" si="231"/>
        <v>1187. Cuidado Continuo por una vida con bienestar para la población con discapacidadComunitario</v>
      </c>
      <c r="F6442" t="s">
        <v>184</v>
      </c>
      <c r="G6442" t="s">
        <v>64</v>
      </c>
      <c r="H6442" t="s">
        <v>65</v>
      </c>
      <c r="I6442" t="s">
        <v>366</v>
      </c>
      <c r="J6442" t="s">
        <v>83</v>
      </c>
      <c r="K6442" t="s">
        <v>39</v>
      </c>
      <c r="L6442" t="s">
        <v>5</v>
      </c>
      <c r="M6442" s="34" t="s">
        <v>0</v>
      </c>
      <c r="N6442" s="98" t="str">
        <f t="shared" si="230"/>
        <v>1187. Cuidado Continuo por una vida con bienestar para la población con discapacidadComunitario3_MARTIRES1_OCTUBRE_2025</v>
      </c>
      <c r="O6442" s="8">
        <v>992404</v>
      </c>
      <c r="R6442" s="21">
        <v>1</v>
      </c>
      <c r="S6442" s="21">
        <v>992404</v>
      </c>
    </row>
    <row r="6443" spans="2:19" ht="105">
      <c r="B6443">
        <v>119</v>
      </c>
      <c r="C6443" t="s">
        <v>182</v>
      </c>
      <c r="D6443" t="s">
        <v>62</v>
      </c>
      <c r="E6443" s="95" t="str">
        <f t="shared" si="231"/>
        <v>1197. Cuidado Continuo por una vida con bienestar para la población con discapacidadComunitario</v>
      </c>
      <c r="F6443" t="s">
        <v>185</v>
      </c>
      <c r="G6443" t="s">
        <v>64</v>
      </c>
      <c r="H6443" t="s">
        <v>65</v>
      </c>
      <c r="I6443" t="s">
        <v>366</v>
      </c>
      <c r="J6443" t="s">
        <v>66</v>
      </c>
      <c r="K6443" t="s">
        <v>39</v>
      </c>
      <c r="L6443" t="s">
        <v>5</v>
      </c>
      <c r="M6443" s="34" t="s">
        <v>0</v>
      </c>
      <c r="N6443" s="98" t="str">
        <f t="shared" si="230"/>
        <v>1197. Cuidado Continuo por una vida con bienestar para la población con discapacidadComunitario3_MARTIRES1_OCTUBRE_2025</v>
      </c>
      <c r="O6443" s="8">
        <v>355662</v>
      </c>
      <c r="R6443" s="21">
        <v>4</v>
      </c>
      <c r="S6443" s="21">
        <v>1422648</v>
      </c>
    </row>
    <row r="6444" spans="2:19" ht="105">
      <c r="B6444">
        <v>120</v>
      </c>
      <c r="C6444" t="s">
        <v>182</v>
      </c>
      <c r="D6444" t="s">
        <v>62</v>
      </c>
      <c r="E6444" s="95" t="str">
        <f t="shared" si="231"/>
        <v>1207. Cuidado Continuo por una vida con bienestar para la población con discapacidadComunitario</v>
      </c>
      <c r="F6444" t="s">
        <v>186</v>
      </c>
      <c r="G6444" t="s">
        <v>64</v>
      </c>
      <c r="H6444" t="s">
        <v>65</v>
      </c>
      <c r="I6444" t="s">
        <v>366</v>
      </c>
      <c r="J6444" t="s">
        <v>187</v>
      </c>
      <c r="K6444" t="s">
        <v>39</v>
      </c>
      <c r="L6444" t="s">
        <v>5</v>
      </c>
      <c r="M6444" s="34" t="s">
        <v>0</v>
      </c>
      <c r="N6444" s="98" t="str">
        <f t="shared" si="230"/>
        <v>1207. Cuidado Continuo por una vida con bienestar para la población con discapacidadComunitario3_MARTIRES1_OCTUBRE_2025</v>
      </c>
      <c r="O6444" s="8">
        <v>1422652</v>
      </c>
      <c r="R6444" s="21">
        <v>1</v>
      </c>
      <c r="S6444" s="21">
        <v>1422652</v>
      </c>
    </row>
    <row r="6445" spans="2:19" ht="105">
      <c r="B6445">
        <v>121</v>
      </c>
      <c r="C6445" t="s">
        <v>182</v>
      </c>
      <c r="D6445" t="s">
        <v>62</v>
      </c>
      <c r="E6445" s="95" t="str">
        <f t="shared" si="231"/>
        <v>1217. Cuidado Continuo por una vida con bienestar para la población con discapacidadComunitario</v>
      </c>
      <c r="F6445" t="s">
        <v>188</v>
      </c>
      <c r="G6445" t="s">
        <v>93</v>
      </c>
      <c r="H6445" t="s">
        <v>65</v>
      </c>
      <c r="I6445" t="s">
        <v>366</v>
      </c>
      <c r="J6445" t="s">
        <v>132</v>
      </c>
      <c r="K6445" t="s">
        <v>39</v>
      </c>
      <c r="L6445" t="s">
        <v>5</v>
      </c>
      <c r="M6445" s="34" t="s">
        <v>0</v>
      </c>
      <c r="N6445" s="98" t="str">
        <f t="shared" si="230"/>
        <v>1217. Cuidado Continuo por una vida con bienestar para la población con discapacidadComunitario3_MARTIRES1_OCTUBRE_2025</v>
      </c>
      <c r="O6445" s="8">
        <v>35135</v>
      </c>
      <c r="R6445" s="21">
        <v>5</v>
      </c>
      <c r="S6445" s="21">
        <v>175675</v>
      </c>
    </row>
    <row r="6446" spans="2:19" ht="105">
      <c r="B6446">
        <v>122</v>
      </c>
      <c r="C6446" t="s">
        <v>182</v>
      </c>
      <c r="D6446" t="s">
        <v>62</v>
      </c>
      <c r="E6446" s="95" t="str">
        <f t="shared" si="231"/>
        <v>1227. Cuidado Continuo por una vida con bienestar para la población con discapacidadComunitario</v>
      </c>
      <c r="F6446" t="s">
        <v>189</v>
      </c>
      <c r="G6446" t="s">
        <v>85</v>
      </c>
      <c r="H6446" t="s">
        <v>65</v>
      </c>
      <c r="I6446" t="s">
        <v>366</v>
      </c>
      <c r="J6446" t="s">
        <v>190</v>
      </c>
      <c r="K6446" t="s">
        <v>39</v>
      </c>
      <c r="L6446" t="s">
        <v>5</v>
      </c>
      <c r="M6446" s="34" t="s">
        <v>0</v>
      </c>
      <c r="N6446" s="98" t="str">
        <f t="shared" si="230"/>
        <v>1227. Cuidado Continuo por una vida con bienestar para la población con discapacidadComunitario3_MARTIRES1_OCTUBRE_2025</v>
      </c>
      <c r="O6446" s="8">
        <v>53781</v>
      </c>
      <c r="R6446" s="21">
        <v>2</v>
      </c>
      <c r="S6446" s="21">
        <v>107562</v>
      </c>
    </row>
    <row r="6447" spans="2:19" ht="105">
      <c r="B6447">
        <v>123</v>
      </c>
      <c r="C6447" t="s">
        <v>182</v>
      </c>
      <c r="D6447" t="s">
        <v>68</v>
      </c>
      <c r="E6447" s="95" t="str">
        <f t="shared" si="231"/>
        <v>1237. Cuidado Continuo por una vida con bienestar para la población con discapacidadInstitucional</v>
      </c>
      <c r="F6447" t="s">
        <v>191</v>
      </c>
      <c r="G6447" t="s">
        <v>64</v>
      </c>
      <c r="H6447" t="s">
        <v>65</v>
      </c>
      <c r="I6447" t="s">
        <v>366</v>
      </c>
      <c r="J6447" t="s">
        <v>66</v>
      </c>
      <c r="K6447" t="s">
        <v>39</v>
      </c>
      <c r="L6447" t="s">
        <v>5</v>
      </c>
      <c r="M6447" s="34" t="s">
        <v>0</v>
      </c>
      <c r="N6447" s="98" t="str">
        <f t="shared" si="230"/>
        <v>1237. Cuidado Continuo por una vida con bienestar para la población con discapacidadInstitucional3_MARTIRES1_OCTUBRE_2025</v>
      </c>
      <c r="O6447" s="8">
        <v>266747</v>
      </c>
      <c r="R6447" s="21">
        <v>4</v>
      </c>
      <c r="S6447" s="21">
        <v>1066988</v>
      </c>
    </row>
    <row r="6448" spans="2:19" ht="105">
      <c r="B6448">
        <v>124</v>
      </c>
      <c r="C6448" t="s">
        <v>182</v>
      </c>
      <c r="D6448" t="s">
        <v>62</v>
      </c>
      <c r="E6448" s="95" t="str">
        <f t="shared" si="231"/>
        <v>1247. Cuidado Continuo por una vida con bienestar para la población con discapacidadComunitario</v>
      </c>
      <c r="F6448" t="s">
        <v>192</v>
      </c>
      <c r="G6448" t="s">
        <v>64</v>
      </c>
      <c r="H6448" t="s">
        <v>65</v>
      </c>
      <c r="I6448" t="s">
        <v>366</v>
      </c>
      <c r="J6448" t="s">
        <v>193</v>
      </c>
      <c r="K6448" t="s">
        <v>39</v>
      </c>
      <c r="L6448" t="s">
        <v>5</v>
      </c>
      <c r="M6448" s="34" t="s">
        <v>0</v>
      </c>
      <c r="N6448" s="98" t="str">
        <f t="shared" si="230"/>
        <v>1247. Cuidado Continuo por una vida con bienestar para la población con discapacidadComunitario3_MARTIRES1_OCTUBRE_2025</v>
      </c>
      <c r="O6448" s="8">
        <v>851865</v>
      </c>
      <c r="S6448" s="21">
        <v>0</v>
      </c>
    </row>
    <row r="6449" spans="2:19" ht="105">
      <c r="B6449">
        <v>125</v>
      </c>
      <c r="C6449" t="s">
        <v>182</v>
      </c>
      <c r="D6449" t="s">
        <v>62</v>
      </c>
      <c r="E6449" s="95" t="str">
        <f t="shared" si="231"/>
        <v>1257. Cuidado Continuo por una vida con bienestar para la población con discapacidadComunitario</v>
      </c>
      <c r="F6449" t="s">
        <v>194</v>
      </c>
      <c r="G6449" t="s">
        <v>64</v>
      </c>
      <c r="H6449" t="s">
        <v>65</v>
      </c>
      <c r="I6449" t="s">
        <v>366</v>
      </c>
      <c r="J6449" t="s">
        <v>35</v>
      </c>
      <c r="K6449" t="s">
        <v>55</v>
      </c>
      <c r="L6449" t="s">
        <v>5</v>
      </c>
      <c r="M6449" s="34" t="s">
        <v>0</v>
      </c>
      <c r="N6449" s="98" t="str">
        <f t="shared" si="230"/>
        <v>1257. Cuidado Continuo por una vida con bienestar para la población con discapacidadComunitario3_MARTIRES1_OCTUBRE_2025</v>
      </c>
      <c r="O6449" s="8">
        <v>12879544</v>
      </c>
      <c r="S6449" s="21">
        <v>0</v>
      </c>
    </row>
    <row r="6450" spans="2:19" ht="96">
      <c r="B6450">
        <v>126</v>
      </c>
      <c r="C6450" t="s">
        <v>195</v>
      </c>
      <c r="D6450" t="s">
        <v>62</v>
      </c>
      <c r="E6450" s="95" t="str">
        <f t="shared" si="231"/>
        <v>1268. Cuidado Continuo por una vida con bienestar para la ruralidad de BogotáComunitario</v>
      </c>
      <c r="F6450" t="s">
        <v>196</v>
      </c>
      <c r="G6450" t="s">
        <v>64</v>
      </c>
      <c r="H6450" t="s">
        <v>65</v>
      </c>
      <c r="I6450" t="s">
        <v>366</v>
      </c>
      <c r="J6450" t="s">
        <v>66</v>
      </c>
      <c r="K6450" t="s">
        <v>55</v>
      </c>
      <c r="L6450" t="s">
        <v>5</v>
      </c>
      <c r="M6450" s="34" t="s">
        <v>0</v>
      </c>
      <c r="N6450" s="98" t="str">
        <f t="shared" si="230"/>
        <v>1268. Cuidado Continuo por una vida con bienestar para la ruralidad de BogotáComunitario3_MARTIRES1_OCTUBRE_2025</v>
      </c>
      <c r="O6450" s="8">
        <v>175674</v>
      </c>
      <c r="S6450" s="21">
        <v>0</v>
      </c>
    </row>
    <row r="6451" spans="2:19" ht="96">
      <c r="B6451">
        <v>127</v>
      </c>
      <c r="C6451" t="s">
        <v>195</v>
      </c>
      <c r="D6451" t="s">
        <v>62</v>
      </c>
      <c r="E6451" s="95" t="str">
        <f t="shared" si="231"/>
        <v>1278. Cuidado Continuo por una vida con bienestar para la ruralidad de BogotáComunitario</v>
      </c>
      <c r="F6451" t="s">
        <v>197</v>
      </c>
      <c r="G6451" t="s">
        <v>64</v>
      </c>
      <c r="H6451" t="s">
        <v>65</v>
      </c>
      <c r="I6451" t="s">
        <v>366</v>
      </c>
      <c r="J6451" t="s">
        <v>66</v>
      </c>
      <c r="K6451" t="s">
        <v>39</v>
      </c>
      <c r="L6451" t="s">
        <v>5</v>
      </c>
      <c r="M6451" s="34" t="s">
        <v>0</v>
      </c>
      <c r="N6451" s="98" t="str">
        <f t="shared" si="230"/>
        <v>1278. Cuidado Continuo por una vida con bienestar para la ruralidad de BogotáComunitario3_MARTIRES1_OCTUBRE_2025</v>
      </c>
      <c r="O6451" s="8">
        <v>468320</v>
      </c>
      <c r="S6451" s="21">
        <v>0</v>
      </c>
    </row>
    <row r="6452" spans="2:19" ht="96">
      <c r="B6452">
        <v>127</v>
      </c>
      <c r="C6452" t="s">
        <v>195</v>
      </c>
      <c r="D6452" t="s">
        <v>67</v>
      </c>
      <c r="E6452" s="95" t="str">
        <f t="shared" si="231"/>
        <v xml:space="preserve">1278. Cuidado Continuo por una vida con bienestar para la ruralidad de BogotáEducativo </v>
      </c>
      <c r="F6452" t="s">
        <v>197</v>
      </c>
      <c r="G6452" t="s">
        <v>64</v>
      </c>
      <c r="H6452" t="s">
        <v>65</v>
      </c>
      <c r="I6452" t="s">
        <v>366</v>
      </c>
      <c r="J6452" t="s">
        <v>66</v>
      </c>
      <c r="K6452" t="s">
        <v>39</v>
      </c>
      <c r="L6452" t="s">
        <v>5</v>
      </c>
      <c r="M6452" s="34" t="s">
        <v>0</v>
      </c>
      <c r="N6452" s="98" t="str">
        <f t="shared" si="230"/>
        <v>1278. Cuidado Continuo por una vida con bienestar para la ruralidad de BogotáEducativo 3_MARTIRES1_OCTUBRE_2025</v>
      </c>
      <c r="O6452" s="8">
        <v>468320</v>
      </c>
      <c r="S6452" s="21">
        <v>0</v>
      </c>
    </row>
    <row r="6453" spans="2:19" ht="96">
      <c r="B6453">
        <v>127</v>
      </c>
      <c r="C6453" t="s">
        <v>195</v>
      </c>
      <c r="D6453" t="s">
        <v>68</v>
      </c>
      <c r="E6453" s="95" t="str">
        <f t="shared" si="231"/>
        <v>1278. Cuidado Continuo por una vida con bienestar para la ruralidad de BogotáInstitucional</v>
      </c>
      <c r="F6453" t="s">
        <v>197</v>
      </c>
      <c r="G6453" t="s">
        <v>64</v>
      </c>
      <c r="H6453" t="s">
        <v>65</v>
      </c>
      <c r="I6453" t="s">
        <v>366</v>
      </c>
      <c r="J6453" t="s">
        <v>66</v>
      </c>
      <c r="K6453" t="s">
        <v>39</v>
      </c>
      <c r="L6453" t="s">
        <v>5</v>
      </c>
      <c r="M6453" s="34" t="s">
        <v>0</v>
      </c>
      <c r="N6453" s="98" t="str">
        <f t="shared" si="230"/>
        <v>1278. Cuidado Continuo por una vida con bienestar para la ruralidad de BogotáInstitucional3_MARTIRES1_OCTUBRE_2025</v>
      </c>
      <c r="O6453" s="8">
        <v>468320</v>
      </c>
      <c r="S6453" s="21">
        <v>0</v>
      </c>
    </row>
    <row r="6454" spans="2:19" ht="96">
      <c r="B6454">
        <v>128</v>
      </c>
      <c r="C6454" t="s">
        <v>195</v>
      </c>
      <c r="D6454" t="s">
        <v>62</v>
      </c>
      <c r="E6454" s="95" t="str">
        <f t="shared" si="231"/>
        <v>1288. Cuidado Continuo por una vida con bienestar para la ruralidad de BogotáComunitario</v>
      </c>
      <c r="F6454" t="s">
        <v>198</v>
      </c>
      <c r="G6454" t="s">
        <v>64</v>
      </c>
      <c r="H6454" t="s">
        <v>65</v>
      </c>
      <c r="I6454" t="s">
        <v>366</v>
      </c>
      <c r="J6454" t="s">
        <v>66</v>
      </c>
      <c r="K6454" t="s">
        <v>55</v>
      </c>
      <c r="L6454" t="s">
        <v>5</v>
      </c>
      <c r="M6454" s="34" t="s">
        <v>0</v>
      </c>
      <c r="N6454" s="98" t="str">
        <f t="shared" si="230"/>
        <v>1288. Cuidado Continuo por una vida con bienestar para la ruralidad de BogotáComunitario3_MARTIRES1_OCTUBRE_2025</v>
      </c>
      <c r="O6454" s="8">
        <v>140539</v>
      </c>
      <c r="S6454" s="21">
        <v>0</v>
      </c>
    </row>
    <row r="6455" spans="2:19" ht="96">
      <c r="B6455">
        <v>128</v>
      </c>
      <c r="C6455" t="s">
        <v>195</v>
      </c>
      <c r="D6455" t="s">
        <v>67</v>
      </c>
      <c r="E6455" s="95" t="str">
        <f t="shared" si="231"/>
        <v xml:space="preserve">1288. Cuidado Continuo por una vida con bienestar para la ruralidad de BogotáEducativo </v>
      </c>
      <c r="F6455" t="s">
        <v>198</v>
      </c>
      <c r="G6455" t="s">
        <v>64</v>
      </c>
      <c r="H6455" t="s">
        <v>65</v>
      </c>
      <c r="I6455" t="s">
        <v>366</v>
      </c>
      <c r="J6455" t="s">
        <v>66</v>
      </c>
      <c r="K6455" t="s">
        <v>55</v>
      </c>
      <c r="L6455" t="s">
        <v>5</v>
      </c>
      <c r="M6455" s="34" t="s">
        <v>0</v>
      </c>
      <c r="N6455" s="98" t="str">
        <f t="shared" si="230"/>
        <v>1288. Cuidado Continuo por una vida con bienestar para la ruralidad de BogotáEducativo 3_MARTIRES1_OCTUBRE_2025</v>
      </c>
      <c r="O6455" s="8">
        <v>140539</v>
      </c>
      <c r="S6455" s="21">
        <v>0</v>
      </c>
    </row>
    <row r="6456" spans="2:19" ht="96">
      <c r="B6456">
        <v>129</v>
      </c>
      <c r="C6456" t="s">
        <v>195</v>
      </c>
      <c r="D6456" t="s">
        <v>62</v>
      </c>
      <c r="E6456" s="95" t="str">
        <f t="shared" si="231"/>
        <v>1298. Cuidado Continuo por una vida con bienestar para la ruralidad de BogotáComunitario</v>
      </c>
      <c r="F6456" t="s">
        <v>199</v>
      </c>
      <c r="G6456" t="s">
        <v>64</v>
      </c>
      <c r="H6456" t="s">
        <v>65</v>
      </c>
      <c r="I6456" t="s">
        <v>366</v>
      </c>
      <c r="J6456" t="s">
        <v>66</v>
      </c>
      <c r="K6456" t="s">
        <v>39</v>
      </c>
      <c r="L6456" t="s">
        <v>5</v>
      </c>
      <c r="M6456" s="34" t="s">
        <v>0</v>
      </c>
      <c r="N6456" s="98" t="str">
        <f t="shared" si="230"/>
        <v>1298. Cuidado Continuo por una vida con bienestar para la ruralidad de BogotáComunitario3_MARTIRES1_OCTUBRE_2025</v>
      </c>
      <c r="O6456" s="8">
        <v>175674</v>
      </c>
      <c r="S6456" s="21">
        <v>0</v>
      </c>
    </row>
    <row r="6457" spans="2:19" ht="96">
      <c r="B6457">
        <v>130</v>
      </c>
      <c r="C6457" t="s">
        <v>195</v>
      </c>
      <c r="D6457" t="s">
        <v>62</v>
      </c>
      <c r="E6457" s="95" t="str">
        <f t="shared" si="231"/>
        <v>1308. Cuidado Continuo por una vida con bienestar para la ruralidad de BogotáComunitario</v>
      </c>
      <c r="F6457" t="s">
        <v>200</v>
      </c>
      <c r="G6457" t="s">
        <v>64</v>
      </c>
      <c r="H6457" t="s">
        <v>65</v>
      </c>
      <c r="I6457" t="s">
        <v>366</v>
      </c>
      <c r="J6457" t="s">
        <v>66</v>
      </c>
      <c r="K6457" t="s">
        <v>55</v>
      </c>
      <c r="L6457" t="s">
        <v>5</v>
      </c>
      <c r="M6457" s="34" t="s">
        <v>0</v>
      </c>
      <c r="N6457" s="98" t="str">
        <f t="shared" si="230"/>
        <v>1308. Cuidado Continuo por una vida con bienestar para la ruralidad de BogotáComunitario3_MARTIRES1_OCTUBRE_2025</v>
      </c>
      <c r="O6457" s="8">
        <v>140539</v>
      </c>
      <c r="S6457" s="21">
        <v>0</v>
      </c>
    </row>
    <row r="6458" spans="2:19" ht="96">
      <c r="B6458">
        <v>131</v>
      </c>
      <c r="C6458" t="s">
        <v>195</v>
      </c>
      <c r="D6458" t="s">
        <v>73</v>
      </c>
      <c r="E6458" s="95" t="str">
        <f t="shared" si="231"/>
        <v>1318. Cuidado Continuo por una vida con bienestar para la ruralidad de BogotáLaboral</v>
      </c>
      <c r="F6458" t="s">
        <v>201</v>
      </c>
      <c r="G6458" t="s">
        <v>85</v>
      </c>
      <c r="H6458" t="s">
        <v>65</v>
      </c>
      <c r="I6458" t="s">
        <v>366</v>
      </c>
      <c r="J6458" t="s">
        <v>129</v>
      </c>
      <c r="K6458" t="s">
        <v>39</v>
      </c>
      <c r="L6458" t="s">
        <v>5</v>
      </c>
      <c r="M6458" s="34" t="s">
        <v>0</v>
      </c>
      <c r="N6458" s="98" t="str">
        <f t="shared" si="230"/>
        <v>1318. Cuidado Continuo por una vida con bienestar para la ruralidad de BogotáLaboral3_MARTIRES1_OCTUBRE_2025</v>
      </c>
      <c r="O6458" s="8">
        <v>940787</v>
      </c>
      <c r="S6458" s="21">
        <v>0</v>
      </c>
    </row>
    <row r="6459" spans="2:19" ht="96">
      <c r="B6459">
        <v>132</v>
      </c>
      <c r="C6459" t="s">
        <v>195</v>
      </c>
      <c r="D6459" t="s">
        <v>73</v>
      </c>
      <c r="E6459" s="95" t="str">
        <f t="shared" si="231"/>
        <v>1328. Cuidado Continuo por una vida con bienestar para la ruralidad de BogotáLaboral</v>
      </c>
      <c r="F6459" t="s">
        <v>202</v>
      </c>
      <c r="G6459" t="s">
        <v>85</v>
      </c>
      <c r="H6459" t="s">
        <v>65</v>
      </c>
      <c r="I6459" t="s">
        <v>366</v>
      </c>
      <c r="J6459" t="s">
        <v>203</v>
      </c>
      <c r="K6459" t="s">
        <v>55</v>
      </c>
      <c r="L6459" t="s">
        <v>5</v>
      </c>
      <c r="M6459" s="34" t="s">
        <v>0</v>
      </c>
      <c r="N6459" s="98" t="str">
        <f t="shared" si="230"/>
        <v>1328. Cuidado Continuo por una vida con bienestar para la ruralidad de BogotáLaboral3_MARTIRES1_OCTUBRE_2025</v>
      </c>
      <c r="O6459" s="8">
        <v>250875</v>
      </c>
      <c r="S6459" s="21">
        <v>0</v>
      </c>
    </row>
    <row r="6460" spans="2:19" ht="96">
      <c r="B6460">
        <v>133</v>
      </c>
      <c r="C6460" t="s">
        <v>195</v>
      </c>
      <c r="D6460" t="s">
        <v>73</v>
      </c>
      <c r="E6460" s="95" t="str">
        <f t="shared" si="231"/>
        <v>1338. Cuidado Continuo por una vida con bienestar para la ruralidad de BogotáLaboral</v>
      </c>
      <c r="F6460" t="s">
        <v>204</v>
      </c>
      <c r="G6460" t="s">
        <v>85</v>
      </c>
      <c r="H6460" t="s">
        <v>65</v>
      </c>
      <c r="I6460" t="s">
        <v>366</v>
      </c>
      <c r="J6460" t="s">
        <v>203</v>
      </c>
      <c r="K6460" t="s">
        <v>55</v>
      </c>
      <c r="L6460" t="s">
        <v>5</v>
      </c>
      <c r="M6460" s="34" t="s">
        <v>0</v>
      </c>
      <c r="N6460" s="98" t="str">
        <f t="shared" si="230"/>
        <v>1338. Cuidado Continuo por una vida con bienestar para la ruralidad de BogotáLaboral3_MARTIRES1_OCTUBRE_2025</v>
      </c>
      <c r="O6460" s="8">
        <v>183687</v>
      </c>
      <c r="S6460" s="21">
        <v>0</v>
      </c>
    </row>
    <row r="6461" spans="2:19" ht="96">
      <c r="B6461">
        <v>134</v>
      </c>
      <c r="C6461" t="s">
        <v>195</v>
      </c>
      <c r="D6461" t="s">
        <v>73</v>
      </c>
      <c r="E6461" s="95" t="str">
        <f t="shared" si="231"/>
        <v>1348. Cuidado Continuo por una vida con bienestar para la ruralidad de BogotáLaboral</v>
      </c>
      <c r="F6461" t="s">
        <v>205</v>
      </c>
      <c r="G6461" t="s">
        <v>85</v>
      </c>
      <c r="H6461" t="s">
        <v>65</v>
      </c>
      <c r="I6461" t="s">
        <v>366</v>
      </c>
      <c r="J6461" t="s">
        <v>126</v>
      </c>
      <c r="K6461" t="s">
        <v>55</v>
      </c>
      <c r="L6461" t="s">
        <v>5</v>
      </c>
      <c r="M6461" s="34" t="s">
        <v>0</v>
      </c>
      <c r="N6461" s="98" t="str">
        <f t="shared" si="230"/>
        <v>1348. Cuidado Continuo por una vida con bienestar para la ruralidad de BogotáLaboral3_MARTIRES1_OCTUBRE_2025</v>
      </c>
      <c r="O6461" s="8">
        <v>110336</v>
      </c>
      <c r="S6461" s="21">
        <v>0</v>
      </c>
    </row>
    <row r="6462" spans="2:19" ht="96">
      <c r="B6462">
        <v>135</v>
      </c>
      <c r="C6462" t="s">
        <v>195</v>
      </c>
      <c r="D6462" t="s">
        <v>73</v>
      </c>
      <c r="E6462" s="95" t="str">
        <f t="shared" si="231"/>
        <v>1358. Cuidado Continuo por una vida con bienestar para la ruralidad de BogotáLaboral</v>
      </c>
      <c r="F6462" t="s">
        <v>206</v>
      </c>
      <c r="G6462" t="s">
        <v>85</v>
      </c>
      <c r="H6462" t="s">
        <v>65</v>
      </c>
      <c r="I6462" t="s">
        <v>366</v>
      </c>
      <c r="J6462" t="s">
        <v>126</v>
      </c>
      <c r="K6462" t="s">
        <v>39</v>
      </c>
      <c r="L6462" t="s">
        <v>5</v>
      </c>
      <c r="M6462" s="34" t="s">
        <v>0</v>
      </c>
      <c r="N6462" s="98" t="str">
        <f t="shared" si="230"/>
        <v>1358. Cuidado Continuo por una vida con bienestar para la ruralidad de BogotáLaboral3_MARTIRES1_OCTUBRE_2025</v>
      </c>
      <c r="O6462" s="8">
        <v>137922</v>
      </c>
      <c r="S6462" s="21">
        <v>0</v>
      </c>
    </row>
    <row r="6463" spans="2:19" ht="120">
      <c r="B6463">
        <v>86</v>
      </c>
      <c r="C6463" t="s">
        <v>207</v>
      </c>
      <c r="D6463" t="s">
        <v>208</v>
      </c>
      <c r="E6463" s="95" t="str">
        <f t="shared" si="231"/>
        <v>869. Gestión de Programas Estrategias y Planes para el BienestarGestión Integral Estrategias y Programas</v>
      </c>
      <c r="F6463" t="s">
        <v>209</v>
      </c>
      <c r="G6463" t="s">
        <v>210</v>
      </c>
      <c r="H6463" t="s">
        <v>65</v>
      </c>
      <c r="I6463" t="s">
        <v>366</v>
      </c>
      <c r="J6463" t="s">
        <v>193</v>
      </c>
      <c r="K6463" t="s">
        <v>36</v>
      </c>
      <c r="L6463" t="s">
        <v>5</v>
      </c>
      <c r="M6463" s="34" t="s">
        <v>0</v>
      </c>
      <c r="N6463" s="98" t="str">
        <f t="shared" si="230"/>
        <v>869. Gestión de Programas Estrategias y Planes para el BienestarGestión Integral Estrategias y Programas3_MARTIRES1_OCTUBRE_2025</v>
      </c>
      <c r="O6463" s="8">
        <v>73474880</v>
      </c>
      <c r="S6463" s="21">
        <v>0</v>
      </c>
    </row>
    <row r="6464" spans="2:19" ht="120">
      <c r="B6464">
        <v>136</v>
      </c>
      <c r="C6464" t="s">
        <v>207</v>
      </c>
      <c r="D6464" t="s">
        <v>208</v>
      </c>
      <c r="E6464" s="95" t="str">
        <f t="shared" si="231"/>
        <v>1369. Gestión de Programas Estrategias y Planes para el BienestarGestión Integral Estrategias y Programas</v>
      </c>
      <c r="F6464" t="s">
        <v>211</v>
      </c>
      <c r="G6464" t="s">
        <v>212</v>
      </c>
      <c r="H6464" t="s">
        <v>44</v>
      </c>
      <c r="I6464" t="s">
        <v>366</v>
      </c>
      <c r="J6464" t="s">
        <v>35</v>
      </c>
      <c r="K6464" t="s">
        <v>36</v>
      </c>
      <c r="L6464" t="s">
        <v>5</v>
      </c>
      <c r="M6464" s="34" t="s">
        <v>0</v>
      </c>
      <c r="N6464" s="98" t="str">
        <f t="shared" si="230"/>
        <v>1369. Gestión de Programas Estrategias y Planes para el BienestarGestión Integral Estrategias y Programas3_MARTIRES1_OCTUBRE_2025</v>
      </c>
      <c r="O6464" s="8">
        <v>5621568</v>
      </c>
      <c r="S6464" s="21">
        <v>0</v>
      </c>
    </row>
    <row r="6465" spans="2:19" ht="120">
      <c r="B6465">
        <v>137</v>
      </c>
      <c r="C6465" t="s">
        <v>207</v>
      </c>
      <c r="D6465" t="s">
        <v>208</v>
      </c>
      <c r="E6465" s="95" t="str">
        <f t="shared" si="231"/>
        <v>1379. Gestión de Programas Estrategias y Planes para el BienestarGestión Integral Estrategias y Programas</v>
      </c>
      <c r="F6465" t="s">
        <v>213</v>
      </c>
      <c r="G6465" t="s">
        <v>212</v>
      </c>
      <c r="H6465" t="s">
        <v>44</v>
      </c>
      <c r="I6465" t="s">
        <v>366</v>
      </c>
      <c r="J6465" t="s">
        <v>35</v>
      </c>
      <c r="K6465" t="s">
        <v>36</v>
      </c>
      <c r="L6465" t="s">
        <v>5</v>
      </c>
      <c r="M6465" s="34" t="s">
        <v>0</v>
      </c>
      <c r="N6465" s="98" t="str">
        <f t="shared" si="230"/>
        <v>1379. Gestión de Programas Estrategias y Planes para el BienestarGestión Integral Estrategias y Programas3_MARTIRES1_OCTUBRE_2025</v>
      </c>
      <c r="O6465" s="8">
        <v>3994272</v>
      </c>
      <c r="S6465" s="21">
        <v>0</v>
      </c>
    </row>
    <row r="6466" spans="2:19" ht="120">
      <c r="B6466">
        <v>138</v>
      </c>
      <c r="C6466" t="s">
        <v>207</v>
      </c>
      <c r="D6466" t="s">
        <v>208</v>
      </c>
      <c r="E6466" s="95" t="str">
        <f t="shared" si="231"/>
        <v>1389. Gestión de Programas Estrategias y Planes para el BienestarGestión Integral Estrategias y Programas</v>
      </c>
      <c r="F6466" t="s">
        <v>214</v>
      </c>
      <c r="G6466" t="s">
        <v>212</v>
      </c>
      <c r="H6466" t="s">
        <v>44</v>
      </c>
      <c r="I6466" t="s">
        <v>366</v>
      </c>
      <c r="J6466" t="s">
        <v>35</v>
      </c>
      <c r="K6466" t="s">
        <v>36</v>
      </c>
      <c r="L6466" t="s">
        <v>5</v>
      </c>
      <c r="M6466" s="34" t="s">
        <v>0</v>
      </c>
      <c r="N6466" s="98" t="str">
        <f t="shared" si="230"/>
        <v>1389. Gestión de Programas Estrategias y Planes para el BienestarGestión Integral Estrategias y Programas3_MARTIRES1_OCTUBRE_2025</v>
      </c>
      <c r="O6466" s="8">
        <v>12969056</v>
      </c>
      <c r="S6466" s="21">
        <v>0</v>
      </c>
    </row>
    <row r="6467" spans="2:19" ht="120">
      <c r="B6467">
        <v>139</v>
      </c>
      <c r="C6467" t="s">
        <v>207</v>
      </c>
      <c r="D6467" t="s">
        <v>208</v>
      </c>
      <c r="E6467" s="95" t="str">
        <f t="shared" si="231"/>
        <v>1399. Gestión de Programas Estrategias y Planes para el BienestarGestión Integral Estrategias y Programas</v>
      </c>
      <c r="F6467" t="s">
        <v>215</v>
      </c>
      <c r="G6467" t="s">
        <v>212</v>
      </c>
      <c r="H6467" t="s">
        <v>44</v>
      </c>
      <c r="I6467" t="s">
        <v>366</v>
      </c>
      <c r="J6467" t="s">
        <v>35</v>
      </c>
      <c r="K6467" t="s">
        <v>36</v>
      </c>
      <c r="L6467" t="s">
        <v>5</v>
      </c>
      <c r="M6467" s="34" t="s">
        <v>0</v>
      </c>
      <c r="N6467" s="98" t="str">
        <f t="shared" si="230"/>
        <v>1399. Gestión de Programas Estrategias y Planes para el BienestarGestión Integral Estrategias y Programas3_MARTIRES1_OCTUBRE_2025</v>
      </c>
      <c r="O6467" s="8">
        <v>3994272</v>
      </c>
      <c r="S6467" s="21">
        <v>0</v>
      </c>
    </row>
    <row r="6468" spans="2:19" ht="120">
      <c r="B6468">
        <v>140</v>
      </c>
      <c r="C6468" t="s">
        <v>207</v>
      </c>
      <c r="D6468" t="s">
        <v>208</v>
      </c>
      <c r="E6468" s="95" t="str">
        <f t="shared" si="231"/>
        <v>1409. Gestión de Programas Estrategias y Planes para el BienestarGestión Integral Estrategias y Programas</v>
      </c>
      <c r="F6468" t="s">
        <v>216</v>
      </c>
      <c r="G6468" t="s">
        <v>212</v>
      </c>
      <c r="H6468" t="s">
        <v>44</v>
      </c>
      <c r="I6468" t="s">
        <v>366</v>
      </c>
      <c r="J6468" t="s">
        <v>35</v>
      </c>
      <c r="K6468" t="s">
        <v>36</v>
      </c>
      <c r="L6468" t="s">
        <v>5</v>
      </c>
      <c r="M6468" s="34" t="s">
        <v>0</v>
      </c>
      <c r="N6468" s="98" t="str">
        <f t="shared" si="230"/>
        <v>1409. Gestión de Programas Estrategias y Planes para el BienestarGestión Integral Estrategias y Programas3_MARTIRES1_OCTUBRE_2025</v>
      </c>
      <c r="O6468" s="8">
        <v>5621568</v>
      </c>
      <c r="S6468" s="21">
        <v>0</v>
      </c>
    </row>
    <row r="6469" spans="2:19" ht="120">
      <c r="B6469">
        <v>141</v>
      </c>
      <c r="C6469" t="s">
        <v>207</v>
      </c>
      <c r="D6469" t="s">
        <v>208</v>
      </c>
      <c r="E6469" s="95" t="str">
        <f t="shared" si="231"/>
        <v>1419. Gestión de Programas Estrategias y Planes para el BienestarGestión Integral Estrategias y Programas</v>
      </c>
      <c r="F6469" t="s">
        <v>217</v>
      </c>
      <c r="G6469" t="s">
        <v>212</v>
      </c>
      <c r="H6469" t="s">
        <v>44</v>
      </c>
      <c r="I6469" t="s">
        <v>366</v>
      </c>
      <c r="J6469" t="s">
        <v>35</v>
      </c>
      <c r="K6469" t="s">
        <v>36</v>
      </c>
      <c r="L6469" t="s">
        <v>5</v>
      </c>
      <c r="M6469" s="34" t="s">
        <v>0</v>
      </c>
      <c r="N6469" s="98" t="str">
        <f t="shared" si="230"/>
        <v>1419. Gestión de Programas Estrategias y Planes para el BienestarGestión Integral Estrategias y Programas3_MARTIRES1_OCTUBRE_2025</v>
      </c>
      <c r="O6469" s="8">
        <v>3994272</v>
      </c>
      <c r="S6469" s="21">
        <v>0</v>
      </c>
    </row>
    <row r="6470" spans="2:19" ht="120">
      <c r="B6470">
        <v>142</v>
      </c>
      <c r="C6470" t="s">
        <v>207</v>
      </c>
      <c r="D6470" t="s">
        <v>208</v>
      </c>
      <c r="E6470" s="95" t="str">
        <f t="shared" si="231"/>
        <v>1429. Gestión de Programas Estrategias y Planes para el BienestarGestión Integral Estrategias y Programas</v>
      </c>
      <c r="F6470" t="s">
        <v>218</v>
      </c>
      <c r="G6470" t="s">
        <v>212</v>
      </c>
      <c r="H6470" t="s">
        <v>44</v>
      </c>
      <c r="I6470" t="s">
        <v>366</v>
      </c>
      <c r="J6470" t="s">
        <v>35</v>
      </c>
      <c r="K6470" t="s">
        <v>55</v>
      </c>
      <c r="L6470" t="s">
        <v>5</v>
      </c>
      <c r="M6470" s="34" t="s">
        <v>0</v>
      </c>
      <c r="N6470" s="98" t="str">
        <f t="shared" ref="N6470:N6533" si="232">+E6470&amp;L6470&amp;M6470</f>
        <v>1429. Gestión de Programas Estrategias y Planes para el BienestarGestión Integral Estrategias y Programas3_MARTIRES1_OCTUBRE_2025</v>
      </c>
      <c r="O6470" s="8">
        <v>3994272</v>
      </c>
      <c r="S6470" s="21">
        <v>0</v>
      </c>
    </row>
    <row r="6471" spans="2:19" ht="120">
      <c r="B6471">
        <v>143</v>
      </c>
      <c r="C6471" t="s">
        <v>207</v>
      </c>
      <c r="D6471" t="s">
        <v>208</v>
      </c>
      <c r="E6471" s="95" t="str">
        <f t="shared" si="231"/>
        <v>1439. Gestión de Programas Estrategias y Planes para el BienestarGestión Integral Estrategias y Programas</v>
      </c>
      <c r="F6471" t="s">
        <v>219</v>
      </c>
      <c r="G6471" t="s">
        <v>220</v>
      </c>
      <c r="H6471" t="s">
        <v>44</v>
      </c>
      <c r="I6471" t="s">
        <v>366</v>
      </c>
      <c r="J6471" t="s">
        <v>35</v>
      </c>
      <c r="K6471" t="s">
        <v>36</v>
      </c>
      <c r="L6471" t="s">
        <v>5</v>
      </c>
      <c r="M6471" s="34" t="s">
        <v>0</v>
      </c>
      <c r="N6471" s="98" t="str">
        <f t="shared" si="232"/>
        <v>1439. Gestión de Programas Estrategias y Planes para el BienestarGestión Integral Estrategias y Programas3_MARTIRES1_OCTUBRE_2025</v>
      </c>
      <c r="O6471" s="8">
        <v>7508288</v>
      </c>
      <c r="S6471" s="21">
        <v>0</v>
      </c>
    </row>
    <row r="6472" spans="2:19" ht="120">
      <c r="B6472">
        <v>144</v>
      </c>
      <c r="C6472" t="s">
        <v>207</v>
      </c>
      <c r="D6472" t="s">
        <v>208</v>
      </c>
      <c r="E6472" s="95" t="str">
        <f t="shared" si="231"/>
        <v>1449. Gestión de Programas Estrategias y Planes para el BienestarGestión Integral Estrategias y Programas</v>
      </c>
      <c r="F6472" t="s">
        <v>221</v>
      </c>
      <c r="G6472" t="s">
        <v>220</v>
      </c>
      <c r="H6472" t="s">
        <v>44</v>
      </c>
      <c r="I6472" t="s">
        <v>366</v>
      </c>
      <c r="J6472" t="s">
        <v>35</v>
      </c>
      <c r="K6472" t="s">
        <v>36</v>
      </c>
      <c r="L6472" t="s">
        <v>5</v>
      </c>
      <c r="M6472" s="34" t="s">
        <v>0</v>
      </c>
      <c r="N6472" s="98" t="str">
        <f t="shared" si="232"/>
        <v>1449. Gestión de Programas Estrategias y Planes para el BienestarGestión Integral Estrategias y Programas3_MARTIRES1_OCTUBRE_2025</v>
      </c>
      <c r="O6472" s="8">
        <v>7508288</v>
      </c>
      <c r="S6472" s="21">
        <v>0</v>
      </c>
    </row>
    <row r="6473" spans="2:19" ht="120">
      <c r="B6473">
        <v>145</v>
      </c>
      <c r="C6473" t="s">
        <v>207</v>
      </c>
      <c r="D6473" t="s">
        <v>208</v>
      </c>
      <c r="E6473" s="95" t="str">
        <f t="shared" si="231"/>
        <v>1459. Gestión de Programas Estrategias y Planes para el BienestarGestión Integral Estrategias y Programas</v>
      </c>
      <c r="F6473" t="s">
        <v>222</v>
      </c>
      <c r="G6473" t="s">
        <v>220</v>
      </c>
      <c r="H6473" t="s">
        <v>44</v>
      </c>
      <c r="I6473" t="s">
        <v>366</v>
      </c>
      <c r="J6473" t="s">
        <v>35</v>
      </c>
      <c r="K6473" t="s">
        <v>36</v>
      </c>
      <c r="L6473" t="s">
        <v>5</v>
      </c>
      <c r="M6473" s="34" t="s">
        <v>0</v>
      </c>
      <c r="N6473" s="98" t="str">
        <f t="shared" si="232"/>
        <v>1459. Gestión de Programas Estrategias y Planes para el BienestarGestión Integral Estrategias y Programas3_MARTIRES1_OCTUBRE_2025</v>
      </c>
      <c r="O6473" s="8">
        <v>5299968</v>
      </c>
      <c r="S6473" s="21">
        <v>0</v>
      </c>
    </row>
    <row r="6474" spans="2:19" ht="120">
      <c r="B6474">
        <v>146</v>
      </c>
      <c r="C6474" t="s">
        <v>207</v>
      </c>
      <c r="D6474" t="s">
        <v>208</v>
      </c>
      <c r="E6474" s="95" t="str">
        <f t="shared" si="231"/>
        <v>1469. Gestión de Programas Estrategias y Planes para el BienestarGestión Integral Estrategias y Programas</v>
      </c>
      <c r="F6474" t="s">
        <v>223</v>
      </c>
      <c r="G6474" t="s">
        <v>220</v>
      </c>
      <c r="H6474" t="s">
        <v>44</v>
      </c>
      <c r="I6474" t="s">
        <v>366</v>
      </c>
      <c r="J6474" t="s">
        <v>66</v>
      </c>
      <c r="K6474" t="s">
        <v>55</v>
      </c>
      <c r="L6474" t="s">
        <v>5</v>
      </c>
      <c r="M6474" s="34" t="s">
        <v>0</v>
      </c>
      <c r="N6474" s="98" t="str">
        <f t="shared" si="232"/>
        <v>1469. Gestión de Programas Estrategias y Planes para el BienestarGestión Integral Estrategias y Programas3_MARTIRES1_OCTUBRE_2025</v>
      </c>
      <c r="O6474" s="8">
        <v>122208</v>
      </c>
      <c r="S6474" s="21">
        <v>0</v>
      </c>
    </row>
    <row r="6475" spans="2:19" ht="120">
      <c r="B6475">
        <v>147</v>
      </c>
      <c r="C6475" t="s">
        <v>207</v>
      </c>
      <c r="D6475" t="s">
        <v>208</v>
      </c>
      <c r="E6475" s="95" t="str">
        <f t="shared" si="231"/>
        <v>1479. Gestión de Programas Estrategias y Planes para el BienestarGestión Integral Estrategias y Programas</v>
      </c>
      <c r="F6475" t="s">
        <v>224</v>
      </c>
      <c r="G6475" t="s">
        <v>220</v>
      </c>
      <c r="H6475" t="s">
        <v>44</v>
      </c>
      <c r="I6475" t="s">
        <v>366</v>
      </c>
      <c r="J6475" t="s">
        <v>190</v>
      </c>
      <c r="K6475" t="s">
        <v>55</v>
      </c>
      <c r="L6475" t="s">
        <v>5</v>
      </c>
      <c r="M6475" s="34" t="s">
        <v>0</v>
      </c>
      <c r="N6475" s="98" t="str">
        <f t="shared" si="232"/>
        <v>1479. Gestión de Programas Estrategias y Planes para el BienestarGestión Integral Estrategias y Programas3_MARTIRES1_OCTUBRE_2025</v>
      </c>
      <c r="O6475" s="8">
        <v>30552</v>
      </c>
      <c r="S6475" s="21">
        <v>0</v>
      </c>
    </row>
    <row r="6476" spans="2:19" ht="120">
      <c r="B6476">
        <v>148</v>
      </c>
      <c r="C6476" t="s">
        <v>207</v>
      </c>
      <c r="D6476" t="s">
        <v>208</v>
      </c>
      <c r="E6476" s="95" t="str">
        <f t="shared" si="231"/>
        <v>1489. Gestión de Programas Estrategias y Planes para el BienestarGestión Integral Estrategias y Programas</v>
      </c>
      <c r="F6476" t="s">
        <v>225</v>
      </c>
      <c r="G6476" t="s">
        <v>220</v>
      </c>
      <c r="H6476" t="s">
        <v>44</v>
      </c>
      <c r="I6476" t="s">
        <v>366</v>
      </c>
      <c r="J6476" t="s">
        <v>66</v>
      </c>
      <c r="K6476" t="s">
        <v>55</v>
      </c>
      <c r="L6476" t="s">
        <v>5</v>
      </c>
      <c r="M6476" s="34" t="s">
        <v>0</v>
      </c>
      <c r="N6476" s="98" t="str">
        <f t="shared" si="232"/>
        <v>1489. Gestión de Programas Estrategias y Planes para el BienestarGestión Integral Estrategias y Programas3_MARTIRES1_OCTUBRE_2025</v>
      </c>
      <c r="O6476" s="8">
        <v>122208</v>
      </c>
      <c r="S6476" s="21">
        <v>0</v>
      </c>
    </row>
    <row r="6477" spans="2:19" ht="120">
      <c r="B6477">
        <v>149</v>
      </c>
      <c r="C6477" t="s">
        <v>207</v>
      </c>
      <c r="D6477" t="s">
        <v>208</v>
      </c>
      <c r="E6477" s="95" t="str">
        <f t="shared" si="231"/>
        <v>1499. Gestión de Programas Estrategias y Planes para el BienestarGestión Integral Estrategias y Programas</v>
      </c>
      <c r="F6477" t="s">
        <v>226</v>
      </c>
      <c r="G6477" t="s">
        <v>220</v>
      </c>
      <c r="H6477" t="s">
        <v>44</v>
      </c>
      <c r="I6477" t="s">
        <v>366</v>
      </c>
      <c r="J6477" t="s">
        <v>35</v>
      </c>
      <c r="K6477" t="s">
        <v>36</v>
      </c>
      <c r="L6477" t="s">
        <v>5</v>
      </c>
      <c r="M6477" s="34" t="s">
        <v>0</v>
      </c>
      <c r="N6477" s="98" t="str">
        <f t="shared" si="232"/>
        <v>1499. Gestión de Programas Estrategias y Planes para el BienestarGestión Integral Estrategias y Programas3_MARTIRES1_OCTUBRE_2025</v>
      </c>
      <c r="O6477" s="8">
        <v>3665168</v>
      </c>
      <c r="S6477" s="21">
        <v>0</v>
      </c>
    </row>
    <row r="6478" spans="2:19" ht="120">
      <c r="B6478">
        <v>150</v>
      </c>
      <c r="C6478" t="s">
        <v>207</v>
      </c>
      <c r="D6478" t="s">
        <v>208</v>
      </c>
      <c r="E6478" s="95" t="str">
        <f t="shared" si="231"/>
        <v>1509. Gestión de Programas Estrategias y Planes para el BienestarGestión Integral Estrategias y Programas</v>
      </c>
      <c r="F6478" t="s">
        <v>227</v>
      </c>
      <c r="G6478" t="s">
        <v>220</v>
      </c>
      <c r="H6478" t="s">
        <v>44</v>
      </c>
      <c r="I6478" t="s">
        <v>366</v>
      </c>
      <c r="J6478" t="s">
        <v>35</v>
      </c>
      <c r="K6478" t="s">
        <v>36</v>
      </c>
      <c r="L6478" t="s">
        <v>5</v>
      </c>
      <c r="M6478" s="34" t="s">
        <v>0</v>
      </c>
      <c r="N6478" s="98" t="str">
        <f t="shared" si="232"/>
        <v>1509. Gestión de Programas Estrategias y Planes para el BienestarGestión Integral Estrategias y Programas3_MARTIRES1_OCTUBRE_2025</v>
      </c>
      <c r="O6478" s="8">
        <v>1057260</v>
      </c>
      <c r="S6478" s="21">
        <v>0</v>
      </c>
    </row>
    <row r="6479" spans="2:19" ht="120">
      <c r="B6479">
        <v>151</v>
      </c>
      <c r="C6479" t="s">
        <v>207</v>
      </c>
      <c r="D6479" t="s">
        <v>208</v>
      </c>
      <c r="E6479" s="95" t="str">
        <f t="shared" si="231"/>
        <v>1519. Gestión de Programas Estrategias y Planes para el BienestarGestión Integral Estrategias y Programas</v>
      </c>
      <c r="F6479" t="s">
        <v>228</v>
      </c>
      <c r="G6479" t="s">
        <v>220</v>
      </c>
      <c r="H6479" t="s">
        <v>44</v>
      </c>
      <c r="I6479" t="s">
        <v>366</v>
      </c>
      <c r="J6479" t="s">
        <v>35</v>
      </c>
      <c r="K6479" t="s">
        <v>36</v>
      </c>
      <c r="L6479" t="s">
        <v>5</v>
      </c>
      <c r="M6479" s="34" t="s">
        <v>0</v>
      </c>
      <c r="N6479" s="98" t="str">
        <f t="shared" si="232"/>
        <v>1519. Gestión de Programas Estrategias y Planes para el BienestarGestión Integral Estrategias y Programas3_MARTIRES1_OCTUBRE_2025</v>
      </c>
      <c r="O6479" s="8">
        <v>1409680</v>
      </c>
      <c r="S6479" s="21">
        <v>0</v>
      </c>
    </row>
    <row r="6480" spans="2:19" ht="120">
      <c r="B6480">
        <v>152</v>
      </c>
      <c r="C6480" t="s">
        <v>207</v>
      </c>
      <c r="D6480" t="s">
        <v>208</v>
      </c>
      <c r="E6480" s="95" t="str">
        <f t="shared" si="231"/>
        <v>1529. Gestión de Programas Estrategias y Planes para el BienestarGestión Integral Estrategias y Programas</v>
      </c>
      <c r="F6480" t="s">
        <v>229</v>
      </c>
      <c r="G6480" t="s">
        <v>220</v>
      </c>
      <c r="H6480" t="s">
        <v>44</v>
      </c>
      <c r="I6480" t="s">
        <v>366</v>
      </c>
      <c r="J6480" t="s">
        <v>35</v>
      </c>
      <c r="K6480" t="s">
        <v>36</v>
      </c>
      <c r="L6480" t="s">
        <v>5</v>
      </c>
      <c r="M6480" s="34" t="s">
        <v>0</v>
      </c>
      <c r="N6480" s="98" t="str">
        <f t="shared" si="232"/>
        <v>1529. Gestión de Programas Estrategias y Planes para el BienestarGestión Integral Estrategias y Programas3_MARTIRES1_OCTUBRE_2025</v>
      </c>
      <c r="O6480" s="8">
        <v>352420</v>
      </c>
      <c r="S6480" s="21">
        <v>0</v>
      </c>
    </row>
    <row r="6481" spans="2:19" ht="120">
      <c r="B6481">
        <v>153</v>
      </c>
      <c r="C6481" t="s">
        <v>207</v>
      </c>
      <c r="D6481" t="s">
        <v>208</v>
      </c>
      <c r="E6481" s="95" t="str">
        <f t="shared" si="231"/>
        <v>1539. Gestión de Programas Estrategias y Planes para el BienestarGestión Integral Estrategias y Programas</v>
      </c>
      <c r="F6481" t="s">
        <v>230</v>
      </c>
      <c r="G6481" t="s">
        <v>210</v>
      </c>
      <c r="H6481" t="s">
        <v>44</v>
      </c>
      <c r="I6481" t="s">
        <v>366</v>
      </c>
      <c r="J6481" t="s">
        <v>35</v>
      </c>
      <c r="K6481" t="s">
        <v>36</v>
      </c>
      <c r="L6481" t="s">
        <v>5</v>
      </c>
      <c r="M6481" s="34" t="s">
        <v>0</v>
      </c>
      <c r="N6481" s="98" t="str">
        <f t="shared" si="232"/>
        <v>1539. Gestión de Programas Estrategias y Planes para el BienestarGestión Integral Estrategias y Programas3_MARTIRES1_OCTUBRE_2025</v>
      </c>
      <c r="O6481" s="8">
        <v>7347488</v>
      </c>
      <c r="S6481" s="21">
        <v>0</v>
      </c>
    </row>
    <row r="6482" spans="2:19" ht="120">
      <c r="B6482">
        <v>154</v>
      </c>
      <c r="C6482" t="s">
        <v>207</v>
      </c>
      <c r="D6482" t="s">
        <v>208</v>
      </c>
      <c r="E6482" s="95" t="str">
        <f t="shared" si="231"/>
        <v>1549. Gestión de Programas Estrategias y Planes para el BienestarGestión Integral Estrategias y Programas</v>
      </c>
      <c r="F6482" t="s">
        <v>231</v>
      </c>
      <c r="G6482" t="s">
        <v>210</v>
      </c>
      <c r="H6482" t="s">
        <v>44</v>
      </c>
      <c r="I6482" t="s">
        <v>366</v>
      </c>
      <c r="J6482" t="s">
        <v>35</v>
      </c>
      <c r="K6482" t="s">
        <v>36</v>
      </c>
      <c r="L6482" t="s">
        <v>5</v>
      </c>
      <c r="M6482" s="34" t="s">
        <v>0</v>
      </c>
      <c r="N6482" s="98" t="str">
        <f t="shared" si="232"/>
        <v>1549. Gestión de Programas Estrategias y Planes para el BienestarGestión Integral Estrategias y Programas3_MARTIRES1_OCTUBRE_2025</v>
      </c>
      <c r="O6482" s="8">
        <v>7347488</v>
      </c>
      <c r="S6482" s="21">
        <v>0</v>
      </c>
    </row>
    <row r="6483" spans="2:19" ht="120">
      <c r="B6483">
        <v>155</v>
      </c>
      <c r="C6483" t="s">
        <v>207</v>
      </c>
      <c r="D6483" t="s">
        <v>208</v>
      </c>
      <c r="E6483" s="95" t="str">
        <f t="shared" si="231"/>
        <v>1559. Gestión de Programas Estrategias y Planes para el BienestarGestión Integral Estrategias y Programas</v>
      </c>
      <c r="F6483" t="s">
        <v>232</v>
      </c>
      <c r="G6483" t="s">
        <v>210</v>
      </c>
      <c r="H6483" t="s">
        <v>44</v>
      </c>
      <c r="I6483" t="s">
        <v>366</v>
      </c>
      <c r="J6483" t="s">
        <v>35</v>
      </c>
      <c r="K6483" t="s">
        <v>36</v>
      </c>
      <c r="L6483" t="s">
        <v>5</v>
      </c>
      <c r="M6483" s="34" t="s">
        <v>0</v>
      </c>
      <c r="N6483" s="98" t="str">
        <f t="shared" si="232"/>
        <v>1559. Gestión de Programas Estrategias y Planes para el BienestarGestión Integral Estrategias y Programas3_MARTIRES1_OCTUBRE_2025</v>
      </c>
      <c r="O6483" s="8">
        <v>7347488</v>
      </c>
      <c r="S6483" s="21">
        <v>0</v>
      </c>
    </row>
    <row r="6484" spans="2:19" ht="120">
      <c r="B6484">
        <v>156</v>
      </c>
      <c r="C6484" t="s">
        <v>207</v>
      </c>
      <c r="D6484" t="s">
        <v>208</v>
      </c>
      <c r="E6484" s="95" t="str">
        <f t="shared" ref="E6484:E6547" si="233">B6484&amp;C6484&amp;D6484</f>
        <v>1569. Gestión de Programas Estrategias y Planes para el BienestarGestión Integral Estrategias y Programas</v>
      </c>
      <c r="F6484" t="s">
        <v>233</v>
      </c>
      <c r="G6484" t="s">
        <v>210</v>
      </c>
      <c r="H6484" t="s">
        <v>44</v>
      </c>
      <c r="I6484" t="s">
        <v>366</v>
      </c>
      <c r="J6484" t="s">
        <v>35</v>
      </c>
      <c r="K6484" t="s">
        <v>36</v>
      </c>
      <c r="L6484" t="s">
        <v>5</v>
      </c>
      <c r="M6484" s="34" t="s">
        <v>0</v>
      </c>
      <c r="N6484" s="98" t="str">
        <f t="shared" si="232"/>
        <v>1569. Gestión de Programas Estrategias y Planes para el BienestarGestión Integral Estrategias y Programas3_MARTIRES1_OCTUBRE_2025</v>
      </c>
      <c r="O6484" s="8">
        <v>13832016</v>
      </c>
      <c r="S6484" s="21">
        <v>0</v>
      </c>
    </row>
    <row r="6485" spans="2:19" ht="120">
      <c r="B6485">
        <v>157</v>
      </c>
      <c r="C6485" t="s">
        <v>207</v>
      </c>
      <c r="D6485" t="s">
        <v>208</v>
      </c>
      <c r="E6485" s="95" t="str">
        <f t="shared" si="233"/>
        <v>1579. Gestión de Programas Estrategias y Planes para el BienestarGestión Integral Estrategias y Programas</v>
      </c>
      <c r="F6485" t="s">
        <v>234</v>
      </c>
      <c r="G6485" t="s">
        <v>210</v>
      </c>
      <c r="H6485" t="s">
        <v>44</v>
      </c>
      <c r="I6485" t="s">
        <v>366</v>
      </c>
      <c r="J6485" t="s">
        <v>35</v>
      </c>
      <c r="K6485" t="s">
        <v>36</v>
      </c>
      <c r="L6485" t="s">
        <v>5</v>
      </c>
      <c r="M6485" s="34" t="s">
        <v>0</v>
      </c>
      <c r="N6485" s="98" t="str">
        <f t="shared" si="232"/>
        <v>1579. Gestión de Programas Estrategias y Planes para el BienestarGestión Integral Estrategias y Programas3_MARTIRES1_OCTUBRE_2025</v>
      </c>
      <c r="O6485" s="8">
        <v>13832016</v>
      </c>
      <c r="S6485" s="21">
        <v>0</v>
      </c>
    </row>
    <row r="6486" spans="2:19" ht="120">
      <c r="B6486">
        <v>158</v>
      </c>
      <c r="C6486" t="s">
        <v>207</v>
      </c>
      <c r="D6486" t="s">
        <v>208</v>
      </c>
      <c r="E6486" s="95" t="str">
        <f t="shared" si="233"/>
        <v>1589. Gestión de Programas Estrategias y Planes para el BienestarGestión Integral Estrategias y Programas</v>
      </c>
      <c r="F6486" t="s">
        <v>235</v>
      </c>
      <c r="G6486" t="s">
        <v>210</v>
      </c>
      <c r="H6486" t="s">
        <v>44</v>
      </c>
      <c r="I6486" t="s">
        <v>366</v>
      </c>
      <c r="J6486" t="s">
        <v>66</v>
      </c>
      <c r="K6486" t="s">
        <v>36</v>
      </c>
      <c r="L6486" t="s">
        <v>5</v>
      </c>
      <c r="M6486" s="34" t="s">
        <v>0</v>
      </c>
      <c r="N6486" s="98" t="str">
        <f t="shared" si="232"/>
        <v>1589. Gestión de Programas Estrategias y Planes para el BienestarGestión Integral Estrategias y Programas3_MARTIRES1_OCTUBRE_2025</v>
      </c>
      <c r="O6486" s="8">
        <v>2114520</v>
      </c>
      <c r="S6486" s="21">
        <v>0</v>
      </c>
    </row>
    <row r="6487" spans="2:19" ht="120">
      <c r="B6487">
        <v>159</v>
      </c>
      <c r="C6487" t="s">
        <v>207</v>
      </c>
      <c r="D6487" t="s">
        <v>208</v>
      </c>
      <c r="E6487" s="95" t="str">
        <f t="shared" si="233"/>
        <v>1599. Gestión de Programas Estrategias y Planes para el BienestarGestión Integral Estrategias y Programas</v>
      </c>
      <c r="F6487" t="s">
        <v>236</v>
      </c>
      <c r="G6487" t="s">
        <v>210</v>
      </c>
      <c r="H6487" t="s">
        <v>44</v>
      </c>
      <c r="I6487" t="s">
        <v>366</v>
      </c>
      <c r="J6487" t="s">
        <v>35</v>
      </c>
      <c r="K6487" t="s">
        <v>36</v>
      </c>
      <c r="L6487" t="s">
        <v>5</v>
      </c>
      <c r="M6487" s="34" t="s">
        <v>0</v>
      </c>
      <c r="N6487" s="98" t="str">
        <f t="shared" si="232"/>
        <v>1599. Gestión de Programas Estrategias y Planes para el BienestarGestión Integral Estrategias y Programas3_MARTIRES1_OCTUBRE_2025</v>
      </c>
      <c r="O6487" s="8">
        <v>4370008</v>
      </c>
      <c r="S6487" s="21">
        <v>0</v>
      </c>
    </row>
    <row r="6488" spans="2:19" ht="120">
      <c r="B6488">
        <v>160</v>
      </c>
      <c r="C6488" t="s">
        <v>207</v>
      </c>
      <c r="D6488" t="s">
        <v>208</v>
      </c>
      <c r="E6488" s="95" t="str">
        <f t="shared" si="233"/>
        <v>1609. Gestión de Programas Estrategias y Planes para el BienestarGestión Integral Estrategias y Programas</v>
      </c>
      <c r="F6488" t="s">
        <v>237</v>
      </c>
      <c r="G6488" t="s">
        <v>210</v>
      </c>
      <c r="H6488" t="s">
        <v>44</v>
      </c>
      <c r="I6488" t="s">
        <v>366</v>
      </c>
      <c r="J6488" t="s">
        <v>35</v>
      </c>
      <c r="K6488" t="s">
        <v>36</v>
      </c>
      <c r="L6488" t="s">
        <v>5</v>
      </c>
      <c r="M6488" s="34" t="s">
        <v>0</v>
      </c>
      <c r="N6488" s="98" t="str">
        <f t="shared" si="232"/>
        <v>1609. Gestión de Programas Estrategias y Planes para el BienestarGestión Integral Estrategias y Programas3_MARTIRES1_OCTUBRE_2025</v>
      </c>
      <c r="O6488" s="8">
        <v>3994272</v>
      </c>
      <c r="S6488" s="21">
        <v>0</v>
      </c>
    </row>
    <row r="6489" spans="2:19" ht="120">
      <c r="B6489">
        <v>161</v>
      </c>
      <c r="C6489" t="s">
        <v>207</v>
      </c>
      <c r="D6489" t="s">
        <v>208</v>
      </c>
      <c r="E6489" s="95" t="str">
        <f t="shared" si="233"/>
        <v>1619. Gestión de Programas Estrategias y Planes para el BienestarGestión Integral Estrategias y Programas</v>
      </c>
      <c r="F6489" t="s">
        <v>238</v>
      </c>
      <c r="G6489" t="s">
        <v>212</v>
      </c>
      <c r="H6489" t="s">
        <v>44</v>
      </c>
      <c r="I6489" t="s">
        <v>366</v>
      </c>
      <c r="J6489" t="s">
        <v>35</v>
      </c>
      <c r="K6489" t="s">
        <v>36</v>
      </c>
      <c r="L6489" t="s">
        <v>5</v>
      </c>
      <c r="M6489" s="34" t="s">
        <v>0</v>
      </c>
      <c r="N6489" s="98" t="str">
        <f t="shared" si="232"/>
        <v>1619. Gestión de Programas Estrategias y Planes para el BienestarGestión Integral Estrategias y Programas3_MARTIRES1_OCTUBRE_2025</v>
      </c>
      <c r="O6489" s="8">
        <v>7347488</v>
      </c>
      <c r="S6489" s="21">
        <v>0</v>
      </c>
    </row>
    <row r="6490" spans="2:19" ht="120">
      <c r="B6490">
        <v>162</v>
      </c>
      <c r="C6490" t="s">
        <v>207</v>
      </c>
      <c r="D6490" t="s">
        <v>208</v>
      </c>
      <c r="E6490" s="95" t="str">
        <f t="shared" si="233"/>
        <v>1629. Gestión de Programas Estrategias y Planes para el BienestarGestión Integral Estrategias y Programas</v>
      </c>
      <c r="F6490" t="s">
        <v>239</v>
      </c>
      <c r="G6490" t="s">
        <v>212</v>
      </c>
      <c r="H6490" t="s">
        <v>44</v>
      </c>
      <c r="I6490" t="s">
        <v>366</v>
      </c>
      <c r="J6490" t="s">
        <v>35</v>
      </c>
      <c r="K6490" t="s">
        <v>36</v>
      </c>
      <c r="L6490" t="s">
        <v>5</v>
      </c>
      <c r="M6490" s="34" t="s">
        <v>0</v>
      </c>
      <c r="N6490" s="98" t="str">
        <f t="shared" si="232"/>
        <v>1629. Gestión de Programas Estrategias y Planes para el BienestarGestión Integral Estrategias y Programas3_MARTIRES1_OCTUBRE_2025</v>
      </c>
      <c r="O6490" s="8">
        <v>10478800</v>
      </c>
      <c r="S6490" s="21">
        <v>0</v>
      </c>
    </row>
    <row r="6491" spans="2:19" ht="120">
      <c r="B6491">
        <v>163</v>
      </c>
      <c r="C6491" t="s">
        <v>207</v>
      </c>
      <c r="D6491" t="s">
        <v>208</v>
      </c>
      <c r="E6491" s="95" t="str">
        <f t="shared" si="233"/>
        <v>1639. Gestión de Programas Estrategias y Planes para el BienestarGestión Integral Estrategias y Programas</v>
      </c>
      <c r="F6491" t="s">
        <v>240</v>
      </c>
      <c r="G6491" t="s">
        <v>212</v>
      </c>
      <c r="H6491" t="s">
        <v>44</v>
      </c>
      <c r="I6491" t="s">
        <v>366</v>
      </c>
      <c r="J6491" t="s">
        <v>35</v>
      </c>
      <c r="K6491" t="s">
        <v>36</v>
      </c>
      <c r="L6491" t="s">
        <v>5</v>
      </c>
      <c r="M6491" s="34" t="s">
        <v>0</v>
      </c>
      <c r="N6491" s="98" t="str">
        <f t="shared" si="232"/>
        <v>1639. Gestión de Programas Estrategias y Planes para el BienestarGestión Integral Estrategias y Programas3_MARTIRES1_OCTUBRE_2025</v>
      </c>
      <c r="O6491" s="8">
        <v>3994272</v>
      </c>
      <c r="S6491" s="21">
        <v>0</v>
      </c>
    </row>
    <row r="6492" spans="2:19" ht="120">
      <c r="B6492">
        <v>164</v>
      </c>
      <c r="C6492" t="s">
        <v>207</v>
      </c>
      <c r="D6492" t="s">
        <v>208</v>
      </c>
      <c r="E6492" s="95" t="str">
        <f t="shared" si="233"/>
        <v>1649. Gestión de Programas Estrategias y Planes para el BienestarGestión Integral Estrategias y Programas</v>
      </c>
      <c r="F6492" t="s">
        <v>241</v>
      </c>
      <c r="G6492" t="s">
        <v>212</v>
      </c>
      <c r="H6492" t="s">
        <v>44</v>
      </c>
      <c r="I6492" t="s">
        <v>366</v>
      </c>
      <c r="J6492" t="s">
        <v>35</v>
      </c>
      <c r="K6492" t="s">
        <v>36</v>
      </c>
      <c r="L6492" t="s">
        <v>5</v>
      </c>
      <c r="M6492" s="34" t="s">
        <v>0</v>
      </c>
      <c r="N6492" s="98" t="str">
        <f t="shared" si="232"/>
        <v>1649. Gestión de Programas Estrategias y Planes para el BienestarGestión Integral Estrategias y Programas3_MARTIRES1_OCTUBRE_2025</v>
      </c>
      <c r="O6492" s="8">
        <v>6484528</v>
      </c>
      <c r="S6492" s="21">
        <v>0</v>
      </c>
    </row>
    <row r="6493" spans="2:19" ht="120">
      <c r="B6493">
        <v>165</v>
      </c>
      <c r="C6493" t="s">
        <v>207</v>
      </c>
      <c r="D6493" t="s">
        <v>208</v>
      </c>
      <c r="E6493" s="95" t="str">
        <f t="shared" si="233"/>
        <v>1659. Gestión de Programas Estrategias y Planes para el BienestarGestión Integral Estrategias y Programas</v>
      </c>
      <c r="F6493" t="s">
        <v>242</v>
      </c>
      <c r="G6493" t="s">
        <v>212</v>
      </c>
      <c r="H6493" t="s">
        <v>44</v>
      </c>
      <c r="I6493" t="s">
        <v>366</v>
      </c>
      <c r="J6493" t="s">
        <v>35</v>
      </c>
      <c r="K6493" t="s">
        <v>36</v>
      </c>
      <c r="L6493" t="s">
        <v>5</v>
      </c>
      <c r="M6493" s="34" t="s">
        <v>0</v>
      </c>
      <c r="N6493" s="98" t="str">
        <f t="shared" si="232"/>
        <v>1659. Gestión de Programas Estrategias y Planes para el BienestarGestión Integral Estrategias y Programas3_MARTIRES1_OCTUBRE_2025</v>
      </c>
      <c r="O6493" s="8">
        <v>3994272</v>
      </c>
      <c r="S6493" s="21">
        <v>0</v>
      </c>
    </row>
    <row r="6494" spans="2:19" ht="120">
      <c r="B6494">
        <v>166</v>
      </c>
      <c r="C6494" t="s">
        <v>207</v>
      </c>
      <c r="D6494" t="s">
        <v>208</v>
      </c>
      <c r="E6494" s="95" t="str">
        <f t="shared" si="233"/>
        <v>1669. Gestión de Programas Estrategias y Planes para el BienestarGestión Integral Estrategias y Programas</v>
      </c>
      <c r="F6494" t="s">
        <v>243</v>
      </c>
      <c r="G6494" t="s">
        <v>212</v>
      </c>
      <c r="H6494" t="s">
        <v>44</v>
      </c>
      <c r="I6494" t="s">
        <v>366</v>
      </c>
      <c r="J6494" t="s">
        <v>35</v>
      </c>
      <c r="K6494" t="s">
        <v>36</v>
      </c>
      <c r="L6494" t="s">
        <v>5</v>
      </c>
      <c r="M6494" s="34" t="s">
        <v>0</v>
      </c>
      <c r="N6494" s="98" t="str">
        <f t="shared" si="232"/>
        <v>1669. Gestión de Programas Estrategias y Planes para el BienestarGestión Integral Estrategias y Programas3_MARTIRES1_OCTUBRE_2025</v>
      </c>
      <c r="O6494" s="8">
        <v>2983376</v>
      </c>
      <c r="S6494" s="21">
        <v>0</v>
      </c>
    </row>
    <row r="6495" spans="2:19" ht="120">
      <c r="B6495">
        <v>167</v>
      </c>
      <c r="C6495" t="s">
        <v>207</v>
      </c>
      <c r="D6495" t="s">
        <v>208</v>
      </c>
      <c r="E6495" s="95" t="str">
        <f t="shared" si="233"/>
        <v>1679. Gestión de Programas Estrategias y Planes para el BienestarGestión Integral Estrategias y Programas</v>
      </c>
      <c r="F6495" t="s">
        <v>244</v>
      </c>
      <c r="G6495" t="s">
        <v>212</v>
      </c>
      <c r="H6495" t="s">
        <v>44</v>
      </c>
      <c r="I6495" t="s">
        <v>366</v>
      </c>
      <c r="J6495" t="s">
        <v>35</v>
      </c>
      <c r="K6495" t="s">
        <v>36</v>
      </c>
      <c r="L6495" t="s">
        <v>5</v>
      </c>
      <c r="M6495" s="34" t="s">
        <v>0</v>
      </c>
      <c r="N6495" s="98" t="str">
        <f t="shared" si="232"/>
        <v>1679. Gestión de Programas Estrategias y Planes para el BienestarGestión Integral Estrategias y Programas3_MARTIRES1_OCTUBRE_2025</v>
      </c>
      <c r="O6495" s="8">
        <v>6484528</v>
      </c>
      <c r="S6495" s="21">
        <v>0</v>
      </c>
    </row>
    <row r="6496" spans="2:19" ht="120">
      <c r="B6496">
        <v>168</v>
      </c>
      <c r="C6496" t="s">
        <v>207</v>
      </c>
      <c r="D6496" t="s">
        <v>208</v>
      </c>
      <c r="E6496" s="95" t="str">
        <f t="shared" si="233"/>
        <v>1689. Gestión de Programas Estrategias y Planes para el BienestarGestión Integral Estrategias y Programas</v>
      </c>
      <c r="F6496" t="s">
        <v>245</v>
      </c>
      <c r="G6496" t="s">
        <v>212</v>
      </c>
      <c r="H6496" t="s">
        <v>44</v>
      </c>
      <c r="I6496" t="s">
        <v>366</v>
      </c>
      <c r="J6496" t="s">
        <v>35</v>
      </c>
      <c r="K6496" t="s">
        <v>36</v>
      </c>
      <c r="L6496" t="s">
        <v>5</v>
      </c>
      <c r="M6496" s="34" t="s">
        <v>0</v>
      </c>
      <c r="N6496" s="98" t="str">
        <f t="shared" si="232"/>
        <v>1689. Gestión de Programas Estrategias y Planes para el BienestarGestión Integral Estrategias y Programas3_MARTIRES1_OCTUBRE_2025</v>
      </c>
      <c r="O6496" s="8">
        <v>3994272</v>
      </c>
      <c r="S6496" s="21">
        <v>0</v>
      </c>
    </row>
    <row r="6497" spans="2:19" ht="120">
      <c r="B6497">
        <v>169</v>
      </c>
      <c r="C6497" t="s">
        <v>207</v>
      </c>
      <c r="D6497" t="s">
        <v>208</v>
      </c>
      <c r="E6497" s="95" t="str">
        <f t="shared" si="233"/>
        <v>1699. Gestión de Programas Estrategias y Planes para el BienestarGestión Integral Estrategias y Programas</v>
      </c>
      <c r="F6497" t="s">
        <v>246</v>
      </c>
      <c r="G6497" t="s">
        <v>212</v>
      </c>
      <c r="H6497" t="s">
        <v>44</v>
      </c>
      <c r="I6497" t="s">
        <v>366</v>
      </c>
      <c r="J6497" t="s">
        <v>35</v>
      </c>
      <c r="K6497" t="s">
        <v>36</v>
      </c>
      <c r="L6497" t="s">
        <v>5</v>
      </c>
      <c r="M6497" s="34" t="s">
        <v>0</v>
      </c>
      <c r="N6497" s="98" t="str">
        <f t="shared" si="232"/>
        <v>1699. Gestión de Programas Estrategias y Planes para el BienestarGestión Integral Estrategias y Programas3_MARTIRES1_OCTUBRE_2025</v>
      </c>
      <c r="O6497" s="8">
        <v>3994272</v>
      </c>
      <c r="S6497" s="21">
        <v>0</v>
      </c>
    </row>
    <row r="6498" spans="2:19" ht="120">
      <c r="B6498">
        <v>170</v>
      </c>
      <c r="C6498" t="s">
        <v>207</v>
      </c>
      <c r="D6498" t="s">
        <v>208</v>
      </c>
      <c r="E6498" s="95" t="str">
        <f t="shared" si="233"/>
        <v>1709. Gestión de Programas Estrategias y Planes para el BienestarGestión Integral Estrategias y Programas</v>
      </c>
      <c r="F6498" t="s">
        <v>247</v>
      </c>
      <c r="G6498" t="s">
        <v>212</v>
      </c>
      <c r="H6498" t="s">
        <v>44</v>
      </c>
      <c r="I6498" t="s">
        <v>366</v>
      </c>
      <c r="J6498" t="s">
        <v>248</v>
      </c>
      <c r="K6498" t="s">
        <v>36</v>
      </c>
      <c r="L6498" t="s">
        <v>5</v>
      </c>
      <c r="M6498" s="34" t="s">
        <v>0</v>
      </c>
      <c r="N6498" s="98" t="str">
        <f t="shared" si="232"/>
        <v>1709. Gestión de Programas Estrategias y Planes para el BienestarGestión Integral Estrategias y Programas3_MARTIRES1_OCTUBRE_2025</v>
      </c>
      <c r="O6498" s="8">
        <v>19450000</v>
      </c>
      <c r="S6498" s="21">
        <v>0</v>
      </c>
    </row>
    <row r="6499" spans="2:19" ht="120">
      <c r="B6499">
        <v>171</v>
      </c>
      <c r="C6499" t="s">
        <v>207</v>
      </c>
      <c r="D6499" t="s">
        <v>208</v>
      </c>
      <c r="E6499" s="95" t="str">
        <f t="shared" si="233"/>
        <v>1719. Gestión de Programas Estrategias y Planes para el BienestarGestión Integral Estrategias y Programas</v>
      </c>
      <c r="F6499" t="s">
        <v>249</v>
      </c>
      <c r="G6499" t="s">
        <v>212</v>
      </c>
      <c r="H6499" t="s">
        <v>44</v>
      </c>
      <c r="I6499" t="s">
        <v>366</v>
      </c>
      <c r="J6499" t="s">
        <v>250</v>
      </c>
      <c r="K6499" t="s">
        <v>36</v>
      </c>
      <c r="L6499" t="s">
        <v>5</v>
      </c>
      <c r="M6499" s="34" t="s">
        <v>0</v>
      </c>
      <c r="N6499" s="98" t="str">
        <f t="shared" si="232"/>
        <v>1719. Gestión de Programas Estrategias y Planes para el BienestarGestión Integral Estrategias y Programas3_MARTIRES1_OCTUBRE_2025</v>
      </c>
      <c r="O6499" s="8">
        <v>3994272</v>
      </c>
      <c r="S6499" s="21">
        <v>0</v>
      </c>
    </row>
    <row r="6500" spans="2:19" ht="120">
      <c r="B6500">
        <v>172</v>
      </c>
      <c r="C6500" t="s">
        <v>207</v>
      </c>
      <c r="D6500" t="s">
        <v>208</v>
      </c>
      <c r="E6500" s="95" t="str">
        <f t="shared" si="233"/>
        <v>1729. Gestión de Programas Estrategias y Planes para el BienestarGestión Integral Estrategias y Programas</v>
      </c>
      <c r="F6500" t="s">
        <v>251</v>
      </c>
      <c r="G6500" t="s">
        <v>212</v>
      </c>
      <c r="H6500" t="s">
        <v>44</v>
      </c>
      <c r="I6500" t="s">
        <v>366</v>
      </c>
      <c r="J6500" t="s">
        <v>35</v>
      </c>
      <c r="K6500" t="s">
        <v>36</v>
      </c>
      <c r="L6500" t="s">
        <v>5</v>
      </c>
      <c r="M6500" s="34" t="s">
        <v>0</v>
      </c>
      <c r="N6500" s="98" t="str">
        <f t="shared" si="232"/>
        <v>1729. Gestión de Programas Estrategias y Planes para el BienestarGestión Integral Estrategias y Programas3_MARTIRES1_OCTUBRE_2025</v>
      </c>
      <c r="O6500" s="8">
        <v>9985680</v>
      </c>
      <c r="S6500" s="21">
        <v>0</v>
      </c>
    </row>
    <row r="6501" spans="2:19" ht="120">
      <c r="B6501">
        <v>173</v>
      </c>
      <c r="C6501" t="s">
        <v>207</v>
      </c>
      <c r="D6501" t="s">
        <v>208</v>
      </c>
      <c r="E6501" s="95" t="str">
        <f t="shared" si="233"/>
        <v>1739. Gestión de Programas Estrategias y Planes para el BienestarGestión Integral Estrategias y Programas</v>
      </c>
      <c r="F6501" t="s">
        <v>252</v>
      </c>
      <c r="G6501" t="s">
        <v>212</v>
      </c>
      <c r="H6501" t="s">
        <v>44</v>
      </c>
      <c r="I6501" t="s">
        <v>366</v>
      </c>
      <c r="J6501" t="s">
        <v>35</v>
      </c>
      <c r="K6501" t="s">
        <v>36</v>
      </c>
      <c r="L6501" t="s">
        <v>5</v>
      </c>
      <c r="M6501" s="34" t="s">
        <v>0</v>
      </c>
      <c r="N6501" s="98" t="str">
        <f t="shared" si="232"/>
        <v>1739. Gestión de Programas Estrategias y Planes para el BienestarGestión Integral Estrategias y Programas3_MARTIRES1_OCTUBRE_2025</v>
      </c>
      <c r="O6501" s="8">
        <v>2983376</v>
      </c>
      <c r="S6501" s="21">
        <v>0</v>
      </c>
    </row>
    <row r="6502" spans="2:19" ht="108">
      <c r="B6502">
        <v>174</v>
      </c>
      <c r="C6502" t="s">
        <v>253</v>
      </c>
      <c r="D6502" t="s">
        <v>254</v>
      </c>
      <c r="E6502" s="95" t="str">
        <f t="shared" si="233"/>
        <v>17410. Proceso integral e integrado de la Vigilancia de la Salud PúblicaVigilancia en salud pública</v>
      </c>
      <c r="F6502" t="s">
        <v>255</v>
      </c>
      <c r="G6502" t="s">
        <v>256</v>
      </c>
      <c r="H6502" t="s">
        <v>44</v>
      </c>
      <c r="I6502" t="s">
        <v>366</v>
      </c>
      <c r="J6502" t="s">
        <v>35</v>
      </c>
      <c r="K6502" t="s">
        <v>36</v>
      </c>
      <c r="L6502" t="s">
        <v>5</v>
      </c>
      <c r="M6502" s="34" t="s">
        <v>0</v>
      </c>
      <c r="N6502" s="98" t="str">
        <f t="shared" si="232"/>
        <v>17410. Proceso integral e integrado de la Vigilancia de la Salud PúblicaVigilancia en salud pública3_MARTIRES1_OCTUBRE_2025</v>
      </c>
      <c r="O6502" s="8">
        <v>37920928</v>
      </c>
      <c r="R6502" s="21">
        <v>0</v>
      </c>
      <c r="S6502" s="21">
        <v>0</v>
      </c>
    </row>
    <row r="6503" spans="2:19" ht="108">
      <c r="B6503">
        <v>175</v>
      </c>
      <c r="C6503" t="s">
        <v>253</v>
      </c>
      <c r="D6503" t="s">
        <v>254</v>
      </c>
      <c r="E6503" s="95" t="str">
        <f t="shared" si="233"/>
        <v>17510. Proceso integral e integrado de la Vigilancia de la Salud PúblicaVigilancia en salud pública</v>
      </c>
      <c r="F6503" t="s">
        <v>257</v>
      </c>
      <c r="G6503" t="s">
        <v>256</v>
      </c>
      <c r="H6503" t="s">
        <v>44</v>
      </c>
      <c r="I6503" t="s">
        <v>366</v>
      </c>
      <c r="J6503" t="s">
        <v>35</v>
      </c>
      <c r="K6503" t="s">
        <v>36</v>
      </c>
      <c r="L6503" t="s">
        <v>5</v>
      </c>
      <c r="M6503" s="34" t="s">
        <v>0</v>
      </c>
      <c r="N6503" s="98" t="str">
        <f t="shared" si="232"/>
        <v>17510. Proceso integral e integrado de la Vigilancia de la Salud PúblicaVigilancia en salud pública3_MARTIRES1_OCTUBRE_2025</v>
      </c>
      <c r="O6503" s="8">
        <v>26899696</v>
      </c>
      <c r="R6503" s="21">
        <v>0</v>
      </c>
      <c r="S6503" s="21">
        <v>0</v>
      </c>
    </row>
    <row r="6504" spans="2:19" ht="108">
      <c r="B6504">
        <v>176</v>
      </c>
      <c r="C6504" t="s">
        <v>253</v>
      </c>
      <c r="D6504" t="s">
        <v>254</v>
      </c>
      <c r="E6504" s="95" t="str">
        <f t="shared" si="233"/>
        <v>17610. Proceso integral e integrado de la Vigilancia de la Salud PúblicaVigilancia en salud pública</v>
      </c>
      <c r="F6504" t="s">
        <v>258</v>
      </c>
      <c r="G6504" t="s">
        <v>256</v>
      </c>
      <c r="H6504" t="s">
        <v>44</v>
      </c>
      <c r="I6504" t="s">
        <v>366</v>
      </c>
      <c r="J6504" t="s">
        <v>35</v>
      </c>
      <c r="K6504" t="s">
        <v>55</v>
      </c>
      <c r="L6504" t="s">
        <v>5</v>
      </c>
      <c r="M6504" s="34" t="s">
        <v>0</v>
      </c>
      <c r="N6504" s="98" t="str">
        <f t="shared" si="232"/>
        <v>17610. Proceso integral e integrado de la Vigilancia de la Salud PúblicaVigilancia en salud pública3_MARTIRES1_OCTUBRE_2025</v>
      </c>
      <c r="O6504" s="8">
        <v>28206464</v>
      </c>
      <c r="R6504" s="21">
        <v>0</v>
      </c>
      <c r="S6504" s="21">
        <v>0</v>
      </c>
    </row>
    <row r="6505" spans="2:19" ht="108">
      <c r="B6505">
        <v>177</v>
      </c>
      <c r="C6505" t="s">
        <v>253</v>
      </c>
      <c r="D6505" t="s">
        <v>254</v>
      </c>
      <c r="E6505" s="95" t="str">
        <f t="shared" si="233"/>
        <v>17710. Proceso integral e integrado de la Vigilancia de la Salud PúblicaVigilancia en salud pública</v>
      </c>
      <c r="F6505" t="s">
        <v>259</v>
      </c>
      <c r="G6505" t="s">
        <v>256</v>
      </c>
      <c r="H6505" t="s">
        <v>44</v>
      </c>
      <c r="I6505" t="s">
        <v>366</v>
      </c>
      <c r="J6505" t="s">
        <v>35</v>
      </c>
      <c r="K6505" t="s">
        <v>55</v>
      </c>
      <c r="L6505" t="s">
        <v>5</v>
      </c>
      <c r="M6505" s="34" t="s">
        <v>0</v>
      </c>
      <c r="N6505" s="98" t="str">
        <f t="shared" si="232"/>
        <v>17710. Proceso integral e integrado de la Vigilancia de la Salud PúblicaVigilancia en salud pública3_MARTIRES1_OCTUBRE_2025</v>
      </c>
      <c r="O6505" s="8">
        <v>37181248</v>
      </c>
      <c r="R6505" s="21">
        <v>0</v>
      </c>
      <c r="S6505" s="21">
        <v>0</v>
      </c>
    </row>
    <row r="6506" spans="2:19" ht="108">
      <c r="B6506">
        <v>178</v>
      </c>
      <c r="C6506" t="s">
        <v>253</v>
      </c>
      <c r="D6506" t="s">
        <v>254</v>
      </c>
      <c r="E6506" s="95" t="str">
        <f t="shared" si="233"/>
        <v>17810. Proceso integral e integrado de la Vigilancia de la Salud PúblicaVigilancia en salud pública</v>
      </c>
      <c r="F6506" t="s">
        <v>260</v>
      </c>
      <c r="G6506" t="s">
        <v>256</v>
      </c>
      <c r="H6506" t="s">
        <v>44</v>
      </c>
      <c r="I6506" t="s">
        <v>366</v>
      </c>
      <c r="J6506" t="s">
        <v>35</v>
      </c>
      <c r="K6506" t="s">
        <v>36</v>
      </c>
      <c r="L6506" t="s">
        <v>5</v>
      </c>
      <c r="M6506" s="34" t="s">
        <v>0</v>
      </c>
      <c r="N6506" s="98" t="str">
        <f t="shared" si="232"/>
        <v>17810. Proceso integral e integrado de la Vigilancia de la Salud PúblicaVigilancia en salud pública3_MARTIRES1_OCTUBRE_2025</v>
      </c>
      <c r="O6506" s="8">
        <v>7347488</v>
      </c>
      <c r="R6506" s="21">
        <v>0</v>
      </c>
      <c r="S6506" s="21">
        <v>0</v>
      </c>
    </row>
    <row r="6507" spans="2:19" ht="108">
      <c r="B6507">
        <v>179</v>
      </c>
      <c r="C6507" t="s">
        <v>253</v>
      </c>
      <c r="D6507" t="s">
        <v>254</v>
      </c>
      <c r="E6507" s="95" t="str">
        <f t="shared" si="233"/>
        <v>17910. Proceso integral e integrado de la Vigilancia de la Salud PúblicaVigilancia en salud pública</v>
      </c>
      <c r="F6507" t="s">
        <v>261</v>
      </c>
      <c r="G6507" t="s">
        <v>256</v>
      </c>
      <c r="H6507" t="s">
        <v>44</v>
      </c>
      <c r="I6507" t="s">
        <v>366</v>
      </c>
      <c r="J6507" t="s">
        <v>35</v>
      </c>
      <c r="K6507" t="s">
        <v>36</v>
      </c>
      <c r="L6507" t="s">
        <v>5</v>
      </c>
      <c r="M6507" s="34" t="s">
        <v>0</v>
      </c>
      <c r="N6507" s="98" t="str">
        <f t="shared" si="232"/>
        <v>17910. Proceso integral e integrado de la Vigilancia de la Salud PúblicaVigilancia en salud pública3_MARTIRES1_OCTUBRE_2025</v>
      </c>
      <c r="O6507" s="8">
        <v>3673744</v>
      </c>
      <c r="R6507" s="21">
        <v>0</v>
      </c>
      <c r="S6507" s="21">
        <v>0</v>
      </c>
    </row>
    <row r="6508" spans="2:19" ht="108">
      <c r="B6508">
        <v>180</v>
      </c>
      <c r="C6508" t="s">
        <v>253</v>
      </c>
      <c r="D6508" t="s">
        <v>254</v>
      </c>
      <c r="E6508" s="95" t="str">
        <f t="shared" si="233"/>
        <v>18010. Proceso integral e integrado de la Vigilancia de la Salud PúblicaVigilancia en salud pública</v>
      </c>
      <c r="F6508" t="s">
        <v>262</v>
      </c>
      <c r="G6508" t="s">
        <v>256</v>
      </c>
      <c r="H6508" t="s">
        <v>44</v>
      </c>
      <c r="I6508" t="s">
        <v>366</v>
      </c>
      <c r="J6508" t="s">
        <v>35</v>
      </c>
      <c r="K6508" t="s">
        <v>36</v>
      </c>
      <c r="L6508" t="s">
        <v>5</v>
      </c>
      <c r="M6508" s="34" t="s">
        <v>0</v>
      </c>
      <c r="N6508" s="98" t="str">
        <f t="shared" si="232"/>
        <v>18010. Proceso integral e integrado de la Vigilancia de la Salud PúblicaVigilancia en salud pública3_MARTIRES1_OCTUBRE_2025</v>
      </c>
      <c r="O6508" s="8">
        <v>3673744</v>
      </c>
      <c r="R6508" s="21">
        <v>0</v>
      </c>
      <c r="S6508" s="21">
        <v>0</v>
      </c>
    </row>
    <row r="6509" spans="2:19" ht="108">
      <c r="B6509">
        <v>181</v>
      </c>
      <c r="C6509" t="s">
        <v>253</v>
      </c>
      <c r="D6509" t="s">
        <v>254</v>
      </c>
      <c r="E6509" s="95" t="str">
        <f t="shared" si="233"/>
        <v>18110. Proceso integral e integrado de la Vigilancia de la Salud PúblicaVigilancia en salud pública</v>
      </c>
      <c r="F6509" t="s">
        <v>263</v>
      </c>
      <c r="G6509" t="s">
        <v>256</v>
      </c>
      <c r="H6509" t="s">
        <v>44</v>
      </c>
      <c r="I6509" t="s">
        <v>366</v>
      </c>
      <c r="J6509" t="s">
        <v>35</v>
      </c>
      <c r="K6509" t="s">
        <v>36</v>
      </c>
      <c r="L6509" t="s">
        <v>5</v>
      </c>
      <c r="M6509" s="34" t="s">
        <v>0</v>
      </c>
      <c r="N6509" s="98" t="str">
        <f t="shared" si="232"/>
        <v>18110. Proceso integral e integrado de la Vigilancia de la Salud PúblicaVigilancia en salud pública3_MARTIRES1_OCTUBRE_2025</v>
      </c>
      <c r="O6509" s="8">
        <v>87405520</v>
      </c>
      <c r="R6509" s="21">
        <v>0</v>
      </c>
      <c r="S6509" s="21">
        <v>0</v>
      </c>
    </row>
    <row r="6510" spans="2:19" ht="108">
      <c r="B6510">
        <v>182</v>
      </c>
      <c r="C6510" t="s">
        <v>253</v>
      </c>
      <c r="D6510" t="s">
        <v>254</v>
      </c>
      <c r="E6510" s="95" t="str">
        <f t="shared" si="233"/>
        <v>18210. Proceso integral e integrado de la Vigilancia de la Salud PúblicaVigilancia en salud pública</v>
      </c>
      <c r="F6510" t="s">
        <v>264</v>
      </c>
      <c r="G6510" t="s">
        <v>256</v>
      </c>
      <c r="H6510" t="s">
        <v>44</v>
      </c>
      <c r="I6510" t="s">
        <v>366</v>
      </c>
      <c r="J6510" t="s">
        <v>35</v>
      </c>
      <c r="K6510" t="s">
        <v>36</v>
      </c>
      <c r="L6510" t="s">
        <v>5</v>
      </c>
      <c r="M6510" s="34" t="s">
        <v>0</v>
      </c>
      <c r="N6510" s="98" t="str">
        <f t="shared" si="232"/>
        <v>18210. Proceso integral e integrado de la Vigilancia de la Salud PúblicaVigilancia en salud pública3_MARTIRES1_OCTUBRE_2025</v>
      </c>
      <c r="O6510" s="8">
        <v>17288787</v>
      </c>
      <c r="R6510" s="21">
        <v>0</v>
      </c>
      <c r="S6510" s="21">
        <v>0</v>
      </c>
    </row>
    <row r="6511" spans="2:19" ht="108">
      <c r="B6511">
        <v>183</v>
      </c>
      <c r="C6511" t="s">
        <v>253</v>
      </c>
      <c r="D6511" t="s">
        <v>254</v>
      </c>
      <c r="E6511" s="95" t="str">
        <f t="shared" si="233"/>
        <v>18310. Proceso integral e integrado de la Vigilancia de la Salud PúblicaVigilancia en salud pública</v>
      </c>
      <c r="F6511" t="s">
        <v>265</v>
      </c>
      <c r="G6511" t="s">
        <v>256</v>
      </c>
      <c r="H6511" t="s">
        <v>44</v>
      </c>
      <c r="I6511" t="s">
        <v>366</v>
      </c>
      <c r="J6511" t="s">
        <v>35</v>
      </c>
      <c r="K6511" t="s">
        <v>36</v>
      </c>
      <c r="L6511" t="s">
        <v>5</v>
      </c>
      <c r="M6511" s="34" t="s">
        <v>0</v>
      </c>
      <c r="N6511" s="98" t="str">
        <f t="shared" si="232"/>
        <v>18310. Proceso integral e integrado de la Vigilancia de la Salud PúblicaVigilancia en salud pública3_MARTIRES1_OCTUBRE_2025</v>
      </c>
      <c r="O6511" s="8">
        <v>61146880</v>
      </c>
      <c r="R6511" s="21">
        <v>0</v>
      </c>
      <c r="S6511" s="21">
        <v>0</v>
      </c>
    </row>
    <row r="6512" spans="2:19" ht="108">
      <c r="B6512">
        <v>184</v>
      </c>
      <c r="C6512" t="s">
        <v>253</v>
      </c>
      <c r="D6512" t="s">
        <v>254</v>
      </c>
      <c r="E6512" s="95" t="str">
        <f t="shared" si="233"/>
        <v>18410. Proceso integral e integrado de la Vigilancia de la Salud PúblicaVigilancia en salud pública</v>
      </c>
      <c r="F6512" t="s">
        <v>266</v>
      </c>
      <c r="G6512" t="s">
        <v>256</v>
      </c>
      <c r="H6512" t="s">
        <v>44</v>
      </c>
      <c r="I6512" t="s">
        <v>366</v>
      </c>
      <c r="J6512" t="s">
        <v>35</v>
      </c>
      <c r="K6512" t="s">
        <v>36</v>
      </c>
      <c r="L6512" t="s">
        <v>5</v>
      </c>
      <c r="M6512" s="34" t="s">
        <v>0</v>
      </c>
      <c r="N6512" s="98" t="str">
        <f t="shared" si="232"/>
        <v>18410. Proceso integral e integrado de la Vigilancia de la Salud PúblicaVigilancia en salud pública3_MARTIRES1_OCTUBRE_2025</v>
      </c>
      <c r="O6512" s="8">
        <v>9941299</v>
      </c>
      <c r="R6512" s="21">
        <v>0</v>
      </c>
      <c r="S6512" s="21">
        <v>0</v>
      </c>
    </row>
    <row r="6513" spans="2:19" ht="108">
      <c r="B6513">
        <v>185</v>
      </c>
      <c r="C6513" t="s">
        <v>253</v>
      </c>
      <c r="D6513" t="s">
        <v>254</v>
      </c>
      <c r="E6513" s="95" t="str">
        <f t="shared" si="233"/>
        <v>18510. Proceso integral e integrado de la Vigilancia de la Salud PúblicaVigilancia en salud pública</v>
      </c>
      <c r="F6513" t="s">
        <v>267</v>
      </c>
      <c r="G6513" t="s">
        <v>256</v>
      </c>
      <c r="H6513" t="s">
        <v>44</v>
      </c>
      <c r="I6513" t="s">
        <v>366</v>
      </c>
      <c r="J6513" t="s">
        <v>35</v>
      </c>
      <c r="K6513" t="s">
        <v>36</v>
      </c>
      <c r="L6513" t="s">
        <v>5</v>
      </c>
      <c r="M6513" s="34" t="s">
        <v>0</v>
      </c>
      <c r="N6513" s="98" t="str">
        <f t="shared" si="232"/>
        <v>18510. Proceso integral e integrado de la Vigilancia de la Salud PúblicaVigilancia en salud pública3_MARTIRES1_OCTUBRE_2025</v>
      </c>
      <c r="O6513" s="8">
        <v>40189280</v>
      </c>
      <c r="R6513" s="21">
        <v>0</v>
      </c>
      <c r="S6513" s="21">
        <v>0</v>
      </c>
    </row>
    <row r="6514" spans="2:19" ht="108">
      <c r="B6514">
        <v>186</v>
      </c>
      <c r="C6514" t="s">
        <v>253</v>
      </c>
      <c r="D6514" t="s">
        <v>254</v>
      </c>
      <c r="E6514" s="95" t="str">
        <f t="shared" si="233"/>
        <v>18610. Proceso integral e integrado de la Vigilancia de la Salud PúblicaVigilancia en salud pública</v>
      </c>
      <c r="F6514" t="s">
        <v>268</v>
      </c>
      <c r="G6514" t="s">
        <v>256</v>
      </c>
      <c r="H6514" t="s">
        <v>44</v>
      </c>
      <c r="I6514" t="s">
        <v>366</v>
      </c>
      <c r="J6514" t="s">
        <v>35</v>
      </c>
      <c r="K6514" t="s">
        <v>55</v>
      </c>
      <c r="L6514" t="s">
        <v>5</v>
      </c>
      <c r="M6514" s="34" t="s">
        <v>0</v>
      </c>
      <c r="N6514" s="98" t="str">
        <f t="shared" si="232"/>
        <v>18610. Proceso integral e integrado de la Vigilancia de la Salud PúblicaVigilancia en salud pública3_MARTIRES1_OCTUBRE_2025</v>
      </c>
      <c r="O6514" s="8">
        <v>7347488</v>
      </c>
      <c r="R6514" s="21">
        <v>0</v>
      </c>
      <c r="S6514" s="21">
        <v>0</v>
      </c>
    </row>
    <row r="6515" spans="2:19" ht="108">
      <c r="B6515">
        <v>187</v>
      </c>
      <c r="C6515" t="s">
        <v>253</v>
      </c>
      <c r="D6515" t="s">
        <v>254</v>
      </c>
      <c r="E6515" s="95" t="str">
        <f t="shared" si="233"/>
        <v>18710. Proceso integral e integrado de la Vigilancia de la Salud PúblicaVigilancia en salud pública</v>
      </c>
      <c r="F6515" t="s">
        <v>269</v>
      </c>
      <c r="G6515" t="s">
        <v>270</v>
      </c>
      <c r="H6515" t="s">
        <v>44</v>
      </c>
      <c r="I6515" t="s">
        <v>366</v>
      </c>
      <c r="J6515" t="s">
        <v>35</v>
      </c>
      <c r="K6515" t="s">
        <v>36</v>
      </c>
      <c r="L6515" t="s">
        <v>5</v>
      </c>
      <c r="M6515" s="34" t="s">
        <v>0</v>
      </c>
      <c r="N6515" s="98" t="str">
        <f t="shared" si="232"/>
        <v>18710. Proceso integral e integrado de la Vigilancia de la Salud PúblicaVigilancia en salud pública3_MARTIRES1_OCTUBRE_2025</v>
      </c>
      <c r="O6515" s="8">
        <v>3994272</v>
      </c>
      <c r="R6515" s="21">
        <v>0</v>
      </c>
      <c r="S6515" s="21">
        <v>0</v>
      </c>
    </row>
    <row r="6516" spans="2:19" ht="108">
      <c r="B6516">
        <v>188</v>
      </c>
      <c r="C6516" t="s">
        <v>253</v>
      </c>
      <c r="D6516" t="s">
        <v>254</v>
      </c>
      <c r="E6516" s="95" t="str">
        <f t="shared" si="233"/>
        <v>18810. Proceso integral e integrado de la Vigilancia de la Salud PúblicaVigilancia en salud pública</v>
      </c>
      <c r="F6516" t="s">
        <v>271</v>
      </c>
      <c r="G6516" t="s">
        <v>270</v>
      </c>
      <c r="H6516" t="s">
        <v>44</v>
      </c>
      <c r="I6516" t="s">
        <v>366</v>
      </c>
      <c r="J6516" t="s">
        <v>35</v>
      </c>
      <c r="K6516" t="s">
        <v>36</v>
      </c>
      <c r="L6516" t="s">
        <v>5</v>
      </c>
      <c r="M6516" s="34" t="s">
        <v>0</v>
      </c>
      <c r="N6516" s="98" t="str">
        <f t="shared" si="232"/>
        <v>18810. Proceso integral e integrado de la Vigilancia de la Salud PúblicaVigilancia en salud pública3_MARTIRES1_OCTUBRE_2025</v>
      </c>
      <c r="O6516" s="8">
        <v>33280669</v>
      </c>
      <c r="R6516" s="21">
        <v>0</v>
      </c>
      <c r="S6516" s="21">
        <v>0</v>
      </c>
    </row>
    <row r="6517" spans="2:19" ht="108">
      <c r="B6517">
        <v>189</v>
      </c>
      <c r="C6517" t="s">
        <v>253</v>
      </c>
      <c r="D6517" t="s">
        <v>254</v>
      </c>
      <c r="E6517" s="95" t="str">
        <f t="shared" si="233"/>
        <v>18910. Proceso integral e integrado de la Vigilancia de la Salud PúblicaVigilancia en salud pública</v>
      </c>
      <c r="F6517" t="s">
        <v>272</v>
      </c>
      <c r="G6517" t="s">
        <v>270</v>
      </c>
      <c r="H6517" t="s">
        <v>44</v>
      </c>
      <c r="I6517" t="s">
        <v>366</v>
      </c>
      <c r="J6517" t="s">
        <v>35</v>
      </c>
      <c r="K6517" t="s">
        <v>36</v>
      </c>
      <c r="L6517" t="s">
        <v>5</v>
      </c>
      <c r="M6517" s="34" t="s">
        <v>0</v>
      </c>
      <c r="N6517" s="98" t="str">
        <f t="shared" si="232"/>
        <v>18910. Proceso integral e integrado de la Vigilancia de la Salud PúblicaVigilancia en salud pública3_MARTIRES1_OCTUBRE_2025</v>
      </c>
      <c r="O6517" s="8">
        <v>25933181</v>
      </c>
      <c r="R6517" s="21">
        <v>0</v>
      </c>
      <c r="S6517" s="21">
        <v>0</v>
      </c>
    </row>
    <row r="6518" spans="2:19" ht="108">
      <c r="B6518">
        <v>190</v>
      </c>
      <c r="C6518" t="s">
        <v>253</v>
      </c>
      <c r="D6518" t="s">
        <v>254</v>
      </c>
      <c r="E6518" s="95" t="str">
        <f t="shared" si="233"/>
        <v>19010. Proceso integral e integrado de la Vigilancia de la Salud PúblicaVigilancia en salud pública</v>
      </c>
      <c r="F6518" t="s">
        <v>273</v>
      </c>
      <c r="G6518" t="s">
        <v>270</v>
      </c>
      <c r="H6518" t="s">
        <v>44</v>
      </c>
      <c r="I6518" t="s">
        <v>366</v>
      </c>
      <c r="J6518" t="s">
        <v>35</v>
      </c>
      <c r="K6518" t="s">
        <v>36</v>
      </c>
      <c r="L6518" t="s">
        <v>5</v>
      </c>
      <c r="M6518" s="34" t="s">
        <v>0</v>
      </c>
      <c r="N6518" s="98" t="str">
        <f t="shared" si="232"/>
        <v>19010. Proceso integral e integrado de la Vigilancia de la Salud PúblicaVigilancia en salud pública3_MARTIRES1_OCTUBRE_2025</v>
      </c>
      <c r="O6518" s="8">
        <v>8432352</v>
      </c>
      <c r="R6518" s="21">
        <v>0</v>
      </c>
      <c r="S6518" s="21">
        <v>0</v>
      </c>
    </row>
    <row r="6519" spans="2:19" ht="108">
      <c r="B6519">
        <v>191</v>
      </c>
      <c r="C6519" t="s">
        <v>253</v>
      </c>
      <c r="D6519" t="s">
        <v>254</v>
      </c>
      <c r="E6519" s="95" t="str">
        <f t="shared" si="233"/>
        <v>19110. Proceso integral e integrado de la Vigilancia de la Salud PúblicaVigilancia en salud pública</v>
      </c>
      <c r="F6519" t="s">
        <v>274</v>
      </c>
      <c r="G6519" t="s">
        <v>256</v>
      </c>
      <c r="H6519" t="s">
        <v>44</v>
      </c>
      <c r="I6519" t="s">
        <v>366</v>
      </c>
      <c r="J6519" t="s">
        <v>35</v>
      </c>
      <c r="K6519" t="s">
        <v>36</v>
      </c>
      <c r="L6519" t="s">
        <v>5</v>
      </c>
      <c r="M6519" s="34" t="s">
        <v>0</v>
      </c>
      <c r="N6519" s="98" t="str">
        <f t="shared" si="232"/>
        <v>19110. Proceso integral e integrado de la Vigilancia de la Salud PúblicaVigilancia en salud pública3_MARTIRES1_OCTUBRE_2025</v>
      </c>
      <c r="O6519" s="8">
        <v>7347488</v>
      </c>
      <c r="R6519" s="21">
        <v>0</v>
      </c>
      <c r="S6519" s="21">
        <v>0</v>
      </c>
    </row>
    <row r="6520" spans="2:19" ht="108">
      <c r="B6520">
        <v>192</v>
      </c>
      <c r="C6520" t="s">
        <v>253</v>
      </c>
      <c r="D6520" t="s">
        <v>254</v>
      </c>
      <c r="E6520" s="95" t="str">
        <f t="shared" si="233"/>
        <v>19210. Proceso integral e integrado de la Vigilancia de la Salud PúblicaVigilancia en salud pública</v>
      </c>
      <c r="F6520" t="s">
        <v>275</v>
      </c>
      <c r="G6520" t="s">
        <v>256</v>
      </c>
      <c r="H6520" t="s">
        <v>44</v>
      </c>
      <c r="I6520" t="s">
        <v>366</v>
      </c>
      <c r="J6520" t="s">
        <v>35</v>
      </c>
      <c r="K6520" t="s">
        <v>36</v>
      </c>
      <c r="L6520" t="s">
        <v>5</v>
      </c>
      <c r="M6520" s="34" t="s">
        <v>0</v>
      </c>
      <c r="N6520" s="98" t="str">
        <f t="shared" si="232"/>
        <v>19210. Proceso integral e integrado de la Vigilancia de la Salud PúblicaVigilancia en salud pública3_MARTIRES1_OCTUBRE_2025</v>
      </c>
      <c r="O6520" s="8">
        <v>3673744</v>
      </c>
      <c r="R6520" s="21">
        <v>0</v>
      </c>
      <c r="S6520" s="21">
        <v>0</v>
      </c>
    </row>
    <row r="6521" spans="2:19" ht="108">
      <c r="B6521">
        <v>193</v>
      </c>
      <c r="C6521" t="s">
        <v>253</v>
      </c>
      <c r="D6521" t="s">
        <v>254</v>
      </c>
      <c r="E6521" s="95" t="str">
        <f t="shared" si="233"/>
        <v>19310. Proceso integral e integrado de la Vigilancia de la Salud PúblicaVigilancia en salud pública</v>
      </c>
      <c r="F6521" t="s">
        <v>276</v>
      </c>
      <c r="G6521" t="s">
        <v>270</v>
      </c>
      <c r="H6521" t="s">
        <v>44</v>
      </c>
      <c r="I6521" t="s">
        <v>366</v>
      </c>
      <c r="J6521" t="s">
        <v>35</v>
      </c>
      <c r="K6521" t="s">
        <v>36</v>
      </c>
      <c r="L6521" t="s">
        <v>5</v>
      </c>
      <c r="M6521" s="34" t="s">
        <v>0</v>
      </c>
      <c r="N6521" s="98" t="str">
        <f t="shared" si="232"/>
        <v>19310. Proceso integral e integrado de la Vigilancia de la Salud PúblicaVigilancia en salud pública3_MARTIRES1_OCTUBRE_2025</v>
      </c>
      <c r="O6521" s="8">
        <v>42556256</v>
      </c>
      <c r="R6521" s="21">
        <v>0</v>
      </c>
      <c r="S6521" s="21">
        <v>0</v>
      </c>
    </row>
    <row r="6522" spans="2:19" ht="108">
      <c r="B6522">
        <v>194</v>
      </c>
      <c r="C6522" t="s">
        <v>253</v>
      </c>
      <c r="D6522" t="s">
        <v>254</v>
      </c>
      <c r="E6522" s="95" t="str">
        <f t="shared" si="233"/>
        <v>19410. Proceso integral e integrado de la Vigilancia de la Salud PúblicaVigilancia en salud pública</v>
      </c>
      <c r="F6522" t="s">
        <v>277</v>
      </c>
      <c r="G6522" t="s">
        <v>270</v>
      </c>
      <c r="H6522" t="s">
        <v>44</v>
      </c>
      <c r="I6522" t="s">
        <v>366</v>
      </c>
      <c r="J6522" t="s">
        <v>35</v>
      </c>
      <c r="K6522" t="s">
        <v>36</v>
      </c>
      <c r="L6522" t="s">
        <v>5</v>
      </c>
      <c r="M6522" s="34" t="s">
        <v>0</v>
      </c>
      <c r="N6522" s="98" t="str">
        <f t="shared" si="232"/>
        <v>19410. Proceso integral e integrado de la Vigilancia de la Salud PúblicaVigilancia en salud pública3_MARTIRES1_OCTUBRE_2025</v>
      </c>
      <c r="O6522" s="8">
        <v>38561984</v>
      </c>
      <c r="R6522" s="21">
        <v>0</v>
      </c>
      <c r="S6522" s="21">
        <v>0</v>
      </c>
    </row>
    <row r="6523" spans="2:19" ht="108">
      <c r="B6523">
        <v>195</v>
      </c>
      <c r="C6523" t="s">
        <v>253</v>
      </c>
      <c r="D6523" t="s">
        <v>254</v>
      </c>
      <c r="E6523" s="95" t="str">
        <f t="shared" si="233"/>
        <v>19510. Proceso integral e integrado de la Vigilancia de la Salud PúblicaVigilancia en salud pública</v>
      </c>
      <c r="F6523" t="s">
        <v>278</v>
      </c>
      <c r="G6523" t="s">
        <v>256</v>
      </c>
      <c r="H6523" t="s">
        <v>44</v>
      </c>
      <c r="I6523" t="s">
        <v>366</v>
      </c>
      <c r="J6523" t="s">
        <v>35</v>
      </c>
      <c r="K6523" t="s">
        <v>36</v>
      </c>
      <c r="L6523" t="s">
        <v>5</v>
      </c>
      <c r="M6523" s="34" t="s">
        <v>0</v>
      </c>
      <c r="N6523" s="98" t="str">
        <f t="shared" si="232"/>
        <v>19510. Proceso integral e integrado de la Vigilancia de la Salud PúblicaVigilancia en salud pública3_MARTIRES1_OCTUBRE_2025</v>
      </c>
      <c r="O6523" s="8">
        <v>125967504</v>
      </c>
      <c r="R6523" s="21">
        <v>0</v>
      </c>
      <c r="S6523" s="21">
        <v>0</v>
      </c>
    </row>
    <row r="6524" spans="2:19" ht="108">
      <c r="B6524">
        <v>196</v>
      </c>
      <c r="C6524" t="s">
        <v>253</v>
      </c>
      <c r="D6524" t="s">
        <v>254</v>
      </c>
      <c r="E6524" s="95" t="str">
        <f t="shared" si="233"/>
        <v>19610. Proceso integral e integrado de la Vigilancia de la Salud PúblicaVigilancia en salud pública</v>
      </c>
      <c r="F6524" t="s">
        <v>279</v>
      </c>
      <c r="G6524" t="s">
        <v>256</v>
      </c>
      <c r="H6524" t="s">
        <v>44</v>
      </c>
      <c r="I6524" t="s">
        <v>366</v>
      </c>
      <c r="J6524" t="s">
        <v>35</v>
      </c>
      <c r="K6524" t="s">
        <v>36</v>
      </c>
      <c r="L6524" t="s">
        <v>5</v>
      </c>
      <c r="M6524" s="34" t="s">
        <v>0</v>
      </c>
      <c r="N6524" s="98" t="str">
        <f t="shared" si="232"/>
        <v>19610. Proceso integral e integrado de la Vigilancia de la Salud PúblicaVigilancia en salud pública3_MARTIRES1_OCTUBRE_2025</v>
      </c>
      <c r="O6524" s="8">
        <v>59199056</v>
      </c>
      <c r="R6524" s="21">
        <v>0</v>
      </c>
      <c r="S6524" s="21">
        <v>0</v>
      </c>
    </row>
    <row r="6525" spans="2:19" ht="108">
      <c r="B6525">
        <v>197</v>
      </c>
      <c r="C6525" t="s">
        <v>253</v>
      </c>
      <c r="D6525" t="s">
        <v>254</v>
      </c>
      <c r="E6525" s="95" t="str">
        <f t="shared" si="233"/>
        <v>19710. Proceso integral e integrado de la Vigilancia de la Salud PúblicaVigilancia en salud pública</v>
      </c>
      <c r="F6525" t="s">
        <v>280</v>
      </c>
      <c r="G6525" t="s">
        <v>256</v>
      </c>
      <c r="H6525" t="s">
        <v>44</v>
      </c>
      <c r="I6525" t="s">
        <v>366</v>
      </c>
      <c r="J6525" t="s">
        <v>35</v>
      </c>
      <c r="K6525" t="s">
        <v>36</v>
      </c>
      <c r="L6525" t="s">
        <v>5</v>
      </c>
      <c r="M6525" s="34" t="s">
        <v>0</v>
      </c>
      <c r="N6525" s="98" t="str">
        <f t="shared" si="232"/>
        <v>19710. Proceso integral e integrado de la Vigilancia de la Salud PúblicaVigilancia en salud pública3_MARTIRES1_OCTUBRE_2025</v>
      </c>
      <c r="O6525" s="8">
        <v>34888240</v>
      </c>
      <c r="R6525" s="21">
        <v>0</v>
      </c>
      <c r="S6525" s="21">
        <v>0</v>
      </c>
    </row>
    <row r="6526" spans="2:19" ht="108">
      <c r="B6526">
        <v>198</v>
      </c>
      <c r="C6526" t="s">
        <v>253</v>
      </c>
      <c r="D6526" t="s">
        <v>254</v>
      </c>
      <c r="E6526" s="95" t="str">
        <f t="shared" si="233"/>
        <v>19810. Proceso integral e integrado de la Vigilancia de la Salud PúblicaVigilancia en salud pública</v>
      </c>
      <c r="F6526" t="s">
        <v>281</v>
      </c>
      <c r="G6526" t="s">
        <v>256</v>
      </c>
      <c r="H6526" t="s">
        <v>44</v>
      </c>
      <c r="I6526" t="s">
        <v>366</v>
      </c>
      <c r="J6526" t="s">
        <v>35</v>
      </c>
      <c r="K6526" t="s">
        <v>36</v>
      </c>
      <c r="L6526" t="s">
        <v>5</v>
      </c>
      <c r="M6526" s="34" t="s">
        <v>0</v>
      </c>
      <c r="N6526" s="98" t="str">
        <f t="shared" si="232"/>
        <v>19810. Proceso integral e integrado de la Vigilancia de la Salud PúblicaVigilancia en salud pública3_MARTIRES1_OCTUBRE_2025</v>
      </c>
      <c r="O6526" s="8">
        <v>73252976</v>
      </c>
      <c r="R6526" s="21">
        <v>0</v>
      </c>
      <c r="S6526" s="21">
        <v>0</v>
      </c>
    </row>
    <row r="6527" spans="2:19" ht="108">
      <c r="B6527">
        <v>199</v>
      </c>
      <c r="C6527" t="s">
        <v>253</v>
      </c>
      <c r="D6527" t="s">
        <v>254</v>
      </c>
      <c r="E6527" s="95" t="str">
        <f t="shared" si="233"/>
        <v>19910. Proceso integral e integrado de la Vigilancia de la Salud PúblicaVigilancia en salud pública</v>
      </c>
      <c r="F6527" t="s">
        <v>282</v>
      </c>
      <c r="G6527" t="s">
        <v>256</v>
      </c>
      <c r="H6527" t="s">
        <v>44</v>
      </c>
      <c r="I6527" t="s">
        <v>366</v>
      </c>
      <c r="J6527" t="s">
        <v>35</v>
      </c>
      <c r="K6527" t="s">
        <v>36</v>
      </c>
      <c r="L6527" t="s">
        <v>5</v>
      </c>
      <c r="M6527" s="34" t="s">
        <v>0</v>
      </c>
      <c r="N6527" s="98" t="str">
        <f t="shared" si="232"/>
        <v>19910. Proceso integral e integrado de la Vigilancia de la Salud PúblicaVigilancia en salud pública3_MARTIRES1_OCTUBRE_2025</v>
      </c>
      <c r="O6527" s="8">
        <v>67631408</v>
      </c>
      <c r="R6527" s="21">
        <v>0</v>
      </c>
      <c r="S6527" s="21">
        <v>0</v>
      </c>
    </row>
    <row r="6528" spans="2:19" ht="108">
      <c r="B6528">
        <v>200</v>
      </c>
      <c r="C6528" t="s">
        <v>253</v>
      </c>
      <c r="D6528" t="s">
        <v>254</v>
      </c>
      <c r="E6528" s="95" t="str">
        <f t="shared" si="233"/>
        <v>20010. Proceso integral e integrado de la Vigilancia de la Salud PúblicaVigilancia en salud pública</v>
      </c>
      <c r="F6528" t="s">
        <v>283</v>
      </c>
      <c r="G6528" t="s">
        <v>256</v>
      </c>
      <c r="H6528" t="s">
        <v>44</v>
      </c>
      <c r="I6528" t="s">
        <v>366</v>
      </c>
      <c r="J6528" t="s">
        <v>35</v>
      </c>
      <c r="K6528" t="s">
        <v>36</v>
      </c>
      <c r="L6528" t="s">
        <v>5</v>
      </c>
      <c r="M6528" s="34" t="s">
        <v>0</v>
      </c>
      <c r="N6528" s="98" t="str">
        <f t="shared" si="232"/>
        <v>20010. Proceso integral e integrado de la Vigilancia de la Salud PúblicaVigilancia en salud pública3_MARTIRES1_OCTUBRE_2025</v>
      </c>
      <c r="O6528" s="8">
        <v>62009840</v>
      </c>
      <c r="R6528" s="21">
        <v>0</v>
      </c>
      <c r="S6528" s="21">
        <v>0</v>
      </c>
    </row>
    <row r="6529" spans="2:19" ht="108">
      <c r="B6529">
        <v>201</v>
      </c>
      <c r="C6529" t="s">
        <v>253</v>
      </c>
      <c r="D6529" t="s">
        <v>254</v>
      </c>
      <c r="E6529" s="95" t="str">
        <f t="shared" si="233"/>
        <v>20110. Proceso integral e integrado de la Vigilancia de la Salud PúblicaVigilancia en salud pública</v>
      </c>
      <c r="F6529" t="s">
        <v>284</v>
      </c>
      <c r="G6529" t="s">
        <v>270</v>
      </c>
      <c r="H6529" t="s">
        <v>44</v>
      </c>
      <c r="I6529" t="s">
        <v>366</v>
      </c>
      <c r="J6529" t="s">
        <v>285</v>
      </c>
      <c r="K6529" t="s">
        <v>36</v>
      </c>
      <c r="L6529" t="s">
        <v>5</v>
      </c>
      <c r="M6529" s="34" t="s">
        <v>0</v>
      </c>
      <c r="N6529" s="98" t="str">
        <f t="shared" si="232"/>
        <v>20110. Proceso integral e integrado de la Vigilancia de la Salud PúblicaVigilancia en salud pública3_MARTIRES1_OCTUBRE_2025</v>
      </c>
      <c r="O6529" s="8">
        <v>152760</v>
      </c>
      <c r="R6529" s="21">
        <v>0</v>
      </c>
      <c r="S6529" s="21">
        <v>0</v>
      </c>
    </row>
    <row r="6530" spans="2:19" ht="108">
      <c r="B6530">
        <v>202</v>
      </c>
      <c r="C6530" t="s">
        <v>253</v>
      </c>
      <c r="D6530" t="s">
        <v>254</v>
      </c>
      <c r="E6530" s="95" t="str">
        <f t="shared" si="233"/>
        <v>20210. Proceso integral e integrado de la Vigilancia de la Salud PúblicaVigilancia en salud pública</v>
      </c>
      <c r="F6530" t="s">
        <v>286</v>
      </c>
      <c r="G6530" t="s">
        <v>256</v>
      </c>
      <c r="H6530" t="s">
        <v>44</v>
      </c>
      <c r="I6530" t="s">
        <v>366</v>
      </c>
      <c r="J6530" t="s">
        <v>35</v>
      </c>
      <c r="K6530" t="s">
        <v>36</v>
      </c>
      <c r="L6530" t="s">
        <v>5</v>
      </c>
      <c r="M6530" s="34" t="s">
        <v>0</v>
      </c>
      <c r="N6530" s="98" t="str">
        <f t="shared" si="232"/>
        <v>20210. Proceso integral e integrado de la Vigilancia de la Salud PúblicaVigilancia en salud pública3_MARTIRES1_OCTUBRE_2025</v>
      </c>
      <c r="O6530" s="8">
        <v>41150864</v>
      </c>
      <c r="R6530" s="21">
        <v>0</v>
      </c>
      <c r="S6530" s="21">
        <v>0</v>
      </c>
    </row>
    <row r="6531" spans="2:19" ht="108">
      <c r="B6531">
        <v>203</v>
      </c>
      <c r="C6531" t="s">
        <v>253</v>
      </c>
      <c r="D6531" t="s">
        <v>254</v>
      </c>
      <c r="E6531" s="95" t="str">
        <f t="shared" si="233"/>
        <v>20310. Proceso integral e integrado de la Vigilancia de la Salud PúblicaVigilancia en salud pública</v>
      </c>
      <c r="F6531" t="s">
        <v>287</v>
      </c>
      <c r="G6531" t="s">
        <v>256</v>
      </c>
      <c r="H6531" t="s">
        <v>44</v>
      </c>
      <c r="I6531" t="s">
        <v>366</v>
      </c>
      <c r="J6531" t="s">
        <v>35</v>
      </c>
      <c r="K6531" t="s">
        <v>36</v>
      </c>
      <c r="L6531" t="s">
        <v>5</v>
      </c>
      <c r="M6531" s="34" t="s">
        <v>0</v>
      </c>
      <c r="N6531" s="98" t="str">
        <f t="shared" si="232"/>
        <v>20310. Proceso integral e integrado de la Vigilancia de la Salud PúblicaVigilancia en salud pública3_MARTIRES1_OCTUBRE_2025</v>
      </c>
      <c r="O6531" s="8">
        <v>37156592</v>
      </c>
      <c r="R6531" s="21">
        <v>0</v>
      </c>
      <c r="S6531" s="21">
        <v>0</v>
      </c>
    </row>
    <row r="6532" spans="2:19" ht="108">
      <c r="B6532">
        <v>204</v>
      </c>
      <c r="C6532" t="s">
        <v>253</v>
      </c>
      <c r="D6532" t="s">
        <v>254</v>
      </c>
      <c r="E6532" s="95" t="str">
        <f t="shared" si="233"/>
        <v>20410. Proceso integral e integrado de la Vigilancia de la Salud PúblicaVigilancia en salud pública</v>
      </c>
      <c r="F6532" t="s">
        <v>288</v>
      </c>
      <c r="G6532" t="s">
        <v>256</v>
      </c>
      <c r="H6532" t="s">
        <v>44</v>
      </c>
      <c r="I6532" t="s">
        <v>366</v>
      </c>
      <c r="J6532" t="s">
        <v>35</v>
      </c>
      <c r="K6532" t="s">
        <v>36</v>
      </c>
      <c r="L6532" t="s">
        <v>5</v>
      </c>
      <c r="M6532" s="34" t="s">
        <v>0</v>
      </c>
      <c r="N6532" s="98" t="str">
        <f t="shared" si="232"/>
        <v>20410. Proceso integral e integrado de la Vigilancia de la Salud PúblicaVigilancia en salud pública3_MARTIRES1_OCTUBRE_2025</v>
      </c>
      <c r="O6532" s="8">
        <v>33162320</v>
      </c>
      <c r="R6532" s="21">
        <v>0</v>
      </c>
      <c r="S6532" s="21">
        <v>0</v>
      </c>
    </row>
    <row r="6533" spans="2:19" ht="108">
      <c r="B6533">
        <v>205</v>
      </c>
      <c r="C6533" t="s">
        <v>253</v>
      </c>
      <c r="D6533" t="s">
        <v>254</v>
      </c>
      <c r="E6533" s="95" t="str">
        <f t="shared" si="233"/>
        <v>20510. Proceso integral e integrado de la Vigilancia de la Salud PúblicaVigilancia en salud pública</v>
      </c>
      <c r="F6533" t="s">
        <v>289</v>
      </c>
      <c r="G6533" t="s">
        <v>256</v>
      </c>
      <c r="H6533" t="s">
        <v>44</v>
      </c>
      <c r="I6533" t="s">
        <v>366</v>
      </c>
      <c r="J6533" t="s">
        <v>35</v>
      </c>
      <c r="K6533" t="s">
        <v>36</v>
      </c>
      <c r="L6533" t="s">
        <v>5</v>
      </c>
      <c r="M6533" s="34" t="s">
        <v>0</v>
      </c>
      <c r="N6533" s="98" t="str">
        <f t="shared" si="232"/>
        <v>20510. Proceso integral e integrado de la Vigilancia de la Salud PúblicaVigilancia en salud pública3_MARTIRES1_OCTUBRE_2025</v>
      </c>
      <c r="O6533" s="8">
        <v>11243136</v>
      </c>
      <c r="R6533" s="21">
        <v>0</v>
      </c>
      <c r="S6533" s="21">
        <v>0</v>
      </c>
    </row>
    <row r="6534" spans="2:19" ht="108">
      <c r="B6534">
        <v>206</v>
      </c>
      <c r="C6534" t="s">
        <v>253</v>
      </c>
      <c r="D6534" t="s">
        <v>254</v>
      </c>
      <c r="E6534" s="95" t="str">
        <f t="shared" si="233"/>
        <v>20610. Proceso integral e integrado de la Vigilancia de la Salud PúblicaVigilancia en salud pública</v>
      </c>
      <c r="F6534" t="s">
        <v>290</v>
      </c>
      <c r="G6534" t="s">
        <v>256</v>
      </c>
      <c r="H6534" t="s">
        <v>44</v>
      </c>
      <c r="I6534" t="s">
        <v>366</v>
      </c>
      <c r="J6534" t="s">
        <v>35</v>
      </c>
      <c r="K6534" t="s">
        <v>36</v>
      </c>
      <c r="L6534" t="s">
        <v>5</v>
      </c>
      <c r="M6534" s="34" t="s">
        <v>0</v>
      </c>
      <c r="N6534" s="98" t="str">
        <f t="shared" ref="N6534:N6597" si="234">+E6534&amp;L6534&amp;M6534</f>
        <v>20610. Proceso integral e integrado de la Vigilancia de la Salud PúblicaVigilancia en salud pública3_MARTIRES1_OCTUBRE_2025</v>
      </c>
      <c r="O6534" s="8">
        <v>7347488</v>
      </c>
      <c r="R6534" s="21">
        <v>0</v>
      </c>
      <c r="S6534" s="21">
        <v>0</v>
      </c>
    </row>
    <row r="6535" spans="2:19" ht="108">
      <c r="B6535">
        <v>207</v>
      </c>
      <c r="C6535" t="s">
        <v>253</v>
      </c>
      <c r="D6535" t="s">
        <v>254</v>
      </c>
      <c r="E6535" s="95" t="str">
        <f t="shared" si="233"/>
        <v>20710. Proceso integral e integrado de la Vigilancia de la Salud PúblicaVigilancia en salud pública</v>
      </c>
      <c r="F6535" t="s">
        <v>291</v>
      </c>
      <c r="G6535" t="s">
        <v>256</v>
      </c>
      <c r="H6535" t="s">
        <v>44</v>
      </c>
      <c r="I6535" t="s">
        <v>366</v>
      </c>
      <c r="J6535" t="s">
        <v>35</v>
      </c>
      <c r="K6535" t="s">
        <v>36</v>
      </c>
      <c r="L6535" t="s">
        <v>5</v>
      </c>
      <c r="M6535" s="34" t="s">
        <v>0</v>
      </c>
      <c r="N6535" s="98" t="str">
        <f t="shared" si="234"/>
        <v>20710. Proceso integral e integrado de la Vigilancia de la Salud PúblicaVigilancia en salud pública3_MARTIRES1_OCTUBRE_2025</v>
      </c>
      <c r="O6535" s="8">
        <v>8210448</v>
      </c>
      <c r="R6535" s="21">
        <v>0</v>
      </c>
      <c r="S6535" s="21">
        <v>0</v>
      </c>
    </row>
    <row r="6536" spans="2:19" ht="108">
      <c r="B6536">
        <v>208</v>
      </c>
      <c r="C6536" t="s">
        <v>253</v>
      </c>
      <c r="D6536" t="s">
        <v>254</v>
      </c>
      <c r="E6536" s="95" t="str">
        <f t="shared" si="233"/>
        <v>20810. Proceso integral e integrado de la Vigilancia de la Salud PúblicaVigilancia en salud pública</v>
      </c>
      <c r="F6536" t="s">
        <v>292</v>
      </c>
      <c r="G6536" t="s">
        <v>270</v>
      </c>
      <c r="H6536" t="s">
        <v>44</v>
      </c>
      <c r="I6536" t="s">
        <v>366</v>
      </c>
      <c r="J6536" t="s">
        <v>35</v>
      </c>
      <c r="K6536" t="s">
        <v>36</v>
      </c>
      <c r="L6536" t="s">
        <v>5</v>
      </c>
      <c r="M6536" s="34" t="s">
        <v>0</v>
      </c>
      <c r="N6536" s="98" t="str">
        <f t="shared" si="234"/>
        <v>20810. Proceso integral e integrado de la Vigilancia de la Salud PúblicaVigilancia en salud pública3_MARTIRES1_OCTUBRE_2025</v>
      </c>
      <c r="O6536" s="8">
        <v>12969056</v>
      </c>
      <c r="R6536" s="21">
        <v>0</v>
      </c>
      <c r="S6536" s="21">
        <v>0</v>
      </c>
    </row>
    <row r="6537" spans="2:19" ht="108">
      <c r="B6537">
        <v>209</v>
      </c>
      <c r="C6537" t="s">
        <v>253</v>
      </c>
      <c r="D6537" t="s">
        <v>254</v>
      </c>
      <c r="E6537" s="95" t="str">
        <f t="shared" si="233"/>
        <v>20910. Proceso integral e integrado de la Vigilancia de la Salud PúblicaVigilancia en salud pública</v>
      </c>
      <c r="F6537" t="s">
        <v>293</v>
      </c>
      <c r="G6537" t="s">
        <v>270</v>
      </c>
      <c r="H6537" t="s">
        <v>44</v>
      </c>
      <c r="I6537" t="s">
        <v>366</v>
      </c>
      <c r="J6537" t="s">
        <v>35</v>
      </c>
      <c r="K6537" t="s">
        <v>36</v>
      </c>
      <c r="L6537" t="s">
        <v>5</v>
      </c>
      <c r="M6537" s="34" t="s">
        <v>0</v>
      </c>
      <c r="N6537" s="98" t="str">
        <f t="shared" si="234"/>
        <v>20910. Proceso integral e integrado de la Vigilancia de la Salud PúblicaVigilancia en salud pública3_MARTIRES1_OCTUBRE_2025</v>
      </c>
      <c r="O6537" s="8">
        <v>7988544</v>
      </c>
      <c r="R6537" s="21">
        <v>0</v>
      </c>
      <c r="S6537" s="21">
        <v>0</v>
      </c>
    </row>
    <row r="6538" spans="2:19" ht="108">
      <c r="B6538">
        <v>210</v>
      </c>
      <c r="C6538" t="s">
        <v>253</v>
      </c>
      <c r="D6538" t="s">
        <v>254</v>
      </c>
      <c r="E6538" s="95" t="str">
        <f t="shared" si="233"/>
        <v>21010. Proceso integral e integrado de la Vigilancia de la Salud PúblicaVigilancia en salud pública</v>
      </c>
      <c r="F6538" t="s">
        <v>294</v>
      </c>
      <c r="G6538" t="s">
        <v>270</v>
      </c>
      <c r="H6538" t="s">
        <v>44</v>
      </c>
      <c r="I6538" t="s">
        <v>366</v>
      </c>
      <c r="J6538" t="s">
        <v>35</v>
      </c>
      <c r="K6538" t="s">
        <v>55</v>
      </c>
      <c r="L6538" t="s">
        <v>5</v>
      </c>
      <c r="M6538" s="34" t="s">
        <v>0</v>
      </c>
      <c r="N6538" s="98" t="str">
        <f t="shared" si="234"/>
        <v>21010. Proceso integral e integrado de la Vigilancia de la Salud PúblicaVigilancia en salud pública3_MARTIRES1_OCTUBRE_2025</v>
      </c>
      <c r="O6538" s="8">
        <v>70836688</v>
      </c>
      <c r="R6538" s="21">
        <v>0</v>
      </c>
      <c r="S6538" s="21">
        <v>0</v>
      </c>
    </row>
    <row r="6539" spans="2:19" ht="108">
      <c r="B6539">
        <v>211</v>
      </c>
      <c r="C6539" t="s">
        <v>253</v>
      </c>
      <c r="D6539" t="s">
        <v>254</v>
      </c>
      <c r="E6539" s="95" t="str">
        <f t="shared" si="233"/>
        <v>21110. Proceso integral e integrado de la Vigilancia de la Salud PúblicaVigilancia en salud pública</v>
      </c>
      <c r="F6539" t="s">
        <v>295</v>
      </c>
      <c r="G6539" t="s">
        <v>270</v>
      </c>
      <c r="H6539" t="s">
        <v>44</v>
      </c>
      <c r="I6539" t="s">
        <v>366</v>
      </c>
      <c r="J6539" t="s">
        <v>35</v>
      </c>
      <c r="K6539" t="s">
        <v>55</v>
      </c>
      <c r="L6539" t="s">
        <v>5</v>
      </c>
      <c r="M6539" s="34" t="s">
        <v>0</v>
      </c>
      <c r="N6539" s="98" t="str">
        <f t="shared" si="234"/>
        <v>21110. Proceso integral e integrado de la Vigilancia de la Salud PúblicaVigilancia en salud pública3_MARTIRES1_OCTUBRE_2025</v>
      </c>
      <c r="O6539" s="8">
        <v>25938112</v>
      </c>
      <c r="R6539" s="21">
        <v>0</v>
      </c>
      <c r="S6539" s="21">
        <v>0</v>
      </c>
    </row>
    <row r="6540" spans="2:19" ht="108">
      <c r="B6540">
        <v>212</v>
      </c>
      <c r="C6540" t="s">
        <v>253</v>
      </c>
      <c r="D6540" t="s">
        <v>254</v>
      </c>
      <c r="E6540" s="95" t="str">
        <f t="shared" si="233"/>
        <v>21210. Proceso integral e integrado de la Vigilancia de la Salud PúblicaVigilancia en salud pública</v>
      </c>
      <c r="F6540" t="s">
        <v>296</v>
      </c>
      <c r="G6540" t="s">
        <v>270</v>
      </c>
      <c r="H6540" t="s">
        <v>44</v>
      </c>
      <c r="I6540" t="s">
        <v>366</v>
      </c>
      <c r="J6540" t="s">
        <v>35</v>
      </c>
      <c r="K6540" t="s">
        <v>55</v>
      </c>
      <c r="L6540" t="s">
        <v>5</v>
      </c>
      <c r="M6540" s="34" t="s">
        <v>0</v>
      </c>
      <c r="N6540" s="98" t="str">
        <f t="shared" si="234"/>
        <v>21210. Proceso integral e integrado de la Vigilancia de la Salud PúblicaVigilancia en salud pública3_MARTIRES1_OCTUBRE_2025</v>
      </c>
      <c r="O6540" s="8">
        <v>100000000</v>
      </c>
      <c r="R6540" s="21">
        <v>0</v>
      </c>
      <c r="S6540" s="21">
        <v>0</v>
      </c>
    </row>
    <row r="6541" spans="2:19" ht="108">
      <c r="B6541">
        <v>213</v>
      </c>
      <c r="C6541" t="s">
        <v>253</v>
      </c>
      <c r="D6541" t="s">
        <v>254</v>
      </c>
      <c r="E6541" s="95" t="str">
        <f t="shared" si="233"/>
        <v>21310. Proceso integral e integrado de la Vigilancia de la Salud PúblicaVigilancia en salud pública</v>
      </c>
      <c r="F6541" t="s">
        <v>297</v>
      </c>
      <c r="G6541" t="s">
        <v>256</v>
      </c>
      <c r="H6541" t="s">
        <v>44</v>
      </c>
      <c r="I6541" t="s">
        <v>366</v>
      </c>
      <c r="J6541" t="s">
        <v>35</v>
      </c>
      <c r="K6541" t="s">
        <v>36</v>
      </c>
      <c r="L6541" t="s">
        <v>5</v>
      </c>
      <c r="M6541" s="34" t="s">
        <v>0</v>
      </c>
      <c r="N6541" s="98" t="str">
        <f t="shared" si="234"/>
        <v>21310. Proceso integral e integrado de la Vigilancia de la Salud PúblicaVigilancia en salud pública3_MARTIRES1_OCTUBRE_2025</v>
      </c>
      <c r="O6541" s="8">
        <v>92953120</v>
      </c>
      <c r="R6541" s="21">
        <v>0</v>
      </c>
      <c r="S6541" s="21">
        <v>0</v>
      </c>
    </row>
    <row r="6542" spans="2:19" ht="108">
      <c r="B6542">
        <v>214</v>
      </c>
      <c r="C6542" t="s">
        <v>253</v>
      </c>
      <c r="D6542" t="s">
        <v>254</v>
      </c>
      <c r="E6542" s="95" t="str">
        <f t="shared" si="233"/>
        <v>21410. Proceso integral e integrado de la Vigilancia de la Salud PúblicaVigilancia en salud pública</v>
      </c>
      <c r="F6542" t="s">
        <v>298</v>
      </c>
      <c r="G6542" t="s">
        <v>256</v>
      </c>
      <c r="H6542" t="s">
        <v>44</v>
      </c>
      <c r="I6542" t="s">
        <v>366</v>
      </c>
      <c r="J6542" t="s">
        <v>35</v>
      </c>
      <c r="K6542" t="s">
        <v>36</v>
      </c>
      <c r="L6542" t="s">
        <v>5</v>
      </c>
      <c r="M6542" s="34" t="s">
        <v>0</v>
      </c>
      <c r="N6542" s="98" t="str">
        <f t="shared" si="234"/>
        <v>21410. Proceso integral e integrado de la Vigilancia de la Salud PúblicaVigilancia en salud pública3_MARTIRES1_OCTUBRE_2025</v>
      </c>
      <c r="O6542" s="8">
        <v>72587264</v>
      </c>
      <c r="R6542" s="21">
        <v>0</v>
      </c>
      <c r="S6542" s="21">
        <v>0</v>
      </c>
    </row>
    <row r="6543" spans="2:19" ht="108">
      <c r="B6543">
        <v>215</v>
      </c>
      <c r="C6543" t="s">
        <v>253</v>
      </c>
      <c r="D6543" t="s">
        <v>254</v>
      </c>
      <c r="E6543" s="95" t="str">
        <f t="shared" si="233"/>
        <v>21510. Proceso integral e integrado de la Vigilancia de la Salud PúblicaVigilancia en salud pública</v>
      </c>
      <c r="F6543" t="s">
        <v>299</v>
      </c>
      <c r="G6543" t="s">
        <v>270</v>
      </c>
      <c r="H6543" t="s">
        <v>44</v>
      </c>
      <c r="I6543" t="s">
        <v>366</v>
      </c>
      <c r="J6543" t="s">
        <v>300</v>
      </c>
      <c r="K6543" t="s">
        <v>36</v>
      </c>
      <c r="L6543" t="s">
        <v>5</v>
      </c>
      <c r="M6543" s="34" t="s">
        <v>0</v>
      </c>
      <c r="N6543" s="98" t="str">
        <f t="shared" si="234"/>
        <v>21510. Proceso integral e integrado de la Vigilancia de la Salud PúblicaVigilancia en salud pública3_MARTIRES1_OCTUBRE_2025</v>
      </c>
      <c r="O6543" s="8">
        <v>211452</v>
      </c>
      <c r="R6543" s="21">
        <v>0</v>
      </c>
      <c r="S6543" s="21">
        <v>0</v>
      </c>
    </row>
    <row r="6544" spans="2:19" ht="108">
      <c r="B6544">
        <v>216</v>
      </c>
      <c r="C6544" t="s">
        <v>253</v>
      </c>
      <c r="D6544" t="s">
        <v>254</v>
      </c>
      <c r="E6544" s="95" t="str">
        <f t="shared" si="233"/>
        <v>21610. Proceso integral e integrado de la Vigilancia de la Salud PúblicaVigilancia en salud pública</v>
      </c>
      <c r="F6544" t="s">
        <v>301</v>
      </c>
      <c r="G6544" t="s">
        <v>256</v>
      </c>
      <c r="H6544" t="s">
        <v>44</v>
      </c>
      <c r="I6544" t="s">
        <v>366</v>
      </c>
      <c r="J6544" t="s">
        <v>35</v>
      </c>
      <c r="K6544" t="s">
        <v>55</v>
      </c>
      <c r="L6544" t="s">
        <v>5</v>
      </c>
      <c r="M6544" s="34" t="s">
        <v>0</v>
      </c>
      <c r="N6544" s="98" t="str">
        <f t="shared" si="234"/>
        <v>21610. Proceso integral e integrado de la Vigilancia de la Salud PúblicaVigilancia en salud pública3_MARTIRES1_OCTUBRE_2025</v>
      </c>
      <c r="O6544" s="8">
        <v>30252912</v>
      </c>
      <c r="R6544" s="21">
        <v>0</v>
      </c>
      <c r="S6544" s="21">
        <v>0</v>
      </c>
    </row>
    <row r="6545" spans="2:19" ht="108">
      <c r="B6545">
        <v>217</v>
      </c>
      <c r="C6545" t="s">
        <v>253</v>
      </c>
      <c r="D6545" t="s">
        <v>254</v>
      </c>
      <c r="E6545" s="95" t="str">
        <f t="shared" si="233"/>
        <v>21710. Proceso integral e integrado de la Vigilancia de la Salud PúblicaVigilancia en salud pública</v>
      </c>
      <c r="F6545" t="s">
        <v>302</v>
      </c>
      <c r="G6545" t="s">
        <v>256</v>
      </c>
      <c r="H6545" t="s">
        <v>44</v>
      </c>
      <c r="I6545" t="s">
        <v>366</v>
      </c>
      <c r="J6545" t="s">
        <v>35</v>
      </c>
      <c r="K6545" t="s">
        <v>36</v>
      </c>
      <c r="L6545" t="s">
        <v>5</v>
      </c>
      <c r="M6545" s="34" t="s">
        <v>0</v>
      </c>
      <c r="N6545" s="98" t="str">
        <f t="shared" si="234"/>
        <v>21710. Proceso integral e integrado de la Vigilancia de la Salud PúblicaVigilancia en salud pública3_MARTIRES1_OCTUBRE_2025</v>
      </c>
      <c r="O6545" s="8">
        <v>3994272</v>
      </c>
      <c r="R6545" s="21">
        <v>0</v>
      </c>
      <c r="S6545" s="21">
        <v>0</v>
      </c>
    </row>
    <row r="6546" spans="2:19" ht="108">
      <c r="B6546">
        <v>218</v>
      </c>
      <c r="C6546" t="s">
        <v>253</v>
      </c>
      <c r="D6546" t="s">
        <v>254</v>
      </c>
      <c r="E6546" s="95" t="str">
        <f t="shared" si="233"/>
        <v>21810. Proceso integral e integrado de la Vigilancia de la Salud PúblicaVigilancia en salud pública</v>
      </c>
      <c r="F6546" t="s">
        <v>303</v>
      </c>
      <c r="G6546" t="s">
        <v>256</v>
      </c>
      <c r="H6546" t="s">
        <v>44</v>
      </c>
      <c r="I6546" t="s">
        <v>366</v>
      </c>
      <c r="J6546" t="s">
        <v>35</v>
      </c>
      <c r="K6546" t="s">
        <v>36</v>
      </c>
      <c r="L6546" t="s">
        <v>5</v>
      </c>
      <c r="M6546" s="34" t="s">
        <v>0</v>
      </c>
      <c r="N6546" s="98" t="str">
        <f t="shared" si="234"/>
        <v>21810. Proceso integral e integrado de la Vigilancia de la Salud PúblicaVigilancia en salud pública3_MARTIRES1_OCTUBRE_2025</v>
      </c>
      <c r="O6546" s="8">
        <v>7347488</v>
      </c>
      <c r="R6546" s="21">
        <v>0</v>
      </c>
      <c r="S6546" s="21">
        <v>0</v>
      </c>
    </row>
    <row r="6547" spans="2:19" ht="108">
      <c r="B6547">
        <v>219</v>
      </c>
      <c r="C6547" t="s">
        <v>253</v>
      </c>
      <c r="D6547" t="s">
        <v>254</v>
      </c>
      <c r="E6547" s="95" t="str">
        <f t="shared" si="233"/>
        <v>21910. Proceso integral e integrado de la Vigilancia de la Salud PúblicaVigilancia en salud pública</v>
      </c>
      <c r="F6547" t="s">
        <v>304</v>
      </c>
      <c r="G6547" t="s">
        <v>256</v>
      </c>
      <c r="H6547" t="s">
        <v>44</v>
      </c>
      <c r="I6547" t="s">
        <v>366</v>
      </c>
      <c r="J6547" t="s">
        <v>35</v>
      </c>
      <c r="K6547" t="s">
        <v>36</v>
      </c>
      <c r="L6547" t="s">
        <v>5</v>
      </c>
      <c r="M6547" s="34" t="s">
        <v>0</v>
      </c>
      <c r="N6547" s="98" t="str">
        <f t="shared" si="234"/>
        <v>21910. Proceso integral e integrado de la Vigilancia de la Salud PúblicaVigilancia en salud pública3_MARTIRES1_OCTUBRE_2025</v>
      </c>
      <c r="O6547" s="8">
        <v>6484528</v>
      </c>
      <c r="R6547" s="21">
        <v>0</v>
      </c>
      <c r="S6547" s="21">
        <v>0</v>
      </c>
    </row>
    <row r="6548" spans="2:19" ht="108">
      <c r="B6548">
        <v>220</v>
      </c>
      <c r="C6548" t="s">
        <v>253</v>
      </c>
      <c r="D6548" t="s">
        <v>254</v>
      </c>
      <c r="E6548" s="95" t="str">
        <f t="shared" ref="E6548:E6611" si="235">B6548&amp;C6548&amp;D6548</f>
        <v>22010. Proceso integral e integrado de la Vigilancia de la Salud PúblicaVigilancia en salud pública</v>
      </c>
      <c r="F6548" t="s">
        <v>305</v>
      </c>
      <c r="G6548" t="s">
        <v>256</v>
      </c>
      <c r="H6548" t="s">
        <v>44</v>
      </c>
      <c r="I6548" t="s">
        <v>366</v>
      </c>
      <c r="J6548" t="s">
        <v>35</v>
      </c>
      <c r="K6548" t="s">
        <v>36</v>
      </c>
      <c r="L6548" t="s">
        <v>5</v>
      </c>
      <c r="M6548" s="34" t="s">
        <v>0</v>
      </c>
      <c r="N6548" s="98" t="str">
        <f t="shared" si="234"/>
        <v>22010. Proceso integral e integrado de la Vigilancia de la Salud PúblicaVigilancia en salud pública3_MARTIRES1_OCTUBRE_2025</v>
      </c>
      <c r="O6548" s="8">
        <v>5621568</v>
      </c>
      <c r="R6548" s="21">
        <v>0</v>
      </c>
      <c r="S6548" s="21">
        <v>0</v>
      </c>
    </row>
    <row r="6549" spans="2:19" ht="108">
      <c r="B6549">
        <v>221</v>
      </c>
      <c r="C6549" t="s">
        <v>253</v>
      </c>
      <c r="D6549" t="s">
        <v>254</v>
      </c>
      <c r="E6549" s="95" t="str">
        <f t="shared" si="235"/>
        <v>22110. Proceso integral e integrado de la Vigilancia de la Salud PúblicaVigilancia en salud pública</v>
      </c>
      <c r="F6549" t="s">
        <v>306</v>
      </c>
      <c r="G6549" t="s">
        <v>270</v>
      </c>
      <c r="H6549" t="s">
        <v>44</v>
      </c>
      <c r="I6549" t="s">
        <v>366</v>
      </c>
      <c r="J6549" t="s">
        <v>35</v>
      </c>
      <c r="K6549" t="s">
        <v>55</v>
      </c>
      <c r="L6549" t="s">
        <v>5</v>
      </c>
      <c r="M6549" s="34" t="s">
        <v>0</v>
      </c>
      <c r="N6549" s="98" t="str">
        <f t="shared" si="234"/>
        <v>22110. Proceso integral e integrado de la Vigilancia de la Salud PúblicaVigilancia en salud pública3_MARTIRES1_OCTUBRE_2025</v>
      </c>
      <c r="O6549" s="8">
        <v>149094832</v>
      </c>
      <c r="R6549" s="21">
        <v>0</v>
      </c>
      <c r="S6549" s="21">
        <v>0</v>
      </c>
    </row>
    <row r="6550" spans="2:19" ht="108">
      <c r="B6550">
        <v>222</v>
      </c>
      <c r="C6550" t="s">
        <v>253</v>
      </c>
      <c r="D6550" t="s">
        <v>254</v>
      </c>
      <c r="E6550" s="95" t="str">
        <f t="shared" si="235"/>
        <v>22210. Proceso integral e integrado de la Vigilancia de la Salud PúblicaVigilancia en salud pública</v>
      </c>
      <c r="F6550" t="s">
        <v>307</v>
      </c>
      <c r="G6550" t="s">
        <v>256</v>
      </c>
      <c r="H6550" t="s">
        <v>44</v>
      </c>
      <c r="I6550" t="s">
        <v>366</v>
      </c>
      <c r="J6550" t="s">
        <v>35</v>
      </c>
      <c r="K6550" t="s">
        <v>36</v>
      </c>
      <c r="L6550" t="s">
        <v>5</v>
      </c>
      <c r="M6550" s="34" t="s">
        <v>0</v>
      </c>
      <c r="N6550" s="98" t="str">
        <f t="shared" si="234"/>
        <v>22210. Proceso integral e integrado de la Vigilancia de la Salud PúblicaVigilancia en salud pública3_MARTIRES1_OCTUBRE_2025</v>
      </c>
      <c r="O6550" s="8">
        <v>18590624</v>
      </c>
      <c r="R6550" s="21">
        <v>0</v>
      </c>
      <c r="S6550" s="21">
        <v>0</v>
      </c>
    </row>
    <row r="6551" spans="2:19" ht="108">
      <c r="B6551">
        <v>223</v>
      </c>
      <c r="C6551" t="s">
        <v>253</v>
      </c>
      <c r="D6551" t="s">
        <v>254</v>
      </c>
      <c r="E6551" s="95" t="str">
        <f t="shared" si="235"/>
        <v>22310. Proceso integral e integrado de la Vigilancia de la Salud PúblicaVigilancia en salud pública</v>
      </c>
      <c r="F6551" t="s">
        <v>308</v>
      </c>
      <c r="G6551" t="s">
        <v>256</v>
      </c>
      <c r="H6551" t="s">
        <v>44</v>
      </c>
      <c r="I6551" t="s">
        <v>366</v>
      </c>
      <c r="J6551" t="s">
        <v>35</v>
      </c>
      <c r="K6551" t="s">
        <v>36</v>
      </c>
      <c r="L6551" t="s">
        <v>5</v>
      </c>
      <c r="M6551" s="34" t="s">
        <v>0</v>
      </c>
      <c r="N6551" s="98" t="str">
        <f t="shared" si="234"/>
        <v>22310. Proceso integral e integrado de la Vigilancia de la Salud PúblicaVigilancia en salud pública3_MARTIRES1_OCTUBRE_2025</v>
      </c>
      <c r="O6551" s="8">
        <v>29488576</v>
      </c>
      <c r="R6551" s="21">
        <v>0</v>
      </c>
      <c r="S6551" s="21">
        <v>0</v>
      </c>
    </row>
    <row r="6552" spans="2:19" ht="108">
      <c r="B6552">
        <v>224</v>
      </c>
      <c r="C6552" t="s">
        <v>253</v>
      </c>
      <c r="D6552" t="s">
        <v>254</v>
      </c>
      <c r="E6552" s="95" t="str">
        <f t="shared" si="235"/>
        <v>22410. Proceso integral e integrado de la Vigilancia de la Salud PúblicaVigilancia en salud pública</v>
      </c>
      <c r="F6552" t="s">
        <v>309</v>
      </c>
      <c r="G6552" t="s">
        <v>270</v>
      </c>
      <c r="H6552" t="s">
        <v>44</v>
      </c>
      <c r="I6552" t="s">
        <v>366</v>
      </c>
      <c r="J6552" t="s">
        <v>35</v>
      </c>
      <c r="K6552" t="s">
        <v>36</v>
      </c>
      <c r="L6552" t="s">
        <v>5</v>
      </c>
      <c r="M6552" s="34" t="s">
        <v>0</v>
      </c>
      <c r="N6552" s="98" t="str">
        <f t="shared" si="234"/>
        <v>22410. Proceso integral e integrado de la Vigilancia de la Salud PúblicaVigilancia en salud pública3_MARTIRES1_OCTUBRE_2025</v>
      </c>
      <c r="O6552" s="8">
        <v>3994272</v>
      </c>
      <c r="R6552" s="21">
        <v>0</v>
      </c>
      <c r="S6552" s="21">
        <v>0</v>
      </c>
    </row>
    <row r="6553" spans="2:19" ht="108">
      <c r="B6553">
        <v>225</v>
      </c>
      <c r="C6553" t="s">
        <v>253</v>
      </c>
      <c r="D6553" t="s">
        <v>254</v>
      </c>
      <c r="E6553" s="95" t="str">
        <f t="shared" si="235"/>
        <v>22510. Proceso integral e integrado de la Vigilancia de la Salud PúblicaVigilancia en salud pública</v>
      </c>
      <c r="F6553" t="s">
        <v>310</v>
      </c>
      <c r="G6553" t="s">
        <v>256</v>
      </c>
      <c r="H6553" t="s">
        <v>44</v>
      </c>
      <c r="I6553" t="s">
        <v>366</v>
      </c>
      <c r="J6553" t="s">
        <v>35</v>
      </c>
      <c r="K6553" t="s">
        <v>36</v>
      </c>
      <c r="L6553" t="s">
        <v>5</v>
      </c>
      <c r="M6553" s="34" t="s">
        <v>0</v>
      </c>
      <c r="N6553" s="98" t="str">
        <f t="shared" si="234"/>
        <v>22510. Proceso integral e integrado de la Vigilancia de la Salud PúblicaVigilancia en salud pública3_MARTIRES1_OCTUBRE_2025</v>
      </c>
      <c r="O6553" s="8">
        <v>7347488</v>
      </c>
      <c r="R6553" s="21">
        <v>0</v>
      </c>
      <c r="S6553" s="21">
        <v>0</v>
      </c>
    </row>
    <row r="6554" spans="2:19" ht="108">
      <c r="B6554">
        <v>226</v>
      </c>
      <c r="C6554" t="s">
        <v>253</v>
      </c>
      <c r="D6554" t="s">
        <v>254</v>
      </c>
      <c r="E6554" s="95" t="str">
        <f t="shared" si="235"/>
        <v>22610. Proceso integral e integrado de la Vigilancia de la Salud PúblicaVigilancia en salud pública</v>
      </c>
      <c r="F6554" t="s">
        <v>311</v>
      </c>
      <c r="G6554" t="s">
        <v>256</v>
      </c>
      <c r="H6554" t="s">
        <v>44</v>
      </c>
      <c r="I6554" t="s">
        <v>366</v>
      </c>
      <c r="J6554" t="s">
        <v>35</v>
      </c>
      <c r="K6554" t="s">
        <v>55</v>
      </c>
      <c r="L6554" t="s">
        <v>5</v>
      </c>
      <c r="M6554" s="34" t="s">
        <v>0</v>
      </c>
      <c r="N6554" s="98" t="str">
        <f t="shared" si="234"/>
        <v>22610. Proceso integral e integrado de la Vigilancia de la Salud PúblicaVigilancia en salud pública3_MARTIRES1_OCTUBRE_2025</v>
      </c>
      <c r="O6554" s="8">
        <v>95295440</v>
      </c>
      <c r="R6554" s="21">
        <v>0</v>
      </c>
      <c r="S6554" s="21">
        <v>0</v>
      </c>
    </row>
    <row r="6555" spans="2:19" ht="108">
      <c r="B6555">
        <v>227</v>
      </c>
      <c r="C6555" t="s">
        <v>253</v>
      </c>
      <c r="D6555" t="s">
        <v>254</v>
      </c>
      <c r="E6555" s="95" t="str">
        <f t="shared" si="235"/>
        <v>22710. Proceso integral e integrado de la Vigilancia de la Salud PúblicaVigilancia en salud pública</v>
      </c>
      <c r="F6555" t="s">
        <v>312</v>
      </c>
      <c r="G6555" t="s">
        <v>256</v>
      </c>
      <c r="H6555" t="s">
        <v>44</v>
      </c>
      <c r="I6555" t="s">
        <v>366</v>
      </c>
      <c r="J6555" t="s">
        <v>35</v>
      </c>
      <c r="K6555" t="s">
        <v>55</v>
      </c>
      <c r="L6555" t="s">
        <v>5</v>
      </c>
      <c r="M6555" s="34" t="s">
        <v>0</v>
      </c>
      <c r="N6555" s="98" t="str">
        <f t="shared" si="234"/>
        <v>22710. Proceso integral e integrado de la Vigilancia de la Salud PúblicaVigilancia en salud pública3_MARTIRES1_OCTUBRE_2025</v>
      </c>
      <c r="O6555" s="8">
        <v>53602144</v>
      </c>
      <c r="R6555" s="21">
        <v>0</v>
      </c>
      <c r="S6555" s="21">
        <v>0</v>
      </c>
    </row>
    <row r="6556" spans="2:19" ht="108">
      <c r="B6556">
        <v>228</v>
      </c>
      <c r="C6556" t="s">
        <v>253</v>
      </c>
      <c r="D6556" t="s">
        <v>254</v>
      </c>
      <c r="E6556" s="95" t="str">
        <f t="shared" si="235"/>
        <v>22810. Proceso integral e integrado de la Vigilancia de la Salud PúblicaVigilancia en salud pública</v>
      </c>
      <c r="F6556" t="s">
        <v>313</v>
      </c>
      <c r="G6556" t="s">
        <v>270</v>
      </c>
      <c r="H6556" t="s">
        <v>44</v>
      </c>
      <c r="I6556" t="s">
        <v>366</v>
      </c>
      <c r="J6556" t="s">
        <v>35</v>
      </c>
      <c r="K6556" t="s">
        <v>39</v>
      </c>
      <c r="L6556" t="s">
        <v>5</v>
      </c>
      <c r="M6556" s="34" t="s">
        <v>0</v>
      </c>
      <c r="N6556" s="98" t="str">
        <f t="shared" si="234"/>
        <v>22810. Proceso integral e integrado de la Vigilancia de la Salud PúblicaVigilancia en salud pública3_MARTIRES1_OCTUBRE_2025</v>
      </c>
      <c r="O6556" s="8">
        <v>3513480</v>
      </c>
      <c r="R6556" s="21">
        <v>0</v>
      </c>
      <c r="S6556" s="21">
        <v>0</v>
      </c>
    </row>
    <row r="6557" spans="2:19" ht="108">
      <c r="B6557">
        <v>229</v>
      </c>
      <c r="C6557" t="s">
        <v>253</v>
      </c>
      <c r="D6557" t="s">
        <v>254</v>
      </c>
      <c r="E6557" s="95" t="str">
        <f t="shared" si="235"/>
        <v>22910. Proceso integral e integrado de la Vigilancia de la Salud PúblicaVigilancia en salud pública</v>
      </c>
      <c r="F6557" t="s">
        <v>314</v>
      </c>
      <c r="G6557" t="s">
        <v>270</v>
      </c>
      <c r="H6557" t="s">
        <v>44</v>
      </c>
      <c r="I6557" t="s">
        <v>366</v>
      </c>
      <c r="J6557" t="s">
        <v>315</v>
      </c>
      <c r="K6557" t="s">
        <v>36</v>
      </c>
      <c r="L6557" t="s">
        <v>5</v>
      </c>
      <c r="M6557" s="34" t="s">
        <v>0</v>
      </c>
      <c r="N6557" s="98" t="str">
        <f t="shared" si="234"/>
        <v>22910. Proceso integral e integrado de la Vigilancia de la Salud PúblicaVigilancia en salud pública3_MARTIRES1_OCTUBRE_2025</v>
      </c>
      <c r="O6557" s="8">
        <v>281936</v>
      </c>
      <c r="R6557" s="21">
        <v>0</v>
      </c>
      <c r="S6557" s="21">
        <v>0</v>
      </c>
    </row>
    <row r="6558" spans="2:19" ht="108">
      <c r="B6558">
        <v>230</v>
      </c>
      <c r="C6558" t="s">
        <v>253</v>
      </c>
      <c r="D6558" t="s">
        <v>254</v>
      </c>
      <c r="E6558" s="95" t="str">
        <f t="shared" si="235"/>
        <v>23010. Proceso integral e integrado de la Vigilancia de la Salud PúblicaVigilancia en salud pública</v>
      </c>
      <c r="F6558" t="s">
        <v>316</v>
      </c>
      <c r="G6558" t="s">
        <v>270</v>
      </c>
      <c r="H6558" t="s">
        <v>44</v>
      </c>
      <c r="I6558" t="s">
        <v>366</v>
      </c>
      <c r="J6558" t="s">
        <v>315</v>
      </c>
      <c r="K6558" t="s">
        <v>36</v>
      </c>
      <c r="L6558" t="s">
        <v>5</v>
      </c>
      <c r="M6558" s="34" t="s">
        <v>0</v>
      </c>
      <c r="N6558" s="98" t="str">
        <f t="shared" si="234"/>
        <v>23010. Proceso integral e integrado de la Vigilancia de la Salud PúblicaVigilancia en salud pública3_MARTIRES1_OCTUBRE_2025</v>
      </c>
      <c r="O6558" s="8">
        <v>244416</v>
      </c>
      <c r="R6558" s="21">
        <v>0</v>
      </c>
      <c r="S6558" s="21">
        <v>0</v>
      </c>
    </row>
    <row r="6559" spans="2:19" ht="108">
      <c r="B6559">
        <v>231</v>
      </c>
      <c r="C6559" t="s">
        <v>317</v>
      </c>
      <c r="D6559" t="s">
        <v>254</v>
      </c>
      <c r="E6559" s="95" t="str">
        <f t="shared" si="235"/>
        <v>23111. Proceso integral e integrado de la Vigilancia basada en ComunidadVigilancia en salud pública</v>
      </c>
      <c r="F6559" t="s">
        <v>318</v>
      </c>
      <c r="G6559" t="s">
        <v>318</v>
      </c>
      <c r="H6559" t="s">
        <v>44</v>
      </c>
      <c r="I6559" t="s">
        <v>366</v>
      </c>
      <c r="J6559" t="s">
        <v>35</v>
      </c>
      <c r="K6559" t="s">
        <v>36</v>
      </c>
      <c r="L6559" t="s">
        <v>5</v>
      </c>
      <c r="M6559" s="34" t="s">
        <v>0</v>
      </c>
      <c r="N6559" s="98" t="str">
        <f t="shared" si="234"/>
        <v>23111. Proceso integral e integrado de la Vigilancia basada en ComunidadVigilancia en salud pública3_MARTIRES1_OCTUBRE_2025</v>
      </c>
      <c r="O6559" s="8">
        <v>25173776</v>
      </c>
      <c r="S6559" s="21">
        <v>0</v>
      </c>
    </row>
    <row r="6560" spans="2:19" ht="108">
      <c r="B6560">
        <v>232</v>
      </c>
      <c r="C6560" t="s">
        <v>317</v>
      </c>
      <c r="D6560" t="s">
        <v>254</v>
      </c>
      <c r="E6560" s="95" t="str">
        <f t="shared" si="235"/>
        <v>23211. Proceso integral e integrado de la Vigilancia basada en ComunidadVigilancia en salud pública</v>
      </c>
      <c r="F6560" t="s">
        <v>319</v>
      </c>
      <c r="G6560" t="s">
        <v>319</v>
      </c>
      <c r="H6560" t="s">
        <v>44</v>
      </c>
      <c r="I6560" t="s">
        <v>366</v>
      </c>
      <c r="J6560" t="s">
        <v>35</v>
      </c>
      <c r="K6560" t="s">
        <v>39</v>
      </c>
      <c r="L6560" t="s">
        <v>5</v>
      </c>
      <c r="M6560" s="34" t="s">
        <v>0</v>
      </c>
      <c r="N6560" s="98" t="str">
        <f t="shared" si="234"/>
        <v>23211. Proceso integral e integrado de la Vigilancia basada en ComunidadVigilancia en salud pública3_MARTIRES1_OCTUBRE_2025</v>
      </c>
      <c r="O6560" s="8">
        <v>5621568</v>
      </c>
      <c r="R6560" s="21">
        <v>1</v>
      </c>
      <c r="S6560" s="21">
        <v>5621568</v>
      </c>
    </row>
    <row r="6561" spans="2:19" ht="108">
      <c r="B6561">
        <v>233</v>
      </c>
      <c r="C6561" t="s">
        <v>317</v>
      </c>
      <c r="D6561" t="s">
        <v>254</v>
      </c>
      <c r="E6561" s="95" t="str">
        <f t="shared" si="235"/>
        <v>23311. Proceso integral e integrado de la Vigilancia basada en ComunidadVigilancia en salud pública</v>
      </c>
      <c r="F6561" t="s">
        <v>320</v>
      </c>
      <c r="G6561" t="s">
        <v>319</v>
      </c>
      <c r="H6561" t="s">
        <v>44</v>
      </c>
      <c r="I6561" t="s">
        <v>366</v>
      </c>
      <c r="J6561" t="s">
        <v>35</v>
      </c>
      <c r="K6561" t="s">
        <v>39</v>
      </c>
      <c r="L6561" t="s">
        <v>5</v>
      </c>
      <c r="M6561" s="34" t="s">
        <v>0</v>
      </c>
      <c r="N6561" s="98" t="str">
        <f t="shared" si="234"/>
        <v>23311. Proceso integral e integrado de la Vigilancia basada en ComunidadVigilancia en salud pública3_MARTIRES1_OCTUBRE_2025</v>
      </c>
      <c r="O6561" s="8">
        <v>7026960</v>
      </c>
      <c r="S6561" s="21">
        <v>0</v>
      </c>
    </row>
    <row r="6562" spans="2:19" ht="120">
      <c r="B6562">
        <v>234</v>
      </c>
      <c r="C6562" t="s">
        <v>321</v>
      </c>
      <c r="D6562" t="s">
        <v>322</v>
      </c>
      <c r="E6562" s="95" t="str">
        <f t="shared" si="235"/>
        <v>23413. Proceso integral e integrado de gestión y análisis de políticas para el bienestarAnálisis de Politicas</v>
      </c>
      <c r="F6562" t="s">
        <v>323</v>
      </c>
      <c r="G6562" t="s">
        <v>324</v>
      </c>
      <c r="H6562" t="s">
        <v>44</v>
      </c>
      <c r="I6562" t="s">
        <v>366</v>
      </c>
      <c r="J6562" t="s">
        <v>35</v>
      </c>
      <c r="K6562" t="s">
        <v>39</v>
      </c>
      <c r="L6562" t="s">
        <v>5</v>
      </c>
      <c r="M6562" s="34" t="s">
        <v>0</v>
      </c>
      <c r="N6562" s="98" t="str">
        <f t="shared" si="234"/>
        <v>23413. Proceso integral e integrado de gestión y análisis de políticas para el bienestarAnálisis de Politicas3_MARTIRES1_OCTUBRE_2025</v>
      </c>
      <c r="O6562" s="8">
        <v>24853248</v>
      </c>
      <c r="R6562" s="21">
        <v>1</v>
      </c>
      <c r="S6562" s="21">
        <v>24853248</v>
      </c>
    </row>
    <row r="6563" spans="2:19" ht="120">
      <c r="B6563">
        <v>235</v>
      </c>
      <c r="C6563" t="s">
        <v>321</v>
      </c>
      <c r="D6563" t="s">
        <v>322</v>
      </c>
      <c r="E6563" s="95" t="str">
        <f t="shared" si="235"/>
        <v>23513. Proceso integral e integrado de gestión y análisis de políticas para el bienestarAnálisis de Politicas</v>
      </c>
      <c r="F6563" t="s">
        <v>325</v>
      </c>
      <c r="G6563" t="s">
        <v>324</v>
      </c>
      <c r="H6563" t="s">
        <v>44</v>
      </c>
      <c r="I6563" t="s">
        <v>366</v>
      </c>
      <c r="J6563" t="s">
        <v>35</v>
      </c>
      <c r="K6563" t="s">
        <v>36</v>
      </c>
      <c r="L6563" t="s">
        <v>5</v>
      </c>
      <c r="M6563" s="34" t="s">
        <v>0</v>
      </c>
      <c r="N6563" s="98" t="str">
        <f t="shared" si="234"/>
        <v>23513. Proceso integral e integrado de gestión y análisis de políticas para el bienestarAnálisis de Politicas3_MARTIRES1_OCTUBRE_2025</v>
      </c>
      <c r="O6563" s="8">
        <v>7332480</v>
      </c>
      <c r="S6563" s="21">
        <v>0</v>
      </c>
    </row>
    <row r="6564" spans="2:19" ht="120">
      <c r="B6564">
        <v>236</v>
      </c>
      <c r="C6564" t="s">
        <v>321</v>
      </c>
      <c r="D6564" t="s">
        <v>322</v>
      </c>
      <c r="E6564" s="95" t="str">
        <f t="shared" si="235"/>
        <v>23613. Proceso integral e integrado de gestión y análisis de políticas para el bienestarAnálisis de Politicas</v>
      </c>
      <c r="F6564" t="s">
        <v>326</v>
      </c>
      <c r="G6564" t="s">
        <v>324</v>
      </c>
      <c r="H6564" t="s">
        <v>44</v>
      </c>
      <c r="I6564" t="s">
        <v>366</v>
      </c>
      <c r="J6564" t="s">
        <v>35</v>
      </c>
      <c r="K6564" t="s">
        <v>55</v>
      </c>
      <c r="L6564" t="s">
        <v>5</v>
      </c>
      <c r="M6564" s="34" t="s">
        <v>0</v>
      </c>
      <c r="N6564" s="98" t="str">
        <f t="shared" si="234"/>
        <v>23613. Proceso integral e integrado de gestión y análisis de políticas para el bienestarAnálisis de Politicas3_MARTIRES1_OCTUBRE_2025</v>
      </c>
      <c r="O6564" s="8">
        <v>7332480</v>
      </c>
      <c r="S6564" s="21">
        <v>0</v>
      </c>
    </row>
    <row r="6565" spans="2:19" ht="120">
      <c r="B6565">
        <v>237</v>
      </c>
      <c r="C6565" t="s">
        <v>321</v>
      </c>
      <c r="D6565" t="s">
        <v>322</v>
      </c>
      <c r="E6565" s="95" t="str">
        <f t="shared" si="235"/>
        <v>23713. Proceso integral e integrado de gestión y análisis de políticas para el bienestarAnálisis de Politicas</v>
      </c>
      <c r="F6565" t="s">
        <v>327</v>
      </c>
      <c r="G6565" t="s">
        <v>324</v>
      </c>
      <c r="H6565" t="s">
        <v>44</v>
      </c>
      <c r="I6565" t="s">
        <v>366</v>
      </c>
      <c r="J6565" t="s">
        <v>35</v>
      </c>
      <c r="K6565" t="s">
        <v>39</v>
      </c>
      <c r="L6565" t="s">
        <v>5</v>
      </c>
      <c r="M6565" s="34" t="s">
        <v>0</v>
      </c>
      <c r="N6565" s="98" t="str">
        <f t="shared" si="234"/>
        <v>23713. Proceso integral e integrado de gestión y análisis de políticas para el bienestarAnálisis de Politicas3_MARTIRES1_OCTUBRE_2025</v>
      </c>
      <c r="O6565" s="8">
        <v>22914000</v>
      </c>
      <c r="S6565" s="21">
        <v>0</v>
      </c>
    </row>
    <row r="6566" spans="2:19" ht="120">
      <c r="B6566">
        <v>238</v>
      </c>
      <c r="C6566" t="s">
        <v>321</v>
      </c>
      <c r="D6566" t="s">
        <v>322</v>
      </c>
      <c r="E6566" s="95" t="str">
        <f t="shared" si="235"/>
        <v>23813. Proceso integral e integrado de gestión y análisis de políticas para el bienestarAnálisis de Politicas</v>
      </c>
      <c r="F6566" t="s">
        <v>328</v>
      </c>
      <c r="G6566" t="s">
        <v>324</v>
      </c>
      <c r="H6566" t="s">
        <v>44</v>
      </c>
      <c r="I6566" t="s">
        <v>366</v>
      </c>
      <c r="J6566" t="s">
        <v>35</v>
      </c>
      <c r="K6566" t="s">
        <v>55</v>
      </c>
      <c r="L6566" t="s">
        <v>5</v>
      </c>
      <c r="M6566" s="34" t="s">
        <v>0</v>
      </c>
      <c r="N6566" s="98" t="str">
        <f t="shared" si="234"/>
        <v>23813. Proceso integral e integrado de gestión y análisis de políticas para el bienestarAnálisis de Politicas3_MARTIRES1_OCTUBRE_2025</v>
      </c>
      <c r="O6566" s="8">
        <v>29329920</v>
      </c>
      <c r="S6566" s="21">
        <v>0</v>
      </c>
    </row>
    <row r="6567" spans="2:19" ht="120">
      <c r="B6567">
        <v>239</v>
      </c>
      <c r="C6567" t="s">
        <v>321</v>
      </c>
      <c r="D6567" t="s">
        <v>322</v>
      </c>
      <c r="E6567" s="95" t="str">
        <f t="shared" si="235"/>
        <v>23913. Proceso integral e integrado de gestión y análisis de políticas para el bienestarAnálisis de Politicas</v>
      </c>
      <c r="F6567" t="s">
        <v>329</v>
      </c>
      <c r="G6567" t="s">
        <v>330</v>
      </c>
      <c r="H6567" t="s">
        <v>44</v>
      </c>
      <c r="I6567" t="s">
        <v>366</v>
      </c>
      <c r="J6567" t="s">
        <v>35</v>
      </c>
      <c r="K6567" t="s">
        <v>39</v>
      </c>
      <c r="L6567" t="s">
        <v>5</v>
      </c>
      <c r="M6567" s="34" t="s">
        <v>0</v>
      </c>
      <c r="N6567" s="98" t="str">
        <f t="shared" si="234"/>
        <v>23913. Proceso integral e integrado de gestión y análisis de políticas para el bienestarAnálisis de Politicas3_MARTIRES1_OCTUBRE_2025</v>
      </c>
      <c r="O6567" s="8">
        <v>17086608</v>
      </c>
      <c r="R6567" s="21">
        <v>1</v>
      </c>
      <c r="S6567" s="21">
        <v>17086608</v>
      </c>
    </row>
    <row r="6568" spans="2:19" ht="120">
      <c r="B6568">
        <v>240</v>
      </c>
      <c r="C6568" t="s">
        <v>321</v>
      </c>
      <c r="D6568" t="s">
        <v>322</v>
      </c>
      <c r="E6568" s="95" t="str">
        <f t="shared" si="235"/>
        <v>24013. Proceso integral e integrado de gestión y análisis de políticas para el bienestarAnálisis de Politicas</v>
      </c>
      <c r="F6568" t="s">
        <v>331</v>
      </c>
      <c r="G6568" t="s">
        <v>330</v>
      </c>
      <c r="H6568" t="s">
        <v>44</v>
      </c>
      <c r="I6568" t="s">
        <v>366</v>
      </c>
      <c r="J6568" t="s">
        <v>35</v>
      </c>
      <c r="K6568" t="s">
        <v>36</v>
      </c>
      <c r="L6568" t="s">
        <v>5</v>
      </c>
      <c r="M6568" s="34" t="s">
        <v>0</v>
      </c>
      <c r="N6568" s="98" t="str">
        <f t="shared" si="234"/>
        <v>24013. Proceso integral e integrado de gestión y análisis de políticas para el bienestarAnálisis de Politicas3_MARTIRES1_OCTUBRE_2025</v>
      </c>
      <c r="O6568" s="8">
        <v>3910656</v>
      </c>
      <c r="S6568" s="21">
        <v>0</v>
      </c>
    </row>
    <row r="6569" spans="2:19" ht="120">
      <c r="B6569">
        <v>241</v>
      </c>
      <c r="C6569" t="s">
        <v>321</v>
      </c>
      <c r="D6569" t="s">
        <v>322</v>
      </c>
      <c r="E6569" s="95" t="str">
        <f t="shared" si="235"/>
        <v>24113. Proceso integral e integrado de gestión y análisis de políticas para el bienestarAnálisis de Politicas</v>
      </c>
      <c r="F6569" t="s">
        <v>332</v>
      </c>
      <c r="G6569" t="s">
        <v>330</v>
      </c>
      <c r="H6569" t="s">
        <v>44</v>
      </c>
      <c r="I6569" t="s">
        <v>366</v>
      </c>
      <c r="J6569" t="s">
        <v>35</v>
      </c>
      <c r="K6569" t="s">
        <v>55</v>
      </c>
      <c r="L6569" t="s">
        <v>5</v>
      </c>
      <c r="M6569" s="34" t="s">
        <v>0</v>
      </c>
      <c r="N6569" s="98" t="str">
        <f t="shared" si="234"/>
        <v>24113. Proceso integral e integrado de gestión y análisis de políticas para el bienestarAnálisis de Politicas3_MARTIRES1_OCTUBRE_2025</v>
      </c>
      <c r="O6569" s="8">
        <v>3910656</v>
      </c>
      <c r="S6569" s="21">
        <v>0</v>
      </c>
    </row>
    <row r="6570" spans="2:19" ht="120">
      <c r="B6570">
        <v>242</v>
      </c>
      <c r="C6570" t="s">
        <v>321</v>
      </c>
      <c r="D6570" t="s">
        <v>322</v>
      </c>
      <c r="E6570" s="95" t="str">
        <f t="shared" si="235"/>
        <v>24213. Proceso integral e integrado de gestión y análisis de políticas para el bienestarAnálisis de Politicas</v>
      </c>
      <c r="F6570" t="s">
        <v>333</v>
      </c>
      <c r="G6570" t="s">
        <v>330</v>
      </c>
      <c r="H6570" t="s">
        <v>44</v>
      </c>
      <c r="I6570" t="s">
        <v>366</v>
      </c>
      <c r="J6570" t="s">
        <v>35</v>
      </c>
      <c r="K6570" t="s">
        <v>39</v>
      </c>
      <c r="L6570" t="s">
        <v>5</v>
      </c>
      <c r="M6570" s="34" t="s">
        <v>0</v>
      </c>
      <c r="N6570" s="98" t="str">
        <f t="shared" si="234"/>
        <v>24213. Proceso integral e integrado de gestión y análisis de políticas para el bienestarAnálisis de Politicas3_MARTIRES1_OCTUBRE_2025</v>
      </c>
      <c r="O6570" s="8">
        <v>12220800</v>
      </c>
      <c r="S6570" s="21">
        <v>0</v>
      </c>
    </row>
    <row r="6571" spans="2:19" ht="120">
      <c r="B6571">
        <v>243</v>
      </c>
      <c r="C6571" t="s">
        <v>321</v>
      </c>
      <c r="D6571" t="s">
        <v>322</v>
      </c>
      <c r="E6571" s="95" t="str">
        <f t="shared" si="235"/>
        <v>24313. Proceso integral e integrado de gestión y análisis de políticas para el bienestarAnálisis de Politicas</v>
      </c>
      <c r="F6571" t="s">
        <v>334</v>
      </c>
      <c r="G6571" t="s">
        <v>330</v>
      </c>
      <c r="H6571" t="s">
        <v>44</v>
      </c>
      <c r="I6571" t="s">
        <v>366</v>
      </c>
      <c r="J6571" t="s">
        <v>58</v>
      </c>
      <c r="K6571" t="s">
        <v>55</v>
      </c>
      <c r="L6571" t="s">
        <v>5</v>
      </c>
      <c r="M6571" s="34" t="s">
        <v>0</v>
      </c>
      <c r="N6571" s="98" t="str">
        <f t="shared" si="234"/>
        <v>24313. Proceso integral e integrado de gestión y análisis de políticas para el bienestarAnálisis de Politicas3_MARTIRES1_OCTUBRE_2025</v>
      </c>
      <c r="O6571" s="8">
        <v>15642624</v>
      </c>
      <c r="S6571" s="21">
        <v>0</v>
      </c>
    </row>
    <row r="6572" spans="2:19" ht="120">
      <c r="B6572">
        <v>244</v>
      </c>
      <c r="C6572" t="s">
        <v>321</v>
      </c>
      <c r="D6572" t="s">
        <v>322</v>
      </c>
      <c r="E6572" s="95" t="str">
        <f t="shared" si="235"/>
        <v>24413. Proceso integral e integrado de gestión y análisis de políticas para el bienestarAnálisis de Politicas</v>
      </c>
      <c r="F6572" t="s">
        <v>335</v>
      </c>
      <c r="G6572" t="s">
        <v>336</v>
      </c>
      <c r="H6572" t="s">
        <v>44</v>
      </c>
      <c r="I6572" t="s">
        <v>366</v>
      </c>
      <c r="J6572" t="s">
        <v>58</v>
      </c>
      <c r="K6572" t="s">
        <v>36</v>
      </c>
      <c r="L6572" t="s">
        <v>5</v>
      </c>
      <c r="M6572" s="34" t="s">
        <v>0</v>
      </c>
      <c r="N6572" s="98" t="str">
        <f t="shared" si="234"/>
        <v>24413. Proceso integral e integrado de gestión y análisis de políticas para el bienestarAnálisis de Politicas3_MARTIRES1_OCTUBRE_2025</v>
      </c>
      <c r="O6572" s="8">
        <v>20316544</v>
      </c>
      <c r="S6572" s="21">
        <v>0</v>
      </c>
    </row>
    <row r="6573" spans="2:19" ht="120">
      <c r="B6573">
        <v>245</v>
      </c>
      <c r="C6573" t="s">
        <v>321</v>
      </c>
      <c r="D6573" t="s">
        <v>322</v>
      </c>
      <c r="E6573" s="95" t="str">
        <f t="shared" si="235"/>
        <v>24513. Proceso integral e integrado de gestión y análisis de políticas para el bienestarAnálisis de Politicas</v>
      </c>
      <c r="F6573" t="s">
        <v>337</v>
      </c>
      <c r="G6573" t="s">
        <v>336</v>
      </c>
      <c r="H6573" t="s">
        <v>44</v>
      </c>
      <c r="I6573" t="s">
        <v>366</v>
      </c>
      <c r="J6573" t="s">
        <v>58</v>
      </c>
      <c r="K6573" t="s">
        <v>55</v>
      </c>
      <c r="L6573" t="s">
        <v>5</v>
      </c>
      <c r="M6573" s="34" t="s">
        <v>0</v>
      </c>
      <c r="N6573" s="98" t="str">
        <f t="shared" si="234"/>
        <v>24513. Proceso integral e integrado de gestión y análisis de políticas para el bienestarAnálisis de Politicas3_MARTIRES1_OCTUBRE_2025</v>
      </c>
      <c r="O6573" s="8">
        <v>24729968</v>
      </c>
      <c r="S6573" s="21">
        <v>0</v>
      </c>
    </row>
    <row r="6574" spans="2:19" ht="120">
      <c r="B6574">
        <v>246</v>
      </c>
      <c r="C6574" t="s">
        <v>321</v>
      </c>
      <c r="D6574" t="s">
        <v>322</v>
      </c>
      <c r="E6574" s="95" t="str">
        <f t="shared" si="235"/>
        <v>24613. Proceso integral e integrado de gestión y análisis de políticas para el bienestarAnálisis de Politicas</v>
      </c>
      <c r="F6574" t="s">
        <v>338</v>
      </c>
      <c r="G6574" t="s">
        <v>324</v>
      </c>
      <c r="H6574" t="s">
        <v>44</v>
      </c>
      <c r="I6574" t="s">
        <v>366</v>
      </c>
      <c r="J6574" t="s">
        <v>339</v>
      </c>
      <c r="K6574" t="s">
        <v>55</v>
      </c>
      <c r="L6574" t="s">
        <v>5</v>
      </c>
      <c r="M6574" s="34" t="s">
        <v>0</v>
      </c>
      <c r="N6574" s="98" t="str">
        <f t="shared" si="234"/>
        <v>24613. Proceso integral e integrado de gestión y análisis de políticas para el bienestarAnálisis de Politicas3_MARTIRES1_OCTUBRE_2025</v>
      </c>
      <c r="O6574" s="8">
        <v>67458816</v>
      </c>
      <c r="S6574" s="21">
        <v>0</v>
      </c>
    </row>
    <row r="6575" spans="2:19" ht="180">
      <c r="B6575">
        <v>1</v>
      </c>
      <c r="C6575" t="s">
        <v>29</v>
      </c>
      <c r="D6575" t="s">
        <v>30</v>
      </c>
      <c r="E6575" s="95" t="str">
        <f t="shared" si="235"/>
        <v>11. Gestión Territorial para la Atención Primaria Social de los procesos de Gestión de la Salud Pública (GSP) y el Plan de Salud Pública de Intervenciones Colectivas (PSPIC)Gestión Territorial</v>
      </c>
      <c r="F6575" t="s">
        <v>31</v>
      </c>
      <c r="G6575" t="s">
        <v>32</v>
      </c>
      <c r="H6575" t="s">
        <v>33</v>
      </c>
      <c r="I6575" t="s">
        <v>366</v>
      </c>
      <c r="J6575" t="s">
        <v>35</v>
      </c>
      <c r="K6575" t="s">
        <v>36</v>
      </c>
      <c r="L6575" s="34" t="s">
        <v>6</v>
      </c>
      <c r="M6575" s="34" t="s">
        <v>0</v>
      </c>
      <c r="N6575" s="98" t="str">
        <f t="shared" si="234"/>
        <v>11. Gestión Territorial para la Atención Primaria Social de los procesos de Gestión de la Salud Pública (GSP) y el Plan de Salud Pública de Intervenciones Colectivas (PSPIC)Gestión Territorial4_SAN_CRISTOBAL1_OCTUBRE_2025</v>
      </c>
      <c r="O6575" s="8">
        <v>30277568</v>
      </c>
      <c r="S6575" s="21">
        <v>0</v>
      </c>
    </row>
    <row r="6576" spans="2:19" ht="180">
      <c r="B6576">
        <v>3</v>
      </c>
      <c r="C6576" t="s">
        <v>29</v>
      </c>
      <c r="D6576" t="s">
        <v>30</v>
      </c>
      <c r="E6576" s="95" t="str">
        <f t="shared" si="235"/>
        <v>31. Gestión Territorial para la Atención Primaria Social de los procesos de Gestión de la Salud Pública (GSP) y el Plan de Salud Pública de Intervenciones Colectivas (PSPIC)Gestión Territorial</v>
      </c>
      <c r="F6576" t="s">
        <v>37</v>
      </c>
      <c r="G6576" t="s">
        <v>32</v>
      </c>
      <c r="H6576" t="s">
        <v>38</v>
      </c>
      <c r="I6576" t="s">
        <v>366</v>
      </c>
      <c r="J6576" t="s">
        <v>35</v>
      </c>
      <c r="K6576" t="s">
        <v>39</v>
      </c>
      <c r="L6576" s="34" t="s">
        <v>6</v>
      </c>
      <c r="M6576" s="34" t="s">
        <v>0</v>
      </c>
      <c r="N6576" s="98" t="str">
        <f t="shared" si="234"/>
        <v>31. Gestión Territorial para la Atención Primaria Social de los procesos de Gestión de la Salud Pública (GSP) y el Plan de Salud Pública de Intervenciones Colectivas (PSPIC)Gestión Territorial4_SAN_CRISTOBAL1_OCTUBRE_2025</v>
      </c>
      <c r="O6576" s="8">
        <v>12204720</v>
      </c>
      <c r="R6576" s="21">
        <v>1</v>
      </c>
      <c r="S6576" s="21">
        <v>12204720</v>
      </c>
    </row>
    <row r="6577" spans="2:19" ht="180">
      <c r="B6577">
        <v>4</v>
      </c>
      <c r="C6577" t="s">
        <v>29</v>
      </c>
      <c r="D6577" t="s">
        <v>30</v>
      </c>
      <c r="E6577" s="95" t="str">
        <f t="shared" si="235"/>
        <v>41. Gestión Territorial para la Atención Primaria Social de los procesos de Gestión de la Salud Pública (GSP) y el Plan de Salud Pública de Intervenciones Colectivas (PSPIC)Gestión Territorial</v>
      </c>
      <c r="F6577" t="s">
        <v>40</v>
      </c>
      <c r="G6577" t="s">
        <v>32</v>
      </c>
      <c r="H6577" t="s">
        <v>38</v>
      </c>
      <c r="I6577" t="s">
        <v>366</v>
      </c>
      <c r="J6577" t="s">
        <v>35</v>
      </c>
      <c r="K6577" t="s">
        <v>39</v>
      </c>
      <c r="L6577" s="34" t="s">
        <v>6</v>
      </c>
      <c r="M6577" s="34" t="s">
        <v>0</v>
      </c>
      <c r="N6577" s="98" t="str">
        <f t="shared" si="234"/>
        <v>41. Gestión Territorial para la Atención Primaria Social de los procesos de Gestión de la Salud Pública (GSP) y el Plan de Salud Pública de Intervenciones Colectivas (PSPIC)Gestión Territorial4_SAN_CRISTOBAL1_OCTUBRE_2025</v>
      </c>
      <c r="O6577" s="8">
        <v>6484528</v>
      </c>
      <c r="R6577" s="21">
        <v>1</v>
      </c>
      <c r="S6577" s="21">
        <v>6484528</v>
      </c>
    </row>
    <row r="6578" spans="2:19" ht="180">
      <c r="B6578">
        <v>5</v>
      </c>
      <c r="C6578" t="s">
        <v>29</v>
      </c>
      <c r="D6578" t="s">
        <v>30</v>
      </c>
      <c r="E6578" s="95" t="str">
        <f t="shared" si="235"/>
        <v>51. Gestión Territorial para la Atención Primaria Social de los procesos de Gestión de la Salud Pública (GSP) y el Plan de Salud Pública de Intervenciones Colectivas (PSPIC)Gestión Territorial</v>
      </c>
      <c r="F6578" t="s">
        <v>41</v>
      </c>
      <c r="G6578" t="s">
        <v>32</v>
      </c>
      <c r="H6578" t="s">
        <v>38</v>
      </c>
      <c r="I6578" t="s">
        <v>366</v>
      </c>
      <c r="J6578" t="s">
        <v>35</v>
      </c>
      <c r="K6578" t="s">
        <v>39</v>
      </c>
      <c r="L6578" s="34" t="s">
        <v>6</v>
      </c>
      <c r="M6578" s="34" t="s">
        <v>0</v>
      </c>
      <c r="N6578" s="98" t="str">
        <f t="shared" si="234"/>
        <v>51. Gestión Territorial para la Atención Primaria Social de los procesos de Gestión de la Salud Pública (GSP) y el Plan de Salud Pública de Intervenciones Colectivas (PSPIC)Gestión Territorial4_SAN_CRISTOBAL1_OCTUBRE_2025</v>
      </c>
      <c r="O6578" s="8">
        <v>5621568</v>
      </c>
      <c r="R6578" s="21">
        <v>1</v>
      </c>
      <c r="S6578" s="21">
        <v>5621568</v>
      </c>
    </row>
    <row r="6579" spans="2:19" ht="180">
      <c r="B6579">
        <v>6</v>
      </c>
      <c r="C6579" t="s">
        <v>29</v>
      </c>
      <c r="D6579" t="s">
        <v>30</v>
      </c>
      <c r="E6579" s="95" t="str">
        <f t="shared" si="235"/>
        <v>61. Gestión Territorial para la Atención Primaria Social de los procesos de Gestión de la Salud Pública (GSP) y el Plan de Salud Pública de Intervenciones Colectivas (PSPIC)Gestión Territorial</v>
      </c>
      <c r="F6579" t="s">
        <v>42</v>
      </c>
      <c r="G6579" t="s">
        <v>32</v>
      </c>
      <c r="H6579" t="s">
        <v>38</v>
      </c>
      <c r="I6579" t="s">
        <v>366</v>
      </c>
      <c r="J6579" t="s">
        <v>35</v>
      </c>
      <c r="K6579" t="s">
        <v>39</v>
      </c>
      <c r="L6579" s="34" t="s">
        <v>6</v>
      </c>
      <c r="M6579" s="34" t="s">
        <v>0</v>
      </c>
      <c r="N6579" s="98" t="str">
        <f t="shared" si="234"/>
        <v>61. Gestión Territorial para la Atención Primaria Social de los procesos de Gestión de la Salud Pública (GSP) y el Plan de Salud Pública de Intervenciones Colectivas (PSPIC)Gestión Territorial4_SAN_CRISTOBAL1_OCTUBRE_2025</v>
      </c>
      <c r="O6579" s="8">
        <v>15132712</v>
      </c>
      <c r="S6579" s="21">
        <v>0</v>
      </c>
    </row>
    <row r="6580" spans="2:19" ht="180">
      <c r="B6580">
        <v>7</v>
      </c>
      <c r="C6580" t="s">
        <v>29</v>
      </c>
      <c r="D6580" t="s">
        <v>30</v>
      </c>
      <c r="E6580" s="95" t="str">
        <f t="shared" si="235"/>
        <v>71. Gestión Territorial para la Atención Primaria Social de los procesos de Gestión de la Salud Pública (GSP) y el Plan de Salud Pública de Intervenciones Colectivas (PSPIC)Gestión Territorial</v>
      </c>
      <c r="F6580" t="s">
        <v>43</v>
      </c>
      <c r="G6580" t="s">
        <v>32</v>
      </c>
      <c r="H6580" t="s">
        <v>44</v>
      </c>
      <c r="I6580" t="s">
        <v>366</v>
      </c>
      <c r="J6580" t="s">
        <v>35</v>
      </c>
      <c r="K6580" t="s">
        <v>36</v>
      </c>
      <c r="L6580" s="34" t="s">
        <v>6</v>
      </c>
      <c r="M6580" s="34" t="s">
        <v>0</v>
      </c>
      <c r="N6580" s="98" t="str">
        <f t="shared" si="234"/>
        <v>71. Gestión Territorial para la Atención Primaria Social de los procesos de Gestión de la Salud Pública (GSP) y el Plan de Salud Pública de Intervenciones Colectivas (PSPIC)Gestión Territorial4_SAN_CRISTOBAL1_OCTUBRE_2025</v>
      </c>
      <c r="O6580" s="8">
        <v>25617584</v>
      </c>
      <c r="S6580" s="21">
        <v>0</v>
      </c>
    </row>
    <row r="6581" spans="2:19" ht="180">
      <c r="B6581">
        <v>8</v>
      </c>
      <c r="C6581" t="s">
        <v>29</v>
      </c>
      <c r="D6581" t="s">
        <v>30</v>
      </c>
      <c r="E6581" s="95" t="str">
        <f t="shared" si="235"/>
        <v>81. Gestión Territorial para la Atención Primaria Social de los procesos de Gestión de la Salud Pública (GSP) y el Plan de Salud Pública de Intervenciones Colectivas (PSPIC)Gestión Territorial</v>
      </c>
      <c r="F6581" t="s">
        <v>45</v>
      </c>
      <c r="G6581" t="s">
        <v>32</v>
      </c>
      <c r="H6581" t="s">
        <v>44</v>
      </c>
      <c r="I6581" t="s">
        <v>366</v>
      </c>
      <c r="J6581" t="s">
        <v>35</v>
      </c>
      <c r="K6581" t="s">
        <v>36</v>
      </c>
      <c r="L6581" s="34" t="s">
        <v>6</v>
      </c>
      <c r="M6581" s="34" t="s">
        <v>0</v>
      </c>
      <c r="N6581" s="98" t="str">
        <f t="shared" si="234"/>
        <v>81. Gestión Territorial para la Atención Primaria Social de los procesos de Gestión de la Salud Pública (GSP) y el Plan de Salud Pública de Intervenciones Colectivas (PSPIC)Gestión Territorial4_SAN_CRISTOBAL1_OCTUBRE_2025</v>
      </c>
      <c r="O6581" s="8">
        <v>9098064</v>
      </c>
      <c r="S6581" s="21">
        <v>0</v>
      </c>
    </row>
    <row r="6582" spans="2:19" ht="180">
      <c r="B6582">
        <v>9</v>
      </c>
      <c r="C6582" t="s">
        <v>29</v>
      </c>
      <c r="D6582" t="s">
        <v>30</v>
      </c>
      <c r="E6582" s="95" t="str">
        <f t="shared" si="235"/>
        <v>91. Gestión Territorial para la Atención Primaria Social de los procesos de Gestión de la Salud Pública (GSP) y el Plan de Salud Pública de Intervenciones Colectivas (PSPIC)Gestión Territorial</v>
      </c>
      <c r="F6582" t="s">
        <v>46</v>
      </c>
      <c r="G6582" t="s">
        <v>32</v>
      </c>
      <c r="H6582" t="s">
        <v>44</v>
      </c>
      <c r="I6582" t="s">
        <v>366</v>
      </c>
      <c r="J6582" t="s">
        <v>35</v>
      </c>
      <c r="K6582" t="s">
        <v>36</v>
      </c>
      <c r="L6582" s="34" t="s">
        <v>6</v>
      </c>
      <c r="M6582" s="34" t="s">
        <v>0</v>
      </c>
      <c r="N6582" s="98" t="str">
        <f t="shared" si="234"/>
        <v>91. Gestión Territorial para la Atención Primaria Social de los procesos de Gestión de la Salud Pública (GSP) y el Plan de Salud Pública de Intervenciones Colectivas (PSPIC)Gestión Territorial4_SAN_CRISTOBAL1_OCTUBRE_2025</v>
      </c>
      <c r="O6582" s="8">
        <v>28674928</v>
      </c>
      <c r="S6582" s="21">
        <v>0</v>
      </c>
    </row>
    <row r="6583" spans="2:19" ht="180">
      <c r="B6583">
        <v>10</v>
      </c>
      <c r="C6583" t="s">
        <v>29</v>
      </c>
      <c r="D6583" t="s">
        <v>30</v>
      </c>
      <c r="E6583" s="95" t="str">
        <f t="shared" si="235"/>
        <v>101. Gestión Territorial para la Atención Primaria Social de los procesos de Gestión de la Salud Pública (GSP) y el Plan de Salud Pública de Intervenciones Colectivas (PSPIC)Gestión Territorial</v>
      </c>
      <c r="F6583" t="s">
        <v>47</v>
      </c>
      <c r="G6583" t="s">
        <v>32</v>
      </c>
      <c r="H6583" t="s">
        <v>44</v>
      </c>
      <c r="I6583" t="s">
        <v>366</v>
      </c>
      <c r="J6583" t="s">
        <v>35</v>
      </c>
      <c r="K6583" t="s">
        <v>36</v>
      </c>
      <c r="L6583" s="34" t="s">
        <v>6</v>
      </c>
      <c r="M6583" s="34" t="s">
        <v>0</v>
      </c>
      <c r="N6583" s="98" t="str">
        <f t="shared" si="234"/>
        <v>101. Gestión Territorial para la Atención Primaria Social de los procesos de Gestión de la Salud Pública (GSP) y el Plan de Salud Pública de Intervenciones Colectivas (PSPIC)Gestión Territorial4_SAN_CRISTOBAL1_OCTUBRE_2025</v>
      </c>
      <c r="O6583" s="8">
        <v>13092336</v>
      </c>
      <c r="S6583" s="21">
        <v>0</v>
      </c>
    </row>
    <row r="6584" spans="2:19" ht="180">
      <c r="B6584">
        <v>11</v>
      </c>
      <c r="C6584" t="s">
        <v>29</v>
      </c>
      <c r="D6584" t="s">
        <v>30</v>
      </c>
      <c r="E6584" s="95" t="str">
        <f t="shared" si="235"/>
        <v>111. Gestión Territorial para la Atención Primaria Social de los procesos de Gestión de la Salud Pública (GSP) y el Plan de Salud Pública de Intervenciones Colectivas (PSPIC)Gestión Territorial</v>
      </c>
      <c r="F6584" t="s">
        <v>48</v>
      </c>
      <c r="G6584" t="s">
        <v>32</v>
      </c>
      <c r="H6584" t="s">
        <v>44</v>
      </c>
      <c r="I6584" t="s">
        <v>366</v>
      </c>
      <c r="J6584" t="s">
        <v>35</v>
      </c>
      <c r="K6584" t="s">
        <v>36</v>
      </c>
      <c r="L6584" s="34" t="s">
        <v>6</v>
      </c>
      <c r="M6584" s="34" t="s">
        <v>0</v>
      </c>
      <c r="N6584" s="98" t="str">
        <f t="shared" si="234"/>
        <v>111. Gestión Territorial para la Atención Primaria Social de los procesos de Gestión de la Salud Pública (GSP) y el Plan de Salud Pública de Intervenciones Colectivas (PSPIC)Gestión Territorial4_SAN_CRISTOBAL1_OCTUBRE_2025</v>
      </c>
      <c r="O6584" s="8">
        <v>29389952</v>
      </c>
      <c r="S6584" s="21">
        <v>0</v>
      </c>
    </row>
    <row r="6585" spans="2:19" ht="180">
      <c r="B6585">
        <v>12</v>
      </c>
      <c r="C6585" t="s">
        <v>29</v>
      </c>
      <c r="D6585" t="s">
        <v>30</v>
      </c>
      <c r="E6585" s="95" t="str">
        <f t="shared" si="235"/>
        <v>121. Gestión Territorial para la Atención Primaria Social de los procesos de Gestión de la Salud Pública (GSP) y el Plan de Salud Pública de Intervenciones Colectivas (PSPIC)Gestión Territorial</v>
      </c>
      <c r="F6585" t="s">
        <v>49</v>
      </c>
      <c r="G6585" t="s">
        <v>50</v>
      </c>
      <c r="H6585" t="s">
        <v>44</v>
      </c>
      <c r="I6585" t="s">
        <v>366</v>
      </c>
      <c r="J6585" t="s">
        <v>35</v>
      </c>
      <c r="K6585" t="s">
        <v>36</v>
      </c>
      <c r="L6585" s="34" t="s">
        <v>6</v>
      </c>
      <c r="M6585" s="34" t="s">
        <v>0</v>
      </c>
      <c r="N6585" s="98" t="str">
        <f t="shared" si="234"/>
        <v>121. Gestión Territorial para la Atención Primaria Social de los procesos de Gestión de la Salud Pública (GSP) y el Plan de Salud Pública de Intervenciones Colectivas (PSPIC)Gestión Territorial4_SAN_CRISTOBAL1_OCTUBRE_2025</v>
      </c>
      <c r="O6585" s="8">
        <v>100029392</v>
      </c>
      <c r="S6585" s="21">
        <v>0</v>
      </c>
    </row>
    <row r="6586" spans="2:19" ht="180">
      <c r="B6586">
        <v>13</v>
      </c>
      <c r="C6586" t="s">
        <v>29</v>
      </c>
      <c r="D6586" t="s">
        <v>30</v>
      </c>
      <c r="E6586" s="95" t="str">
        <f t="shared" si="235"/>
        <v>131. Gestión Territorial para la Atención Primaria Social de los procesos de Gestión de la Salud Pública (GSP) y el Plan de Salud Pública de Intervenciones Colectivas (PSPIC)Gestión Territorial</v>
      </c>
      <c r="F6586" t="s">
        <v>51</v>
      </c>
      <c r="G6586" t="s">
        <v>50</v>
      </c>
      <c r="H6586" t="s">
        <v>44</v>
      </c>
      <c r="I6586" t="s">
        <v>366</v>
      </c>
      <c r="J6586" t="s">
        <v>35</v>
      </c>
      <c r="K6586" t="s">
        <v>36</v>
      </c>
      <c r="L6586" s="34" t="s">
        <v>6</v>
      </c>
      <c r="M6586" s="34" t="s">
        <v>0</v>
      </c>
      <c r="N6586" s="98" t="str">
        <f t="shared" si="234"/>
        <v>131. Gestión Territorial para la Atención Primaria Social de los procesos de Gestión de la Salud Pública (GSP) y el Plan de Salud Pública de Intervenciones Colectivas (PSPIC)Gestión Territorial4_SAN_CRISTOBAL1_OCTUBRE_2025</v>
      </c>
      <c r="O6586" s="8">
        <v>29833760</v>
      </c>
      <c r="S6586" s="21">
        <v>0</v>
      </c>
    </row>
    <row r="6587" spans="2:19" ht="180">
      <c r="B6587">
        <v>14</v>
      </c>
      <c r="C6587" t="s">
        <v>29</v>
      </c>
      <c r="D6587" t="s">
        <v>30</v>
      </c>
      <c r="E6587" s="95" t="str">
        <f t="shared" si="235"/>
        <v>141. Gestión Territorial para la Atención Primaria Social de los procesos de Gestión de la Salud Pública (GSP) y el Plan de Salud Pública de Intervenciones Colectivas (PSPIC)Gestión Territorial</v>
      </c>
      <c r="F6587" t="s">
        <v>52</v>
      </c>
      <c r="G6587" t="s">
        <v>50</v>
      </c>
      <c r="H6587" t="s">
        <v>44</v>
      </c>
      <c r="I6587" t="s">
        <v>366</v>
      </c>
      <c r="J6587" t="s">
        <v>35</v>
      </c>
      <c r="K6587" t="s">
        <v>36</v>
      </c>
      <c r="L6587" s="34" t="s">
        <v>6</v>
      </c>
      <c r="M6587" s="34" t="s">
        <v>0</v>
      </c>
      <c r="N6587" s="98" t="str">
        <f t="shared" si="234"/>
        <v>141. Gestión Territorial para la Atención Primaria Social de los procesos de Gestión de la Salud Pública (GSP) y el Plan de Salud Pública de Intervenciones Colectivas (PSPIC)Gestión Territorial4_SAN_CRISTOBAL1_OCTUBRE_2025</v>
      </c>
      <c r="O6587" s="8">
        <v>54021296</v>
      </c>
      <c r="S6587" s="21">
        <v>0</v>
      </c>
    </row>
    <row r="6588" spans="2:19" ht="180">
      <c r="B6588">
        <v>15</v>
      </c>
      <c r="C6588" t="s">
        <v>29</v>
      </c>
      <c r="D6588" t="s">
        <v>30</v>
      </c>
      <c r="E6588" s="95" t="str">
        <f t="shared" si="235"/>
        <v>151. Gestión Territorial para la Atención Primaria Social de los procesos de Gestión de la Salud Pública (GSP) y el Plan de Salud Pública de Intervenciones Colectivas (PSPIC)Gestión Territorial</v>
      </c>
      <c r="F6588" t="s">
        <v>53</v>
      </c>
      <c r="G6588" t="s">
        <v>50</v>
      </c>
      <c r="H6588" t="s">
        <v>44</v>
      </c>
      <c r="I6588" t="s">
        <v>366</v>
      </c>
      <c r="J6588" t="s">
        <v>35</v>
      </c>
      <c r="K6588" t="s">
        <v>36</v>
      </c>
      <c r="L6588" s="34" t="s">
        <v>6</v>
      </c>
      <c r="M6588" s="34" t="s">
        <v>0</v>
      </c>
      <c r="N6588" s="98" t="str">
        <f t="shared" si="234"/>
        <v>151. Gestión Territorial para la Atención Primaria Social de los procesos de Gestión de la Salud Pública (GSP) y el Plan de Salud Pública de Intervenciones Colectivas (PSPIC)Gestión Territorial4_SAN_CRISTOBAL1_OCTUBRE_2025</v>
      </c>
      <c r="O6588" s="8">
        <v>5621568</v>
      </c>
      <c r="S6588" s="21">
        <v>0</v>
      </c>
    </row>
    <row r="6589" spans="2:19" ht="180">
      <c r="B6589">
        <v>16</v>
      </c>
      <c r="C6589" t="s">
        <v>29</v>
      </c>
      <c r="D6589" t="s">
        <v>30</v>
      </c>
      <c r="E6589" s="95" t="str">
        <f t="shared" si="235"/>
        <v>161. Gestión Territorial para la Atención Primaria Social de los procesos de Gestión de la Salud Pública (GSP) y el Plan de Salud Pública de Intervenciones Colectivas (PSPIC)Gestión Territorial</v>
      </c>
      <c r="F6589" t="s">
        <v>54</v>
      </c>
      <c r="G6589" t="s">
        <v>50</v>
      </c>
      <c r="H6589" t="s">
        <v>44</v>
      </c>
      <c r="I6589" t="s">
        <v>366</v>
      </c>
      <c r="J6589" t="s">
        <v>35</v>
      </c>
      <c r="K6589" t="s">
        <v>55</v>
      </c>
      <c r="L6589" s="34" t="s">
        <v>6</v>
      </c>
      <c r="M6589" s="34" t="s">
        <v>0</v>
      </c>
      <c r="N6589" s="98" t="str">
        <f t="shared" si="234"/>
        <v>161. Gestión Territorial para la Atención Primaria Social de los procesos de Gestión de la Salud Pública (GSP) y el Plan de Salud Pública de Intervenciones Colectivas (PSPIC)Gestión Territorial4_SAN_CRISTOBAL1_OCTUBRE_2025</v>
      </c>
      <c r="O6589" s="8">
        <v>3994272</v>
      </c>
      <c r="S6589" s="21">
        <v>0</v>
      </c>
    </row>
    <row r="6590" spans="2:19" ht="180">
      <c r="B6590">
        <v>17</v>
      </c>
      <c r="C6590" t="s">
        <v>29</v>
      </c>
      <c r="D6590" t="s">
        <v>30</v>
      </c>
      <c r="E6590" s="95" t="str">
        <f t="shared" si="235"/>
        <v>171. Gestión Territorial para la Atención Primaria Social de los procesos de Gestión de la Salud Pública (GSP) y el Plan de Salud Pública de Intervenciones Colectivas (PSPIC)Gestión Territorial</v>
      </c>
      <c r="F6590" t="s">
        <v>56</v>
      </c>
      <c r="G6590" t="s">
        <v>57</v>
      </c>
      <c r="H6590" t="s">
        <v>44</v>
      </c>
      <c r="I6590" t="s">
        <v>366</v>
      </c>
      <c r="J6590" t="s">
        <v>58</v>
      </c>
      <c r="K6590" t="s">
        <v>55</v>
      </c>
      <c r="L6590" s="34" t="s">
        <v>6</v>
      </c>
      <c r="M6590" s="34" t="s">
        <v>0</v>
      </c>
      <c r="N6590" s="98" t="str">
        <f t="shared" si="234"/>
        <v>171. Gestión Territorial para la Atención Primaria Social de los procesos de Gestión de la Salud Pública (GSP) y el Plan de Salud Pública de Intervenciones Colectivas (PSPIC)Gestión Territorial4_SAN_CRISTOBAL1_OCTUBRE_2025</v>
      </c>
      <c r="O6590" s="8">
        <v>5621568</v>
      </c>
      <c r="S6590" s="21">
        <v>0</v>
      </c>
    </row>
    <row r="6591" spans="2:19" ht="180">
      <c r="B6591">
        <v>18</v>
      </c>
      <c r="C6591" t="s">
        <v>29</v>
      </c>
      <c r="D6591" t="s">
        <v>30</v>
      </c>
      <c r="E6591" s="95" t="str">
        <f t="shared" si="235"/>
        <v>181. Gestión Territorial para la Atención Primaria Social de los procesos de Gestión de la Salud Pública (GSP) y el Plan de Salud Pública de Intervenciones Colectivas (PSPIC)Gestión Territorial</v>
      </c>
      <c r="F6591" t="s">
        <v>59</v>
      </c>
      <c r="G6591" t="s">
        <v>57</v>
      </c>
      <c r="H6591" t="s">
        <v>44</v>
      </c>
      <c r="I6591" t="s">
        <v>366</v>
      </c>
      <c r="J6591" t="s">
        <v>58</v>
      </c>
      <c r="K6591" t="s">
        <v>36</v>
      </c>
      <c r="L6591" s="34" t="s">
        <v>6</v>
      </c>
      <c r="M6591" s="34" t="s">
        <v>0</v>
      </c>
      <c r="N6591" s="98" t="str">
        <f t="shared" si="234"/>
        <v>181. Gestión Territorial para la Atención Primaria Social de los procesos de Gestión de la Salud Pública (GSP) y el Plan de Salud Pública de Intervenciones Colectivas (PSPIC)Gestión Territorial4_SAN_CRISTOBAL1_OCTUBRE_2025</v>
      </c>
      <c r="O6591" s="8">
        <v>32422640</v>
      </c>
      <c r="S6591" s="21">
        <v>0</v>
      </c>
    </row>
    <row r="6592" spans="2:19" ht="180">
      <c r="B6592">
        <v>19</v>
      </c>
      <c r="C6592" t="s">
        <v>29</v>
      </c>
      <c r="D6592" t="s">
        <v>30</v>
      </c>
      <c r="E6592" s="95" t="str">
        <f t="shared" si="235"/>
        <v>191. Gestión Territorial para la Atención Primaria Social de los procesos de Gestión de la Salud Pública (GSP) y el Plan de Salud Pública de Intervenciones Colectivas (PSPIC)Gestión Territorial</v>
      </c>
      <c r="F6592" t="s">
        <v>60</v>
      </c>
      <c r="G6592" t="s">
        <v>57</v>
      </c>
      <c r="H6592" t="s">
        <v>44</v>
      </c>
      <c r="I6592" t="s">
        <v>366</v>
      </c>
      <c r="J6592" t="s">
        <v>58</v>
      </c>
      <c r="K6592" t="s">
        <v>36</v>
      </c>
      <c r="L6592" s="34" t="s">
        <v>6</v>
      </c>
      <c r="M6592" s="34" t="s">
        <v>0</v>
      </c>
      <c r="N6592" s="98" t="str">
        <f t="shared" si="234"/>
        <v>191. Gestión Territorial para la Atención Primaria Social de los procesos de Gestión de la Salud Pública (GSP) y el Plan de Salud Pública de Intervenciones Colectivas (PSPIC)Gestión Territorial4_SAN_CRISTOBAL1_OCTUBRE_2025</v>
      </c>
      <c r="O6592" s="8">
        <v>20316544</v>
      </c>
      <c r="S6592" s="21">
        <v>0</v>
      </c>
    </row>
    <row r="6593" spans="2:19" ht="84">
      <c r="B6593">
        <v>20</v>
      </c>
      <c r="C6593" t="s">
        <v>61</v>
      </c>
      <c r="D6593" t="s">
        <v>62</v>
      </c>
      <c r="E6593" s="95" t="str">
        <f t="shared" si="235"/>
        <v>202. Cuidado Continuo por una vida con bienestarComunitario</v>
      </c>
      <c r="F6593" t="s">
        <v>63</v>
      </c>
      <c r="G6593" t="s">
        <v>64</v>
      </c>
      <c r="H6593" t="s">
        <v>65</v>
      </c>
      <c r="I6593" t="s">
        <v>366</v>
      </c>
      <c r="J6593" t="s">
        <v>66</v>
      </c>
      <c r="K6593" t="s">
        <v>39</v>
      </c>
      <c r="L6593" s="34" t="s">
        <v>6</v>
      </c>
      <c r="M6593" s="34" t="s">
        <v>0</v>
      </c>
      <c r="N6593" s="98" t="str">
        <f t="shared" si="234"/>
        <v>202. Cuidado Continuo por una vida con bienestarComunitario4_SAN_CRISTOBAL1_OCTUBRE_2025</v>
      </c>
      <c r="O6593" s="8">
        <v>105404</v>
      </c>
      <c r="R6593" s="21">
        <v>38</v>
      </c>
      <c r="S6593" s="21">
        <v>4005352</v>
      </c>
    </row>
    <row r="6594" spans="2:19" ht="84">
      <c r="B6594">
        <v>20</v>
      </c>
      <c r="C6594" t="s">
        <v>61</v>
      </c>
      <c r="D6594" t="s">
        <v>67</v>
      </c>
      <c r="E6594" s="95" t="str">
        <f t="shared" si="235"/>
        <v xml:space="preserve">202. Cuidado Continuo por una vida con bienestarEducativo </v>
      </c>
      <c r="F6594" t="s">
        <v>63</v>
      </c>
      <c r="G6594" t="s">
        <v>64</v>
      </c>
      <c r="H6594" t="s">
        <v>65</v>
      </c>
      <c r="I6594" t="s">
        <v>366</v>
      </c>
      <c r="J6594" t="s">
        <v>66</v>
      </c>
      <c r="K6594" t="s">
        <v>39</v>
      </c>
      <c r="L6594" s="34" t="s">
        <v>6</v>
      </c>
      <c r="M6594" s="34" t="s">
        <v>0</v>
      </c>
      <c r="N6594" s="98" t="str">
        <f t="shared" si="234"/>
        <v>202. Cuidado Continuo por una vida con bienestarEducativo 4_SAN_CRISTOBAL1_OCTUBRE_2025</v>
      </c>
      <c r="O6594" s="8">
        <v>105404</v>
      </c>
      <c r="R6594" s="21">
        <v>192</v>
      </c>
      <c r="S6594" s="21">
        <v>20237568</v>
      </c>
    </row>
    <row r="6595" spans="2:19" ht="84">
      <c r="B6595">
        <v>20</v>
      </c>
      <c r="C6595" t="s">
        <v>61</v>
      </c>
      <c r="D6595" t="s">
        <v>68</v>
      </c>
      <c r="E6595" s="95" t="str">
        <f t="shared" si="235"/>
        <v>202. Cuidado Continuo por una vida con bienestarInstitucional</v>
      </c>
      <c r="F6595" t="s">
        <v>63</v>
      </c>
      <c r="G6595" t="s">
        <v>64</v>
      </c>
      <c r="H6595" t="s">
        <v>65</v>
      </c>
      <c r="I6595" t="s">
        <v>366</v>
      </c>
      <c r="J6595" t="s">
        <v>66</v>
      </c>
      <c r="K6595" t="s">
        <v>39</v>
      </c>
      <c r="L6595" s="34" t="s">
        <v>6</v>
      </c>
      <c r="M6595" s="34" t="s">
        <v>0</v>
      </c>
      <c r="N6595" s="98" t="str">
        <f t="shared" si="234"/>
        <v>202. Cuidado Continuo por una vida con bienestarInstitucional4_SAN_CRISTOBAL1_OCTUBRE_2025</v>
      </c>
      <c r="O6595" s="8">
        <v>105404</v>
      </c>
      <c r="R6595" s="21">
        <v>145</v>
      </c>
      <c r="S6595" s="21">
        <v>15283580</v>
      </c>
    </row>
    <row r="6596" spans="2:19" ht="84">
      <c r="B6596">
        <v>21</v>
      </c>
      <c r="C6596" t="s">
        <v>61</v>
      </c>
      <c r="D6596" t="s">
        <v>62</v>
      </c>
      <c r="E6596" s="95" t="str">
        <f t="shared" si="235"/>
        <v>212. Cuidado Continuo por una vida con bienestarComunitario</v>
      </c>
      <c r="F6596" t="s">
        <v>69</v>
      </c>
      <c r="G6596" t="s">
        <v>64</v>
      </c>
      <c r="H6596" t="s">
        <v>65</v>
      </c>
      <c r="I6596" t="s">
        <v>366</v>
      </c>
      <c r="J6596" t="s">
        <v>66</v>
      </c>
      <c r="K6596" t="s">
        <v>39</v>
      </c>
      <c r="L6596" s="34" t="s">
        <v>6</v>
      </c>
      <c r="M6596" s="34" t="s">
        <v>0</v>
      </c>
      <c r="N6596" s="98" t="str">
        <f t="shared" si="234"/>
        <v>212. Cuidado Continuo por una vida con bienestarComunitario4_SAN_CRISTOBAL1_OCTUBRE_2025</v>
      </c>
      <c r="O6596" s="8">
        <v>55938</v>
      </c>
      <c r="R6596" s="21">
        <v>30</v>
      </c>
      <c r="S6596" s="21">
        <v>1678140</v>
      </c>
    </row>
    <row r="6597" spans="2:19" ht="84">
      <c r="B6597">
        <v>22</v>
      </c>
      <c r="C6597" t="s">
        <v>61</v>
      </c>
      <c r="D6597" t="s">
        <v>62</v>
      </c>
      <c r="E6597" s="95" t="str">
        <f t="shared" si="235"/>
        <v>222. Cuidado Continuo por una vida con bienestarComunitario</v>
      </c>
      <c r="F6597" t="s">
        <v>70</v>
      </c>
      <c r="G6597" t="s">
        <v>64</v>
      </c>
      <c r="H6597" t="s">
        <v>65</v>
      </c>
      <c r="I6597" t="s">
        <v>366</v>
      </c>
      <c r="J6597" t="s">
        <v>66</v>
      </c>
      <c r="K6597" t="s">
        <v>55</v>
      </c>
      <c r="L6597" s="34" t="s">
        <v>6</v>
      </c>
      <c r="M6597" s="34" t="s">
        <v>0</v>
      </c>
      <c r="N6597" s="98" t="str">
        <f t="shared" si="234"/>
        <v>222. Cuidado Continuo por una vida con bienestarComunitario4_SAN_CRISTOBAL1_OCTUBRE_2025</v>
      </c>
      <c r="O6597" s="8">
        <v>105404</v>
      </c>
      <c r="S6597" s="21">
        <v>0</v>
      </c>
    </row>
    <row r="6598" spans="2:19" ht="84">
      <c r="B6598">
        <v>23</v>
      </c>
      <c r="C6598" t="s">
        <v>61</v>
      </c>
      <c r="D6598" t="s">
        <v>62</v>
      </c>
      <c r="E6598" s="95" t="str">
        <f t="shared" si="235"/>
        <v>232. Cuidado Continuo por una vida con bienestarComunitario</v>
      </c>
      <c r="F6598" t="s">
        <v>71</v>
      </c>
      <c r="G6598" t="s">
        <v>64</v>
      </c>
      <c r="H6598" t="s">
        <v>65</v>
      </c>
      <c r="I6598" t="s">
        <v>366</v>
      </c>
      <c r="J6598" t="s">
        <v>66</v>
      </c>
      <c r="K6598" t="s">
        <v>55</v>
      </c>
      <c r="L6598" s="34" t="s">
        <v>6</v>
      </c>
      <c r="M6598" s="34" t="s">
        <v>0</v>
      </c>
      <c r="N6598" s="98" t="str">
        <f t="shared" ref="N6598:N6661" si="236">+E6598&amp;L6598&amp;M6598</f>
        <v>232. Cuidado Continuo por una vida con bienestarComunitario4_SAN_CRISTOBAL1_OCTUBRE_2025</v>
      </c>
      <c r="O6598" s="8">
        <v>55938</v>
      </c>
      <c r="S6598" s="21">
        <v>0</v>
      </c>
    </row>
    <row r="6599" spans="2:19" ht="84">
      <c r="B6599">
        <v>24</v>
      </c>
      <c r="C6599" t="s">
        <v>61</v>
      </c>
      <c r="D6599" t="s">
        <v>67</v>
      </c>
      <c r="E6599" s="95" t="str">
        <f t="shared" si="235"/>
        <v xml:space="preserve">242. Cuidado Continuo por una vida con bienestarEducativo </v>
      </c>
      <c r="F6599" t="s">
        <v>72</v>
      </c>
      <c r="G6599" t="s">
        <v>64</v>
      </c>
      <c r="H6599" t="s">
        <v>65</v>
      </c>
      <c r="I6599" t="s">
        <v>366</v>
      </c>
      <c r="J6599" t="s">
        <v>66</v>
      </c>
      <c r="K6599" t="s">
        <v>39</v>
      </c>
      <c r="L6599" s="34" t="s">
        <v>6</v>
      </c>
      <c r="M6599" s="34" t="s">
        <v>0</v>
      </c>
      <c r="N6599" s="98" t="str">
        <f t="shared" si="236"/>
        <v>242. Cuidado Continuo por una vida con bienestarEducativo 4_SAN_CRISTOBAL1_OCTUBRE_2025</v>
      </c>
      <c r="O6599" s="8">
        <v>180297</v>
      </c>
      <c r="R6599" s="21">
        <v>50</v>
      </c>
      <c r="S6599" s="21">
        <v>9014850</v>
      </c>
    </row>
    <row r="6600" spans="2:19" ht="72">
      <c r="B6600">
        <v>25</v>
      </c>
      <c r="C6600" t="s">
        <v>61</v>
      </c>
      <c r="D6600" t="s">
        <v>73</v>
      </c>
      <c r="E6600" s="95" t="str">
        <f t="shared" si="235"/>
        <v>252. Cuidado Continuo por una vida con bienestarLaboral</v>
      </c>
      <c r="F6600" t="s">
        <v>74</v>
      </c>
      <c r="G6600" t="s">
        <v>64</v>
      </c>
      <c r="H6600" t="s">
        <v>65</v>
      </c>
      <c r="I6600" t="s">
        <v>366</v>
      </c>
      <c r="J6600" t="s">
        <v>66</v>
      </c>
      <c r="K6600" t="s">
        <v>39</v>
      </c>
      <c r="L6600" s="34" t="s">
        <v>6</v>
      </c>
      <c r="M6600" s="34" t="s">
        <v>0</v>
      </c>
      <c r="N6600" s="98" t="str">
        <f t="shared" si="236"/>
        <v>252. Cuidado Continuo por una vida con bienestarLaboral4_SAN_CRISTOBAL1_OCTUBRE_2025</v>
      </c>
      <c r="O6600" s="8">
        <v>210809</v>
      </c>
      <c r="R6600" s="21">
        <v>1</v>
      </c>
      <c r="S6600" s="21">
        <v>210809</v>
      </c>
    </row>
    <row r="6601" spans="2:19" ht="84">
      <c r="B6601">
        <v>26</v>
      </c>
      <c r="C6601" t="s">
        <v>61</v>
      </c>
      <c r="D6601" t="s">
        <v>62</v>
      </c>
      <c r="E6601" s="95" t="str">
        <f t="shared" si="235"/>
        <v>262. Cuidado Continuo por una vida con bienestarComunitario</v>
      </c>
      <c r="F6601" t="s">
        <v>75</v>
      </c>
      <c r="G6601" t="s">
        <v>64</v>
      </c>
      <c r="H6601" t="s">
        <v>65</v>
      </c>
      <c r="I6601" t="s">
        <v>366</v>
      </c>
      <c r="J6601" t="s">
        <v>66</v>
      </c>
      <c r="K6601" t="s">
        <v>39</v>
      </c>
      <c r="L6601" s="34" t="s">
        <v>6</v>
      </c>
      <c r="M6601" s="34" t="s">
        <v>0</v>
      </c>
      <c r="N6601" s="98" t="str">
        <f t="shared" si="236"/>
        <v>262. Cuidado Continuo por una vida con bienestarComunitario4_SAN_CRISTOBAL1_OCTUBRE_2025</v>
      </c>
      <c r="O6601" s="8">
        <v>140539</v>
      </c>
      <c r="R6601" s="21">
        <v>56</v>
      </c>
      <c r="S6601" s="21">
        <v>7870184</v>
      </c>
    </row>
    <row r="6602" spans="2:19" ht="84">
      <c r="B6602">
        <v>27</v>
      </c>
      <c r="C6602" t="s">
        <v>61</v>
      </c>
      <c r="D6602" t="s">
        <v>62</v>
      </c>
      <c r="E6602" s="95" t="str">
        <f t="shared" si="235"/>
        <v>272. Cuidado Continuo por una vida con bienestarComunitario</v>
      </c>
      <c r="F6602" t="s">
        <v>76</v>
      </c>
      <c r="G6602" t="s">
        <v>64</v>
      </c>
      <c r="H6602" t="s">
        <v>65</v>
      </c>
      <c r="I6602" t="s">
        <v>366</v>
      </c>
      <c r="J6602" t="s">
        <v>66</v>
      </c>
      <c r="K6602" t="s">
        <v>39</v>
      </c>
      <c r="L6602" s="34" t="s">
        <v>6</v>
      </c>
      <c r="M6602" s="34" t="s">
        <v>0</v>
      </c>
      <c r="N6602" s="98" t="str">
        <f t="shared" si="236"/>
        <v>272. Cuidado Continuo por una vida con bienestarComunitario4_SAN_CRISTOBAL1_OCTUBRE_2025</v>
      </c>
      <c r="O6602" s="8">
        <v>74584</v>
      </c>
      <c r="R6602" s="21">
        <v>44</v>
      </c>
      <c r="S6602" s="21">
        <v>3281696</v>
      </c>
    </row>
    <row r="6603" spans="2:19" ht="84">
      <c r="B6603">
        <v>28</v>
      </c>
      <c r="C6603" t="s">
        <v>61</v>
      </c>
      <c r="D6603" t="s">
        <v>62</v>
      </c>
      <c r="E6603" s="95" t="str">
        <f t="shared" si="235"/>
        <v>282. Cuidado Continuo por una vida con bienestarComunitario</v>
      </c>
      <c r="F6603" t="s">
        <v>77</v>
      </c>
      <c r="G6603" t="s">
        <v>64</v>
      </c>
      <c r="H6603" t="s">
        <v>65</v>
      </c>
      <c r="I6603" t="s">
        <v>366</v>
      </c>
      <c r="J6603" t="s">
        <v>66</v>
      </c>
      <c r="K6603" t="s">
        <v>39</v>
      </c>
      <c r="L6603" s="34" t="s">
        <v>6</v>
      </c>
      <c r="M6603" s="34" t="s">
        <v>0</v>
      </c>
      <c r="N6603" s="98" t="str">
        <f t="shared" si="236"/>
        <v>282. Cuidado Continuo por una vida con bienestarComunitario4_SAN_CRISTOBAL1_OCTUBRE_2025</v>
      </c>
      <c r="O6603" s="8">
        <v>215123</v>
      </c>
      <c r="S6603" s="21">
        <v>0</v>
      </c>
    </row>
    <row r="6604" spans="2:19" ht="84">
      <c r="B6604">
        <v>29</v>
      </c>
      <c r="C6604" t="s">
        <v>61</v>
      </c>
      <c r="D6604" t="s">
        <v>62</v>
      </c>
      <c r="E6604" s="95" t="str">
        <f t="shared" si="235"/>
        <v>292. Cuidado Continuo por una vida con bienestarComunitario</v>
      </c>
      <c r="F6604" t="s">
        <v>78</v>
      </c>
      <c r="G6604" t="s">
        <v>64</v>
      </c>
      <c r="H6604" t="s">
        <v>65</v>
      </c>
      <c r="I6604" t="s">
        <v>366</v>
      </c>
      <c r="J6604" t="s">
        <v>66</v>
      </c>
      <c r="K6604" t="s">
        <v>55</v>
      </c>
      <c r="L6604" s="34" t="s">
        <v>6</v>
      </c>
      <c r="M6604" s="34" t="s">
        <v>0</v>
      </c>
      <c r="N6604" s="98" t="str">
        <f t="shared" si="236"/>
        <v>292. Cuidado Continuo por una vida con bienestarComunitario4_SAN_CRISTOBAL1_OCTUBRE_2025</v>
      </c>
      <c r="O6604" s="8">
        <v>140539</v>
      </c>
      <c r="S6604" s="21">
        <v>0</v>
      </c>
    </row>
    <row r="6605" spans="2:19" ht="84">
      <c r="B6605">
        <v>30</v>
      </c>
      <c r="C6605" t="s">
        <v>61</v>
      </c>
      <c r="D6605" t="s">
        <v>62</v>
      </c>
      <c r="E6605" s="95" t="str">
        <f t="shared" si="235"/>
        <v>302. Cuidado Continuo por una vida con bienestarComunitario</v>
      </c>
      <c r="F6605" t="s">
        <v>79</v>
      </c>
      <c r="G6605" t="s">
        <v>64</v>
      </c>
      <c r="H6605" t="s">
        <v>65</v>
      </c>
      <c r="I6605" t="s">
        <v>366</v>
      </c>
      <c r="J6605" t="s">
        <v>66</v>
      </c>
      <c r="K6605" t="s">
        <v>55</v>
      </c>
      <c r="L6605" s="34" t="s">
        <v>6</v>
      </c>
      <c r="M6605" s="34" t="s">
        <v>0</v>
      </c>
      <c r="N6605" s="98" t="str">
        <f t="shared" si="236"/>
        <v>302. Cuidado Continuo por una vida con bienestarComunitario4_SAN_CRISTOBAL1_OCTUBRE_2025</v>
      </c>
      <c r="O6605" s="8">
        <v>74584</v>
      </c>
      <c r="S6605" s="21">
        <v>0</v>
      </c>
    </row>
    <row r="6606" spans="2:19" ht="84">
      <c r="B6606">
        <v>31</v>
      </c>
      <c r="C6606" t="s">
        <v>61</v>
      </c>
      <c r="D6606" t="s">
        <v>62</v>
      </c>
      <c r="E6606" s="95" t="str">
        <f t="shared" si="235"/>
        <v>312. Cuidado Continuo por una vida con bienestarComunitario</v>
      </c>
      <c r="F6606" t="s">
        <v>80</v>
      </c>
      <c r="G6606" t="s">
        <v>64</v>
      </c>
      <c r="H6606" t="s">
        <v>65</v>
      </c>
      <c r="I6606" t="s">
        <v>366</v>
      </c>
      <c r="J6606" t="s">
        <v>66</v>
      </c>
      <c r="K6606" t="s">
        <v>39</v>
      </c>
      <c r="L6606" s="34" t="s">
        <v>6</v>
      </c>
      <c r="M6606" s="34" t="s">
        <v>0</v>
      </c>
      <c r="N6606" s="98" t="str">
        <f t="shared" si="236"/>
        <v>312. Cuidado Continuo por una vida con bienestarComunitario4_SAN_CRISTOBAL1_OCTUBRE_2025</v>
      </c>
      <c r="O6606" s="8">
        <v>215123</v>
      </c>
      <c r="S6606" s="21">
        <v>0</v>
      </c>
    </row>
    <row r="6607" spans="2:19" ht="84">
      <c r="B6607">
        <v>31</v>
      </c>
      <c r="C6607" t="s">
        <v>61</v>
      </c>
      <c r="D6607" t="s">
        <v>67</v>
      </c>
      <c r="E6607" s="95" t="str">
        <f t="shared" si="235"/>
        <v xml:space="preserve">312. Cuidado Continuo por una vida con bienestarEducativo </v>
      </c>
      <c r="F6607" t="s">
        <v>80</v>
      </c>
      <c r="G6607" t="s">
        <v>64</v>
      </c>
      <c r="H6607" t="s">
        <v>65</v>
      </c>
      <c r="I6607" t="s">
        <v>366</v>
      </c>
      <c r="J6607" t="s">
        <v>66</v>
      </c>
      <c r="K6607" t="s">
        <v>39</v>
      </c>
      <c r="L6607" s="34" t="s">
        <v>6</v>
      </c>
      <c r="M6607" s="34" t="s">
        <v>0</v>
      </c>
      <c r="N6607" s="98" t="str">
        <f t="shared" si="236"/>
        <v>312. Cuidado Continuo por una vida con bienestarEducativo 4_SAN_CRISTOBAL1_OCTUBRE_2025</v>
      </c>
      <c r="O6607" s="8">
        <v>215123</v>
      </c>
      <c r="S6607" s="21">
        <v>0</v>
      </c>
    </row>
    <row r="6608" spans="2:19" ht="72">
      <c r="B6608">
        <v>31</v>
      </c>
      <c r="C6608" t="s">
        <v>61</v>
      </c>
      <c r="D6608" t="s">
        <v>73</v>
      </c>
      <c r="E6608" s="95" t="str">
        <f t="shared" si="235"/>
        <v>312. Cuidado Continuo por una vida con bienestarLaboral</v>
      </c>
      <c r="F6608" t="s">
        <v>80</v>
      </c>
      <c r="G6608" t="s">
        <v>64</v>
      </c>
      <c r="H6608" t="s">
        <v>65</v>
      </c>
      <c r="I6608" t="s">
        <v>366</v>
      </c>
      <c r="J6608" t="s">
        <v>66</v>
      </c>
      <c r="K6608" t="s">
        <v>39</v>
      </c>
      <c r="L6608" s="34" t="s">
        <v>6</v>
      </c>
      <c r="M6608" s="34" t="s">
        <v>0</v>
      </c>
      <c r="N6608" s="98" t="str">
        <f t="shared" si="236"/>
        <v>312. Cuidado Continuo por una vida con bienestarLaboral4_SAN_CRISTOBAL1_OCTUBRE_2025</v>
      </c>
      <c r="O6608" s="8">
        <v>215123</v>
      </c>
      <c r="S6608" s="21">
        <v>0</v>
      </c>
    </row>
    <row r="6609" spans="2:19" ht="84">
      <c r="B6609">
        <v>31</v>
      </c>
      <c r="C6609" t="s">
        <v>61</v>
      </c>
      <c r="D6609" t="s">
        <v>68</v>
      </c>
      <c r="E6609" s="95" t="str">
        <f t="shared" si="235"/>
        <v>312. Cuidado Continuo por una vida con bienestarInstitucional</v>
      </c>
      <c r="F6609" t="s">
        <v>80</v>
      </c>
      <c r="G6609" t="s">
        <v>64</v>
      </c>
      <c r="H6609" t="s">
        <v>65</v>
      </c>
      <c r="I6609" t="s">
        <v>366</v>
      </c>
      <c r="J6609" t="s">
        <v>66</v>
      </c>
      <c r="K6609" t="s">
        <v>39</v>
      </c>
      <c r="L6609" s="34" t="s">
        <v>6</v>
      </c>
      <c r="M6609" s="34" t="s">
        <v>0</v>
      </c>
      <c r="N6609" s="98" t="str">
        <f t="shared" si="236"/>
        <v>312. Cuidado Continuo por una vida con bienestarInstitucional4_SAN_CRISTOBAL1_OCTUBRE_2025</v>
      </c>
      <c r="O6609" s="8">
        <v>215123</v>
      </c>
      <c r="R6609" s="21">
        <v>4</v>
      </c>
      <c r="S6609" s="21">
        <v>860492</v>
      </c>
    </row>
    <row r="6610" spans="2:19" ht="84">
      <c r="B6610">
        <v>32</v>
      </c>
      <c r="C6610" t="s">
        <v>61</v>
      </c>
      <c r="D6610" t="s">
        <v>67</v>
      </c>
      <c r="E6610" s="95" t="str">
        <f t="shared" si="235"/>
        <v xml:space="preserve">322. Cuidado Continuo por una vida con bienestarEducativo </v>
      </c>
      <c r="F6610" t="s">
        <v>81</v>
      </c>
      <c r="G6610" t="s">
        <v>64</v>
      </c>
      <c r="H6610" t="s">
        <v>65</v>
      </c>
      <c r="I6610" t="s">
        <v>366</v>
      </c>
      <c r="J6610" t="s">
        <v>66</v>
      </c>
      <c r="K6610" t="s">
        <v>39</v>
      </c>
      <c r="L6610" s="34" t="s">
        <v>6</v>
      </c>
      <c r="M6610" s="34" t="s">
        <v>0</v>
      </c>
      <c r="N6610" s="98" t="str">
        <f t="shared" si="236"/>
        <v>322. Cuidado Continuo por una vida con bienestarEducativo 4_SAN_CRISTOBAL1_OCTUBRE_2025</v>
      </c>
      <c r="O6610" s="8">
        <v>281078</v>
      </c>
      <c r="S6610" s="21">
        <v>0</v>
      </c>
    </row>
    <row r="6611" spans="2:19" ht="72">
      <c r="B6611">
        <v>33</v>
      </c>
      <c r="C6611" t="s">
        <v>61</v>
      </c>
      <c r="D6611" t="s">
        <v>73</v>
      </c>
      <c r="E6611" s="95" t="str">
        <f t="shared" si="235"/>
        <v>332. Cuidado Continuo por una vida con bienestarLaboral</v>
      </c>
      <c r="F6611" t="s">
        <v>82</v>
      </c>
      <c r="G6611" t="s">
        <v>64</v>
      </c>
      <c r="H6611" t="s">
        <v>65</v>
      </c>
      <c r="I6611" t="s">
        <v>366</v>
      </c>
      <c r="J6611" t="s">
        <v>83</v>
      </c>
      <c r="K6611" t="s">
        <v>39</v>
      </c>
      <c r="L6611" s="34" t="s">
        <v>6</v>
      </c>
      <c r="M6611" s="34" t="s">
        <v>0</v>
      </c>
      <c r="N6611" s="98" t="str">
        <f t="shared" si="236"/>
        <v>332. Cuidado Continuo por una vida con bienestarLaboral4_SAN_CRISTOBAL1_OCTUBRE_2025</v>
      </c>
      <c r="O6611" s="8">
        <v>1094110</v>
      </c>
      <c r="R6611" s="21">
        <v>1</v>
      </c>
      <c r="S6611" s="21">
        <v>1094110</v>
      </c>
    </row>
    <row r="6612" spans="2:19" ht="84">
      <c r="B6612">
        <v>34</v>
      </c>
      <c r="C6612" t="s">
        <v>61</v>
      </c>
      <c r="D6612" t="s">
        <v>62</v>
      </c>
      <c r="E6612" s="95" t="str">
        <f t="shared" ref="E6612:E6675" si="237">B6612&amp;C6612&amp;D6612</f>
        <v>342. Cuidado Continuo por una vida con bienestarComunitario</v>
      </c>
      <c r="F6612" t="s">
        <v>84</v>
      </c>
      <c r="G6612" t="s">
        <v>85</v>
      </c>
      <c r="H6612" t="s">
        <v>65</v>
      </c>
      <c r="I6612" t="s">
        <v>366</v>
      </c>
      <c r="J6612" t="s">
        <v>66</v>
      </c>
      <c r="K6612" t="s">
        <v>39</v>
      </c>
      <c r="L6612" s="34" t="s">
        <v>6</v>
      </c>
      <c r="M6612" s="34" t="s">
        <v>0</v>
      </c>
      <c r="N6612" s="98" t="str">
        <f t="shared" si="236"/>
        <v>342. Cuidado Continuo por una vida con bienestarComunitario4_SAN_CRISTOBAL1_OCTUBRE_2025</v>
      </c>
      <c r="O6612" s="8">
        <v>161342</v>
      </c>
      <c r="S6612" s="21">
        <v>0</v>
      </c>
    </row>
    <row r="6613" spans="2:19" ht="84">
      <c r="B6613">
        <v>35</v>
      </c>
      <c r="C6613" t="s">
        <v>61</v>
      </c>
      <c r="D6613" t="s">
        <v>62</v>
      </c>
      <c r="E6613" s="95" t="str">
        <f t="shared" si="237"/>
        <v>352. Cuidado Continuo por una vida con bienestarComunitario</v>
      </c>
      <c r="F6613" t="s">
        <v>86</v>
      </c>
      <c r="G6613" t="s">
        <v>64</v>
      </c>
      <c r="H6613" t="s">
        <v>65</v>
      </c>
      <c r="I6613" t="s">
        <v>366</v>
      </c>
      <c r="J6613" t="s">
        <v>66</v>
      </c>
      <c r="K6613" t="s">
        <v>39</v>
      </c>
      <c r="L6613" s="34" t="s">
        <v>6</v>
      </c>
      <c r="M6613" s="34" t="s">
        <v>0</v>
      </c>
      <c r="N6613" s="98" t="str">
        <f t="shared" si="236"/>
        <v>352. Cuidado Continuo por una vida con bienestarComunitario4_SAN_CRISTOBAL1_OCTUBRE_2025</v>
      </c>
      <c r="O6613" s="8">
        <v>215123</v>
      </c>
      <c r="S6613" s="21">
        <v>0</v>
      </c>
    </row>
    <row r="6614" spans="2:19" ht="84">
      <c r="B6614">
        <v>36</v>
      </c>
      <c r="C6614" t="s">
        <v>61</v>
      </c>
      <c r="D6614" t="s">
        <v>62</v>
      </c>
      <c r="E6614" s="95" t="str">
        <f t="shared" si="237"/>
        <v>362. Cuidado Continuo por una vida con bienestarComunitario</v>
      </c>
      <c r="F6614" t="s">
        <v>87</v>
      </c>
      <c r="G6614" t="s">
        <v>64</v>
      </c>
      <c r="H6614" t="s">
        <v>65</v>
      </c>
      <c r="I6614" t="s">
        <v>366</v>
      </c>
      <c r="J6614" t="s">
        <v>66</v>
      </c>
      <c r="K6614" t="s">
        <v>55</v>
      </c>
      <c r="L6614" s="34" t="s">
        <v>6</v>
      </c>
      <c r="M6614" s="34" t="s">
        <v>0</v>
      </c>
      <c r="N6614" s="98" t="str">
        <f t="shared" si="236"/>
        <v>362. Cuidado Continuo por una vida con bienestarComunitario4_SAN_CRISTOBAL1_OCTUBRE_2025</v>
      </c>
      <c r="O6614" s="8">
        <v>140539</v>
      </c>
      <c r="S6614" s="21">
        <v>0</v>
      </c>
    </row>
    <row r="6615" spans="2:19" ht="84">
      <c r="B6615">
        <v>37</v>
      </c>
      <c r="C6615" t="s">
        <v>61</v>
      </c>
      <c r="D6615" t="s">
        <v>62</v>
      </c>
      <c r="E6615" s="95" t="str">
        <f t="shared" si="237"/>
        <v>372. Cuidado Continuo por una vida con bienestarComunitario</v>
      </c>
      <c r="F6615" t="s">
        <v>88</v>
      </c>
      <c r="G6615" t="s">
        <v>64</v>
      </c>
      <c r="H6615" t="s">
        <v>65</v>
      </c>
      <c r="I6615" t="s">
        <v>366</v>
      </c>
      <c r="J6615" t="s">
        <v>66</v>
      </c>
      <c r="K6615" t="s">
        <v>55</v>
      </c>
      <c r="L6615" s="34" t="s">
        <v>6</v>
      </c>
      <c r="M6615" s="34" t="s">
        <v>0</v>
      </c>
      <c r="N6615" s="98" t="str">
        <f t="shared" si="236"/>
        <v>372. Cuidado Continuo por una vida con bienestarComunitario4_SAN_CRISTOBAL1_OCTUBRE_2025</v>
      </c>
      <c r="O6615" s="8">
        <v>74584</v>
      </c>
      <c r="S6615" s="21">
        <v>0</v>
      </c>
    </row>
    <row r="6616" spans="2:19" ht="84">
      <c r="B6616">
        <v>38</v>
      </c>
      <c r="C6616" t="s">
        <v>61</v>
      </c>
      <c r="D6616" t="s">
        <v>62</v>
      </c>
      <c r="E6616" s="95" t="str">
        <f t="shared" si="237"/>
        <v>382. Cuidado Continuo por una vida con bienestarComunitario</v>
      </c>
      <c r="F6616" t="s">
        <v>89</v>
      </c>
      <c r="G6616" t="s">
        <v>64</v>
      </c>
      <c r="H6616" t="s">
        <v>65</v>
      </c>
      <c r="I6616" t="s">
        <v>366</v>
      </c>
      <c r="J6616" t="s">
        <v>66</v>
      </c>
      <c r="K6616" t="s">
        <v>39</v>
      </c>
      <c r="L6616" s="34" t="s">
        <v>6</v>
      </c>
      <c r="M6616" s="34" t="s">
        <v>0</v>
      </c>
      <c r="N6616" s="98" t="str">
        <f t="shared" si="236"/>
        <v>382. Cuidado Continuo por una vida con bienestarComunitario4_SAN_CRISTOBAL1_OCTUBRE_2025</v>
      </c>
      <c r="O6616" s="8">
        <v>355662</v>
      </c>
      <c r="R6616" s="21">
        <v>2</v>
      </c>
      <c r="S6616" s="21">
        <v>711324</v>
      </c>
    </row>
    <row r="6617" spans="2:19" ht="84">
      <c r="B6617">
        <v>39</v>
      </c>
      <c r="C6617" t="s">
        <v>61</v>
      </c>
      <c r="D6617" t="s">
        <v>62</v>
      </c>
      <c r="E6617" s="95" t="str">
        <f t="shared" si="237"/>
        <v>392. Cuidado Continuo por una vida con bienestarComunitario</v>
      </c>
      <c r="F6617" t="s">
        <v>90</v>
      </c>
      <c r="G6617" t="s">
        <v>64</v>
      </c>
      <c r="H6617" t="s">
        <v>65</v>
      </c>
      <c r="I6617" t="s">
        <v>366</v>
      </c>
      <c r="J6617" t="s">
        <v>66</v>
      </c>
      <c r="K6617" t="s">
        <v>39</v>
      </c>
      <c r="L6617" s="34" t="s">
        <v>6</v>
      </c>
      <c r="M6617" s="34" t="s">
        <v>0</v>
      </c>
      <c r="N6617" s="98" t="str">
        <f t="shared" si="236"/>
        <v>392. Cuidado Continuo por una vida con bienestarComunitario4_SAN_CRISTOBAL1_OCTUBRE_2025</v>
      </c>
      <c r="O6617" s="8">
        <v>140539</v>
      </c>
      <c r="S6617" s="21">
        <v>0</v>
      </c>
    </row>
    <row r="6618" spans="2:19" ht="84">
      <c r="B6618">
        <v>40</v>
      </c>
      <c r="C6618" t="s">
        <v>61</v>
      </c>
      <c r="D6618" t="s">
        <v>62</v>
      </c>
      <c r="E6618" s="95" t="str">
        <f t="shared" si="237"/>
        <v>402. Cuidado Continuo por una vida con bienestarComunitario</v>
      </c>
      <c r="F6618" t="s">
        <v>91</v>
      </c>
      <c r="G6618" t="s">
        <v>64</v>
      </c>
      <c r="H6618" t="s">
        <v>65</v>
      </c>
      <c r="I6618" t="s">
        <v>366</v>
      </c>
      <c r="J6618" t="s">
        <v>66</v>
      </c>
      <c r="K6618" t="s">
        <v>39</v>
      </c>
      <c r="L6618" s="34" t="s">
        <v>6</v>
      </c>
      <c r="M6618" s="34" t="s">
        <v>0</v>
      </c>
      <c r="N6618" s="98" t="str">
        <f t="shared" si="236"/>
        <v>402. Cuidado Continuo por una vida con bienestarComunitario4_SAN_CRISTOBAL1_OCTUBRE_2025</v>
      </c>
      <c r="O6618" s="8">
        <v>74584</v>
      </c>
      <c r="S6618" s="21">
        <v>0</v>
      </c>
    </row>
    <row r="6619" spans="2:19" ht="84">
      <c r="B6619">
        <v>41</v>
      </c>
      <c r="C6619" t="s">
        <v>61</v>
      </c>
      <c r="D6619" t="s">
        <v>62</v>
      </c>
      <c r="E6619" s="95" t="str">
        <f t="shared" si="237"/>
        <v>412. Cuidado Continuo por una vida con bienestarComunitario</v>
      </c>
      <c r="F6619" t="s">
        <v>92</v>
      </c>
      <c r="G6619" t="s">
        <v>93</v>
      </c>
      <c r="H6619" t="s">
        <v>65</v>
      </c>
      <c r="I6619" t="s">
        <v>366</v>
      </c>
      <c r="J6619" t="s">
        <v>94</v>
      </c>
      <c r="K6619" t="s">
        <v>39</v>
      </c>
      <c r="L6619" s="34" t="s">
        <v>6</v>
      </c>
      <c r="M6619" s="34" t="s">
        <v>0</v>
      </c>
      <c r="N6619" s="98" t="str">
        <f t="shared" si="236"/>
        <v>412. Cuidado Continuo por una vida con bienestarComunitario4_SAN_CRISTOBAL1_OCTUBRE_2025</v>
      </c>
      <c r="O6619" s="8">
        <v>621332</v>
      </c>
      <c r="R6619" s="21">
        <v>22</v>
      </c>
      <c r="S6619" s="21">
        <v>13669304</v>
      </c>
    </row>
    <row r="6620" spans="2:19" ht="84">
      <c r="B6620">
        <v>42</v>
      </c>
      <c r="C6620" t="s">
        <v>61</v>
      </c>
      <c r="D6620" t="s">
        <v>62</v>
      </c>
      <c r="E6620" s="95" t="str">
        <f t="shared" si="237"/>
        <v>422. Cuidado Continuo por una vida con bienestarComunitario</v>
      </c>
      <c r="F6620" t="s">
        <v>95</v>
      </c>
      <c r="G6620" t="s">
        <v>64</v>
      </c>
      <c r="H6620" t="s">
        <v>65</v>
      </c>
      <c r="I6620" t="s">
        <v>366</v>
      </c>
      <c r="J6620" t="s">
        <v>94</v>
      </c>
      <c r="K6620" t="s">
        <v>39</v>
      </c>
      <c r="L6620" s="34" t="s">
        <v>6</v>
      </c>
      <c r="M6620" s="34" t="s">
        <v>0</v>
      </c>
      <c r="N6620" s="98" t="str">
        <f t="shared" si="236"/>
        <v>422. Cuidado Continuo por una vida con bienestarComunitario4_SAN_CRISTOBAL1_OCTUBRE_2025</v>
      </c>
      <c r="O6620" s="8">
        <v>340253</v>
      </c>
      <c r="R6620" s="21">
        <v>22</v>
      </c>
      <c r="S6620" s="21">
        <v>7485566</v>
      </c>
    </row>
    <row r="6621" spans="2:19" ht="84">
      <c r="B6621">
        <v>43</v>
      </c>
      <c r="C6621" t="s">
        <v>61</v>
      </c>
      <c r="D6621" t="s">
        <v>62</v>
      </c>
      <c r="E6621" s="95" t="str">
        <f t="shared" si="237"/>
        <v>432. Cuidado Continuo por una vida con bienestarComunitario</v>
      </c>
      <c r="F6621" t="s">
        <v>96</v>
      </c>
      <c r="G6621" t="s">
        <v>93</v>
      </c>
      <c r="H6621" t="s">
        <v>65</v>
      </c>
      <c r="I6621" t="s">
        <v>366</v>
      </c>
      <c r="J6621" t="s">
        <v>94</v>
      </c>
      <c r="K6621" t="s">
        <v>39</v>
      </c>
      <c r="L6621" s="34" t="s">
        <v>6</v>
      </c>
      <c r="M6621" s="34" t="s">
        <v>0</v>
      </c>
      <c r="N6621" s="98" t="str">
        <f t="shared" si="236"/>
        <v>432. Cuidado Continuo por una vida con bienestarComunitario4_SAN_CRISTOBAL1_OCTUBRE_2025</v>
      </c>
      <c r="O6621" s="8">
        <v>548596</v>
      </c>
      <c r="R6621" s="21">
        <v>2</v>
      </c>
      <c r="S6621" s="21">
        <v>1097192</v>
      </c>
    </row>
    <row r="6622" spans="2:19" ht="84">
      <c r="B6622">
        <v>44</v>
      </c>
      <c r="C6622" t="s">
        <v>61</v>
      </c>
      <c r="D6622" t="s">
        <v>62</v>
      </c>
      <c r="E6622" s="95" t="str">
        <f t="shared" si="237"/>
        <v>442. Cuidado Continuo por una vida con bienestarComunitario</v>
      </c>
      <c r="F6622" t="s">
        <v>97</v>
      </c>
      <c r="G6622" t="s">
        <v>64</v>
      </c>
      <c r="H6622" t="s">
        <v>65</v>
      </c>
      <c r="I6622" t="s">
        <v>366</v>
      </c>
      <c r="J6622" t="s">
        <v>94</v>
      </c>
      <c r="K6622" t="s">
        <v>39</v>
      </c>
      <c r="L6622" s="34" t="s">
        <v>6</v>
      </c>
      <c r="M6622" s="34" t="s">
        <v>0</v>
      </c>
      <c r="N6622" s="98" t="str">
        <f t="shared" si="236"/>
        <v>442. Cuidado Continuo por una vida con bienestarComunitario4_SAN_CRISTOBAL1_OCTUBRE_2025</v>
      </c>
      <c r="O6622" s="8">
        <v>711326</v>
      </c>
      <c r="R6622" s="21">
        <v>3</v>
      </c>
      <c r="S6622" s="21">
        <v>2133978</v>
      </c>
    </row>
    <row r="6623" spans="2:19" ht="84">
      <c r="B6623">
        <v>45</v>
      </c>
      <c r="C6623" t="s">
        <v>61</v>
      </c>
      <c r="D6623" t="s">
        <v>62</v>
      </c>
      <c r="E6623" s="95" t="str">
        <f t="shared" si="237"/>
        <v>452. Cuidado Continuo por una vida con bienestarComunitario</v>
      </c>
      <c r="F6623" t="s">
        <v>98</v>
      </c>
      <c r="G6623" t="s">
        <v>93</v>
      </c>
      <c r="H6623" t="s">
        <v>65</v>
      </c>
      <c r="I6623" t="s">
        <v>366</v>
      </c>
      <c r="J6623" t="s">
        <v>94</v>
      </c>
      <c r="K6623" t="s">
        <v>39</v>
      </c>
      <c r="L6623" s="34" t="s">
        <v>6</v>
      </c>
      <c r="M6623" s="34" t="s">
        <v>0</v>
      </c>
      <c r="N6623" s="98" t="str">
        <f t="shared" si="236"/>
        <v>452. Cuidado Continuo por una vida con bienestarComunitario4_SAN_CRISTOBAL1_OCTUBRE_2025</v>
      </c>
      <c r="O6623" s="8">
        <v>281078</v>
      </c>
      <c r="R6623" s="21">
        <v>3</v>
      </c>
      <c r="S6623" s="21">
        <v>843234</v>
      </c>
    </row>
    <row r="6624" spans="2:19" ht="84">
      <c r="B6624">
        <v>46</v>
      </c>
      <c r="C6624" t="s">
        <v>61</v>
      </c>
      <c r="D6624" t="s">
        <v>67</v>
      </c>
      <c r="E6624" s="95" t="str">
        <f t="shared" si="237"/>
        <v xml:space="preserve">462. Cuidado Continuo por una vida con bienestarEducativo </v>
      </c>
      <c r="F6624" t="s">
        <v>99</v>
      </c>
      <c r="G6624" t="s">
        <v>64</v>
      </c>
      <c r="H6624" t="s">
        <v>65</v>
      </c>
      <c r="I6624" t="s">
        <v>366</v>
      </c>
      <c r="J6624" t="s">
        <v>94</v>
      </c>
      <c r="K6624" t="s">
        <v>39</v>
      </c>
      <c r="L6624" s="34" t="s">
        <v>6</v>
      </c>
      <c r="M6624" s="34" t="s">
        <v>0</v>
      </c>
      <c r="N6624" s="98" t="str">
        <f t="shared" si="236"/>
        <v>462. Cuidado Continuo por una vida con bienestarEducativo 4_SAN_CRISTOBAL1_OCTUBRE_2025</v>
      </c>
      <c r="O6624" s="8">
        <v>2366976</v>
      </c>
      <c r="S6624" s="21">
        <v>0</v>
      </c>
    </row>
    <row r="6625" spans="2:19" ht="72">
      <c r="B6625">
        <v>47</v>
      </c>
      <c r="C6625" t="s">
        <v>61</v>
      </c>
      <c r="D6625" t="s">
        <v>73</v>
      </c>
      <c r="E6625" s="95" t="str">
        <f t="shared" si="237"/>
        <v>472. Cuidado Continuo por una vida con bienestarLaboral</v>
      </c>
      <c r="F6625" t="s">
        <v>100</v>
      </c>
      <c r="G6625" t="s">
        <v>64</v>
      </c>
      <c r="H6625" t="s">
        <v>65</v>
      </c>
      <c r="I6625" t="s">
        <v>366</v>
      </c>
      <c r="J6625" t="s">
        <v>94</v>
      </c>
      <c r="K6625" t="s">
        <v>39</v>
      </c>
      <c r="L6625" s="34" t="s">
        <v>6</v>
      </c>
      <c r="M6625" s="34" t="s">
        <v>0</v>
      </c>
      <c r="N6625" s="98" t="str">
        <f t="shared" si="236"/>
        <v>472. Cuidado Continuo por una vida con bienestarLaboral4_SAN_CRISTOBAL1_OCTUBRE_2025</v>
      </c>
      <c r="O6625" s="8">
        <v>110336</v>
      </c>
      <c r="R6625" s="21">
        <v>1</v>
      </c>
      <c r="S6625" s="21">
        <v>110336</v>
      </c>
    </row>
    <row r="6626" spans="2:19" ht="84">
      <c r="B6626">
        <v>48</v>
      </c>
      <c r="C6626" t="s">
        <v>61</v>
      </c>
      <c r="D6626" t="s">
        <v>62</v>
      </c>
      <c r="E6626" s="95" t="str">
        <f t="shared" si="237"/>
        <v>482. Cuidado Continuo por una vida con bienestarComunitario</v>
      </c>
      <c r="F6626" t="s">
        <v>101</v>
      </c>
      <c r="G6626" t="s">
        <v>64</v>
      </c>
      <c r="H6626" t="s">
        <v>65</v>
      </c>
      <c r="I6626" t="s">
        <v>366</v>
      </c>
      <c r="J6626" t="s">
        <v>94</v>
      </c>
      <c r="K6626" t="s">
        <v>39</v>
      </c>
      <c r="L6626" s="34" t="s">
        <v>6</v>
      </c>
      <c r="M6626" s="34" t="s">
        <v>0</v>
      </c>
      <c r="N6626" s="98" t="str">
        <f t="shared" si="236"/>
        <v>482. Cuidado Continuo por una vida con bienestarComunitario4_SAN_CRISTOBAL1_OCTUBRE_2025</v>
      </c>
      <c r="O6626" s="8">
        <v>430247</v>
      </c>
      <c r="R6626" s="21">
        <v>2</v>
      </c>
      <c r="S6626" s="21">
        <v>860494</v>
      </c>
    </row>
    <row r="6627" spans="2:19" ht="84">
      <c r="B6627">
        <v>49</v>
      </c>
      <c r="C6627" t="s">
        <v>61</v>
      </c>
      <c r="D6627" t="s">
        <v>62</v>
      </c>
      <c r="E6627" s="95" t="str">
        <f t="shared" si="237"/>
        <v>492. Cuidado Continuo por una vida con bienestarComunitario</v>
      </c>
      <c r="F6627" t="s">
        <v>102</v>
      </c>
      <c r="G6627" t="s">
        <v>64</v>
      </c>
      <c r="H6627" t="s">
        <v>65</v>
      </c>
      <c r="I6627" t="s">
        <v>366</v>
      </c>
      <c r="J6627" t="s">
        <v>94</v>
      </c>
      <c r="K6627" t="s">
        <v>39</v>
      </c>
      <c r="L6627" s="34" t="s">
        <v>6</v>
      </c>
      <c r="M6627" s="34" t="s">
        <v>0</v>
      </c>
      <c r="N6627" s="98" t="str">
        <f t="shared" si="236"/>
        <v>492. Cuidado Continuo por una vida con bienestarComunitario4_SAN_CRISTOBAL1_OCTUBRE_2025</v>
      </c>
      <c r="O6627" s="8">
        <v>711326</v>
      </c>
      <c r="R6627" s="21">
        <v>4</v>
      </c>
      <c r="S6627" s="21">
        <v>2845304</v>
      </c>
    </row>
    <row r="6628" spans="2:19" ht="84">
      <c r="B6628">
        <v>50</v>
      </c>
      <c r="C6628" t="s">
        <v>61</v>
      </c>
      <c r="D6628" t="s">
        <v>62</v>
      </c>
      <c r="E6628" s="95" t="str">
        <f t="shared" si="237"/>
        <v>502. Cuidado Continuo por una vida con bienestarComunitario</v>
      </c>
      <c r="F6628" t="s">
        <v>103</v>
      </c>
      <c r="G6628" t="s">
        <v>64</v>
      </c>
      <c r="H6628" t="s">
        <v>65</v>
      </c>
      <c r="I6628" t="s">
        <v>366</v>
      </c>
      <c r="J6628" t="s">
        <v>66</v>
      </c>
      <c r="K6628" t="s">
        <v>39</v>
      </c>
      <c r="L6628" s="34" t="s">
        <v>6</v>
      </c>
      <c r="M6628" s="34" t="s">
        <v>0</v>
      </c>
      <c r="N6628" s="98" t="str">
        <f t="shared" si="236"/>
        <v>502. Cuidado Continuo por una vida con bienestarComunitario4_SAN_CRISTOBAL1_OCTUBRE_2025</v>
      </c>
      <c r="O6628" s="8">
        <v>266747</v>
      </c>
      <c r="R6628" s="21">
        <v>4</v>
      </c>
      <c r="S6628" s="21">
        <v>1066988</v>
      </c>
    </row>
    <row r="6629" spans="2:19" ht="84">
      <c r="B6629">
        <v>51</v>
      </c>
      <c r="C6629" t="s">
        <v>61</v>
      </c>
      <c r="D6629" t="s">
        <v>62</v>
      </c>
      <c r="E6629" s="95" t="str">
        <f t="shared" si="237"/>
        <v>512. Cuidado Continuo por una vida con bienestarComunitario</v>
      </c>
      <c r="F6629" t="s">
        <v>104</v>
      </c>
      <c r="G6629" t="s">
        <v>64</v>
      </c>
      <c r="H6629" t="s">
        <v>65</v>
      </c>
      <c r="I6629" t="s">
        <v>366</v>
      </c>
      <c r="J6629" t="s">
        <v>35</v>
      </c>
      <c r="K6629" t="s">
        <v>55</v>
      </c>
      <c r="L6629" s="34" t="s">
        <v>6</v>
      </c>
      <c r="M6629" s="34" t="s">
        <v>0</v>
      </c>
      <c r="N6629" s="98" t="str">
        <f t="shared" si="236"/>
        <v>512. Cuidado Continuo por una vida con bienestarComunitario4_SAN_CRISTOBAL1_OCTUBRE_2025</v>
      </c>
      <c r="O6629" s="8">
        <v>5621568</v>
      </c>
      <c r="R6629" s="21">
        <v>1</v>
      </c>
      <c r="S6629" s="21">
        <v>5621568</v>
      </c>
    </row>
    <row r="6630" spans="2:19" ht="84">
      <c r="B6630">
        <v>52</v>
      </c>
      <c r="C6630" t="s">
        <v>61</v>
      </c>
      <c r="D6630" t="s">
        <v>62</v>
      </c>
      <c r="E6630" s="95" t="str">
        <f t="shared" si="237"/>
        <v>522. Cuidado Continuo por una vida con bienestarComunitario</v>
      </c>
      <c r="F6630" t="s">
        <v>105</v>
      </c>
      <c r="G6630" t="s">
        <v>85</v>
      </c>
      <c r="H6630" t="s">
        <v>65</v>
      </c>
      <c r="I6630" t="s">
        <v>366</v>
      </c>
      <c r="J6630" t="s">
        <v>94</v>
      </c>
      <c r="K6630" t="s">
        <v>39</v>
      </c>
      <c r="L6630" s="34" t="s">
        <v>6</v>
      </c>
      <c r="M6630" s="34" t="s">
        <v>0</v>
      </c>
      <c r="N6630" s="98" t="str">
        <f t="shared" si="236"/>
        <v>522. Cuidado Continuo por una vida con bienestarComunitario4_SAN_CRISTOBAL1_OCTUBRE_2025</v>
      </c>
      <c r="O6630" s="8">
        <v>711326</v>
      </c>
      <c r="R6630" s="21">
        <v>5</v>
      </c>
      <c r="S6630" s="21">
        <v>3556630</v>
      </c>
    </row>
    <row r="6631" spans="2:19" ht="84">
      <c r="B6631">
        <v>53</v>
      </c>
      <c r="C6631" t="s">
        <v>61</v>
      </c>
      <c r="D6631" t="s">
        <v>62</v>
      </c>
      <c r="E6631" s="95" t="str">
        <f t="shared" si="237"/>
        <v>532. Cuidado Continuo por una vida con bienestarComunitario</v>
      </c>
      <c r="F6631" t="s">
        <v>106</v>
      </c>
      <c r="G6631" t="s">
        <v>64</v>
      </c>
      <c r="H6631" t="s">
        <v>65</v>
      </c>
      <c r="I6631" t="s">
        <v>366</v>
      </c>
      <c r="J6631" t="s">
        <v>35</v>
      </c>
      <c r="K6631" t="s">
        <v>36</v>
      </c>
      <c r="L6631" s="34" t="s">
        <v>6</v>
      </c>
      <c r="M6631" s="34" t="s">
        <v>0</v>
      </c>
      <c r="N6631" s="98" t="str">
        <f t="shared" si="236"/>
        <v>532. Cuidado Continuo por una vida con bienestarComunitario4_SAN_CRISTOBAL1_OCTUBRE_2025</v>
      </c>
      <c r="O6631" s="8">
        <v>5621568</v>
      </c>
      <c r="S6631" s="21">
        <v>0</v>
      </c>
    </row>
    <row r="6632" spans="2:19" ht="84">
      <c r="B6632">
        <v>54</v>
      </c>
      <c r="C6632" t="s">
        <v>61</v>
      </c>
      <c r="D6632" t="s">
        <v>62</v>
      </c>
      <c r="E6632" s="95" t="str">
        <f t="shared" si="237"/>
        <v>542. Cuidado Continuo por una vida con bienestarComunitario</v>
      </c>
      <c r="F6632" t="s">
        <v>107</v>
      </c>
      <c r="G6632" t="s">
        <v>64</v>
      </c>
      <c r="H6632" t="s">
        <v>65</v>
      </c>
      <c r="I6632" t="s">
        <v>366</v>
      </c>
      <c r="J6632" t="s">
        <v>66</v>
      </c>
      <c r="K6632" t="s">
        <v>39</v>
      </c>
      <c r="L6632" s="34" t="s">
        <v>6</v>
      </c>
      <c r="M6632" s="34" t="s">
        <v>0</v>
      </c>
      <c r="N6632" s="98" t="str">
        <f t="shared" si="236"/>
        <v>542. Cuidado Continuo por una vida con bienestarComunitario4_SAN_CRISTOBAL1_OCTUBRE_2025</v>
      </c>
      <c r="O6632" s="8">
        <v>285702</v>
      </c>
      <c r="R6632" s="21">
        <v>48</v>
      </c>
      <c r="S6632" s="21">
        <v>13713696</v>
      </c>
    </row>
    <row r="6633" spans="2:19" ht="84">
      <c r="B6633">
        <v>55</v>
      </c>
      <c r="C6633" t="s">
        <v>61</v>
      </c>
      <c r="D6633" t="s">
        <v>62</v>
      </c>
      <c r="E6633" s="95" t="str">
        <f t="shared" si="237"/>
        <v>552. Cuidado Continuo por una vida con bienestarComunitario</v>
      </c>
      <c r="F6633" t="s">
        <v>108</v>
      </c>
      <c r="G6633" t="s">
        <v>64</v>
      </c>
      <c r="H6633" t="s">
        <v>65</v>
      </c>
      <c r="I6633" t="s">
        <v>366</v>
      </c>
      <c r="J6633" t="s">
        <v>66</v>
      </c>
      <c r="K6633" t="s">
        <v>39</v>
      </c>
      <c r="L6633" s="34" t="s">
        <v>6</v>
      </c>
      <c r="M6633" s="34" t="s">
        <v>0</v>
      </c>
      <c r="N6633" s="98" t="str">
        <f t="shared" si="236"/>
        <v>552. Cuidado Continuo por una vida con bienestarComunitario4_SAN_CRISTOBAL1_OCTUBRE_2025</v>
      </c>
      <c r="O6633" s="8">
        <v>380935</v>
      </c>
      <c r="R6633" s="21">
        <v>4</v>
      </c>
      <c r="S6633" s="21">
        <v>1523740</v>
      </c>
    </row>
    <row r="6634" spans="2:19" ht="84">
      <c r="B6634">
        <v>56</v>
      </c>
      <c r="C6634" t="s">
        <v>61</v>
      </c>
      <c r="D6634" t="s">
        <v>62</v>
      </c>
      <c r="E6634" s="95" t="str">
        <f t="shared" si="237"/>
        <v>562. Cuidado Continuo por una vida con bienestarComunitario</v>
      </c>
      <c r="F6634" t="s">
        <v>109</v>
      </c>
      <c r="G6634" t="s">
        <v>64</v>
      </c>
      <c r="H6634" t="s">
        <v>65</v>
      </c>
      <c r="I6634" t="s">
        <v>366</v>
      </c>
      <c r="J6634" t="s">
        <v>66</v>
      </c>
      <c r="K6634" t="s">
        <v>39</v>
      </c>
      <c r="L6634" s="34" t="s">
        <v>6</v>
      </c>
      <c r="M6634" s="34" t="s">
        <v>0</v>
      </c>
      <c r="N6634" s="98" t="str">
        <f t="shared" si="236"/>
        <v>562. Cuidado Continuo por una vida con bienestarComunitario4_SAN_CRISTOBAL1_OCTUBRE_2025</v>
      </c>
      <c r="O6634" s="8">
        <v>266747</v>
      </c>
      <c r="R6634" s="21">
        <v>72</v>
      </c>
      <c r="S6634" s="21">
        <v>19205784</v>
      </c>
    </row>
    <row r="6635" spans="2:19" ht="84">
      <c r="B6635">
        <v>57</v>
      </c>
      <c r="C6635" t="s">
        <v>61</v>
      </c>
      <c r="D6635" t="s">
        <v>62</v>
      </c>
      <c r="E6635" s="95" t="str">
        <f t="shared" si="237"/>
        <v>572. Cuidado Continuo por una vida con bienestarComunitario</v>
      </c>
      <c r="F6635" t="s">
        <v>110</v>
      </c>
      <c r="G6635" t="s">
        <v>85</v>
      </c>
      <c r="H6635" t="s">
        <v>65</v>
      </c>
      <c r="I6635" t="s">
        <v>366</v>
      </c>
      <c r="J6635" t="s">
        <v>66</v>
      </c>
      <c r="K6635" t="s">
        <v>39</v>
      </c>
      <c r="L6635" s="34" t="s">
        <v>6</v>
      </c>
      <c r="M6635" s="34" t="s">
        <v>0</v>
      </c>
      <c r="N6635" s="98" t="str">
        <f t="shared" si="236"/>
        <v>572. Cuidado Continuo por una vida con bienestarComunitario4_SAN_CRISTOBAL1_OCTUBRE_2025</v>
      </c>
      <c r="O6635" s="8">
        <v>88916</v>
      </c>
      <c r="R6635" s="21">
        <v>264</v>
      </c>
      <c r="S6635" s="21">
        <v>23473824</v>
      </c>
    </row>
    <row r="6636" spans="2:19" ht="84">
      <c r="B6636">
        <v>58</v>
      </c>
      <c r="C6636" t="s">
        <v>61</v>
      </c>
      <c r="D6636" t="s">
        <v>67</v>
      </c>
      <c r="E6636" s="95" t="str">
        <f t="shared" si="237"/>
        <v xml:space="preserve">582. Cuidado Continuo por una vida con bienestarEducativo </v>
      </c>
      <c r="F6636" t="s">
        <v>111</v>
      </c>
      <c r="G6636" t="s">
        <v>64</v>
      </c>
      <c r="H6636" t="s">
        <v>65</v>
      </c>
      <c r="I6636" t="s">
        <v>366</v>
      </c>
      <c r="J6636" t="s">
        <v>112</v>
      </c>
      <c r="K6636" t="s">
        <v>39</v>
      </c>
      <c r="L6636" s="34" t="s">
        <v>6</v>
      </c>
      <c r="M6636" s="34" t="s">
        <v>0</v>
      </c>
      <c r="N6636" s="98" t="str">
        <f t="shared" si="236"/>
        <v>582. Cuidado Continuo por una vida con bienestarEducativo 4_SAN_CRISTOBAL1_OCTUBRE_2025</v>
      </c>
      <c r="O6636" s="8">
        <v>562157</v>
      </c>
      <c r="R6636" s="21">
        <v>6</v>
      </c>
      <c r="S6636" s="21">
        <v>3372942</v>
      </c>
    </row>
    <row r="6637" spans="2:19" ht="84">
      <c r="B6637">
        <v>59</v>
      </c>
      <c r="C6637" t="s">
        <v>61</v>
      </c>
      <c r="D6637" t="s">
        <v>67</v>
      </c>
      <c r="E6637" s="95" t="str">
        <f t="shared" si="237"/>
        <v xml:space="preserve">592. Cuidado Continuo por una vida con bienestarEducativo </v>
      </c>
      <c r="F6637" t="s">
        <v>113</v>
      </c>
      <c r="G6637" t="s">
        <v>64</v>
      </c>
      <c r="H6637" t="s">
        <v>65</v>
      </c>
      <c r="I6637" t="s">
        <v>366</v>
      </c>
      <c r="J6637" t="s">
        <v>35</v>
      </c>
      <c r="K6637" t="s">
        <v>36</v>
      </c>
      <c r="L6637" s="34" t="s">
        <v>6</v>
      </c>
      <c r="M6637" s="34" t="s">
        <v>0</v>
      </c>
      <c r="N6637" s="98" t="str">
        <f t="shared" si="236"/>
        <v>592. Cuidado Continuo por una vida con bienestarEducativo 4_SAN_CRISTOBAL1_OCTUBRE_2025</v>
      </c>
      <c r="O6637" s="8">
        <v>14226512</v>
      </c>
      <c r="S6637" s="21">
        <v>0</v>
      </c>
    </row>
    <row r="6638" spans="2:19" ht="84">
      <c r="B6638">
        <v>60</v>
      </c>
      <c r="C6638" t="s">
        <v>61</v>
      </c>
      <c r="D6638" t="s">
        <v>67</v>
      </c>
      <c r="E6638" s="95" t="str">
        <f t="shared" si="237"/>
        <v xml:space="preserve">602. Cuidado Continuo por una vida con bienestarEducativo </v>
      </c>
      <c r="F6638" t="s">
        <v>114</v>
      </c>
      <c r="G6638" t="s">
        <v>64</v>
      </c>
      <c r="H6638" t="s">
        <v>65</v>
      </c>
      <c r="I6638" t="s">
        <v>366</v>
      </c>
      <c r="J6638" t="s">
        <v>66</v>
      </c>
      <c r="K6638" t="s">
        <v>39</v>
      </c>
      <c r="L6638" s="34" t="s">
        <v>6</v>
      </c>
      <c r="M6638" s="34" t="s">
        <v>0</v>
      </c>
      <c r="N6638" s="98" t="str">
        <f t="shared" si="236"/>
        <v>602. Cuidado Continuo por una vida con bienestarEducativo 4_SAN_CRISTOBAL1_OCTUBRE_2025</v>
      </c>
      <c r="O6638" s="8">
        <v>105404</v>
      </c>
      <c r="R6638" s="21">
        <v>44</v>
      </c>
      <c r="S6638" s="21">
        <v>4637776</v>
      </c>
    </row>
    <row r="6639" spans="2:19" ht="84">
      <c r="B6639">
        <v>61</v>
      </c>
      <c r="C6639" t="s">
        <v>61</v>
      </c>
      <c r="D6639" t="s">
        <v>67</v>
      </c>
      <c r="E6639" s="95" t="str">
        <f t="shared" si="237"/>
        <v xml:space="preserve">612. Cuidado Continuo por una vida con bienestarEducativo </v>
      </c>
      <c r="F6639" t="s">
        <v>115</v>
      </c>
      <c r="G6639" t="s">
        <v>64</v>
      </c>
      <c r="H6639" t="s">
        <v>65</v>
      </c>
      <c r="I6639" t="s">
        <v>366</v>
      </c>
      <c r="J6639" t="s">
        <v>66</v>
      </c>
      <c r="K6639" t="s">
        <v>39</v>
      </c>
      <c r="L6639" s="34" t="s">
        <v>6</v>
      </c>
      <c r="M6639" s="34" t="s">
        <v>0</v>
      </c>
      <c r="N6639" s="98" t="str">
        <f t="shared" si="236"/>
        <v>612. Cuidado Continuo por una vida con bienestarEducativo 4_SAN_CRISTOBAL1_OCTUBRE_2025</v>
      </c>
      <c r="O6639" s="8">
        <v>266747</v>
      </c>
      <c r="R6639" s="21">
        <v>3</v>
      </c>
      <c r="S6639" s="21">
        <v>800241</v>
      </c>
    </row>
    <row r="6640" spans="2:19" ht="84">
      <c r="B6640">
        <v>62</v>
      </c>
      <c r="C6640" t="s">
        <v>61</v>
      </c>
      <c r="D6640" t="s">
        <v>67</v>
      </c>
      <c r="E6640" s="95" t="str">
        <f t="shared" si="237"/>
        <v xml:space="preserve">622. Cuidado Continuo por una vida con bienestarEducativo </v>
      </c>
      <c r="F6640" t="s">
        <v>116</v>
      </c>
      <c r="G6640" t="s">
        <v>93</v>
      </c>
      <c r="H6640" t="s">
        <v>65</v>
      </c>
      <c r="I6640" t="s">
        <v>366</v>
      </c>
      <c r="J6640" t="s">
        <v>35</v>
      </c>
      <c r="K6640" t="s">
        <v>36</v>
      </c>
      <c r="L6640" s="34" t="s">
        <v>6</v>
      </c>
      <c r="M6640" s="34" t="s">
        <v>0</v>
      </c>
      <c r="N6640" s="98" t="str">
        <f t="shared" si="236"/>
        <v>622. Cuidado Continuo por una vida con bienestarEducativo 4_SAN_CRISTOBAL1_OCTUBRE_2025</v>
      </c>
      <c r="O6640" s="8">
        <v>13610112</v>
      </c>
      <c r="R6640" s="21">
        <v>1</v>
      </c>
      <c r="S6640" s="21">
        <v>13610112</v>
      </c>
    </row>
    <row r="6641" spans="2:19" ht="84">
      <c r="B6641">
        <v>63</v>
      </c>
      <c r="C6641" t="s">
        <v>61</v>
      </c>
      <c r="D6641" t="s">
        <v>67</v>
      </c>
      <c r="E6641" s="95" t="str">
        <f t="shared" si="237"/>
        <v xml:space="preserve">632. Cuidado Continuo por una vida con bienestarEducativo </v>
      </c>
      <c r="F6641" t="s">
        <v>117</v>
      </c>
      <c r="G6641" t="s">
        <v>93</v>
      </c>
      <c r="H6641" t="s">
        <v>65</v>
      </c>
      <c r="I6641" t="s">
        <v>366</v>
      </c>
      <c r="J6641" t="s">
        <v>66</v>
      </c>
      <c r="K6641" t="s">
        <v>39</v>
      </c>
      <c r="L6641" s="34" t="s">
        <v>6</v>
      </c>
      <c r="M6641" s="34" t="s">
        <v>0</v>
      </c>
      <c r="N6641" s="98" t="str">
        <f t="shared" si="236"/>
        <v>632. Cuidado Continuo por una vida con bienestarEducativo 4_SAN_CRISTOBAL1_OCTUBRE_2025</v>
      </c>
      <c r="O6641" s="8">
        <v>105404</v>
      </c>
      <c r="R6641" s="21">
        <v>23</v>
      </c>
      <c r="S6641" s="21">
        <v>2424292</v>
      </c>
    </row>
    <row r="6642" spans="2:19" ht="84">
      <c r="B6642">
        <v>64</v>
      </c>
      <c r="C6642" t="s">
        <v>61</v>
      </c>
      <c r="D6642" t="s">
        <v>67</v>
      </c>
      <c r="E6642" s="95" t="str">
        <f t="shared" si="237"/>
        <v xml:space="preserve">642. Cuidado Continuo por una vida con bienestarEducativo </v>
      </c>
      <c r="F6642" t="s">
        <v>118</v>
      </c>
      <c r="G6642" t="s">
        <v>85</v>
      </c>
      <c r="H6642" t="s">
        <v>65</v>
      </c>
      <c r="I6642" t="s">
        <v>366</v>
      </c>
      <c r="J6642" t="s">
        <v>66</v>
      </c>
      <c r="K6642" t="s">
        <v>39</v>
      </c>
      <c r="L6642" s="34" t="s">
        <v>6</v>
      </c>
      <c r="M6642" s="34" t="s">
        <v>0</v>
      </c>
      <c r="N6642" s="98" t="str">
        <f t="shared" si="236"/>
        <v>642. Cuidado Continuo por una vida con bienestarEducativo 4_SAN_CRISTOBAL1_OCTUBRE_2025</v>
      </c>
      <c r="O6642" s="8">
        <v>137765</v>
      </c>
      <c r="R6642" s="21">
        <v>53</v>
      </c>
      <c r="S6642" s="21">
        <v>7301545</v>
      </c>
    </row>
    <row r="6643" spans="2:19" ht="84">
      <c r="B6643">
        <v>65</v>
      </c>
      <c r="C6643" t="s">
        <v>61</v>
      </c>
      <c r="D6643" t="s">
        <v>67</v>
      </c>
      <c r="E6643" s="95" t="str">
        <f t="shared" si="237"/>
        <v xml:space="preserve">652. Cuidado Continuo por una vida con bienestarEducativo </v>
      </c>
      <c r="F6643" t="s">
        <v>119</v>
      </c>
      <c r="G6643" t="s">
        <v>85</v>
      </c>
      <c r="H6643" t="s">
        <v>65</v>
      </c>
      <c r="I6643" t="s">
        <v>366</v>
      </c>
      <c r="J6643" t="s">
        <v>66</v>
      </c>
      <c r="K6643" t="s">
        <v>39</v>
      </c>
      <c r="L6643" s="34" t="s">
        <v>6</v>
      </c>
      <c r="M6643" s="34" t="s">
        <v>0</v>
      </c>
      <c r="N6643" s="98" t="str">
        <f t="shared" si="236"/>
        <v>652. Cuidado Continuo por una vida con bienestarEducativo 4_SAN_CRISTOBAL1_OCTUBRE_2025</v>
      </c>
      <c r="O6643" s="8">
        <v>105404</v>
      </c>
      <c r="R6643" s="21">
        <v>53</v>
      </c>
      <c r="S6643" s="21">
        <v>5586412</v>
      </c>
    </row>
    <row r="6644" spans="2:19" ht="84">
      <c r="B6644">
        <v>66</v>
      </c>
      <c r="C6644" t="s">
        <v>61</v>
      </c>
      <c r="D6644" t="s">
        <v>67</v>
      </c>
      <c r="E6644" s="95" t="str">
        <f t="shared" si="237"/>
        <v xml:space="preserve">662. Cuidado Continuo por una vida con bienestarEducativo </v>
      </c>
      <c r="F6644" t="s">
        <v>120</v>
      </c>
      <c r="G6644" t="s">
        <v>85</v>
      </c>
      <c r="H6644" t="s">
        <v>65</v>
      </c>
      <c r="I6644" t="s">
        <v>366</v>
      </c>
      <c r="J6644" t="s">
        <v>94</v>
      </c>
      <c r="K6644" t="s">
        <v>39</v>
      </c>
      <c r="L6644" s="34" t="s">
        <v>6</v>
      </c>
      <c r="M6644" s="34" t="s">
        <v>0</v>
      </c>
      <c r="N6644" s="98" t="str">
        <f t="shared" si="236"/>
        <v>662. Cuidado Continuo por una vida con bienestarEducativo 4_SAN_CRISTOBAL1_OCTUBRE_2025</v>
      </c>
      <c r="O6644" s="8">
        <v>199714</v>
      </c>
      <c r="S6644" s="21">
        <v>0</v>
      </c>
    </row>
    <row r="6645" spans="2:19" ht="84">
      <c r="B6645">
        <v>67</v>
      </c>
      <c r="C6645" t="s">
        <v>61</v>
      </c>
      <c r="D6645" t="s">
        <v>67</v>
      </c>
      <c r="E6645" s="95" t="str">
        <f t="shared" si="237"/>
        <v xml:space="preserve">672. Cuidado Continuo por una vida con bienestarEducativo </v>
      </c>
      <c r="F6645" t="s">
        <v>121</v>
      </c>
      <c r="G6645" t="s">
        <v>85</v>
      </c>
      <c r="H6645" t="s">
        <v>65</v>
      </c>
      <c r="I6645" t="s">
        <v>366</v>
      </c>
      <c r="J6645" t="s">
        <v>66</v>
      </c>
      <c r="K6645" t="s">
        <v>39</v>
      </c>
      <c r="L6645" s="34" t="s">
        <v>6</v>
      </c>
      <c r="M6645" s="34" t="s">
        <v>0</v>
      </c>
      <c r="N6645" s="98" t="str">
        <f t="shared" si="236"/>
        <v>672. Cuidado Continuo por una vida con bienestarEducativo 4_SAN_CRISTOBAL1_OCTUBRE_2025</v>
      </c>
      <c r="O6645" s="8">
        <v>88916</v>
      </c>
      <c r="R6645" s="21">
        <v>43</v>
      </c>
      <c r="S6645" s="21">
        <v>3823388</v>
      </c>
    </row>
    <row r="6646" spans="2:19" ht="84">
      <c r="B6646">
        <v>68</v>
      </c>
      <c r="C6646" t="s">
        <v>61</v>
      </c>
      <c r="D6646" t="s">
        <v>68</v>
      </c>
      <c r="E6646" s="95" t="str">
        <f t="shared" si="237"/>
        <v>682. Cuidado Continuo por una vida con bienestarInstitucional</v>
      </c>
      <c r="F6646" t="s">
        <v>122</v>
      </c>
      <c r="G6646" t="s">
        <v>85</v>
      </c>
      <c r="H6646" t="s">
        <v>65</v>
      </c>
      <c r="I6646" t="s">
        <v>366</v>
      </c>
      <c r="J6646" t="s">
        <v>66</v>
      </c>
      <c r="K6646" t="s">
        <v>39</v>
      </c>
      <c r="L6646" s="34" t="s">
        <v>6</v>
      </c>
      <c r="M6646" s="34" t="s">
        <v>0</v>
      </c>
      <c r="N6646" s="98" t="str">
        <f t="shared" si="236"/>
        <v>682. Cuidado Continuo por una vida con bienestarInstitucional4_SAN_CRISTOBAL1_OCTUBRE_2025</v>
      </c>
      <c r="O6646" s="8">
        <v>105404</v>
      </c>
      <c r="R6646" s="21">
        <v>17</v>
      </c>
      <c r="S6646" s="21">
        <v>1791868</v>
      </c>
    </row>
    <row r="6647" spans="2:19" ht="84">
      <c r="B6647">
        <v>69</v>
      </c>
      <c r="C6647" t="s">
        <v>61</v>
      </c>
      <c r="D6647" t="s">
        <v>68</v>
      </c>
      <c r="E6647" s="95" t="str">
        <f t="shared" si="237"/>
        <v>692. Cuidado Continuo por una vida con bienestarInstitucional</v>
      </c>
      <c r="F6647" t="s">
        <v>123</v>
      </c>
      <c r="G6647" t="s">
        <v>93</v>
      </c>
      <c r="H6647" t="s">
        <v>65</v>
      </c>
      <c r="I6647" t="s">
        <v>366</v>
      </c>
      <c r="J6647" t="s">
        <v>66</v>
      </c>
      <c r="K6647" t="s">
        <v>39</v>
      </c>
      <c r="L6647" s="34" t="s">
        <v>6</v>
      </c>
      <c r="M6647" s="34" t="s">
        <v>0</v>
      </c>
      <c r="N6647" s="98" t="str">
        <f t="shared" si="236"/>
        <v>692. Cuidado Continuo por una vida con bienestarInstitucional4_SAN_CRISTOBAL1_OCTUBRE_2025</v>
      </c>
      <c r="O6647" s="8">
        <v>105404</v>
      </c>
      <c r="R6647" s="21">
        <v>29</v>
      </c>
      <c r="S6647" s="21">
        <v>3056716</v>
      </c>
    </row>
    <row r="6648" spans="2:19" ht="84">
      <c r="B6648">
        <v>70</v>
      </c>
      <c r="C6648" t="s">
        <v>61</v>
      </c>
      <c r="D6648" t="s">
        <v>68</v>
      </c>
      <c r="E6648" s="95" t="str">
        <f t="shared" si="237"/>
        <v>702. Cuidado Continuo por una vida con bienestarInstitucional</v>
      </c>
      <c r="F6648" t="s">
        <v>124</v>
      </c>
      <c r="G6648" t="s">
        <v>64</v>
      </c>
      <c r="H6648" t="s">
        <v>65</v>
      </c>
      <c r="I6648" t="s">
        <v>366</v>
      </c>
      <c r="J6648" t="s">
        <v>66</v>
      </c>
      <c r="K6648" t="s">
        <v>39</v>
      </c>
      <c r="L6648" s="34" t="s">
        <v>6</v>
      </c>
      <c r="M6648" s="34" t="s">
        <v>0</v>
      </c>
      <c r="N6648" s="98" t="str">
        <f t="shared" si="236"/>
        <v>702. Cuidado Continuo por una vida con bienestarInstitucional4_SAN_CRISTOBAL1_OCTUBRE_2025</v>
      </c>
      <c r="O6648" s="8">
        <v>74893</v>
      </c>
      <c r="R6648" s="21">
        <v>18</v>
      </c>
      <c r="S6648" s="21">
        <v>1348074</v>
      </c>
    </row>
    <row r="6649" spans="2:19" ht="72">
      <c r="B6649">
        <v>71</v>
      </c>
      <c r="C6649" t="s">
        <v>61</v>
      </c>
      <c r="D6649" t="s">
        <v>73</v>
      </c>
      <c r="E6649" s="95" t="str">
        <f t="shared" si="237"/>
        <v>712. Cuidado Continuo por una vida con bienestarLaboral</v>
      </c>
      <c r="F6649" t="s">
        <v>125</v>
      </c>
      <c r="G6649" t="s">
        <v>85</v>
      </c>
      <c r="H6649" t="s">
        <v>65</v>
      </c>
      <c r="I6649" t="s">
        <v>366</v>
      </c>
      <c r="J6649" t="s">
        <v>126</v>
      </c>
      <c r="K6649" t="s">
        <v>39</v>
      </c>
      <c r="L6649" s="34" t="s">
        <v>6</v>
      </c>
      <c r="M6649" s="34" t="s">
        <v>0</v>
      </c>
      <c r="N6649" s="98" t="str">
        <f t="shared" si="236"/>
        <v>712. Cuidado Continuo por una vida con bienestarLaboral4_SAN_CRISTOBAL1_OCTUBRE_2025</v>
      </c>
      <c r="O6649" s="8">
        <v>59965</v>
      </c>
      <c r="R6649" s="21">
        <v>34</v>
      </c>
      <c r="S6649" s="21">
        <v>2038810</v>
      </c>
    </row>
    <row r="6650" spans="2:19" ht="72">
      <c r="B6650">
        <v>72</v>
      </c>
      <c r="C6650" t="s">
        <v>61</v>
      </c>
      <c r="D6650" t="s">
        <v>73</v>
      </c>
      <c r="E6650" s="95" t="str">
        <f t="shared" si="237"/>
        <v>722. Cuidado Continuo por una vida con bienestarLaboral</v>
      </c>
      <c r="F6650" t="s">
        <v>127</v>
      </c>
      <c r="G6650" t="s">
        <v>85</v>
      </c>
      <c r="H6650" t="s">
        <v>65</v>
      </c>
      <c r="I6650" t="s">
        <v>366</v>
      </c>
      <c r="J6650" t="s">
        <v>126</v>
      </c>
      <c r="K6650" t="s">
        <v>39</v>
      </c>
      <c r="L6650" s="34" t="s">
        <v>6</v>
      </c>
      <c r="M6650" s="34" t="s">
        <v>0</v>
      </c>
      <c r="N6650" s="98" t="str">
        <f t="shared" si="236"/>
        <v>722. Cuidado Continuo por una vida con bienestarLaboral4_SAN_CRISTOBAL1_OCTUBRE_2025</v>
      </c>
      <c r="O6650" s="8">
        <v>99830</v>
      </c>
      <c r="R6650" s="21">
        <v>20</v>
      </c>
      <c r="S6650" s="21">
        <v>1996600</v>
      </c>
    </row>
    <row r="6651" spans="2:19" ht="72">
      <c r="B6651">
        <v>73</v>
      </c>
      <c r="C6651" t="s">
        <v>61</v>
      </c>
      <c r="D6651" t="s">
        <v>73</v>
      </c>
      <c r="E6651" s="95" t="str">
        <f t="shared" si="237"/>
        <v>732. Cuidado Continuo por una vida con bienestarLaboral</v>
      </c>
      <c r="F6651" t="s">
        <v>128</v>
      </c>
      <c r="G6651" t="s">
        <v>85</v>
      </c>
      <c r="H6651" t="s">
        <v>65</v>
      </c>
      <c r="I6651" t="s">
        <v>366</v>
      </c>
      <c r="J6651" t="s">
        <v>129</v>
      </c>
      <c r="K6651" t="s">
        <v>39</v>
      </c>
      <c r="L6651" s="34" t="s">
        <v>6</v>
      </c>
      <c r="M6651" s="34" t="s">
        <v>0</v>
      </c>
      <c r="N6651" s="98" t="str">
        <f t="shared" si="236"/>
        <v>732. Cuidado Continuo por una vida con bienestarLaboral4_SAN_CRISTOBAL1_OCTUBRE_2025</v>
      </c>
      <c r="O6651" s="8">
        <v>220671</v>
      </c>
      <c r="S6651" s="21">
        <v>0</v>
      </c>
    </row>
    <row r="6652" spans="2:19" ht="72">
      <c r="B6652">
        <v>74</v>
      </c>
      <c r="C6652" t="s">
        <v>61</v>
      </c>
      <c r="D6652" t="s">
        <v>73</v>
      </c>
      <c r="E6652" s="95" t="str">
        <f t="shared" si="237"/>
        <v>742. Cuidado Continuo por una vida con bienestarLaboral</v>
      </c>
      <c r="F6652" t="s">
        <v>130</v>
      </c>
      <c r="G6652" t="s">
        <v>85</v>
      </c>
      <c r="H6652" t="s">
        <v>65</v>
      </c>
      <c r="I6652" t="s">
        <v>366</v>
      </c>
      <c r="J6652" t="s">
        <v>129</v>
      </c>
      <c r="K6652" t="s">
        <v>39</v>
      </c>
      <c r="L6652" s="34" t="s">
        <v>6</v>
      </c>
      <c r="M6652" s="34" t="s">
        <v>0</v>
      </c>
      <c r="N6652" s="98" t="str">
        <f t="shared" si="236"/>
        <v>742. Cuidado Continuo por una vida con bienestarLaboral4_SAN_CRISTOBAL1_OCTUBRE_2025</v>
      </c>
      <c r="O6652" s="8">
        <v>367374</v>
      </c>
      <c r="S6652" s="21">
        <v>0</v>
      </c>
    </row>
    <row r="6653" spans="2:19" ht="72">
      <c r="B6653">
        <v>75</v>
      </c>
      <c r="C6653" t="s">
        <v>61</v>
      </c>
      <c r="D6653" t="s">
        <v>73</v>
      </c>
      <c r="E6653" s="95" t="str">
        <f t="shared" si="237"/>
        <v>752. Cuidado Continuo por una vida con bienestarLaboral</v>
      </c>
      <c r="F6653" t="s">
        <v>131</v>
      </c>
      <c r="G6653" t="s">
        <v>85</v>
      </c>
      <c r="H6653" t="s">
        <v>65</v>
      </c>
      <c r="I6653" t="s">
        <v>366</v>
      </c>
      <c r="J6653" t="s">
        <v>132</v>
      </c>
      <c r="K6653" t="s">
        <v>39</v>
      </c>
      <c r="L6653" s="34" t="s">
        <v>6</v>
      </c>
      <c r="M6653" s="34" t="s">
        <v>0</v>
      </c>
      <c r="N6653" s="98" t="str">
        <f t="shared" si="236"/>
        <v>752. Cuidado Continuo por una vida con bienestarLaboral4_SAN_CRISTOBAL1_OCTUBRE_2025</v>
      </c>
      <c r="O6653" s="8">
        <v>210809</v>
      </c>
      <c r="R6653" s="21">
        <v>22</v>
      </c>
      <c r="S6653" s="21">
        <v>4637798</v>
      </c>
    </row>
    <row r="6654" spans="2:19" ht="72">
      <c r="B6654">
        <v>76</v>
      </c>
      <c r="C6654" t="s">
        <v>61</v>
      </c>
      <c r="D6654" t="s">
        <v>73</v>
      </c>
      <c r="E6654" s="95" t="str">
        <f t="shared" si="237"/>
        <v>762. Cuidado Continuo por una vida con bienestarLaboral</v>
      </c>
      <c r="F6654" t="s">
        <v>133</v>
      </c>
      <c r="G6654" t="s">
        <v>85</v>
      </c>
      <c r="H6654" t="s">
        <v>65</v>
      </c>
      <c r="I6654" t="s">
        <v>366</v>
      </c>
      <c r="J6654" t="s">
        <v>132</v>
      </c>
      <c r="K6654" t="s">
        <v>39</v>
      </c>
      <c r="L6654" s="34" t="s">
        <v>6</v>
      </c>
      <c r="M6654" s="34" t="s">
        <v>0</v>
      </c>
      <c r="N6654" s="98" t="str">
        <f t="shared" si="236"/>
        <v>762. Cuidado Continuo por una vida con bienestarLaboral4_SAN_CRISTOBAL1_OCTUBRE_2025</v>
      </c>
      <c r="O6654" s="8">
        <v>55168</v>
      </c>
      <c r="R6654" s="21">
        <v>10</v>
      </c>
      <c r="S6654" s="21">
        <v>551680</v>
      </c>
    </row>
    <row r="6655" spans="2:19" ht="72">
      <c r="B6655">
        <v>77</v>
      </c>
      <c r="C6655" t="s">
        <v>61</v>
      </c>
      <c r="D6655" t="s">
        <v>73</v>
      </c>
      <c r="E6655" s="95" t="str">
        <f t="shared" si="237"/>
        <v>772. Cuidado Continuo por una vida con bienestarLaboral</v>
      </c>
      <c r="F6655" t="s">
        <v>134</v>
      </c>
      <c r="G6655" t="s">
        <v>85</v>
      </c>
      <c r="H6655" t="s">
        <v>65</v>
      </c>
      <c r="I6655" t="s">
        <v>366</v>
      </c>
      <c r="J6655" t="s">
        <v>132</v>
      </c>
      <c r="K6655" t="s">
        <v>55</v>
      </c>
      <c r="L6655" s="34" t="s">
        <v>6</v>
      </c>
      <c r="M6655" s="34" t="s">
        <v>0</v>
      </c>
      <c r="N6655" s="98" t="str">
        <f t="shared" si="236"/>
        <v>772. Cuidado Continuo por una vida con bienestarLaboral4_SAN_CRISTOBAL1_OCTUBRE_2025</v>
      </c>
      <c r="O6655" s="8">
        <v>91844</v>
      </c>
      <c r="S6655" s="21">
        <v>0</v>
      </c>
    </row>
    <row r="6656" spans="2:19" ht="72">
      <c r="B6656">
        <v>78</v>
      </c>
      <c r="C6656" t="s">
        <v>61</v>
      </c>
      <c r="D6656" t="s">
        <v>73</v>
      </c>
      <c r="E6656" s="95" t="str">
        <f t="shared" si="237"/>
        <v>782. Cuidado Continuo por una vida con bienestarLaboral</v>
      </c>
      <c r="F6656" t="s">
        <v>135</v>
      </c>
      <c r="G6656" t="s">
        <v>85</v>
      </c>
      <c r="H6656" t="s">
        <v>65</v>
      </c>
      <c r="I6656" t="s">
        <v>366</v>
      </c>
      <c r="J6656" t="s">
        <v>132</v>
      </c>
      <c r="K6656" t="s">
        <v>55</v>
      </c>
      <c r="L6656" s="34" t="s">
        <v>6</v>
      </c>
      <c r="M6656" s="34" t="s">
        <v>0</v>
      </c>
      <c r="N6656" s="98" t="str">
        <f t="shared" si="236"/>
        <v>782. Cuidado Continuo por una vida con bienestarLaboral4_SAN_CRISTOBAL1_OCTUBRE_2025</v>
      </c>
      <c r="O6656" s="8">
        <v>121585</v>
      </c>
      <c r="S6656" s="21">
        <v>0</v>
      </c>
    </row>
    <row r="6657" spans="2:19" ht="72">
      <c r="B6657">
        <v>79</v>
      </c>
      <c r="C6657" t="s">
        <v>61</v>
      </c>
      <c r="D6657" t="s">
        <v>73</v>
      </c>
      <c r="E6657" s="95" t="str">
        <f t="shared" si="237"/>
        <v>792. Cuidado Continuo por una vida con bienestarLaboral</v>
      </c>
      <c r="F6657" t="s">
        <v>136</v>
      </c>
      <c r="G6657" t="s">
        <v>85</v>
      </c>
      <c r="H6657" t="s">
        <v>65</v>
      </c>
      <c r="I6657" t="s">
        <v>366</v>
      </c>
      <c r="J6657" t="s">
        <v>132</v>
      </c>
      <c r="K6657" t="s">
        <v>39</v>
      </c>
      <c r="L6657" s="34" t="s">
        <v>6</v>
      </c>
      <c r="M6657" s="34" t="s">
        <v>0</v>
      </c>
      <c r="N6657" s="98" t="str">
        <f t="shared" si="236"/>
        <v>792. Cuidado Continuo por una vida con bienestarLaboral4_SAN_CRISTOBAL1_OCTUBRE_2025</v>
      </c>
      <c r="O6657" s="8">
        <v>125438</v>
      </c>
      <c r="R6657" s="21">
        <v>0</v>
      </c>
      <c r="S6657" s="21">
        <v>0</v>
      </c>
    </row>
    <row r="6658" spans="2:19" ht="72">
      <c r="B6658">
        <v>80</v>
      </c>
      <c r="C6658" t="s">
        <v>61</v>
      </c>
      <c r="D6658" t="s">
        <v>73</v>
      </c>
      <c r="E6658" s="95" t="str">
        <f t="shared" si="237"/>
        <v>802. Cuidado Continuo por una vida con bienestarLaboral</v>
      </c>
      <c r="F6658" t="s">
        <v>137</v>
      </c>
      <c r="G6658" t="s">
        <v>85</v>
      </c>
      <c r="H6658" t="s">
        <v>65</v>
      </c>
      <c r="I6658" t="s">
        <v>366</v>
      </c>
      <c r="J6658" t="s">
        <v>138</v>
      </c>
      <c r="K6658" t="s">
        <v>36</v>
      </c>
      <c r="L6658" s="34" t="s">
        <v>6</v>
      </c>
      <c r="M6658" s="34" t="s">
        <v>0</v>
      </c>
      <c r="N6658" s="98" t="str">
        <f t="shared" si="236"/>
        <v>802. Cuidado Continuo por una vida con bienestarLaboral4_SAN_CRISTOBAL1_OCTUBRE_2025</v>
      </c>
      <c r="O6658" s="8">
        <v>53781</v>
      </c>
      <c r="S6658" s="21">
        <v>0</v>
      </c>
    </row>
    <row r="6659" spans="2:19" ht="72">
      <c r="B6659">
        <v>81</v>
      </c>
      <c r="C6659" t="s">
        <v>61</v>
      </c>
      <c r="D6659" t="s">
        <v>73</v>
      </c>
      <c r="E6659" s="95" t="str">
        <f t="shared" si="237"/>
        <v>812. Cuidado Continuo por una vida con bienestarLaboral</v>
      </c>
      <c r="F6659" t="s">
        <v>139</v>
      </c>
      <c r="G6659" t="s">
        <v>85</v>
      </c>
      <c r="H6659" t="s">
        <v>65</v>
      </c>
      <c r="I6659" t="s">
        <v>366</v>
      </c>
      <c r="J6659" t="s">
        <v>126</v>
      </c>
      <c r="K6659" t="s">
        <v>39</v>
      </c>
      <c r="L6659" s="34" t="s">
        <v>6</v>
      </c>
      <c r="M6659" s="34" t="s">
        <v>0</v>
      </c>
      <c r="N6659" s="98" t="str">
        <f t="shared" si="236"/>
        <v>812. Cuidado Continuo por una vida con bienestarLaboral4_SAN_CRISTOBAL1_OCTUBRE_2025</v>
      </c>
      <c r="O6659" s="8">
        <v>82752</v>
      </c>
      <c r="R6659" s="21">
        <v>50</v>
      </c>
      <c r="S6659" s="21">
        <v>4137600</v>
      </c>
    </row>
    <row r="6660" spans="2:19" ht="72">
      <c r="B6660">
        <v>82</v>
      </c>
      <c r="C6660" t="s">
        <v>61</v>
      </c>
      <c r="D6660" t="s">
        <v>73</v>
      </c>
      <c r="E6660" s="95" t="str">
        <f t="shared" si="237"/>
        <v>822. Cuidado Continuo por una vida con bienestarLaboral</v>
      </c>
      <c r="F6660" t="s">
        <v>140</v>
      </c>
      <c r="G6660" t="s">
        <v>85</v>
      </c>
      <c r="H6660" t="s">
        <v>65</v>
      </c>
      <c r="I6660" t="s">
        <v>366</v>
      </c>
      <c r="J6660" t="s">
        <v>141</v>
      </c>
      <c r="K6660" t="s">
        <v>39</v>
      </c>
      <c r="L6660" s="34" t="s">
        <v>6</v>
      </c>
      <c r="M6660" s="34" t="s">
        <v>0</v>
      </c>
      <c r="N6660" s="98" t="str">
        <f t="shared" si="236"/>
        <v>822. Cuidado Continuo por una vida con bienestarLaboral4_SAN_CRISTOBAL1_OCTUBRE_2025</v>
      </c>
      <c r="O6660" s="8">
        <v>281078</v>
      </c>
      <c r="S6660" s="21">
        <v>0</v>
      </c>
    </row>
    <row r="6661" spans="2:19" ht="72">
      <c r="B6661">
        <v>83</v>
      </c>
      <c r="C6661" t="s">
        <v>61</v>
      </c>
      <c r="D6661" t="s">
        <v>73</v>
      </c>
      <c r="E6661" s="95" t="str">
        <f t="shared" si="237"/>
        <v>832. Cuidado Continuo por una vida con bienestarLaboral</v>
      </c>
      <c r="F6661" t="s">
        <v>142</v>
      </c>
      <c r="G6661" t="s">
        <v>85</v>
      </c>
      <c r="H6661" t="s">
        <v>65</v>
      </c>
      <c r="I6661" t="s">
        <v>366</v>
      </c>
      <c r="J6661" t="s">
        <v>132</v>
      </c>
      <c r="K6661" t="s">
        <v>39</v>
      </c>
      <c r="L6661" s="34" t="s">
        <v>6</v>
      </c>
      <c r="M6661" s="34" t="s">
        <v>0</v>
      </c>
      <c r="N6661" s="98" t="str">
        <f t="shared" si="236"/>
        <v>832. Cuidado Continuo por una vida con bienestarLaboral4_SAN_CRISTOBAL1_OCTUBRE_2025</v>
      </c>
      <c r="O6661" s="8">
        <v>70270</v>
      </c>
      <c r="S6661" s="21">
        <v>0</v>
      </c>
    </row>
    <row r="6662" spans="2:19" ht="72">
      <c r="B6662">
        <v>84</v>
      </c>
      <c r="C6662" t="s">
        <v>61</v>
      </c>
      <c r="D6662" t="s">
        <v>73</v>
      </c>
      <c r="E6662" s="95" t="str">
        <f t="shared" si="237"/>
        <v>842. Cuidado Continuo por una vida con bienestarLaboral</v>
      </c>
      <c r="F6662" t="s">
        <v>143</v>
      </c>
      <c r="G6662" t="s">
        <v>85</v>
      </c>
      <c r="H6662" t="s">
        <v>65</v>
      </c>
      <c r="I6662" t="s">
        <v>366</v>
      </c>
      <c r="J6662" t="s">
        <v>132</v>
      </c>
      <c r="K6662" t="s">
        <v>39</v>
      </c>
      <c r="L6662" s="34" t="s">
        <v>6</v>
      </c>
      <c r="M6662" s="34" t="s">
        <v>0</v>
      </c>
      <c r="N6662" s="98" t="str">
        <f t="shared" ref="N6662:N6725" si="238">+E6662&amp;L6662&amp;M6662</f>
        <v>842. Cuidado Continuo por una vida con bienestarLaboral4_SAN_CRISTOBAL1_OCTUBRE_2025</v>
      </c>
      <c r="O6662" s="8">
        <v>105404</v>
      </c>
      <c r="R6662" s="21">
        <v>28</v>
      </c>
      <c r="S6662" s="21">
        <v>2951312</v>
      </c>
    </row>
    <row r="6663" spans="2:19" ht="72">
      <c r="B6663">
        <v>85</v>
      </c>
      <c r="C6663" t="s">
        <v>61</v>
      </c>
      <c r="D6663" t="s">
        <v>73</v>
      </c>
      <c r="E6663" s="95" t="str">
        <f t="shared" si="237"/>
        <v>852. Cuidado Continuo por una vida con bienestarLaboral</v>
      </c>
      <c r="F6663" t="s">
        <v>144</v>
      </c>
      <c r="G6663" t="s">
        <v>85</v>
      </c>
      <c r="H6663" t="s">
        <v>65</v>
      </c>
      <c r="I6663" t="s">
        <v>366</v>
      </c>
      <c r="J6663" t="s">
        <v>138</v>
      </c>
      <c r="K6663" t="s">
        <v>36</v>
      </c>
      <c r="L6663" s="34" t="s">
        <v>6</v>
      </c>
      <c r="M6663" s="34" t="s">
        <v>0</v>
      </c>
      <c r="N6663" s="98" t="str">
        <f t="shared" si="238"/>
        <v>852. Cuidado Continuo por una vida con bienestarLaboral4_SAN_CRISTOBAL1_OCTUBRE_2025</v>
      </c>
      <c r="O6663" s="8">
        <v>35135</v>
      </c>
      <c r="S6663" s="21">
        <v>0</v>
      </c>
    </row>
    <row r="6664" spans="2:19" ht="96">
      <c r="B6664">
        <v>87</v>
      </c>
      <c r="C6664" t="s">
        <v>145</v>
      </c>
      <c r="D6664" t="s">
        <v>62</v>
      </c>
      <c r="E6664" s="95" t="str">
        <f t="shared" si="237"/>
        <v>873. Cuidado Continuo por una vida con bienestar con enfoque diferencial étnicoComunitario</v>
      </c>
      <c r="F6664" t="s">
        <v>146</v>
      </c>
      <c r="G6664" t="s">
        <v>64</v>
      </c>
      <c r="H6664" t="s">
        <v>65</v>
      </c>
      <c r="I6664" t="s">
        <v>366</v>
      </c>
      <c r="J6664" t="s">
        <v>35</v>
      </c>
      <c r="K6664" t="s">
        <v>55</v>
      </c>
      <c r="L6664" s="34" t="s">
        <v>6</v>
      </c>
      <c r="M6664" s="34" t="s">
        <v>0</v>
      </c>
      <c r="N6664" s="98" t="str">
        <f t="shared" si="238"/>
        <v>873. Cuidado Continuo por una vida con bienestar con enfoque diferencial étnicoComunitario4_SAN_CRISTOBAL1_OCTUBRE_2025</v>
      </c>
      <c r="O6664" s="8">
        <v>25814832</v>
      </c>
      <c r="S6664" s="21">
        <v>0</v>
      </c>
    </row>
    <row r="6665" spans="2:19" ht="96">
      <c r="B6665">
        <v>88</v>
      </c>
      <c r="C6665" t="s">
        <v>145</v>
      </c>
      <c r="D6665" t="s">
        <v>62</v>
      </c>
      <c r="E6665" s="95" t="str">
        <f t="shared" si="237"/>
        <v>883. Cuidado Continuo por una vida con bienestar con enfoque diferencial étnicoComunitario</v>
      </c>
      <c r="F6665" t="s">
        <v>147</v>
      </c>
      <c r="G6665" t="s">
        <v>64</v>
      </c>
      <c r="H6665" t="s">
        <v>65</v>
      </c>
      <c r="I6665" t="s">
        <v>366</v>
      </c>
      <c r="J6665" t="s">
        <v>35</v>
      </c>
      <c r="K6665" t="s">
        <v>55</v>
      </c>
      <c r="L6665" s="34" t="s">
        <v>6</v>
      </c>
      <c r="M6665" s="34" t="s">
        <v>0</v>
      </c>
      <c r="N6665" s="98" t="str">
        <f t="shared" si="238"/>
        <v>883. Cuidado Continuo por una vida con bienestar con enfoque diferencial étnicoComunitario4_SAN_CRISTOBAL1_OCTUBRE_2025</v>
      </c>
      <c r="O6665" s="8">
        <v>19848080</v>
      </c>
      <c r="S6665" s="21">
        <v>0</v>
      </c>
    </row>
    <row r="6666" spans="2:19" ht="96">
      <c r="B6666">
        <v>89</v>
      </c>
      <c r="C6666" t="s">
        <v>145</v>
      </c>
      <c r="D6666" t="s">
        <v>62</v>
      </c>
      <c r="E6666" s="95" t="str">
        <f t="shared" si="237"/>
        <v>893. Cuidado Continuo por una vida con bienestar con enfoque diferencial étnicoComunitario</v>
      </c>
      <c r="F6666" t="s">
        <v>148</v>
      </c>
      <c r="G6666" t="s">
        <v>64</v>
      </c>
      <c r="H6666" t="s">
        <v>65</v>
      </c>
      <c r="I6666" t="s">
        <v>366</v>
      </c>
      <c r="J6666" t="s">
        <v>35</v>
      </c>
      <c r="K6666" t="s">
        <v>55</v>
      </c>
      <c r="L6666" s="34" t="s">
        <v>6</v>
      </c>
      <c r="M6666" s="34" t="s">
        <v>0</v>
      </c>
      <c r="N6666" s="98" t="str">
        <f t="shared" si="238"/>
        <v>893. Cuidado Continuo por una vida con bienestar con enfoque diferencial étnicoComunitario4_SAN_CRISTOBAL1_OCTUBRE_2025</v>
      </c>
      <c r="O6666" s="8">
        <v>33729408</v>
      </c>
      <c r="R6666" s="21">
        <v>0.36684782599999999</v>
      </c>
      <c r="S6666" s="21">
        <v>12373559.997067008</v>
      </c>
    </row>
    <row r="6667" spans="2:19" ht="96">
      <c r="B6667">
        <v>90</v>
      </c>
      <c r="C6667" t="s">
        <v>145</v>
      </c>
      <c r="D6667" t="s">
        <v>62</v>
      </c>
      <c r="E6667" s="95" t="str">
        <f t="shared" si="237"/>
        <v>903. Cuidado Continuo por una vida con bienestar con enfoque diferencial étnicoComunitario</v>
      </c>
      <c r="F6667" t="s">
        <v>149</v>
      </c>
      <c r="G6667" t="s">
        <v>64</v>
      </c>
      <c r="H6667" t="s">
        <v>65</v>
      </c>
      <c r="I6667" t="s">
        <v>366</v>
      </c>
      <c r="J6667" t="s">
        <v>35</v>
      </c>
      <c r="K6667" t="s">
        <v>55</v>
      </c>
      <c r="L6667" s="34" t="s">
        <v>6</v>
      </c>
      <c r="M6667" s="34" t="s">
        <v>0</v>
      </c>
      <c r="N6667" s="98" t="str">
        <f t="shared" si="238"/>
        <v>903. Cuidado Continuo por una vida con bienestar con enfoque diferencial étnicoComunitario4_SAN_CRISTOBAL1_OCTUBRE_2025</v>
      </c>
      <c r="O6667" s="8">
        <v>11243136</v>
      </c>
      <c r="S6667" s="21">
        <v>0</v>
      </c>
    </row>
    <row r="6668" spans="2:19" ht="96">
      <c r="B6668">
        <v>91</v>
      </c>
      <c r="C6668" t="s">
        <v>145</v>
      </c>
      <c r="D6668" t="s">
        <v>62</v>
      </c>
      <c r="E6668" s="95" t="str">
        <f t="shared" si="237"/>
        <v>913. Cuidado Continuo por una vida con bienestar con enfoque diferencial étnicoComunitario</v>
      </c>
      <c r="F6668" t="s">
        <v>150</v>
      </c>
      <c r="G6668" t="s">
        <v>64</v>
      </c>
      <c r="H6668" t="s">
        <v>65</v>
      </c>
      <c r="I6668" t="s">
        <v>366</v>
      </c>
      <c r="J6668" t="s">
        <v>35</v>
      </c>
      <c r="K6668" t="s">
        <v>55</v>
      </c>
      <c r="L6668" s="34" t="s">
        <v>6</v>
      </c>
      <c r="M6668" s="34" t="s">
        <v>0</v>
      </c>
      <c r="N6668" s="98" t="str">
        <f t="shared" si="238"/>
        <v>913. Cuidado Continuo por una vida con bienestar con enfoque diferencial étnicoComunitario4_SAN_CRISTOBAL1_OCTUBRE_2025</v>
      </c>
      <c r="O6668" s="8">
        <v>19305648</v>
      </c>
      <c r="S6668" s="21">
        <v>0</v>
      </c>
    </row>
    <row r="6669" spans="2:19" ht="84">
      <c r="B6669">
        <v>92</v>
      </c>
      <c r="C6669" t="s">
        <v>151</v>
      </c>
      <c r="D6669" t="s">
        <v>62</v>
      </c>
      <c r="E6669" s="95" t="str">
        <f t="shared" si="237"/>
        <v>924. Cuidado Continuo por una vida con bienestar con enfoque GéneroComunitario</v>
      </c>
      <c r="F6669" t="s">
        <v>152</v>
      </c>
      <c r="G6669" t="s">
        <v>64</v>
      </c>
      <c r="H6669" t="s">
        <v>65</v>
      </c>
      <c r="I6669" t="s">
        <v>366</v>
      </c>
      <c r="J6669" t="s">
        <v>66</v>
      </c>
      <c r="K6669" t="s">
        <v>39</v>
      </c>
      <c r="L6669" s="34" t="s">
        <v>6</v>
      </c>
      <c r="M6669" s="34" t="s">
        <v>0</v>
      </c>
      <c r="N6669" s="98" t="str">
        <f t="shared" si="238"/>
        <v>924. Cuidado Continuo por una vida con bienestar con enfoque GéneroComunitario4_SAN_CRISTOBAL1_OCTUBRE_2025</v>
      </c>
      <c r="O6669" s="8">
        <v>372151</v>
      </c>
      <c r="R6669" s="21">
        <v>6</v>
      </c>
      <c r="S6669" s="21">
        <v>2232906</v>
      </c>
    </row>
    <row r="6670" spans="2:19" ht="84">
      <c r="B6670">
        <v>93</v>
      </c>
      <c r="C6670" t="s">
        <v>151</v>
      </c>
      <c r="D6670" t="s">
        <v>62</v>
      </c>
      <c r="E6670" s="95" t="str">
        <f t="shared" si="237"/>
        <v>934. Cuidado Continuo por una vida con bienestar con enfoque GéneroComunitario</v>
      </c>
      <c r="F6670" t="s">
        <v>153</v>
      </c>
      <c r="G6670" t="s">
        <v>85</v>
      </c>
      <c r="H6670" t="s">
        <v>65</v>
      </c>
      <c r="I6670" t="s">
        <v>366</v>
      </c>
      <c r="J6670" t="s">
        <v>66</v>
      </c>
      <c r="K6670" t="s">
        <v>39</v>
      </c>
      <c r="L6670" s="34" t="s">
        <v>6</v>
      </c>
      <c r="M6670" s="34" t="s">
        <v>0</v>
      </c>
      <c r="N6670" s="98" t="str">
        <f t="shared" si="238"/>
        <v>934. Cuidado Continuo por una vida con bienestar con enfoque GéneroComunitario4_SAN_CRISTOBAL1_OCTUBRE_2025</v>
      </c>
      <c r="O6670" s="8">
        <v>372151</v>
      </c>
      <c r="R6670" s="21">
        <v>7</v>
      </c>
      <c r="S6670" s="21">
        <v>2605057</v>
      </c>
    </row>
    <row r="6671" spans="2:19" ht="84">
      <c r="B6671">
        <v>94</v>
      </c>
      <c r="C6671" t="s">
        <v>151</v>
      </c>
      <c r="D6671" t="s">
        <v>62</v>
      </c>
      <c r="E6671" s="95" t="str">
        <f t="shared" si="237"/>
        <v>944. Cuidado Continuo por una vida con bienestar con enfoque GéneroComunitario</v>
      </c>
      <c r="F6671" t="s">
        <v>154</v>
      </c>
      <c r="G6671" t="s">
        <v>64</v>
      </c>
      <c r="H6671" t="s">
        <v>65</v>
      </c>
      <c r="I6671" t="s">
        <v>366</v>
      </c>
      <c r="J6671" t="s">
        <v>66</v>
      </c>
      <c r="K6671" t="s">
        <v>39</v>
      </c>
      <c r="L6671" s="34" t="s">
        <v>6</v>
      </c>
      <c r="M6671" s="34" t="s">
        <v>0</v>
      </c>
      <c r="N6671" s="98" t="str">
        <f t="shared" si="238"/>
        <v>944. Cuidado Continuo por una vida con bienestar con enfoque GéneroComunitario4_SAN_CRISTOBAL1_OCTUBRE_2025</v>
      </c>
      <c r="O6671" s="8">
        <v>372151</v>
      </c>
      <c r="R6671" s="21">
        <v>0</v>
      </c>
      <c r="S6671" s="21">
        <v>0</v>
      </c>
    </row>
    <row r="6672" spans="2:19" ht="84">
      <c r="B6672">
        <v>95</v>
      </c>
      <c r="C6672" t="s">
        <v>151</v>
      </c>
      <c r="D6672" t="s">
        <v>62</v>
      </c>
      <c r="E6672" s="95" t="str">
        <f t="shared" si="237"/>
        <v>954. Cuidado Continuo por una vida con bienestar con enfoque GéneroComunitario</v>
      </c>
      <c r="F6672" t="s">
        <v>155</v>
      </c>
      <c r="G6672" t="s">
        <v>85</v>
      </c>
      <c r="H6672" t="s">
        <v>65</v>
      </c>
      <c r="I6672" t="s">
        <v>366</v>
      </c>
      <c r="J6672" t="s">
        <v>66</v>
      </c>
      <c r="K6672" t="s">
        <v>39</v>
      </c>
      <c r="L6672" s="34" t="s">
        <v>6</v>
      </c>
      <c r="M6672" s="34" t="s">
        <v>0</v>
      </c>
      <c r="N6672" s="98" t="str">
        <f t="shared" si="238"/>
        <v>954. Cuidado Continuo por una vida con bienestar con enfoque GéneroComunitario4_SAN_CRISTOBAL1_OCTUBRE_2025</v>
      </c>
      <c r="O6672" s="8">
        <v>70270</v>
      </c>
      <c r="R6672" s="21">
        <v>16</v>
      </c>
      <c r="S6672" s="21">
        <v>1124320</v>
      </c>
    </row>
    <row r="6673" spans="2:19" ht="84">
      <c r="B6673">
        <v>96</v>
      </c>
      <c r="C6673" t="s">
        <v>151</v>
      </c>
      <c r="D6673" t="s">
        <v>62</v>
      </c>
      <c r="E6673" s="95" t="str">
        <f t="shared" si="237"/>
        <v>964. Cuidado Continuo por una vida con bienestar con enfoque GéneroComunitario</v>
      </c>
      <c r="F6673" t="s">
        <v>156</v>
      </c>
      <c r="G6673" t="s">
        <v>85</v>
      </c>
      <c r="H6673" t="s">
        <v>65</v>
      </c>
      <c r="I6673" t="s">
        <v>366</v>
      </c>
      <c r="J6673" t="s">
        <v>66</v>
      </c>
      <c r="K6673" t="s">
        <v>39</v>
      </c>
      <c r="L6673" s="34" t="s">
        <v>6</v>
      </c>
      <c r="M6673" s="34" t="s">
        <v>0</v>
      </c>
      <c r="N6673" s="98" t="str">
        <f t="shared" si="238"/>
        <v>964. Cuidado Continuo por una vida con bienestar con enfoque GéneroComunitario4_SAN_CRISTOBAL1_OCTUBRE_2025</v>
      </c>
      <c r="O6673" s="8">
        <v>70270</v>
      </c>
      <c r="R6673" s="21">
        <v>14</v>
      </c>
      <c r="S6673" s="21">
        <v>983780</v>
      </c>
    </row>
    <row r="6674" spans="2:19" ht="84">
      <c r="B6674">
        <v>97</v>
      </c>
      <c r="C6674" t="s">
        <v>151</v>
      </c>
      <c r="D6674" t="s">
        <v>62</v>
      </c>
      <c r="E6674" s="95" t="str">
        <f t="shared" si="237"/>
        <v>974. Cuidado Continuo por una vida con bienestar con enfoque GéneroComunitario</v>
      </c>
      <c r="F6674" t="s">
        <v>157</v>
      </c>
      <c r="G6674" t="s">
        <v>64</v>
      </c>
      <c r="H6674" t="s">
        <v>65</v>
      </c>
      <c r="I6674" t="s">
        <v>366</v>
      </c>
      <c r="J6674" t="s">
        <v>66</v>
      </c>
      <c r="K6674" t="s">
        <v>39</v>
      </c>
      <c r="L6674" s="34" t="s">
        <v>6</v>
      </c>
      <c r="M6674" s="34" t="s">
        <v>0</v>
      </c>
      <c r="N6674" s="98" t="str">
        <f t="shared" si="238"/>
        <v>974. Cuidado Continuo por una vida con bienestar con enfoque GéneroComunitario4_SAN_CRISTOBAL1_OCTUBRE_2025</v>
      </c>
      <c r="O6674" s="8">
        <v>215123</v>
      </c>
      <c r="R6674" s="21">
        <v>5</v>
      </c>
      <c r="S6674" s="21">
        <v>1075615</v>
      </c>
    </row>
    <row r="6675" spans="2:19" ht="84">
      <c r="B6675">
        <v>98</v>
      </c>
      <c r="C6675" t="s">
        <v>151</v>
      </c>
      <c r="D6675" t="s">
        <v>62</v>
      </c>
      <c r="E6675" s="95" t="str">
        <f t="shared" si="237"/>
        <v>984. Cuidado Continuo por una vida con bienestar con enfoque GéneroComunitario</v>
      </c>
      <c r="F6675" t="s">
        <v>158</v>
      </c>
      <c r="G6675" t="s">
        <v>85</v>
      </c>
      <c r="H6675" t="s">
        <v>65</v>
      </c>
      <c r="I6675" t="s">
        <v>366</v>
      </c>
      <c r="J6675" t="s">
        <v>66</v>
      </c>
      <c r="K6675" t="s">
        <v>39</v>
      </c>
      <c r="L6675" s="34" t="s">
        <v>6</v>
      </c>
      <c r="M6675" s="34" t="s">
        <v>0</v>
      </c>
      <c r="N6675" s="98" t="str">
        <f t="shared" si="238"/>
        <v>984. Cuidado Continuo por una vida con bienestar con enfoque GéneroComunitario4_SAN_CRISTOBAL1_OCTUBRE_2025</v>
      </c>
      <c r="O6675" s="8">
        <v>161342</v>
      </c>
      <c r="R6675" s="21">
        <v>7</v>
      </c>
      <c r="S6675" s="21">
        <v>1129394</v>
      </c>
    </row>
    <row r="6676" spans="2:19" ht="84">
      <c r="B6676">
        <v>99</v>
      </c>
      <c r="C6676" t="s">
        <v>151</v>
      </c>
      <c r="D6676" t="s">
        <v>62</v>
      </c>
      <c r="E6676" s="95" t="str">
        <f t="shared" ref="E6676:E6739" si="239">B6676&amp;C6676&amp;D6676</f>
        <v>994. Cuidado Continuo por una vida con bienestar con enfoque GéneroComunitario</v>
      </c>
      <c r="F6676" t="s">
        <v>159</v>
      </c>
      <c r="G6676" t="s">
        <v>85</v>
      </c>
      <c r="H6676" t="s">
        <v>65</v>
      </c>
      <c r="I6676" t="s">
        <v>366</v>
      </c>
      <c r="J6676" t="s">
        <v>35</v>
      </c>
      <c r="K6676" t="s">
        <v>55</v>
      </c>
      <c r="L6676" s="34" t="s">
        <v>6</v>
      </c>
      <c r="M6676" s="34" t="s">
        <v>0</v>
      </c>
      <c r="N6676" s="98" t="str">
        <f t="shared" si="238"/>
        <v>994. Cuidado Continuo por una vida con bienestar con enfoque GéneroComunitario4_SAN_CRISTOBAL1_OCTUBRE_2025</v>
      </c>
      <c r="O6676" s="8">
        <v>5621568</v>
      </c>
      <c r="S6676" s="21">
        <v>0</v>
      </c>
    </row>
    <row r="6677" spans="2:19" ht="84">
      <c r="B6677">
        <v>100</v>
      </c>
      <c r="C6677" t="s">
        <v>151</v>
      </c>
      <c r="D6677" t="s">
        <v>62</v>
      </c>
      <c r="E6677" s="95" t="str">
        <f t="shared" si="239"/>
        <v>1004. Cuidado Continuo por una vida con bienestar con enfoque GéneroComunitario</v>
      </c>
      <c r="F6677" t="s">
        <v>160</v>
      </c>
      <c r="G6677" t="s">
        <v>93</v>
      </c>
      <c r="H6677" t="s">
        <v>65</v>
      </c>
      <c r="I6677" t="s">
        <v>366</v>
      </c>
      <c r="J6677" t="s">
        <v>94</v>
      </c>
      <c r="K6677" t="s">
        <v>39</v>
      </c>
      <c r="L6677" s="34" t="s">
        <v>6</v>
      </c>
      <c r="M6677" s="34" t="s">
        <v>0</v>
      </c>
      <c r="N6677" s="98" t="str">
        <f t="shared" si="238"/>
        <v>1004. Cuidado Continuo por una vida con bienestar con enfoque GéneroComunitario4_SAN_CRISTOBAL1_OCTUBRE_2025</v>
      </c>
      <c r="O6677" s="8">
        <v>199714</v>
      </c>
      <c r="R6677" s="21">
        <v>5</v>
      </c>
      <c r="S6677" s="21">
        <v>998570</v>
      </c>
    </row>
    <row r="6678" spans="2:19" ht="132">
      <c r="B6678">
        <v>101</v>
      </c>
      <c r="C6678" t="s">
        <v>161</v>
      </c>
      <c r="D6678" t="s">
        <v>62</v>
      </c>
      <c r="E6678" s="95" t="str">
        <f t="shared" si="239"/>
        <v>1015. Cuidado Continuo por una vida con bienestar con enfoque Población para formas extremas de exclusión:Comunitario</v>
      </c>
      <c r="F6678" t="s">
        <v>162</v>
      </c>
      <c r="G6678" t="s">
        <v>64</v>
      </c>
      <c r="H6678" t="s">
        <v>65</v>
      </c>
      <c r="I6678" t="s">
        <v>366</v>
      </c>
      <c r="J6678" t="s">
        <v>66</v>
      </c>
      <c r="K6678" t="s">
        <v>55</v>
      </c>
      <c r="L6678" s="34" t="s">
        <v>6</v>
      </c>
      <c r="M6678" s="34" t="s">
        <v>0</v>
      </c>
      <c r="N6678" s="98" t="str">
        <f t="shared" si="238"/>
        <v>1015. Cuidado Continuo por una vida con bienestar con enfoque Población para formas extremas de exclusión:Comunitario4_SAN_CRISTOBAL1_OCTUBRE_2025</v>
      </c>
      <c r="O6678" s="8">
        <v>322686</v>
      </c>
      <c r="S6678" s="21">
        <v>0</v>
      </c>
    </row>
    <row r="6679" spans="2:19" ht="132">
      <c r="B6679">
        <v>102</v>
      </c>
      <c r="C6679" t="s">
        <v>161</v>
      </c>
      <c r="D6679" t="s">
        <v>62</v>
      </c>
      <c r="E6679" s="95" t="str">
        <f t="shared" si="239"/>
        <v>1025. Cuidado Continuo por una vida con bienestar con enfoque Población para formas extremas de exclusión:Comunitario</v>
      </c>
      <c r="F6679" t="s">
        <v>163</v>
      </c>
      <c r="G6679" t="s">
        <v>85</v>
      </c>
      <c r="H6679" t="s">
        <v>65</v>
      </c>
      <c r="I6679" t="s">
        <v>366</v>
      </c>
      <c r="J6679" t="s">
        <v>66</v>
      </c>
      <c r="K6679" t="s">
        <v>55</v>
      </c>
      <c r="L6679" s="34" t="s">
        <v>6</v>
      </c>
      <c r="M6679" s="34" t="s">
        <v>0</v>
      </c>
      <c r="N6679" s="98" t="str">
        <f t="shared" si="238"/>
        <v>1025. Cuidado Continuo por una vida con bienestar con enfoque Población para formas extremas de exclusión:Comunitario4_SAN_CRISTOBAL1_OCTUBRE_2025</v>
      </c>
      <c r="O6679" s="8">
        <v>322686</v>
      </c>
      <c r="S6679" s="21">
        <v>0</v>
      </c>
    </row>
    <row r="6680" spans="2:19" ht="132">
      <c r="B6680">
        <v>103</v>
      </c>
      <c r="C6680" t="s">
        <v>161</v>
      </c>
      <c r="D6680" t="s">
        <v>62</v>
      </c>
      <c r="E6680" s="95" t="str">
        <f t="shared" si="239"/>
        <v>1035. Cuidado Continuo por una vida con bienestar con enfoque Población para formas extremas de exclusión:Comunitario</v>
      </c>
      <c r="F6680" t="s">
        <v>164</v>
      </c>
      <c r="G6680" t="s">
        <v>93</v>
      </c>
      <c r="H6680" t="s">
        <v>65</v>
      </c>
      <c r="I6680" t="s">
        <v>366</v>
      </c>
      <c r="J6680" t="s">
        <v>66</v>
      </c>
      <c r="K6680" t="s">
        <v>55</v>
      </c>
      <c r="L6680" s="34" t="s">
        <v>6</v>
      </c>
      <c r="M6680" s="34" t="s">
        <v>0</v>
      </c>
      <c r="N6680" s="98" t="str">
        <f t="shared" si="238"/>
        <v>1035. Cuidado Continuo por una vida con bienestar con enfoque Población para formas extremas de exclusión:Comunitario4_SAN_CRISTOBAL1_OCTUBRE_2025</v>
      </c>
      <c r="O6680" s="8">
        <v>53781</v>
      </c>
      <c r="S6680" s="21">
        <v>0</v>
      </c>
    </row>
    <row r="6681" spans="2:19" ht="132">
      <c r="B6681">
        <v>104</v>
      </c>
      <c r="C6681" t="s">
        <v>161</v>
      </c>
      <c r="D6681" t="s">
        <v>62</v>
      </c>
      <c r="E6681" s="95" t="str">
        <f t="shared" si="239"/>
        <v>1045. Cuidado Continuo por una vida con bienestar con enfoque Población para formas extremas de exclusión:Comunitario</v>
      </c>
      <c r="F6681" t="s">
        <v>165</v>
      </c>
      <c r="G6681" t="s">
        <v>64</v>
      </c>
      <c r="H6681" t="s">
        <v>65</v>
      </c>
      <c r="I6681" t="s">
        <v>366</v>
      </c>
      <c r="J6681" t="s">
        <v>66</v>
      </c>
      <c r="K6681" t="s">
        <v>55</v>
      </c>
      <c r="L6681" s="34" t="s">
        <v>6</v>
      </c>
      <c r="M6681" s="34" t="s">
        <v>0</v>
      </c>
      <c r="N6681" s="98" t="str">
        <f t="shared" si="238"/>
        <v>1045. Cuidado Continuo por una vida con bienestar con enfoque Población para formas extremas de exclusión:Comunitario4_SAN_CRISTOBAL1_OCTUBRE_2025</v>
      </c>
      <c r="O6681" s="8">
        <v>210809</v>
      </c>
      <c r="S6681" s="21">
        <v>0</v>
      </c>
    </row>
    <row r="6682" spans="2:19" ht="132">
      <c r="B6682">
        <v>105</v>
      </c>
      <c r="C6682" t="s">
        <v>161</v>
      </c>
      <c r="D6682" t="s">
        <v>62</v>
      </c>
      <c r="E6682" s="95" t="str">
        <f t="shared" si="239"/>
        <v>1055. Cuidado Continuo por una vida con bienestar con enfoque Población para formas extremas de exclusión:Comunitario</v>
      </c>
      <c r="F6682" t="s">
        <v>166</v>
      </c>
      <c r="G6682" t="s">
        <v>93</v>
      </c>
      <c r="H6682" t="s">
        <v>65</v>
      </c>
      <c r="I6682" t="s">
        <v>366</v>
      </c>
      <c r="J6682" t="s">
        <v>94</v>
      </c>
      <c r="K6682" t="s">
        <v>55</v>
      </c>
      <c r="L6682" s="34" t="s">
        <v>6</v>
      </c>
      <c r="M6682" s="34" t="s">
        <v>0</v>
      </c>
      <c r="N6682" s="98" t="str">
        <f t="shared" si="238"/>
        <v>1055. Cuidado Continuo por una vida con bienestar con enfoque Población para formas extremas de exclusión:Comunitario4_SAN_CRISTOBAL1_OCTUBRE_2025</v>
      </c>
      <c r="O6682" s="8">
        <v>281078</v>
      </c>
      <c r="S6682" s="21">
        <v>0</v>
      </c>
    </row>
    <row r="6683" spans="2:19" ht="132">
      <c r="B6683">
        <v>106</v>
      </c>
      <c r="C6683" t="s">
        <v>161</v>
      </c>
      <c r="D6683" t="s">
        <v>62</v>
      </c>
      <c r="E6683" s="95" t="str">
        <f t="shared" si="239"/>
        <v>1065. Cuidado Continuo por una vida con bienestar con enfoque Población para formas extremas de exclusión:Comunitario</v>
      </c>
      <c r="F6683" t="s">
        <v>167</v>
      </c>
      <c r="G6683" t="s">
        <v>64</v>
      </c>
      <c r="H6683" t="s">
        <v>65</v>
      </c>
      <c r="I6683" t="s">
        <v>366</v>
      </c>
      <c r="J6683" t="s">
        <v>66</v>
      </c>
      <c r="K6683" t="s">
        <v>39</v>
      </c>
      <c r="L6683" s="34" t="s">
        <v>6</v>
      </c>
      <c r="M6683" s="34" t="s">
        <v>0</v>
      </c>
      <c r="N6683" s="98" t="str">
        <f t="shared" si="238"/>
        <v>1065. Cuidado Continuo por una vida con bienestar con enfoque Población para formas extremas de exclusión:Comunitario4_SAN_CRISTOBAL1_OCTUBRE_2025</v>
      </c>
      <c r="O6683" s="8">
        <v>210809</v>
      </c>
      <c r="R6683" s="21">
        <v>12</v>
      </c>
      <c r="S6683" s="21">
        <v>2529708</v>
      </c>
    </row>
    <row r="6684" spans="2:19" ht="132">
      <c r="B6684">
        <v>107</v>
      </c>
      <c r="C6684" t="s">
        <v>161</v>
      </c>
      <c r="D6684" t="s">
        <v>62</v>
      </c>
      <c r="E6684" s="95" t="str">
        <f t="shared" si="239"/>
        <v>1075. Cuidado Continuo por una vida con bienestar con enfoque Población para formas extremas de exclusión:Comunitario</v>
      </c>
      <c r="F6684" t="s">
        <v>168</v>
      </c>
      <c r="G6684" t="s">
        <v>85</v>
      </c>
      <c r="H6684" t="s">
        <v>65</v>
      </c>
      <c r="I6684" t="s">
        <v>366</v>
      </c>
      <c r="J6684" t="s">
        <v>66</v>
      </c>
      <c r="K6684" t="s">
        <v>39</v>
      </c>
      <c r="L6684" s="34" t="s">
        <v>6</v>
      </c>
      <c r="M6684" s="34" t="s">
        <v>0</v>
      </c>
      <c r="N6684" s="98" t="str">
        <f t="shared" si="238"/>
        <v>1075. Cuidado Continuo por una vida con bienestar con enfoque Población para formas extremas de exclusión:Comunitario4_SAN_CRISTOBAL1_OCTUBRE_2025</v>
      </c>
      <c r="O6684" s="8">
        <v>55938</v>
      </c>
      <c r="R6684" s="21">
        <v>9</v>
      </c>
      <c r="S6684" s="21">
        <v>503442</v>
      </c>
    </row>
    <row r="6685" spans="2:19" ht="132">
      <c r="B6685">
        <v>108</v>
      </c>
      <c r="C6685" t="s">
        <v>161</v>
      </c>
      <c r="D6685" t="s">
        <v>62</v>
      </c>
      <c r="E6685" s="95" t="str">
        <f t="shared" si="239"/>
        <v>1085. Cuidado Continuo por una vida con bienestar con enfoque Población para formas extremas de exclusión:Comunitario</v>
      </c>
      <c r="F6685" t="s">
        <v>169</v>
      </c>
      <c r="G6685" t="s">
        <v>85</v>
      </c>
      <c r="H6685" t="s">
        <v>65</v>
      </c>
      <c r="I6685" t="s">
        <v>366</v>
      </c>
      <c r="J6685" t="s">
        <v>66</v>
      </c>
      <c r="K6685" t="s">
        <v>39</v>
      </c>
      <c r="L6685" s="34" t="s">
        <v>6</v>
      </c>
      <c r="M6685" s="34" t="s">
        <v>0</v>
      </c>
      <c r="N6685" s="98" t="str">
        <f t="shared" si="238"/>
        <v>1085. Cuidado Continuo por una vida con bienestar con enfoque Población para formas extremas de exclusión:Comunitario4_SAN_CRISTOBAL1_OCTUBRE_2025</v>
      </c>
      <c r="O6685" s="8">
        <v>210809</v>
      </c>
      <c r="R6685" s="21">
        <v>16</v>
      </c>
      <c r="S6685" s="21">
        <v>3372944</v>
      </c>
    </row>
    <row r="6686" spans="2:19" ht="132">
      <c r="B6686">
        <v>109</v>
      </c>
      <c r="C6686" t="s">
        <v>161</v>
      </c>
      <c r="D6686" t="s">
        <v>62</v>
      </c>
      <c r="E6686" s="95" t="str">
        <f t="shared" si="239"/>
        <v>1095. Cuidado Continuo por una vida con bienestar con enfoque Población para formas extremas de exclusión:Comunitario</v>
      </c>
      <c r="F6686" t="s">
        <v>170</v>
      </c>
      <c r="G6686" t="s">
        <v>93</v>
      </c>
      <c r="H6686" t="s">
        <v>65</v>
      </c>
      <c r="I6686" t="s">
        <v>366</v>
      </c>
      <c r="J6686" t="s">
        <v>94</v>
      </c>
      <c r="K6686" t="s">
        <v>39</v>
      </c>
      <c r="L6686" s="34" t="s">
        <v>6</v>
      </c>
      <c r="M6686" s="34" t="s">
        <v>0</v>
      </c>
      <c r="N6686" s="98" t="str">
        <f t="shared" si="238"/>
        <v>1095. Cuidado Continuo por una vida con bienestar con enfoque Población para formas extremas de exclusión:Comunitario4_SAN_CRISTOBAL1_OCTUBRE_2025</v>
      </c>
      <c r="O6686" s="8">
        <v>199714</v>
      </c>
      <c r="R6686" s="21">
        <v>2</v>
      </c>
      <c r="S6686" s="21">
        <v>399428</v>
      </c>
    </row>
    <row r="6687" spans="2:19" ht="120">
      <c r="B6687">
        <v>110</v>
      </c>
      <c r="C6687" t="s">
        <v>161</v>
      </c>
      <c r="D6687" t="s">
        <v>73</v>
      </c>
      <c r="E6687" s="95" t="str">
        <f t="shared" si="239"/>
        <v>1105. Cuidado Continuo por una vida con bienestar con enfoque Población para formas extremas de exclusión:Laboral</v>
      </c>
      <c r="F6687" t="s">
        <v>171</v>
      </c>
      <c r="G6687" t="s">
        <v>64</v>
      </c>
      <c r="H6687" t="s">
        <v>65</v>
      </c>
      <c r="I6687" t="s">
        <v>366</v>
      </c>
      <c r="J6687" t="s">
        <v>66</v>
      </c>
      <c r="K6687" t="s">
        <v>39</v>
      </c>
      <c r="L6687" s="34" t="s">
        <v>6</v>
      </c>
      <c r="M6687" s="34" t="s">
        <v>0</v>
      </c>
      <c r="N6687" s="98" t="str">
        <f t="shared" si="238"/>
        <v>1105. Cuidado Continuo por una vida con bienestar con enfoque Población para formas extremas de exclusión:Laboral4_SAN_CRISTOBAL1_OCTUBRE_2025</v>
      </c>
      <c r="O6687" s="8">
        <v>316213</v>
      </c>
      <c r="S6687" s="21">
        <v>0</v>
      </c>
    </row>
    <row r="6688" spans="2:19" ht="120">
      <c r="B6688">
        <v>111</v>
      </c>
      <c r="C6688" t="s">
        <v>161</v>
      </c>
      <c r="D6688" t="s">
        <v>73</v>
      </c>
      <c r="E6688" s="95" t="str">
        <f t="shared" si="239"/>
        <v>1115. Cuidado Continuo por una vida con bienestar con enfoque Población para formas extremas de exclusión:Laboral</v>
      </c>
      <c r="F6688" t="s">
        <v>172</v>
      </c>
      <c r="G6688" t="s">
        <v>85</v>
      </c>
      <c r="H6688" t="s">
        <v>65</v>
      </c>
      <c r="I6688" t="s">
        <v>366</v>
      </c>
      <c r="J6688" t="s">
        <v>173</v>
      </c>
      <c r="K6688" t="s">
        <v>39</v>
      </c>
      <c r="L6688" s="34" t="s">
        <v>6</v>
      </c>
      <c r="M6688" s="34" t="s">
        <v>0</v>
      </c>
      <c r="N6688" s="98" t="str">
        <f t="shared" si="238"/>
        <v>1115. Cuidado Continuo por una vida con bienestar con enfoque Población para formas extremas de exclusión:Laboral4_SAN_CRISTOBAL1_OCTUBRE_2025</v>
      </c>
      <c r="O6688" s="8">
        <v>421618</v>
      </c>
      <c r="S6688" s="21">
        <v>0</v>
      </c>
    </row>
    <row r="6689" spans="2:19" ht="120">
      <c r="B6689">
        <v>112</v>
      </c>
      <c r="C6689" t="s">
        <v>161</v>
      </c>
      <c r="D6689" t="s">
        <v>73</v>
      </c>
      <c r="E6689" s="95" t="str">
        <f t="shared" si="239"/>
        <v>1125. Cuidado Continuo por una vida con bienestar con enfoque Población para formas extremas de exclusión:Laboral</v>
      </c>
      <c r="F6689" t="s">
        <v>174</v>
      </c>
      <c r="G6689" t="s">
        <v>64</v>
      </c>
      <c r="H6689" t="s">
        <v>65</v>
      </c>
      <c r="I6689" t="s">
        <v>366</v>
      </c>
      <c r="J6689" t="s">
        <v>66</v>
      </c>
      <c r="K6689" t="s">
        <v>39</v>
      </c>
      <c r="L6689" s="34" t="s">
        <v>6</v>
      </c>
      <c r="M6689" s="34" t="s">
        <v>0</v>
      </c>
      <c r="N6689" s="98" t="str">
        <f t="shared" si="238"/>
        <v>1125. Cuidado Continuo por una vida con bienestar con enfoque Población para formas extremas de exclusión:Laboral4_SAN_CRISTOBAL1_OCTUBRE_2025</v>
      </c>
      <c r="O6689" s="8">
        <v>140539</v>
      </c>
      <c r="S6689" s="21">
        <v>0</v>
      </c>
    </row>
    <row r="6690" spans="2:19" ht="120">
      <c r="B6690">
        <v>113</v>
      </c>
      <c r="C6690" t="s">
        <v>161</v>
      </c>
      <c r="D6690" t="s">
        <v>73</v>
      </c>
      <c r="E6690" s="95" t="str">
        <f t="shared" si="239"/>
        <v>1135. Cuidado Continuo por una vida con bienestar con enfoque Población para formas extremas de exclusión:Laboral</v>
      </c>
      <c r="F6690" t="s">
        <v>175</v>
      </c>
      <c r="G6690" t="s">
        <v>85</v>
      </c>
      <c r="H6690" t="s">
        <v>65</v>
      </c>
      <c r="I6690" t="s">
        <v>366</v>
      </c>
      <c r="J6690" t="s">
        <v>132</v>
      </c>
      <c r="K6690" t="s">
        <v>39</v>
      </c>
      <c r="L6690" s="34" t="s">
        <v>6</v>
      </c>
      <c r="M6690" s="34" t="s">
        <v>0</v>
      </c>
      <c r="N6690" s="98" t="str">
        <f t="shared" si="238"/>
        <v>1135. Cuidado Continuo por una vida con bienestar con enfoque Población para formas extremas de exclusión:Laboral4_SAN_CRISTOBAL1_OCTUBRE_2025</v>
      </c>
      <c r="O6690" s="8">
        <v>70270</v>
      </c>
      <c r="S6690" s="21">
        <v>0</v>
      </c>
    </row>
    <row r="6691" spans="2:19" ht="120">
      <c r="B6691">
        <v>114</v>
      </c>
      <c r="C6691" t="s">
        <v>161</v>
      </c>
      <c r="D6691" t="s">
        <v>73</v>
      </c>
      <c r="E6691" s="95" t="str">
        <f t="shared" si="239"/>
        <v>1145. Cuidado Continuo por una vida con bienestar con enfoque Población para formas extremas de exclusión:Laboral</v>
      </c>
      <c r="F6691" t="s">
        <v>176</v>
      </c>
      <c r="G6691" t="s">
        <v>93</v>
      </c>
      <c r="H6691" t="s">
        <v>65</v>
      </c>
      <c r="I6691" t="s">
        <v>366</v>
      </c>
      <c r="J6691" t="s">
        <v>177</v>
      </c>
      <c r="K6691" t="s">
        <v>39</v>
      </c>
      <c r="L6691" s="34" t="s">
        <v>6</v>
      </c>
      <c r="M6691" s="34" t="s">
        <v>0</v>
      </c>
      <c r="N6691" s="98" t="str">
        <f t="shared" si="238"/>
        <v>1145. Cuidado Continuo por una vida con bienestar con enfoque Población para formas extremas de exclusión:Laboral4_SAN_CRISTOBAL1_OCTUBRE_2025</v>
      </c>
      <c r="O6691" s="8">
        <v>19971</v>
      </c>
      <c r="S6691" s="21">
        <v>0</v>
      </c>
    </row>
    <row r="6692" spans="2:19" ht="120">
      <c r="B6692">
        <v>115</v>
      </c>
      <c r="C6692" t="s">
        <v>161</v>
      </c>
      <c r="D6692" t="s">
        <v>73</v>
      </c>
      <c r="E6692" s="95" t="str">
        <f t="shared" si="239"/>
        <v>1155. Cuidado Continuo por una vida con bienestar con enfoque Población para formas extremas de exclusión:Laboral</v>
      </c>
      <c r="F6692" t="s">
        <v>178</v>
      </c>
      <c r="G6692" t="s">
        <v>85</v>
      </c>
      <c r="H6692" t="s">
        <v>65</v>
      </c>
      <c r="I6692" t="s">
        <v>366</v>
      </c>
      <c r="J6692" t="s">
        <v>179</v>
      </c>
      <c r="K6692" t="s">
        <v>39</v>
      </c>
      <c r="L6692" s="34" t="s">
        <v>6</v>
      </c>
      <c r="M6692" s="34" t="s">
        <v>0</v>
      </c>
      <c r="N6692" s="98" t="str">
        <f t="shared" si="238"/>
        <v>1155. Cuidado Continuo por una vida con bienestar con enfoque Población para formas extremas de exclusión:Laboral4_SAN_CRISTOBAL1_OCTUBRE_2025</v>
      </c>
      <c r="O6692" s="8">
        <v>70270</v>
      </c>
      <c r="S6692" s="21">
        <v>0</v>
      </c>
    </row>
    <row r="6693" spans="2:19" ht="108">
      <c r="B6693">
        <v>116</v>
      </c>
      <c r="C6693" t="s">
        <v>180</v>
      </c>
      <c r="D6693" t="s">
        <v>67</v>
      </c>
      <c r="E6693" s="95" t="str">
        <f t="shared" si="239"/>
        <v xml:space="preserve">1166. Cuidado Continuo por una vida con bienestar para la población migrante internacional de BogotáEducativo </v>
      </c>
      <c r="F6693" t="s">
        <v>181</v>
      </c>
      <c r="G6693" t="s">
        <v>64</v>
      </c>
      <c r="H6693" t="s">
        <v>65</v>
      </c>
      <c r="I6693" t="s">
        <v>366</v>
      </c>
      <c r="J6693" t="s">
        <v>66</v>
      </c>
      <c r="K6693" t="s">
        <v>39</v>
      </c>
      <c r="L6693" s="34" t="s">
        <v>6</v>
      </c>
      <c r="M6693" s="34" t="s">
        <v>0</v>
      </c>
      <c r="N6693" s="98" t="str">
        <f t="shared" si="238"/>
        <v>1166. Cuidado Continuo por una vida con bienestar para la población migrante internacional de BogotáEducativo 4_SAN_CRISTOBAL1_OCTUBRE_2025</v>
      </c>
      <c r="O6693" s="8">
        <v>105404</v>
      </c>
      <c r="S6693" s="21">
        <v>0</v>
      </c>
    </row>
    <row r="6694" spans="2:19" ht="108">
      <c r="B6694">
        <v>117</v>
      </c>
      <c r="C6694" t="s">
        <v>182</v>
      </c>
      <c r="D6694" t="s">
        <v>67</v>
      </c>
      <c r="E6694" s="95" t="str">
        <f t="shared" si="239"/>
        <v xml:space="preserve">1177. Cuidado Continuo por una vida con bienestar para la población con discapacidadEducativo </v>
      </c>
      <c r="F6694" t="s">
        <v>183</v>
      </c>
      <c r="G6694" t="s">
        <v>64</v>
      </c>
      <c r="H6694" t="s">
        <v>65</v>
      </c>
      <c r="I6694" t="s">
        <v>366</v>
      </c>
      <c r="J6694" t="s">
        <v>66</v>
      </c>
      <c r="K6694" t="s">
        <v>39</v>
      </c>
      <c r="L6694" s="34" t="s">
        <v>6</v>
      </c>
      <c r="M6694" s="34" t="s">
        <v>0</v>
      </c>
      <c r="N6694" s="98" t="str">
        <f t="shared" si="238"/>
        <v>1177. Cuidado Continuo por una vida con bienestar para la población con discapacidadEducativo 4_SAN_CRISTOBAL1_OCTUBRE_2025</v>
      </c>
      <c r="O6694" s="8">
        <v>161342</v>
      </c>
      <c r="R6694" s="21">
        <v>15</v>
      </c>
      <c r="S6694" s="21">
        <v>2420130</v>
      </c>
    </row>
    <row r="6695" spans="2:19" ht="96">
      <c r="B6695">
        <v>117</v>
      </c>
      <c r="C6695" t="s">
        <v>182</v>
      </c>
      <c r="D6695" t="s">
        <v>73</v>
      </c>
      <c r="E6695" s="95" t="str">
        <f t="shared" si="239"/>
        <v>1177. Cuidado Continuo por una vida con bienestar para la población con discapacidadLaboral</v>
      </c>
      <c r="F6695" t="s">
        <v>183</v>
      </c>
      <c r="G6695" t="s">
        <v>64</v>
      </c>
      <c r="H6695" t="s">
        <v>65</v>
      </c>
      <c r="I6695" t="s">
        <v>366</v>
      </c>
      <c r="J6695" t="s">
        <v>66</v>
      </c>
      <c r="K6695" t="s">
        <v>36</v>
      </c>
      <c r="L6695" s="34" t="s">
        <v>6</v>
      </c>
      <c r="M6695" s="34" t="s">
        <v>0</v>
      </c>
      <c r="N6695" s="98" t="str">
        <f t="shared" si="238"/>
        <v>1177. Cuidado Continuo por una vida con bienestar para la población con discapacidadLaboral4_SAN_CRISTOBAL1_OCTUBRE_2025</v>
      </c>
      <c r="O6695" s="8">
        <v>161342</v>
      </c>
      <c r="S6695" s="21">
        <v>0</v>
      </c>
    </row>
    <row r="6696" spans="2:19" ht="108">
      <c r="B6696">
        <v>118</v>
      </c>
      <c r="C6696" t="s">
        <v>182</v>
      </c>
      <c r="D6696" t="s">
        <v>62</v>
      </c>
      <c r="E6696" s="95" t="str">
        <f t="shared" si="239"/>
        <v>1187. Cuidado Continuo por una vida con bienestar para la población con discapacidadComunitario</v>
      </c>
      <c r="F6696" t="s">
        <v>184</v>
      </c>
      <c r="G6696" t="s">
        <v>64</v>
      </c>
      <c r="H6696" t="s">
        <v>65</v>
      </c>
      <c r="I6696" t="s">
        <v>366</v>
      </c>
      <c r="J6696" t="s">
        <v>83</v>
      </c>
      <c r="K6696" t="s">
        <v>39</v>
      </c>
      <c r="L6696" s="34" t="s">
        <v>6</v>
      </c>
      <c r="M6696" s="34" t="s">
        <v>0</v>
      </c>
      <c r="N6696" s="98" t="str">
        <f t="shared" si="238"/>
        <v>1187. Cuidado Continuo por una vida con bienestar para la población con discapacidadComunitario4_SAN_CRISTOBAL1_OCTUBRE_2025</v>
      </c>
      <c r="O6696" s="8">
        <v>992404</v>
      </c>
      <c r="R6696" s="21">
        <v>0</v>
      </c>
      <c r="S6696" s="21">
        <v>0</v>
      </c>
    </row>
    <row r="6697" spans="2:19" ht="108">
      <c r="B6697">
        <v>119</v>
      </c>
      <c r="C6697" t="s">
        <v>182</v>
      </c>
      <c r="D6697" t="s">
        <v>62</v>
      </c>
      <c r="E6697" s="95" t="str">
        <f t="shared" si="239"/>
        <v>1197. Cuidado Continuo por una vida con bienestar para la población con discapacidadComunitario</v>
      </c>
      <c r="F6697" t="s">
        <v>185</v>
      </c>
      <c r="G6697" t="s">
        <v>64</v>
      </c>
      <c r="H6697" t="s">
        <v>65</v>
      </c>
      <c r="I6697" t="s">
        <v>366</v>
      </c>
      <c r="J6697" t="s">
        <v>66</v>
      </c>
      <c r="K6697" t="s">
        <v>39</v>
      </c>
      <c r="L6697" s="34" t="s">
        <v>6</v>
      </c>
      <c r="M6697" s="34" t="s">
        <v>0</v>
      </c>
      <c r="N6697" s="98" t="str">
        <f t="shared" si="238"/>
        <v>1197. Cuidado Continuo por una vida con bienestar para la población con discapacidadComunitario4_SAN_CRISTOBAL1_OCTUBRE_2025</v>
      </c>
      <c r="O6697" s="8">
        <v>355662</v>
      </c>
      <c r="R6697" s="21">
        <v>8</v>
      </c>
      <c r="S6697" s="21">
        <v>2845296</v>
      </c>
    </row>
    <row r="6698" spans="2:19" ht="108">
      <c r="B6698">
        <v>120</v>
      </c>
      <c r="C6698" t="s">
        <v>182</v>
      </c>
      <c r="D6698" t="s">
        <v>62</v>
      </c>
      <c r="E6698" s="95" t="str">
        <f t="shared" si="239"/>
        <v>1207. Cuidado Continuo por una vida con bienestar para la población con discapacidadComunitario</v>
      </c>
      <c r="F6698" t="s">
        <v>186</v>
      </c>
      <c r="G6698" t="s">
        <v>64</v>
      </c>
      <c r="H6698" t="s">
        <v>65</v>
      </c>
      <c r="I6698" t="s">
        <v>366</v>
      </c>
      <c r="J6698" t="s">
        <v>187</v>
      </c>
      <c r="K6698" t="s">
        <v>39</v>
      </c>
      <c r="L6698" s="34" t="s">
        <v>6</v>
      </c>
      <c r="M6698" s="34" t="s">
        <v>0</v>
      </c>
      <c r="N6698" s="98" t="str">
        <f t="shared" si="238"/>
        <v>1207. Cuidado Continuo por una vida con bienestar para la población con discapacidadComunitario4_SAN_CRISTOBAL1_OCTUBRE_2025</v>
      </c>
      <c r="O6698" s="8">
        <v>1422652</v>
      </c>
      <c r="R6698" s="21">
        <v>1</v>
      </c>
      <c r="S6698" s="21">
        <v>1422652</v>
      </c>
    </row>
    <row r="6699" spans="2:19" ht="108">
      <c r="B6699">
        <v>121</v>
      </c>
      <c r="C6699" t="s">
        <v>182</v>
      </c>
      <c r="D6699" t="s">
        <v>62</v>
      </c>
      <c r="E6699" s="95" t="str">
        <f t="shared" si="239"/>
        <v>1217. Cuidado Continuo por una vida con bienestar para la población con discapacidadComunitario</v>
      </c>
      <c r="F6699" t="s">
        <v>188</v>
      </c>
      <c r="G6699" t="s">
        <v>93</v>
      </c>
      <c r="H6699" t="s">
        <v>65</v>
      </c>
      <c r="I6699" t="s">
        <v>366</v>
      </c>
      <c r="J6699" t="s">
        <v>132</v>
      </c>
      <c r="K6699" t="s">
        <v>39</v>
      </c>
      <c r="L6699" s="34" t="s">
        <v>6</v>
      </c>
      <c r="M6699" s="34" t="s">
        <v>0</v>
      </c>
      <c r="N6699" s="98" t="str">
        <f t="shared" si="238"/>
        <v>1217. Cuidado Continuo por una vida con bienestar para la población con discapacidadComunitario4_SAN_CRISTOBAL1_OCTUBRE_2025</v>
      </c>
      <c r="O6699" s="8">
        <v>35135</v>
      </c>
      <c r="R6699" s="21">
        <v>4</v>
      </c>
      <c r="S6699" s="21">
        <v>140540</v>
      </c>
    </row>
    <row r="6700" spans="2:19" ht="108">
      <c r="B6700">
        <v>122</v>
      </c>
      <c r="C6700" t="s">
        <v>182</v>
      </c>
      <c r="D6700" t="s">
        <v>62</v>
      </c>
      <c r="E6700" s="95" t="str">
        <f t="shared" si="239"/>
        <v>1227. Cuidado Continuo por una vida con bienestar para la población con discapacidadComunitario</v>
      </c>
      <c r="F6700" t="s">
        <v>189</v>
      </c>
      <c r="G6700" t="s">
        <v>85</v>
      </c>
      <c r="H6700" t="s">
        <v>65</v>
      </c>
      <c r="I6700" t="s">
        <v>366</v>
      </c>
      <c r="J6700" t="s">
        <v>190</v>
      </c>
      <c r="K6700" t="s">
        <v>39</v>
      </c>
      <c r="L6700" s="34" t="s">
        <v>6</v>
      </c>
      <c r="M6700" s="34" t="s">
        <v>0</v>
      </c>
      <c r="N6700" s="98" t="str">
        <f t="shared" si="238"/>
        <v>1227. Cuidado Continuo por una vida con bienestar para la población con discapacidadComunitario4_SAN_CRISTOBAL1_OCTUBRE_2025</v>
      </c>
      <c r="O6700" s="8">
        <v>53781</v>
      </c>
      <c r="R6700" s="21">
        <v>2</v>
      </c>
      <c r="S6700" s="21">
        <v>107562</v>
      </c>
    </row>
    <row r="6701" spans="2:19" ht="108">
      <c r="B6701">
        <v>123</v>
      </c>
      <c r="C6701" t="s">
        <v>182</v>
      </c>
      <c r="D6701" t="s">
        <v>68</v>
      </c>
      <c r="E6701" s="95" t="str">
        <f t="shared" si="239"/>
        <v>1237. Cuidado Continuo por una vida con bienestar para la población con discapacidadInstitucional</v>
      </c>
      <c r="F6701" t="s">
        <v>191</v>
      </c>
      <c r="G6701" t="s">
        <v>64</v>
      </c>
      <c r="H6701" t="s">
        <v>65</v>
      </c>
      <c r="I6701" t="s">
        <v>366</v>
      </c>
      <c r="J6701" t="s">
        <v>66</v>
      </c>
      <c r="K6701" t="s">
        <v>39</v>
      </c>
      <c r="L6701" s="34" t="s">
        <v>6</v>
      </c>
      <c r="M6701" s="34" t="s">
        <v>0</v>
      </c>
      <c r="N6701" s="98" t="str">
        <f t="shared" si="238"/>
        <v>1237. Cuidado Continuo por una vida con bienestar para la población con discapacidadInstitucional4_SAN_CRISTOBAL1_OCTUBRE_2025</v>
      </c>
      <c r="O6701" s="8">
        <v>266747</v>
      </c>
      <c r="R6701" s="21">
        <v>6</v>
      </c>
      <c r="S6701" s="21">
        <v>1600482</v>
      </c>
    </row>
    <row r="6702" spans="2:19" ht="108">
      <c r="B6702">
        <v>124</v>
      </c>
      <c r="C6702" t="s">
        <v>182</v>
      </c>
      <c r="D6702" t="s">
        <v>62</v>
      </c>
      <c r="E6702" s="95" t="str">
        <f t="shared" si="239"/>
        <v>1247. Cuidado Continuo por una vida con bienestar para la población con discapacidadComunitario</v>
      </c>
      <c r="F6702" t="s">
        <v>192</v>
      </c>
      <c r="G6702" t="s">
        <v>64</v>
      </c>
      <c r="H6702" t="s">
        <v>65</v>
      </c>
      <c r="I6702" t="s">
        <v>366</v>
      </c>
      <c r="J6702" t="s">
        <v>193</v>
      </c>
      <c r="K6702" t="s">
        <v>39</v>
      </c>
      <c r="L6702" s="34" t="s">
        <v>6</v>
      </c>
      <c r="M6702" s="34" t="s">
        <v>0</v>
      </c>
      <c r="N6702" s="98" t="str">
        <f t="shared" si="238"/>
        <v>1247. Cuidado Continuo por una vida con bienestar para la población con discapacidadComunitario4_SAN_CRISTOBAL1_OCTUBRE_2025</v>
      </c>
      <c r="O6702" s="8">
        <v>851865</v>
      </c>
      <c r="S6702" s="21">
        <v>0</v>
      </c>
    </row>
    <row r="6703" spans="2:19" ht="108">
      <c r="B6703">
        <v>125</v>
      </c>
      <c r="C6703" t="s">
        <v>182</v>
      </c>
      <c r="D6703" t="s">
        <v>62</v>
      </c>
      <c r="E6703" s="95" t="str">
        <f t="shared" si="239"/>
        <v>1257. Cuidado Continuo por una vida con bienestar para la población con discapacidadComunitario</v>
      </c>
      <c r="F6703" t="s">
        <v>194</v>
      </c>
      <c r="G6703" t="s">
        <v>64</v>
      </c>
      <c r="H6703" t="s">
        <v>65</v>
      </c>
      <c r="I6703" t="s">
        <v>366</v>
      </c>
      <c r="J6703" t="s">
        <v>35</v>
      </c>
      <c r="K6703" t="s">
        <v>55</v>
      </c>
      <c r="L6703" s="34" t="s">
        <v>6</v>
      </c>
      <c r="M6703" s="34" t="s">
        <v>0</v>
      </c>
      <c r="N6703" s="98" t="str">
        <f t="shared" si="238"/>
        <v>1257. Cuidado Continuo por una vida con bienestar para la población con discapacidadComunitario4_SAN_CRISTOBAL1_OCTUBRE_2025</v>
      </c>
      <c r="O6703" s="8">
        <v>12879544</v>
      </c>
      <c r="S6703" s="21">
        <v>0</v>
      </c>
    </row>
    <row r="6704" spans="2:19" ht="96">
      <c r="B6704">
        <v>126</v>
      </c>
      <c r="C6704" t="s">
        <v>195</v>
      </c>
      <c r="D6704" t="s">
        <v>62</v>
      </c>
      <c r="E6704" s="95" t="str">
        <f t="shared" si="239"/>
        <v>1268. Cuidado Continuo por una vida con bienestar para la ruralidad de BogotáComunitario</v>
      </c>
      <c r="F6704" t="s">
        <v>196</v>
      </c>
      <c r="G6704" t="s">
        <v>64</v>
      </c>
      <c r="H6704" t="s">
        <v>65</v>
      </c>
      <c r="I6704" t="s">
        <v>366</v>
      </c>
      <c r="J6704" t="s">
        <v>66</v>
      </c>
      <c r="K6704" t="s">
        <v>55</v>
      </c>
      <c r="L6704" s="34" t="s">
        <v>6</v>
      </c>
      <c r="M6704" s="34" t="s">
        <v>0</v>
      </c>
      <c r="N6704" s="98" t="str">
        <f t="shared" si="238"/>
        <v>1268. Cuidado Continuo por una vida con bienestar para la ruralidad de BogotáComunitario4_SAN_CRISTOBAL1_OCTUBRE_2025</v>
      </c>
      <c r="O6704" s="8">
        <v>175674</v>
      </c>
      <c r="S6704" s="21">
        <v>0</v>
      </c>
    </row>
    <row r="6705" spans="2:19" ht="96">
      <c r="B6705">
        <v>127</v>
      </c>
      <c r="C6705" t="s">
        <v>195</v>
      </c>
      <c r="D6705" t="s">
        <v>62</v>
      </c>
      <c r="E6705" s="95" t="str">
        <f t="shared" si="239"/>
        <v>1278. Cuidado Continuo por una vida con bienestar para la ruralidad de BogotáComunitario</v>
      </c>
      <c r="F6705" t="s">
        <v>197</v>
      </c>
      <c r="G6705" t="s">
        <v>64</v>
      </c>
      <c r="H6705" t="s">
        <v>65</v>
      </c>
      <c r="I6705" t="s">
        <v>366</v>
      </c>
      <c r="J6705" t="s">
        <v>66</v>
      </c>
      <c r="K6705" t="s">
        <v>39</v>
      </c>
      <c r="L6705" s="34" t="s">
        <v>6</v>
      </c>
      <c r="M6705" s="34" t="s">
        <v>0</v>
      </c>
      <c r="N6705" s="98" t="str">
        <f t="shared" si="238"/>
        <v>1278. Cuidado Continuo por una vida con bienestar para la ruralidad de BogotáComunitario4_SAN_CRISTOBAL1_OCTUBRE_2025</v>
      </c>
      <c r="O6705" s="8">
        <v>468320</v>
      </c>
      <c r="S6705" s="21">
        <v>0</v>
      </c>
    </row>
    <row r="6706" spans="2:19" ht="96">
      <c r="B6706">
        <v>127</v>
      </c>
      <c r="C6706" t="s">
        <v>195</v>
      </c>
      <c r="D6706" t="s">
        <v>67</v>
      </c>
      <c r="E6706" s="95" t="str">
        <f t="shared" si="239"/>
        <v xml:space="preserve">1278. Cuidado Continuo por una vida con bienestar para la ruralidad de BogotáEducativo </v>
      </c>
      <c r="F6706" t="s">
        <v>197</v>
      </c>
      <c r="G6706" t="s">
        <v>64</v>
      </c>
      <c r="H6706" t="s">
        <v>65</v>
      </c>
      <c r="I6706" t="s">
        <v>366</v>
      </c>
      <c r="J6706" t="s">
        <v>66</v>
      </c>
      <c r="K6706" t="s">
        <v>39</v>
      </c>
      <c r="L6706" s="34" t="s">
        <v>6</v>
      </c>
      <c r="M6706" s="34" t="s">
        <v>0</v>
      </c>
      <c r="N6706" s="98" t="str">
        <f t="shared" si="238"/>
        <v>1278. Cuidado Continuo por una vida con bienestar para la ruralidad de BogotáEducativo 4_SAN_CRISTOBAL1_OCTUBRE_2025</v>
      </c>
      <c r="O6706" s="8">
        <v>468320</v>
      </c>
      <c r="S6706" s="21">
        <v>0</v>
      </c>
    </row>
    <row r="6707" spans="2:19" ht="96">
      <c r="B6707">
        <v>127</v>
      </c>
      <c r="C6707" t="s">
        <v>195</v>
      </c>
      <c r="D6707" t="s">
        <v>68</v>
      </c>
      <c r="E6707" s="95" t="str">
        <f t="shared" si="239"/>
        <v>1278. Cuidado Continuo por una vida con bienestar para la ruralidad de BogotáInstitucional</v>
      </c>
      <c r="F6707" t="s">
        <v>197</v>
      </c>
      <c r="G6707" t="s">
        <v>64</v>
      </c>
      <c r="H6707" t="s">
        <v>65</v>
      </c>
      <c r="I6707" t="s">
        <v>366</v>
      </c>
      <c r="J6707" t="s">
        <v>66</v>
      </c>
      <c r="K6707" t="s">
        <v>39</v>
      </c>
      <c r="L6707" s="34" t="s">
        <v>6</v>
      </c>
      <c r="M6707" s="34" t="s">
        <v>0</v>
      </c>
      <c r="N6707" s="98" t="str">
        <f t="shared" si="238"/>
        <v>1278. Cuidado Continuo por una vida con bienestar para la ruralidad de BogotáInstitucional4_SAN_CRISTOBAL1_OCTUBRE_2025</v>
      </c>
      <c r="O6707" s="8">
        <v>468320</v>
      </c>
      <c r="S6707" s="21">
        <v>0</v>
      </c>
    </row>
    <row r="6708" spans="2:19" ht="96">
      <c r="B6708">
        <v>128</v>
      </c>
      <c r="C6708" t="s">
        <v>195</v>
      </c>
      <c r="D6708" t="s">
        <v>62</v>
      </c>
      <c r="E6708" s="95" t="str">
        <f t="shared" si="239"/>
        <v>1288. Cuidado Continuo por una vida con bienestar para la ruralidad de BogotáComunitario</v>
      </c>
      <c r="F6708" t="s">
        <v>198</v>
      </c>
      <c r="G6708" t="s">
        <v>64</v>
      </c>
      <c r="H6708" t="s">
        <v>65</v>
      </c>
      <c r="I6708" t="s">
        <v>366</v>
      </c>
      <c r="J6708" t="s">
        <v>66</v>
      </c>
      <c r="K6708" t="s">
        <v>55</v>
      </c>
      <c r="L6708" s="34" t="s">
        <v>6</v>
      </c>
      <c r="M6708" s="34" t="s">
        <v>0</v>
      </c>
      <c r="N6708" s="98" t="str">
        <f t="shared" si="238"/>
        <v>1288. Cuidado Continuo por una vida con bienestar para la ruralidad de BogotáComunitario4_SAN_CRISTOBAL1_OCTUBRE_2025</v>
      </c>
      <c r="O6708" s="8">
        <v>140539</v>
      </c>
      <c r="S6708" s="21">
        <v>0</v>
      </c>
    </row>
    <row r="6709" spans="2:19" ht="96">
      <c r="B6709">
        <v>128</v>
      </c>
      <c r="C6709" t="s">
        <v>195</v>
      </c>
      <c r="D6709" t="s">
        <v>67</v>
      </c>
      <c r="E6709" s="95" t="str">
        <f t="shared" si="239"/>
        <v xml:space="preserve">1288. Cuidado Continuo por una vida con bienestar para la ruralidad de BogotáEducativo </v>
      </c>
      <c r="F6709" t="s">
        <v>198</v>
      </c>
      <c r="G6709" t="s">
        <v>64</v>
      </c>
      <c r="H6709" t="s">
        <v>65</v>
      </c>
      <c r="I6709" t="s">
        <v>366</v>
      </c>
      <c r="J6709" t="s">
        <v>66</v>
      </c>
      <c r="K6709" t="s">
        <v>55</v>
      </c>
      <c r="L6709" s="34" t="s">
        <v>6</v>
      </c>
      <c r="M6709" s="34" t="s">
        <v>0</v>
      </c>
      <c r="N6709" s="98" t="str">
        <f t="shared" si="238"/>
        <v>1288. Cuidado Continuo por una vida con bienestar para la ruralidad de BogotáEducativo 4_SAN_CRISTOBAL1_OCTUBRE_2025</v>
      </c>
      <c r="O6709" s="8">
        <v>140539</v>
      </c>
      <c r="S6709" s="21">
        <v>0</v>
      </c>
    </row>
    <row r="6710" spans="2:19" ht="96">
      <c r="B6710">
        <v>129</v>
      </c>
      <c r="C6710" t="s">
        <v>195</v>
      </c>
      <c r="D6710" t="s">
        <v>62</v>
      </c>
      <c r="E6710" s="95" t="str">
        <f t="shared" si="239"/>
        <v>1298. Cuidado Continuo por una vida con bienestar para la ruralidad de BogotáComunitario</v>
      </c>
      <c r="F6710" t="s">
        <v>199</v>
      </c>
      <c r="G6710" t="s">
        <v>64</v>
      </c>
      <c r="H6710" t="s">
        <v>65</v>
      </c>
      <c r="I6710" t="s">
        <v>366</v>
      </c>
      <c r="J6710" t="s">
        <v>66</v>
      </c>
      <c r="K6710" t="s">
        <v>39</v>
      </c>
      <c r="L6710" s="34" t="s">
        <v>6</v>
      </c>
      <c r="M6710" s="34" t="s">
        <v>0</v>
      </c>
      <c r="N6710" s="98" t="str">
        <f t="shared" si="238"/>
        <v>1298. Cuidado Continuo por una vida con bienestar para la ruralidad de BogotáComunitario4_SAN_CRISTOBAL1_OCTUBRE_2025</v>
      </c>
      <c r="O6710" s="8">
        <v>175674</v>
      </c>
      <c r="S6710" s="21">
        <v>0</v>
      </c>
    </row>
    <row r="6711" spans="2:19" ht="96">
      <c r="B6711">
        <v>130</v>
      </c>
      <c r="C6711" t="s">
        <v>195</v>
      </c>
      <c r="D6711" t="s">
        <v>62</v>
      </c>
      <c r="E6711" s="95" t="str">
        <f t="shared" si="239"/>
        <v>1308. Cuidado Continuo por una vida con bienestar para la ruralidad de BogotáComunitario</v>
      </c>
      <c r="F6711" t="s">
        <v>200</v>
      </c>
      <c r="G6711" t="s">
        <v>64</v>
      </c>
      <c r="H6711" t="s">
        <v>65</v>
      </c>
      <c r="I6711" t="s">
        <v>366</v>
      </c>
      <c r="J6711" t="s">
        <v>66</v>
      </c>
      <c r="K6711" t="s">
        <v>55</v>
      </c>
      <c r="L6711" s="34" t="s">
        <v>6</v>
      </c>
      <c r="M6711" s="34" t="s">
        <v>0</v>
      </c>
      <c r="N6711" s="98" t="str">
        <f t="shared" si="238"/>
        <v>1308. Cuidado Continuo por una vida con bienestar para la ruralidad de BogotáComunitario4_SAN_CRISTOBAL1_OCTUBRE_2025</v>
      </c>
      <c r="O6711" s="8">
        <v>140539</v>
      </c>
      <c r="S6711" s="21">
        <v>0</v>
      </c>
    </row>
    <row r="6712" spans="2:19" ht="96">
      <c r="B6712">
        <v>131</v>
      </c>
      <c r="C6712" t="s">
        <v>195</v>
      </c>
      <c r="D6712" t="s">
        <v>73</v>
      </c>
      <c r="E6712" s="95" t="str">
        <f t="shared" si="239"/>
        <v>1318. Cuidado Continuo por una vida con bienestar para la ruralidad de BogotáLaboral</v>
      </c>
      <c r="F6712" t="s">
        <v>201</v>
      </c>
      <c r="G6712" t="s">
        <v>85</v>
      </c>
      <c r="H6712" t="s">
        <v>65</v>
      </c>
      <c r="I6712" t="s">
        <v>366</v>
      </c>
      <c r="J6712" t="s">
        <v>129</v>
      </c>
      <c r="K6712" t="s">
        <v>39</v>
      </c>
      <c r="L6712" s="34" t="s">
        <v>6</v>
      </c>
      <c r="M6712" s="34" t="s">
        <v>0</v>
      </c>
      <c r="N6712" s="98" t="str">
        <f t="shared" si="238"/>
        <v>1318. Cuidado Continuo por una vida con bienestar para la ruralidad de BogotáLaboral4_SAN_CRISTOBAL1_OCTUBRE_2025</v>
      </c>
      <c r="O6712" s="8">
        <v>940787</v>
      </c>
      <c r="S6712" s="21">
        <v>0</v>
      </c>
    </row>
    <row r="6713" spans="2:19" ht="96">
      <c r="B6713">
        <v>132</v>
      </c>
      <c r="C6713" t="s">
        <v>195</v>
      </c>
      <c r="D6713" t="s">
        <v>73</v>
      </c>
      <c r="E6713" s="95" t="str">
        <f t="shared" si="239"/>
        <v>1328. Cuidado Continuo por una vida con bienestar para la ruralidad de BogotáLaboral</v>
      </c>
      <c r="F6713" t="s">
        <v>202</v>
      </c>
      <c r="G6713" t="s">
        <v>85</v>
      </c>
      <c r="H6713" t="s">
        <v>65</v>
      </c>
      <c r="I6713" t="s">
        <v>366</v>
      </c>
      <c r="J6713" t="s">
        <v>203</v>
      </c>
      <c r="K6713" t="s">
        <v>55</v>
      </c>
      <c r="L6713" s="34" t="s">
        <v>6</v>
      </c>
      <c r="M6713" s="34" t="s">
        <v>0</v>
      </c>
      <c r="N6713" s="98" t="str">
        <f t="shared" si="238"/>
        <v>1328. Cuidado Continuo por una vida con bienestar para la ruralidad de BogotáLaboral4_SAN_CRISTOBAL1_OCTUBRE_2025</v>
      </c>
      <c r="O6713" s="8">
        <v>250875</v>
      </c>
      <c r="S6713" s="21">
        <v>0</v>
      </c>
    </row>
    <row r="6714" spans="2:19" ht="96">
      <c r="B6714">
        <v>133</v>
      </c>
      <c r="C6714" t="s">
        <v>195</v>
      </c>
      <c r="D6714" t="s">
        <v>73</v>
      </c>
      <c r="E6714" s="95" t="str">
        <f t="shared" si="239"/>
        <v>1338. Cuidado Continuo por una vida con bienestar para la ruralidad de BogotáLaboral</v>
      </c>
      <c r="F6714" t="s">
        <v>204</v>
      </c>
      <c r="G6714" t="s">
        <v>85</v>
      </c>
      <c r="H6714" t="s">
        <v>65</v>
      </c>
      <c r="I6714" t="s">
        <v>366</v>
      </c>
      <c r="J6714" t="s">
        <v>203</v>
      </c>
      <c r="K6714" t="s">
        <v>55</v>
      </c>
      <c r="L6714" s="34" t="s">
        <v>6</v>
      </c>
      <c r="M6714" s="34" t="s">
        <v>0</v>
      </c>
      <c r="N6714" s="98" t="str">
        <f t="shared" si="238"/>
        <v>1338. Cuidado Continuo por una vida con bienestar para la ruralidad de BogotáLaboral4_SAN_CRISTOBAL1_OCTUBRE_2025</v>
      </c>
      <c r="O6714" s="8">
        <v>183687</v>
      </c>
      <c r="S6714" s="21">
        <v>0</v>
      </c>
    </row>
    <row r="6715" spans="2:19" ht="96">
      <c r="B6715">
        <v>134</v>
      </c>
      <c r="C6715" t="s">
        <v>195</v>
      </c>
      <c r="D6715" t="s">
        <v>73</v>
      </c>
      <c r="E6715" s="95" t="str">
        <f t="shared" si="239"/>
        <v>1348. Cuidado Continuo por una vida con bienestar para la ruralidad de BogotáLaboral</v>
      </c>
      <c r="F6715" t="s">
        <v>205</v>
      </c>
      <c r="G6715" t="s">
        <v>85</v>
      </c>
      <c r="H6715" t="s">
        <v>65</v>
      </c>
      <c r="I6715" t="s">
        <v>366</v>
      </c>
      <c r="J6715" t="s">
        <v>126</v>
      </c>
      <c r="K6715" t="s">
        <v>55</v>
      </c>
      <c r="L6715" s="34" t="s">
        <v>6</v>
      </c>
      <c r="M6715" s="34" t="s">
        <v>0</v>
      </c>
      <c r="N6715" s="98" t="str">
        <f t="shared" si="238"/>
        <v>1348. Cuidado Continuo por una vida con bienestar para la ruralidad de BogotáLaboral4_SAN_CRISTOBAL1_OCTUBRE_2025</v>
      </c>
      <c r="O6715" s="8">
        <v>110336</v>
      </c>
      <c r="S6715" s="21">
        <v>0</v>
      </c>
    </row>
    <row r="6716" spans="2:19" ht="96">
      <c r="B6716">
        <v>135</v>
      </c>
      <c r="C6716" t="s">
        <v>195</v>
      </c>
      <c r="D6716" t="s">
        <v>73</v>
      </c>
      <c r="E6716" s="95" t="str">
        <f t="shared" si="239"/>
        <v>1358. Cuidado Continuo por una vida con bienestar para la ruralidad de BogotáLaboral</v>
      </c>
      <c r="F6716" t="s">
        <v>206</v>
      </c>
      <c r="G6716" t="s">
        <v>85</v>
      </c>
      <c r="H6716" t="s">
        <v>65</v>
      </c>
      <c r="I6716" t="s">
        <v>366</v>
      </c>
      <c r="J6716" t="s">
        <v>126</v>
      </c>
      <c r="K6716" t="s">
        <v>39</v>
      </c>
      <c r="L6716" s="34" t="s">
        <v>6</v>
      </c>
      <c r="M6716" s="34" t="s">
        <v>0</v>
      </c>
      <c r="N6716" s="98" t="str">
        <f t="shared" si="238"/>
        <v>1358. Cuidado Continuo por una vida con bienestar para la ruralidad de BogotáLaboral4_SAN_CRISTOBAL1_OCTUBRE_2025</v>
      </c>
      <c r="O6716" s="8">
        <v>137922</v>
      </c>
      <c r="S6716" s="21">
        <v>0</v>
      </c>
    </row>
    <row r="6717" spans="2:19" ht="120">
      <c r="B6717">
        <v>86</v>
      </c>
      <c r="C6717" t="s">
        <v>207</v>
      </c>
      <c r="D6717" t="s">
        <v>208</v>
      </c>
      <c r="E6717" s="95" t="str">
        <f t="shared" si="239"/>
        <v>869. Gestión de Programas Estrategias y Planes para el BienestarGestión Integral Estrategias y Programas</v>
      </c>
      <c r="F6717" t="s">
        <v>209</v>
      </c>
      <c r="G6717" t="s">
        <v>210</v>
      </c>
      <c r="H6717" t="s">
        <v>65</v>
      </c>
      <c r="I6717" t="s">
        <v>366</v>
      </c>
      <c r="J6717" t="s">
        <v>193</v>
      </c>
      <c r="K6717" t="s">
        <v>36</v>
      </c>
      <c r="L6717" s="34" t="s">
        <v>6</v>
      </c>
      <c r="M6717" s="34" t="s">
        <v>0</v>
      </c>
      <c r="N6717" s="98" t="str">
        <f t="shared" si="238"/>
        <v>869. Gestión de Programas Estrategias y Planes para el BienestarGestión Integral Estrategias y Programas4_SAN_CRISTOBAL1_OCTUBRE_2025</v>
      </c>
      <c r="O6717" s="8">
        <v>73474880</v>
      </c>
      <c r="S6717" s="21">
        <v>0</v>
      </c>
    </row>
    <row r="6718" spans="2:19" ht="120">
      <c r="B6718">
        <v>136</v>
      </c>
      <c r="C6718" t="s">
        <v>207</v>
      </c>
      <c r="D6718" t="s">
        <v>208</v>
      </c>
      <c r="E6718" s="95" t="str">
        <f t="shared" si="239"/>
        <v>1369. Gestión de Programas Estrategias y Planes para el BienestarGestión Integral Estrategias y Programas</v>
      </c>
      <c r="F6718" t="s">
        <v>211</v>
      </c>
      <c r="G6718" t="s">
        <v>212</v>
      </c>
      <c r="H6718" t="s">
        <v>44</v>
      </c>
      <c r="I6718" t="s">
        <v>366</v>
      </c>
      <c r="J6718" t="s">
        <v>35</v>
      </c>
      <c r="K6718" t="s">
        <v>36</v>
      </c>
      <c r="L6718" s="34" t="s">
        <v>6</v>
      </c>
      <c r="M6718" s="34" t="s">
        <v>0</v>
      </c>
      <c r="N6718" s="98" t="str">
        <f t="shared" si="238"/>
        <v>1369. Gestión de Programas Estrategias y Planes para el BienestarGestión Integral Estrategias y Programas4_SAN_CRISTOBAL1_OCTUBRE_2025</v>
      </c>
      <c r="O6718" s="8">
        <v>5621568</v>
      </c>
      <c r="S6718" s="21">
        <v>0</v>
      </c>
    </row>
    <row r="6719" spans="2:19" ht="120">
      <c r="B6719">
        <v>137</v>
      </c>
      <c r="C6719" t="s">
        <v>207</v>
      </c>
      <c r="D6719" t="s">
        <v>208</v>
      </c>
      <c r="E6719" s="95" t="str">
        <f t="shared" si="239"/>
        <v>1379. Gestión de Programas Estrategias y Planes para el BienestarGestión Integral Estrategias y Programas</v>
      </c>
      <c r="F6719" t="s">
        <v>213</v>
      </c>
      <c r="G6719" t="s">
        <v>212</v>
      </c>
      <c r="H6719" t="s">
        <v>44</v>
      </c>
      <c r="I6719" t="s">
        <v>366</v>
      </c>
      <c r="J6719" t="s">
        <v>35</v>
      </c>
      <c r="K6719" t="s">
        <v>36</v>
      </c>
      <c r="L6719" s="34" t="s">
        <v>6</v>
      </c>
      <c r="M6719" s="34" t="s">
        <v>0</v>
      </c>
      <c r="N6719" s="98" t="str">
        <f t="shared" si="238"/>
        <v>1379. Gestión de Programas Estrategias y Planes para el BienestarGestión Integral Estrategias y Programas4_SAN_CRISTOBAL1_OCTUBRE_2025</v>
      </c>
      <c r="O6719" s="8">
        <v>3994272</v>
      </c>
      <c r="S6719" s="21">
        <v>0</v>
      </c>
    </row>
    <row r="6720" spans="2:19" ht="120">
      <c r="B6720">
        <v>138</v>
      </c>
      <c r="C6720" t="s">
        <v>207</v>
      </c>
      <c r="D6720" t="s">
        <v>208</v>
      </c>
      <c r="E6720" s="95" t="str">
        <f t="shared" si="239"/>
        <v>1389. Gestión de Programas Estrategias y Planes para el BienestarGestión Integral Estrategias y Programas</v>
      </c>
      <c r="F6720" t="s">
        <v>214</v>
      </c>
      <c r="G6720" t="s">
        <v>212</v>
      </c>
      <c r="H6720" t="s">
        <v>44</v>
      </c>
      <c r="I6720" t="s">
        <v>366</v>
      </c>
      <c r="J6720" t="s">
        <v>35</v>
      </c>
      <c r="K6720" t="s">
        <v>36</v>
      </c>
      <c r="L6720" s="34" t="s">
        <v>6</v>
      </c>
      <c r="M6720" s="34" t="s">
        <v>0</v>
      </c>
      <c r="N6720" s="98" t="str">
        <f t="shared" si="238"/>
        <v>1389. Gestión de Programas Estrategias y Planes para el BienestarGestión Integral Estrategias y Programas4_SAN_CRISTOBAL1_OCTUBRE_2025</v>
      </c>
      <c r="O6720" s="8">
        <v>12969056</v>
      </c>
      <c r="S6720" s="21">
        <v>0</v>
      </c>
    </row>
    <row r="6721" spans="2:19" ht="120">
      <c r="B6721">
        <v>139</v>
      </c>
      <c r="C6721" t="s">
        <v>207</v>
      </c>
      <c r="D6721" t="s">
        <v>208</v>
      </c>
      <c r="E6721" s="95" t="str">
        <f t="shared" si="239"/>
        <v>1399. Gestión de Programas Estrategias y Planes para el BienestarGestión Integral Estrategias y Programas</v>
      </c>
      <c r="F6721" t="s">
        <v>215</v>
      </c>
      <c r="G6721" t="s">
        <v>212</v>
      </c>
      <c r="H6721" t="s">
        <v>44</v>
      </c>
      <c r="I6721" t="s">
        <v>366</v>
      </c>
      <c r="J6721" t="s">
        <v>35</v>
      </c>
      <c r="K6721" t="s">
        <v>36</v>
      </c>
      <c r="L6721" s="34" t="s">
        <v>6</v>
      </c>
      <c r="M6721" s="34" t="s">
        <v>0</v>
      </c>
      <c r="N6721" s="98" t="str">
        <f t="shared" si="238"/>
        <v>1399. Gestión de Programas Estrategias y Planes para el BienestarGestión Integral Estrategias y Programas4_SAN_CRISTOBAL1_OCTUBRE_2025</v>
      </c>
      <c r="O6721" s="8">
        <v>3994272</v>
      </c>
      <c r="S6721" s="21">
        <v>0</v>
      </c>
    </row>
    <row r="6722" spans="2:19" ht="120">
      <c r="B6722">
        <v>140</v>
      </c>
      <c r="C6722" t="s">
        <v>207</v>
      </c>
      <c r="D6722" t="s">
        <v>208</v>
      </c>
      <c r="E6722" s="95" t="str">
        <f t="shared" si="239"/>
        <v>1409. Gestión de Programas Estrategias y Planes para el BienestarGestión Integral Estrategias y Programas</v>
      </c>
      <c r="F6722" t="s">
        <v>216</v>
      </c>
      <c r="G6722" t="s">
        <v>212</v>
      </c>
      <c r="H6722" t="s">
        <v>44</v>
      </c>
      <c r="I6722" t="s">
        <v>366</v>
      </c>
      <c r="J6722" t="s">
        <v>35</v>
      </c>
      <c r="K6722" t="s">
        <v>36</v>
      </c>
      <c r="L6722" s="34" t="s">
        <v>6</v>
      </c>
      <c r="M6722" s="34" t="s">
        <v>0</v>
      </c>
      <c r="N6722" s="98" t="str">
        <f t="shared" si="238"/>
        <v>1409. Gestión de Programas Estrategias y Planes para el BienestarGestión Integral Estrategias y Programas4_SAN_CRISTOBAL1_OCTUBRE_2025</v>
      </c>
      <c r="O6722" s="8">
        <v>5621568</v>
      </c>
      <c r="S6722" s="21">
        <v>0</v>
      </c>
    </row>
    <row r="6723" spans="2:19" ht="120">
      <c r="B6723">
        <v>141</v>
      </c>
      <c r="C6723" t="s">
        <v>207</v>
      </c>
      <c r="D6723" t="s">
        <v>208</v>
      </c>
      <c r="E6723" s="95" t="str">
        <f t="shared" si="239"/>
        <v>1419. Gestión de Programas Estrategias y Planes para el BienestarGestión Integral Estrategias y Programas</v>
      </c>
      <c r="F6723" t="s">
        <v>217</v>
      </c>
      <c r="G6723" t="s">
        <v>212</v>
      </c>
      <c r="H6723" t="s">
        <v>44</v>
      </c>
      <c r="I6723" t="s">
        <v>366</v>
      </c>
      <c r="J6723" t="s">
        <v>35</v>
      </c>
      <c r="K6723" t="s">
        <v>36</v>
      </c>
      <c r="L6723" s="34" t="s">
        <v>6</v>
      </c>
      <c r="M6723" s="34" t="s">
        <v>0</v>
      </c>
      <c r="N6723" s="98" t="str">
        <f t="shared" si="238"/>
        <v>1419. Gestión de Programas Estrategias y Planes para el BienestarGestión Integral Estrategias y Programas4_SAN_CRISTOBAL1_OCTUBRE_2025</v>
      </c>
      <c r="O6723" s="8">
        <v>3994272</v>
      </c>
      <c r="S6723" s="21">
        <v>0</v>
      </c>
    </row>
    <row r="6724" spans="2:19" ht="120">
      <c r="B6724">
        <v>142</v>
      </c>
      <c r="C6724" t="s">
        <v>207</v>
      </c>
      <c r="D6724" t="s">
        <v>208</v>
      </c>
      <c r="E6724" s="95" t="str">
        <f t="shared" si="239"/>
        <v>1429. Gestión de Programas Estrategias y Planes para el BienestarGestión Integral Estrategias y Programas</v>
      </c>
      <c r="F6724" t="s">
        <v>218</v>
      </c>
      <c r="G6724" t="s">
        <v>212</v>
      </c>
      <c r="H6724" t="s">
        <v>44</v>
      </c>
      <c r="I6724" t="s">
        <v>366</v>
      </c>
      <c r="J6724" t="s">
        <v>35</v>
      </c>
      <c r="K6724" t="s">
        <v>55</v>
      </c>
      <c r="L6724" s="34" t="s">
        <v>6</v>
      </c>
      <c r="M6724" s="34" t="s">
        <v>0</v>
      </c>
      <c r="N6724" s="98" t="str">
        <f t="shared" si="238"/>
        <v>1429. Gestión de Programas Estrategias y Planes para el BienestarGestión Integral Estrategias y Programas4_SAN_CRISTOBAL1_OCTUBRE_2025</v>
      </c>
      <c r="O6724" s="8">
        <v>3994272</v>
      </c>
      <c r="S6724" s="21">
        <v>0</v>
      </c>
    </row>
    <row r="6725" spans="2:19" ht="120">
      <c r="B6725">
        <v>143</v>
      </c>
      <c r="C6725" t="s">
        <v>207</v>
      </c>
      <c r="D6725" t="s">
        <v>208</v>
      </c>
      <c r="E6725" s="95" t="str">
        <f t="shared" si="239"/>
        <v>1439. Gestión de Programas Estrategias y Planes para el BienestarGestión Integral Estrategias y Programas</v>
      </c>
      <c r="F6725" t="s">
        <v>219</v>
      </c>
      <c r="G6725" t="s">
        <v>220</v>
      </c>
      <c r="H6725" t="s">
        <v>44</v>
      </c>
      <c r="I6725" t="s">
        <v>366</v>
      </c>
      <c r="J6725" t="s">
        <v>35</v>
      </c>
      <c r="K6725" t="s">
        <v>36</v>
      </c>
      <c r="L6725" s="34" t="s">
        <v>6</v>
      </c>
      <c r="M6725" s="34" t="s">
        <v>0</v>
      </c>
      <c r="N6725" s="98" t="str">
        <f t="shared" si="238"/>
        <v>1439. Gestión de Programas Estrategias y Planes para el BienestarGestión Integral Estrategias y Programas4_SAN_CRISTOBAL1_OCTUBRE_2025</v>
      </c>
      <c r="O6725" s="8">
        <v>7508288</v>
      </c>
      <c r="S6725" s="21">
        <v>0</v>
      </c>
    </row>
    <row r="6726" spans="2:19" ht="120">
      <c r="B6726">
        <v>144</v>
      </c>
      <c r="C6726" t="s">
        <v>207</v>
      </c>
      <c r="D6726" t="s">
        <v>208</v>
      </c>
      <c r="E6726" s="95" t="str">
        <f t="shared" si="239"/>
        <v>1449. Gestión de Programas Estrategias y Planes para el BienestarGestión Integral Estrategias y Programas</v>
      </c>
      <c r="F6726" t="s">
        <v>221</v>
      </c>
      <c r="G6726" t="s">
        <v>220</v>
      </c>
      <c r="H6726" t="s">
        <v>44</v>
      </c>
      <c r="I6726" t="s">
        <v>366</v>
      </c>
      <c r="J6726" t="s">
        <v>35</v>
      </c>
      <c r="K6726" t="s">
        <v>36</v>
      </c>
      <c r="L6726" s="34" t="s">
        <v>6</v>
      </c>
      <c r="M6726" s="34" t="s">
        <v>0</v>
      </c>
      <c r="N6726" s="98" t="str">
        <f t="shared" ref="N6726:N6789" si="240">+E6726&amp;L6726&amp;M6726</f>
        <v>1449. Gestión de Programas Estrategias y Planes para el BienestarGestión Integral Estrategias y Programas4_SAN_CRISTOBAL1_OCTUBRE_2025</v>
      </c>
      <c r="O6726" s="8">
        <v>7508288</v>
      </c>
      <c r="S6726" s="21">
        <v>0</v>
      </c>
    </row>
    <row r="6727" spans="2:19" ht="120">
      <c r="B6727">
        <v>145</v>
      </c>
      <c r="C6727" t="s">
        <v>207</v>
      </c>
      <c r="D6727" t="s">
        <v>208</v>
      </c>
      <c r="E6727" s="95" t="str">
        <f t="shared" si="239"/>
        <v>1459. Gestión de Programas Estrategias y Planes para el BienestarGestión Integral Estrategias y Programas</v>
      </c>
      <c r="F6727" t="s">
        <v>222</v>
      </c>
      <c r="G6727" t="s">
        <v>220</v>
      </c>
      <c r="H6727" t="s">
        <v>44</v>
      </c>
      <c r="I6727" t="s">
        <v>366</v>
      </c>
      <c r="J6727" t="s">
        <v>35</v>
      </c>
      <c r="K6727" t="s">
        <v>36</v>
      </c>
      <c r="L6727" s="34" t="s">
        <v>6</v>
      </c>
      <c r="M6727" s="34" t="s">
        <v>0</v>
      </c>
      <c r="N6727" s="98" t="str">
        <f t="shared" si="240"/>
        <v>1459. Gestión de Programas Estrategias y Planes para el BienestarGestión Integral Estrategias y Programas4_SAN_CRISTOBAL1_OCTUBRE_2025</v>
      </c>
      <c r="O6727" s="8">
        <v>5299968</v>
      </c>
      <c r="S6727" s="21">
        <v>0</v>
      </c>
    </row>
    <row r="6728" spans="2:19" ht="120">
      <c r="B6728">
        <v>146</v>
      </c>
      <c r="C6728" t="s">
        <v>207</v>
      </c>
      <c r="D6728" t="s">
        <v>208</v>
      </c>
      <c r="E6728" s="95" t="str">
        <f t="shared" si="239"/>
        <v>1469. Gestión de Programas Estrategias y Planes para el BienestarGestión Integral Estrategias y Programas</v>
      </c>
      <c r="F6728" t="s">
        <v>223</v>
      </c>
      <c r="G6728" t="s">
        <v>220</v>
      </c>
      <c r="H6728" t="s">
        <v>44</v>
      </c>
      <c r="I6728" t="s">
        <v>366</v>
      </c>
      <c r="J6728" t="s">
        <v>66</v>
      </c>
      <c r="K6728" t="s">
        <v>55</v>
      </c>
      <c r="L6728" s="34" t="s">
        <v>6</v>
      </c>
      <c r="M6728" s="34" t="s">
        <v>0</v>
      </c>
      <c r="N6728" s="98" t="str">
        <f t="shared" si="240"/>
        <v>1469. Gestión de Programas Estrategias y Planes para el BienestarGestión Integral Estrategias y Programas4_SAN_CRISTOBAL1_OCTUBRE_2025</v>
      </c>
      <c r="O6728" s="8">
        <v>122208</v>
      </c>
      <c r="S6728" s="21">
        <v>0</v>
      </c>
    </row>
    <row r="6729" spans="2:19" ht="120">
      <c r="B6729">
        <v>147</v>
      </c>
      <c r="C6729" t="s">
        <v>207</v>
      </c>
      <c r="D6729" t="s">
        <v>208</v>
      </c>
      <c r="E6729" s="95" t="str">
        <f t="shared" si="239"/>
        <v>1479. Gestión de Programas Estrategias y Planes para el BienestarGestión Integral Estrategias y Programas</v>
      </c>
      <c r="F6729" t="s">
        <v>224</v>
      </c>
      <c r="G6729" t="s">
        <v>220</v>
      </c>
      <c r="H6729" t="s">
        <v>44</v>
      </c>
      <c r="I6729" t="s">
        <v>366</v>
      </c>
      <c r="J6729" t="s">
        <v>190</v>
      </c>
      <c r="K6729" t="s">
        <v>55</v>
      </c>
      <c r="L6729" s="34" t="s">
        <v>6</v>
      </c>
      <c r="M6729" s="34" t="s">
        <v>0</v>
      </c>
      <c r="N6729" s="98" t="str">
        <f t="shared" si="240"/>
        <v>1479. Gestión de Programas Estrategias y Planes para el BienestarGestión Integral Estrategias y Programas4_SAN_CRISTOBAL1_OCTUBRE_2025</v>
      </c>
      <c r="O6729" s="8">
        <v>30552</v>
      </c>
      <c r="S6729" s="21">
        <v>0</v>
      </c>
    </row>
    <row r="6730" spans="2:19" ht="120">
      <c r="B6730">
        <v>148</v>
      </c>
      <c r="C6730" t="s">
        <v>207</v>
      </c>
      <c r="D6730" t="s">
        <v>208</v>
      </c>
      <c r="E6730" s="95" t="str">
        <f t="shared" si="239"/>
        <v>1489. Gestión de Programas Estrategias y Planes para el BienestarGestión Integral Estrategias y Programas</v>
      </c>
      <c r="F6730" t="s">
        <v>225</v>
      </c>
      <c r="G6730" t="s">
        <v>220</v>
      </c>
      <c r="H6730" t="s">
        <v>44</v>
      </c>
      <c r="I6730" t="s">
        <v>366</v>
      </c>
      <c r="J6730" t="s">
        <v>66</v>
      </c>
      <c r="K6730" t="s">
        <v>55</v>
      </c>
      <c r="L6730" s="34" t="s">
        <v>6</v>
      </c>
      <c r="M6730" s="34" t="s">
        <v>0</v>
      </c>
      <c r="N6730" s="98" t="str">
        <f t="shared" si="240"/>
        <v>1489. Gestión de Programas Estrategias y Planes para el BienestarGestión Integral Estrategias y Programas4_SAN_CRISTOBAL1_OCTUBRE_2025</v>
      </c>
      <c r="O6730" s="8">
        <v>122208</v>
      </c>
      <c r="S6730" s="21">
        <v>0</v>
      </c>
    </row>
    <row r="6731" spans="2:19" ht="120">
      <c r="B6731">
        <v>149</v>
      </c>
      <c r="C6731" t="s">
        <v>207</v>
      </c>
      <c r="D6731" t="s">
        <v>208</v>
      </c>
      <c r="E6731" s="95" t="str">
        <f t="shared" si="239"/>
        <v>1499. Gestión de Programas Estrategias y Planes para el BienestarGestión Integral Estrategias y Programas</v>
      </c>
      <c r="F6731" t="s">
        <v>226</v>
      </c>
      <c r="G6731" t="s">
        <v>220</v>
      </c>
      <c r="H6731" t="s">
        <v>44</v>
      </c>
      <c r="I6731" t="s">
        <v>366</v>
      </c>
      <c r="J6731" t="s">
        <v>35</v>
      </c>
      <c r="K6731" t="s">
        <v>36</v>
      </c>
      <c r="L6731" s="34" t="s">
        <v>6</v>
      </c>
      <c r="M6731" s="34" t="s">
        <v>0</v>
      </c>
      <c r="N6731" s="98" t="str">
        <f t="shared" si="240"/>
        <v>1499. Gestión de Programas Estrategias y Planes para el BienestarGestión Integral Estrategias y Programas4_SAN_CRISTOBAL1_OCTUBRE_2025</v>
      </c>
      <c r="O6731" s="8">
        <v>3665168</v>
      </c>
      <c r="S6731" s="21">
        <v>0</v>
      </c>
    </row>
    <row r="6732" spans="2:19" ht="120">
      <c r="B6732">
        <v>150</v>
      </c>
      <c r="C6732" t="s">
        <v>207</v>
      </c>
      <c r="D6732" t="s">
        <v>208</v>
      </c>
      <c r="E6732" s="95" t="str">
        <f t="shared" si="239"/>
        <v>1509. Gestión de Programas Estrategias y Planes para el BienestarGestión Integral Estrategias y Programas</v>
      </c>
      <c r="F6732" t="s">
        <v>227</v>
      </c>
      <c r="G6732" t="s">
        <v>220</v>
      </c>
      <c r="H6732" t="s">
        <v>44</v>
      </c>
      <c r="I6732" t="s">
        <v>366</v>
      </c>
      <c r="J6732" t="s">
        <v>35</v>
      </c>
      <c r="K6732" t="s">
        <v>36</v>
      </c>
      <c r="L6732" s="34" t="s">
        <v>6</v>
      </c>
      <c r="M6732" s="34" t="s">
        <v>0</v>
      </c>
      <c r="N6732" s="98" t="str">
        <f t="shared" si="240"/>
        <v>1509. Gestión de Programas Estrategias y Planes para el BienestarGestión Integral Estrategias y Programas4_SAN_CRISTOBAL1_OCTUBRE_2025</v>
      </c>
      <c r="O6732" s="8">
        <v>1057260</v>
      </c>
      <c r="S6732" s="21">
        <v>0</v>
      </c>
    </row>
    <row r="6733" spans="2:19" ht="120">
      <c r="B6733">
        <v>151</v>
      </c>
      <c r="C6733" t="s">
        <v>207</v>
      </c>
      <c r="D6733" t="s">
        <v>208</v>
      </c>
      <c r="E6733" s="95" t="str">
        <f t="shared" si="239"/>
        <v>1519. Gestión de Programas Estrategias y Planes para el BienestarGestión Integral Estrategias y Programas</v>
      </c>
      <c r="F6733" t="s">
        <v>228</v>
      </c>
      <c r="G6733" t="s">
        <v>220</v>
      </c>
      <c r="H6733" t="s">
        <v>44</v>
      </c>
      <c r="I6733" t="s">
        <v>366</v>
      </c>
      <c r="J6733" t="s">
        <v>35</v>
      </c>
      <c r="K6733" t="s">
        <v>36</v>
      </c>
      <c r="L6733" s="34" t="s">
        <v>6</v>
      </c>
      <c r="M6733" s="34" t="s">
        <v>0</v>
      </c>
      <c r="N6733" s="98" t="str">
        <f t="shared" si="240"/>
        <v>1519. Gestión de Programas Estrategias y Planes para el BienestarGestión Integral Estrategias y Programas4_SAN_CRISTOBAL1_OCTUBRE_2025</v>
      </c>
      <c r="O6733" s="8">
        <v>1409680</v>
      </c>
      <c r="S6733" s="21">
        <v>0</v>
      </c>
    </row>
    <row r="6734" spans="2:19" ht="120">
      <c r="B6734">
        <v>152</v>
      </c>
      <c r="C6734" t="s">
        <v>207</v>
      </c>
      <c r="D6734" t="s">
        <v>208</v>
      </c>
      <c r="E6734" s="95" t="str">
        <f t="shared" si="239"/>
        <v>1529. Gestión de Programas Estrategias y Planes para el BienestarGestión Integral Estrategias y Programas</v>
      </c>
      <c r="F6734" t="s">
        <v>229</v>
      </c>
      <c r="G6734" t="s">
        <v>220</v>
      </c>
      <c r="H6734" t="s">
        <v>44</v>
      </c>
      <c r="I6734" t="s">
        <v>366</v>
      </c>
      <c r="J6734" t="s">
        <v>35</v>
      </c>
      <c r="K6734" t="s">
        <v>36</v>
      </c>
      <c r="L6734" s="34" t="s">
        <v>6</v>
      </c>
      <c r="M6734" s="34" t="s">
        <v>0</v>
      </c>
      <c r="N6734" s="98" t="str">
        <f t="shared" si="240"/>
        <v>1529. Gestión de Programas Estrategias y Planes para el BienestarGestión Integral Estrategias y Programas4_SAN_CRISTOBAL1_OCTUBRE_2025</v>
      </c>
      <c r="O6734" s="8">
        <v>352420</v>
      </c>
      <c r="S6734" s="21">
        <v>0</v>
      </c>
    </row>
    <row r="6735" spans="2:19" ht="120">
      <c r="B6735">
        <v>153</v>
      </c>
      <c r="C6735" t="s">
        <v>207</v>
      </c>
      <c r="D6735" t="s">
        <v>208</v>
      </c>
      <c r="E6735" s="95" t="str">
        <f t="shared" si="239"/>
        <v>1539. Gestión de Programas Estrategias y Planes para el BienestarGestión Integral Estrategias y Programas</v>
      </c>
      <c r="F6735" t="s">
        <v>230</v>
      </c>
      <c r="G6735" t="s">
        <v>210</v>
      </c>
      <c r="H6735" t="s">
        <v>44</v>
      </c>
      <c r="I6735" t="s">
        <v>366</v>
      </c>
      <c r="J6735" t="s">
        <v>35</v>
      </c>
      <c r="K6735" t="s">
        <v>36</v>
      </c>
      <c r="L6735" s="34" t="s">
        <v>6</v>
      </c>
      <c r="M6735" s="34" t="s">
        <v>0</v>
      </c>
      <c r="N6735" s="98" t="str">
        <f t="shared" si="240"/>
        <v>1539. Gestión de Programas Estrategias y Planes para el BienestarGestión Integral Estrategias y Programas4_SAN_CRISTOBAL1_OCTUBRE_2025</v>
      </c>
      <c r="O6735" s="8">
        <v>7347488</v>
      </c>
      <c r="S6735" s="21">
        <v>0</v>
      </c>
    </row>
    <row r="6736" spans="2:19" ht="120">
      <c r="B6736">
        <v>154</v>
      </c>
      <c r="C6736" t="s">
        <v>207</v>
      </c>
      <c r="D6736" t="s">
        <v>208</v>
      </c>
      <c r="E6736" s="95" t="str">
        <f t="shared" si="239"/>
        <v>1549. Gestión de Programas Estrategias y Planes para el BienestarGestión Integral Estrategias y Programas</v>
      </c>
      <c r="F6736" t="s">
        <v>231</v>
      </c>
      <c r="G6736" t="s">
        <v>210</v>
      </c>
      <c r="H6736" t="s">
        <v>44</v>
      </c>
      <c r="I6736" t="s">
        <v>366</v>
      </c>
      <c r="J6736" t="s">
        <v>35</v>
      </c>
      <c r="K6736" t="s">
        <v>36</v>
      </c>
      <c r="L6736" s="34" t="s">
        <v>6</v>
      </c>
      <c r="M6736" s="34" t="s">
        <v>0</v>
      </c>
      <c r="N6736" s="98" t="str">
        <f t="shared" si="240"/>
        <v>1549. Gestión de Programas Estrategias y Planes para el BienestarGestión Integral Estrategias y Programas4_SAN_CRISTOBAL1_OCTUBRE_2025</v>
      </c>
      <c r="O6736" s="8">
        <v>7347488</v>
      </c>
      <c r="S6736" s="21">
        <v>0</v>
      </c>
    </row>
    <row r="6737" spans="2:19" ht="120">
      <c r="B6737">
        <v>155</v>
      </c>
      <c r="C6737" t="s">
        <v>207</v>
      </c>
      <c r="D6737" t="s">
        <v>208</v>
      </c>
      <c r="E6737" s="95" t="str">
        <f t="shared" si="239"/>
        <v>1559. Gestión de Programas Estrategias y Planes para el BienestarGestión Integral Estrategias y Programas</v>
      </c>
      <c r="F6737" t="s">
        <v>232</v>
      </c>
      <c r="G6737" t="s">
        <v>210</v>
      </c>
      <c r="H6737" t="s">
        <v>44</v>
      </c>
      <c r="I6737" t="s">
        <v>366</v>
      </c>
      <c r="J6737" t="s">
        <v>35</v>
      </c>
      <c r="K6737" t="s">
        <v>36</v>
      </c>
      <c r="L6737" s="34" t="s">
        <v>6</v>
      </c>
      <c r="M6737" s="34" t="s">
        <v>0</v>
      </c>
      <c r="N6737" s="98" t="str">
        <f t="shared" si="240"/>
        <v>1559. Gestión de Programas Estrategias y Planes para el BienestarGestión Integral Estrategias y Programas4_SAN_CRISTOBAL1_OCTUBRE_2025</v>
      </c>
      <c r="O6737" s="8">
        <v>7347488</v>
      </c>
      <c r="S6737" s="21">
        <v>0</v>
      </c>
    </row>
    <row r="6738" spans="2:19" ht="120">
      <c r="B6738">
        <v>156</v>
      </c>
      <c r="C6738" t="s">
        <v>207</v>
      </c>
      <c r="D6738" t="s">
        <v>208</v>
      </c>
      <c r="E6738" s="95" t="str">
        <f t="shared" si="239"/>
        <v>1569. Gestión de Programas Estrategias y Planes para el BienestarGestión Integral Estrategias y Programas</v>
      </c>
      <c r="F6738" t="s">
        <v>233</v>
      </c>
      <c r="G6738" t="s">
        <v>210</v>
      </c>
      <c r="H6738" t="s">
        <v>44</v>
      </c>
      <c r="I6738" t="s">
        <v>366</v>
      </c>
      <c r="J6738" t="s">
        <v>35</v>
      </c>
      <c r="K6738" t="s">
        <v>36</v>
      </c>
      <c r="L6738" s="34" t="s">
        <v>6</v>
      </c>
      <c r="M6738" s="34" t="s">
        <v>0</v>
      </c>
      <c r="N6738" s="98" t="str">
        <f t="shared" si="240"/>
        <v>1569. Gestión de Programas Estrategias y Planes para el BienestarGestión Integral Estrategias y Programas4_SAN_CRISTOBAL1_OCTUBRE_2025</v>
      </c>
      <c r="O6738" s="8">
        <v>13832016</v>
      </c>
      <c r="S6738" s="21">
        <v>0</v>
      </c>
    </row>
    <row r="6739" spans="2:19" ht="120">
      <c r="B6739">
        <v>157</v>
      </c>
      <c r="C6739" t="s">
        <v>207</v>
      </c>
      <c r="D6739" t="s">
        <v>208</v>
      </c>
      <c r="E6739" s="95" t="str">
        <f t="shared" si="239"/>
        <v>1579. Gestión de Programas Estrategias y Planes para el BienestarGestión Integral Estrategias y Programas</v>
      </c>
      <c r="F6739" t="s">
        <v>234</v>
      </c>
      <c r="G6739" t="s">
        <v>210</v>
      </c>
      <c r="H6739" t="s">
        <v>44</v>
      </c>
      <c r="I6739" t="s">
        <v>366</v>
      </c>
      <c r="J6739" t="s">
        <v>35</v>
      </c>
      <c r="K6739" t="s">
        <v>36</v>
      </c>
      <c r="L6739" s="34" t="s">
        <v>6</v>
      </c>
      <c r="M6739" s="34" t="s">
        <v>0</v>
      </c>
      <c r="N6739" s="98" t="str">
        <f t="shared" si="240"/>
        <v>1579. Gestión de Programas Estrategias y Planes para el BienestarGestión Integral Estrategias y Programas4_SAN_CRISTOBAL1_OCTUBRE_2025</v>
      </c>
      <c r="O6739" s="8">
        <v>13832016</v>
      </c>
      <c r="S6739" s="21">
        <v>0</v>
      </c>
    </row>
    <row r="6740" spans="2:19" ht="120">
      <c r="B6740">
        <v>158</v>
      </c>
      <c r="C6740" t="s">
        <v>207</v>
      </c>
      <c r="D6740" t="s">
        <v>208</v>
      </c>
      <c r="E6740" s="95" t="str">
        <f t="shared" ref="E6740:E6803" si="241">B6740&amp;C6740&amp;D6740</f>
        <v>1589. Gestión de Programas Estrategias y Planes para el BienestarGestión Integral Estrategias y Programas</v>
      </c>
      <c r="F6740" t="s">
        <v>235</v>
      </c>
      <c r="G6740" t="s">
        <v>210</v>
      </c>
      <c r="H6740" t="s">
        <v>44</v>
      </c>
      <c r="I6740" t="s">
        <v>366</v>
      </c>
      <c r="J6740" t="s">
        <v>66</v>
      </c>
      <c r="K6740" t="s">
        <v>36</v>
      </c>
      <c r="L6740" s="34" t="s">
        <v>6</v>
      </c>
      <c r="M6740" s="34" t="s">
        <v>0</v>
      </c>
      <c r="N6740" s="98" t="str">
        <f t="shared" si="240"/>
        <v>1589. Gestión de Programas Estrategias y Planes para el BienestarGestión Integral Estrategias y Programas4_SAN_CRISTOBAL1_OCTUBRE_2025</v>
      </c>
      <c r="O6740" s="8">
        <v>2114520</v>
      </c>
      <c r="S6740" s="21">
        <v>0</v>
      </c>
    </row>
    <row r="6741" spans="2:19" ht="120">
      <c r="B6741">
        <v>159</v>
      </c>
      <c r="C6741" t="s">
        <v>207</v>
      </c>
      <c r="D6741" t="s">
        <v>208</v>
      </c>
      <c r="E6741" s="95" t="str">
        <f t="shared" si="241"/>
        <v>1599. Gestión de Programas Estrategias y Planes para el BienestarGestión Integral Estrategias y Programas</v>
      </c>
      <c r="F6741" t="s">
        <v>236</v>
      </c>
      <c r="G6741" t="s">
        <v>210</v>
      </c>
      <c r="H6741" t="s">
        <v>44</v>
      </c>
      <c r="I6741" t="s">
        <v>366</v>
      </c>
      <c r="J6741" t="s">
        <v>35</v>
      </c>
      <c r="K6741" t="s">
        <v>36</v>
      </c>
      <c r="L6741" s="34" t="s">
        <v>6</v>
      </c>
      <c r="M6741" s="34" t="s">
        <v>0</v>
      </c>
      <c r="N6741" s="98" t="str">
        <f t="shared" si="240"/>
        <v>1599. Gestión de Programas Estrategias y Planes para el BienestarGestión Integral Estrategias y Programas4_SAN_CRISTOBAL1_OCTUBRE_2025</v>
      </c>
      <c r="O6741" s="8">
        <v>4370008</v>
      </c>
      <c r="S6741" s="21">
        <v>0</v>
      </c>
    </row>
    <row r="6742" spans="2:19" ht="120">
      <c r="B6742">
        <v>160</v>
      </c>
      <c r="C6742" t="s">
        <v>207</v>
      </c>
      <c r="D6742" t="s">
        <v>208</v>
      </c>
      <c r="E6742" s="95" t="str">
        <f t="shared" si="241"/>
        <v>1609. Gestión de Programas Estrategias y Planes para el BienestarGestión Integral Estrategias y Programas</v>
      </c>
      <c r="F6742" t="s">
        <v>237</v>
      </c>
      <c r="G6742" t="s">
        <v>210</v>
      </c>
      <c r="H6742" t="s">
        <v>44</v>
      </c>
      <c r="I6742" t="s">
        <v>366</v>
      </c>
      <c r="J6742" t="s">
        <v>35</v>
      </c>
      <c r="K6742" t="s">
        <v>36</v>
      </c>
      <c r="L6742" s="34" t="s">
        <v>6</v>
      </c>
      <c r="M6742" s="34" t="s">
        <v>0</v>
      </c>
      <c r="N6742" s="98" t="str">
        <f t="shared" si="240"/>
        <v>1609. Gestión de Programas Estrategias y Planes para el BienestarGestión Integral Estrategias y Programas4_SAN_CRISTOBAL1_OCTUBRE_2025</v>
      </c>
      <c r="O6742" s="8">
        <v>3994272</v>
      </c>
      <c r="S6742" s="21">
        <v>0</v>
      </c>
    </row>
    <row r="6743" spans="2:19" ht="120">
      <c r="B6743">
        <v>161</v>
      </c>
      <c r="C6743" t="s">
        <v>207</v>
      </c>
      <c r="D6743" t="s">
        <v>208</v>
      </c>
      <c r="E6743" s="95" t="str">
        <f t="shared" si="241"/>
        <v>1619. Gestión de Programas Estrategias y Planes para el BienestarGestión Integral Estrategias y Programas</v>
      </c>
      <c r="F6743" t="s">
        <v>238</v>
      </c>
      <c r="G6743" t="s">
        <v>212</v>
      </c>
      <c r="H6743" t="s">
        <v>44</v>
      </c>
      <c r="I6743" t="s">
        <v>366</v>
      </c>
      <c r="J6743" t="s">
        <v>35</v>
      </c>
      <c r="K6743" t="s">
        <v>36</v>
      </c>
      <c r="L6743" s="34" t="s">
        <v>6</v>
      </c>
      <c r="M6743" s="34" t="s">
        <v>0</v>
      </c>
      <c r="N6743" s="98" t="str">
        <f t="shared" si="240"/>
        <v>1619. Gestión de Programas Estrategias y Planes para el BienestarGestión Integral Estrategias y Programas4_SAN_CRISTOBAL1_OCTUBRE_2025</v>
      </c>
      <c r="O6743" s="8">
        <v>7347488</v>
      </c>
      <c r="S6743" s="21">
        <v>0</v>
      </c>
    </row>
    <row r="6744" spans="2:19" ht="120">
      <c r="B6744">
        <v>162</v>
      </c>
      <c r="C6744" t="s">
        <v>207</v>
      </c>
      <c r="D6744" t="s">
        <v>208</v>
      </c>
      <c r="E6744" s="95" t="str">
        <f t="shared" si="241"/>
        <v>1629. Gestión de Programas Estrategias y Planes para el BienestarGestión Integral Estrategias y Programas</v>
      </c>
      <c r="F6744" t="s">
        <v>239</v>
      </c>
      <c r="G6744" t="s">
        <v>212</v>
      </c>
      <c r="H6744" t="s">
        <v>44</v>
      </c>
      <c r="I6744" t="s">
        <v>366</v>
      </c>
      <c r="J6744" t="s">
        <v>35</v>
      </c>
      <c r="K6744" t="s">
        <v>36</v>
      </c>
      <c r="L6744" s="34" t="s">
        <v>6</v>
      </c>
      <c r="M6744" s="34" t="s">
        <v>0</v>
      </c>
      <c r="N6744" s="98" t="str">
        <f t="shared" si="240"/>
        <v>1629. Gestión de Programas Estrategias y Planes para el BienestarGestión Integral Estrategias y Programas4_SAN_CRISTOBAL1_OCTUBRE_2025</v>
      </c>
      <c r="O6744" s="8">
        <v>10478800</v>
      </c>
      <c r="S6744" s="21">
        <v>0</v>
      </c>
    </row>
    <row r="6745" spans="2:19" ht="120">
      <c r="B6745">
        <v>163</v>
      </c>
      <c r="C6745" t="s">
        <v>207</v>
      </c>
      <c r="D6745" t="s">
        <v>208</v>
      </c>
      <c r="E6745" s="95" t="str">
        <f t="shared" si="241"/>
        <v>1639. Gestión de Programas Estrategias y Planes para el BienestarGestión Integral Estrategias y Programas</v>
      </c>
      <c r="F6745" t="s">
        <v>240</v>
      </c>
      <c r="G6745" t="s">
        <v>212</v>
      </c>
      <c r="H6745" t="s">
        <v>44</v>
      </c>
      <c r="I6745" t="s">
        <v>366</v>
      </c>
      <c r="J6745" t="s">
        <v>35</v>
      </c>
      <c r="K6745" t="s">
        <v>36</v>
      </c>
      <c r="L6745" s="34" t="s">
        <v>6</v>
      </c>
      <c r="M6745" s="34" t="s">
        <v>0</v>
      </c>
      <c r="N6745" s="98" t="str">
        <f t="shared" si="240"/>
        <v>1639. Gestión de Programas Estrategias y Planes para el BienestarGestión Integral Estrategias y Programas4_SAN_CRISTOBAL1_OCTUBRE_2025</v>
      </c>
      <c r="O6745" s="8">
        <v>3994272</v>
      </c>
      <c r="S6745" s="21">
        <v>0</v>
      </c>
    </row>
    <row r="6746" spans="2:19" ht="120">
      <c r="B6746">
        <v>164</v>
      </c>
      <c r="C6746" t="s">
        <v>207</v>
      </c>
      <c r="D6746" t="s">
        <v>208</v>
      </c>
      <c r="E6746" s="95" t="str">
        <f t="shared" si="241"/>
        <v>1649. Gestión de Programas Estrategias y Planes para el BienestarGestión Integral Estrategias y Programas</v>
      </c>
      <c r="F6746" t="s">
        <v>241</v>
      </c>
      <c r="G6746" t="s">
        <v>212</v>
      </c>
      <c r="H6746" t="s">
        <v>44</v>
      </c>
      <c r="I6746" t="s">
        <v>366</v>
      </c>
      <c r="J6746" t="s">
        <v>35</v>
      </c>
      <c r="K6746" t="s">
        <v>36</v>
      </c>
      <c r="L6746" s="34" t="s">
        <v>6</v>
      </c>
      <c r="M6746" s="34" t="s">
        <v>0</v>
      </c>
      <c r="N6746" s="98" t="str">
        <f t="shared" si="240"/>
        <v>1649. Gestión de Programas Estrategias y Planes para el BienestarGestión Integral Estrategias y Programas4_SAN_CRISTOBAL1_OCTUBRE_2025</v>
      </c>
      <c r="O6746" s="8">
        <v>6484528</v>
      </c>
      <c r="S6746" s="21">
        <v>0</v>
      </c>
    </row>
    <row r="6747" spans="2:19" ht="120">
      <c r="B6747">
        <v>165</v>
      </c>
      <c r="C6747" t="s">
        <v>207</v>
      </c>
      <c r="D6747" t="s">
        <v>208</v>
      </c>
      <c r="E6747" s="95" t="str">
        <f t="shared" si="241"/>
        <v>1659. Gestión de Programas Estrategias y Planes para el BienestarGestión Integral Estrategias y Programas</v>
      </c>
      <c r="F6747" t="s">
        <v>242</v>
      </c>
      <c r="G6747" t="s">
        <v>212</v>
      </c>
      <c r="H6747" t="s">
        <v>44</v>
      </c>
      <c r="I6747" t="s">
        <v>366</v>
      </c>
      <c r="J6747" t="s">
        <v>35</v>
      </c>
      <c r="K6747" t="s">
        <v>36</v>
      </c>
      <c r="L6747" s="34" t="s">
        <v>6</v>
      </c>
      <c r="M6747" s="34" t="s">
        <v>0</v>
      </c>
      <c r="N6747" s="98" t="str">
        <f t="shared" si="240"/>
        <v>1659. Gestión de Programas Estrategias y Planes para el BienestarGestión Integral Estrategias y Programas4_SAN_CRISTOBAL1_OCTUBRE_2025</v>
      </c>
      <c r="O6747" s="8">
        <v>3994272</v>
      </c>
      <c r="S6747" s="21">
        <v>0</v>
      </c>
    </row>
    <row r="6748" spans="2:19" ht="120">
      <c r="B6748">
        <v>166</v>
      </c>
      <c r="C6748" t="s">
        <v>207</v>
      </c>
      <c r="D6748" t="s">
        <v>208</v>
      </c>
      <c r="E6748" s="95" t="str">
        <f t="shared" si="241"/>
        <v>1669. Gestión de Programas Estrategias y Planes para el BienestarGestión Integral Estrategias y Programas</v>
      </c>
      <c r="F6748" t="s">
        <v>243</v>
      </c>
      <c r="G6748" t="s">
        <v>212</v>
      </c>
      <c r="H6748" t="s">
        <v>44</v>
      </c>
      <c r="I6748" t="s">
        <v>366</v>
      </c>
      <c r="J6748" t="s">
        <v>35</v>
      </c>
      <c r="K6748" t="s">
        <v>36</v>
      </c>
      <c r="L6748" s="34" t="s">
        <v>6</v>
      </c>
      <c r="M6748" s="34" t="s">
        <v>0</v>
      </c>
      <c r="N6748" s="98" t="str">
        <f t="shared" si="240"/>
        <v>1669. Gestión de Programas Estrategias y Planes para el BienestarGestión Integral Estrategias y Programas4_SAN_CRISTOBAL1_OCTUBRE_2025</v>
      </c>
      <c r="O6748" s="8">
        <v>2983376</v>
      </c>
      <c r="S6748" s="21">
        <v>0</v>
      </c>
    </row>
    <row r="6749" spans="2:19" ht="120">
      <c r="B6749">
        <v>167</v>
      </c>
      <c r="C6749" t="s">
        <v>207</v>
      </c>
      <c r="D6749" t="s">
        <v>208</v>
      </c>
      <c r="E6749" s="95" t="str">
        <f t="shared" si="241"/>
        <v>1679. Gestión de Programas Estrategias y Planes para el BienestarGestión Integral Estrategias y Programas</v>
      </c>
      <c r="F6749" t="s">
        <v>244</v>
      </c>
      <c r="G6749" t="s">
        <v>212</v>
      </c>
      <c r="H6749" t="s">
        <v>44</v>
      </c>
      <c r="I6749" t="s">
        <v>366</v>
      </c>
      <c r="J6749" t="s">
        <v>35</v>
      </c>
      <c r="K6749" t="s">
        <v>36</v>
      </c>
      <c r="L6749" s="34" t="s">
        <v>6</v>
      </c>
      <c r="M6749" s="34" t="s">
        <v>0</v>
      </c>
      <c r="N6749" s="98" t="str">
        <f t="shared" si="240"/>
        <v>1679. Gestión de Programas Estrategias y Planes para el BienestarGestión Integral Estrategias y Programas4_SAN_CRISTOBAL1_OCTUBRE_2025</v>
      </c>
      <c r="O6749" s="8">
        <v>6484528</v>
      </c>
      <c r="S6749" s="21">
        <v>0</v>
      </c>
    </row>
    <row r="6750" spans="2:19" ht="120">
      <c r="B6750">
        <v>168</v>
      </c>
      <c r="C6750" t="s">
        <v>207</v>
      </c>
      <c r="D6750" t="s">
        <v>208</v>
      </c>
      <c r="E6750" s="95" t="str">
        <f t="shared" si="241"/>
        <v>1689. Gestión de Programas Estrategias y Planes para el BienestarGestión Integral Estrategias y Programas</v>
      </c>
      <c r="F6750" t="s">
        <v>245</v>
      </c>
      <c r="G6750" t="s">
        <v>212</v>
      </c>
      <c r="H6750" t="s">
        <v>44</v>
      </c>
      <c r="I6750" t="s">
        <v>366</v>
      </c>
      <c r="J6750" t="s">
        <v>35</v>
      </c>
      <c r="K6750" t="s">
        <v>36</v>
      </c>
      <c r="L6750" s="34" t="s">
        <v>6</v>
      </c>
      <c r="M6750" s="34" t="s">
        <v>0</v>
      </c>
      <c r="N6750" s="98" t="str">
        <f t="shared" si="240"/>
        <v>1689. Gestión de Programas Estrategias y Planes para el BienestarGestión Integral Estrategias y Programas4_SAN_CRISTOBAL1_OCTUBRE_2025</v>
      </c>
      <c r="O6750" s="8">
        <v>3994272</v>
      </c>
      <c r="S6750" s="21">
        <v>0</v>
      </c>
    </row>
    <row r="6751" spans="2:19" ht="120">
      <c r="B6751">
        <v>169</v>
      </c>
      <c r="C6751" t="s">
        <v>207</v>
      </c>
      <c r="D6751" t="s">
        <v>208</v>
      </c>
      <c r="E6751" s="95" t="str">
        <f t="shared" si="241"/>
        <v>1699. Gestión de Programas Estrategias y Planes para el BienestarGestión Integral Estrategias y Programas</v>
      </c>
      <c r="F6751" t="s">
        <v>246</v>
      </c>
      <c r="G6751" t="s">
        <v>212</v>
      </c>
      <c r="H6751" t="s">
        <v>44</v>
      </c>
      <c r="I6751" t="s">
        <v>366</v>
      </c>
      <c r="J6751" t="s">
        <v>35</v>
      </c>
      <c r="K6751" t="s">
        <v>36</v>
      </c>
      <c r="L6751" s="34" t="s">
        <v>6</v>
      </c>
      <c r="M6751" s="34" t="s">
        <v>0</v>
      </c>
      <c r="N6751" s="98" t="str">
        <f t="shared" si="240"/>
        <v>1699. Gestión de Programas Estrategias y Planes para el BienestarGestión Integral Estrategias y Programas4_SAN_CRISTOBAL1_OCTUBRE_2025</v>
      </c>
      <c r="O6751" s="8">
        <v>3994272</v>
      </c>
      <c r="S6751" s="21">
        <v>0</v>
      </c>
    </row>
    <row r="6752" spans="2:19" ht="120">
      <c r="B6752">
        <v>170</v>
      </c>
      <c r="C6752" t="s">
        <v>207</v>
      </c>
      <c r="D6752" t="s">
        <v>208</v>
      </c>
      <c r="E6752" s="95" t="str">
        <f t="shared" si="241"/>
        <v>1709. Gestión de Programas Estrategias y Planes para el BienestarGestión Integral Estrategias y Programas</v>
      </c>
      <c r="F6752" t="s">
        <v>247</v>
      </c>
      <c r="G6752" t="s">
        <v>212</v>
      </c>
      <c r="H6752" t="s">
        <v>44</v>
      </c>
      <c r="I6752" t="s">
        <v>366</v>
      </c>
      <c r="J6752" t="s">
        <v>248</v>
      </c>
      <c r="K6752" t="s">
        <v>36</v>
      </c>
      <c r="L6752" s="34" t="s">
        <v>6</v>
      </c>
      <c r="M6752" s="34" t="s">
        <v>0</v>
      </c>
      <c r="N6752" s="98" t="str">
        <f t="shared" si="240"/>
        <v>1709. Gestión de Programas Estrategias y Planes para el BienestarGestión Integral Estrategias y Programas4_SAN_CRISTOBAL1_OCTUBRE_2025</v>
      </c>
      <c r="O6752" s="8">
        <v>19450000</v>
      </c>
      <c r="S6752" s="21">
        <v>0</v>
      </c>
    </row>
    <row r="6753" spans="2:19" ht="120">
      <c r="B6753">
        <v>171</v>
      </c>
      <c r="C6753" t="s">
        <v>207</v>
      </c>
      <c r="D6753" t="s">
        <v>208</v>
      </c>
      <c r="E6753" s="95" t="str">
        <f t="shared" si="241"/>
        <v>1719. Gestión de Programas Estrategias y Planes para el BienestarGestión Integral Estrategias y Programas</v>
      </c>
      <c r="F6753" t="s">
        <v>249</v>
      </c>
      <c r="G6753" t="s">
        <v>212</v>
      </c>
      <c r="H6753" t="s">
        <v>44</v>
      </c>
      <c r="I6753" t="s">
        <v>366</v>
      </c>
      <c r="J6753" t="s">
        <v>250</v>
      </c>
      <c r="K6753" t="s">
        <v>36</v>
      </c>
      <c r="L6753" s="34" t="s">
        <v>6</v>
      </c>
      <c r="M6753" s="34" t="s">
        <v>0</v>
      </c>
      <c r="N6753" s="98" t="str">
        <f t="shared" si="240"/>
        <v>1719. Gestión de Programas Estrategias y Planes para el BienestarGestión Integral Estrategias y Programas4_SAN_CRISTOBAL1_OCTUBRE_2025</v>
      </c>
      <c r="O6753" s="8">
        <v>3994272</v>
      </c>
      <c r="S6753" s="21">
        <v>0</v>
      </c>
    </row>
    <row r="6754" spans="2:19" ht="120">
      <c r="B6754">
        <v>172</v>
      </c>
      <c r="C6754" t="s">
        <v>207</v>
      </c>
      <c r="D6754" t="s">
        <v>208</v>
      </c>
      <c r="E6754" s="95" t="str">
        <f t="shared" si="241"/>
        <v>1729. Gestión de Programas Estrategias y Planes para el BienestarGestión Integral Estrategias y Programas</v>
      </c>
      <c r="F6754" t="s">
        <v>251</v>
      </c>
      <c r="G6754" t="s">
        <v>212</v>
      </c>
      <c r="H6754" t="s">
        <v>44</v>
      </c>
      <c r="I6754" t="s">
        <v>366</v>
      </c>
      <c r="J6754" t="s">
        <v>35</v>
      </c>
      <c r="K6754" t="s">
        <v>36</v>
      </c>
      <c r="L6754" s="34" t="s">
        <v>6</v>
      </c>
      <c r="M6754" s="34" t="s">
        <v>0</v>
      </c>
      <c r="N6754" s="98" t="str">
        <f t="shared" si="240"/>
        <v>1729. Gestión de Programas Estrategias y Planes para el BienestarGestión Integral Estrategias y Programas4_SAN_CRISTOBAL1_OCTUBRE_2025</v>
      </c>
      <c r="O6754" s="8">
        <v>9985680</v>
      </c>
      <c r="S6754" s="21">
        <v>0</v>
      </c>
    </row>
    <row r="6755" spans="2:19" ht="120">
      <c r="B6755">
        <v>173</v>
      </c>
      <c r="C6755" t="s">
        <v>207</v>
      </c>
      <c r="D6755" t="s">
        <v>208</v>
      </c>
      <c r="E6755" s="95" t="str">
        <f t="shared" si="241"/>
        <v>1739. Gestión de Programas Estrategias y Planes para el BienestarGestión Integral Estrategias y Programas</v>
      </c>
      <c r="F6755" t="s">
        <v>252</v>
      </c>
      <c r="G6755" t="s">
        <v>212</v>
      </c>
      <c r="H6755" t="s">
        <v>44</v>
      </c>
      <c r="I6755" t="s">
        <v>366</v>
      </c>
      <c r="J6755" t="s">
        <v>35</v>
      </c>
      <c r="K6755" t="s">
        <v>36</v>
      </c>
      <c r="L6755" s="34" t="s">
        <v>6</v>
      </c>
      <c r="M6755" s="34" t="s">
        <v>0</v>
      </c>
      <c r="N6755" s="98" t="str">
        <f t="shared" si="240"/>
        <v>1739. Gestión de Programas Estrategias y Planes para el BienestarGestión Integral Estrategias y Programas4_SAN_CRISTOBAL1_OCTUBRE_2025</v>
      </c>
      <c r="O6755" s="8">
        <v>2983376</v>
      </c>
      <c r="S6755" s="21">
        <v>0</v>
      </c>
    </row>
    <row r="6756" spans="2:19" ht="120">
      <c r="B6756">
        <v>174</v>
      </c>
      <c r="C6756" t="s">
        <v>253</v>
      </c>
      <c r="D6756" t="s">
        <v>254</v>
      </c>
      <c r="E6756" s="95" t="str">
        <f t="shared" si="241"/>
        <v>17410. Proceso integral e integrado de la Vigilancia de la Salud PúblicaVigilancia en salud pública</v>
      </c>
      <c r="F6756" t="s">
        <v>255</v>
      </c>
      <c r="G6756" t="s">
        <v>256</v>
      </c>
      <c r="H6756" t="s">
        <v>44</v>
      </c>
      <c r="I6756" t="s">
        <v>366</v>
      </c>
      <c r="J6756" t="s">
        <v>35</v>
      </c>
      <c r="K6756" t="s">
        <v>36</v>
      </c>
      <c r="L6756" s="34" t="s">
        <v>6</v>
      </c>
      <c r="M6756" s="34" t="s">
        <v>0</v>
      </c>
      <c r="N6756" s="98" t="str">
        <f t="shared" si="240"/>
        <v>17410. Proceso integral e integrado de la Vigilancia de la Salud PúblicaVigilancia en salud pública4_SAN_CRISTOBAL1_OCTUBRE_2025</v>
      </c>
      <c r="O6756" s="8">
        <v>37920928</v>
      </c>
      <c r="R6756" s="21">
        <v>0</v>
      </c>
      <c r="S6756" s="21">
        <v>0</v>
      </c>
    </row>
    <row r="6757" spans="2:19" ht="120">
      <c r="B6757">
        <v>175</v>
      </c>
      <c r="C6757" t="s">
        <v>253</v>
      </c>
      <c r="D6757" t="s">
        <v>254</v>
      </c>
      <c r="E6757" s="95" t="str">
        <f t="shared" si="241"/>
        <v>17510. Proceso integral e integrado de la Vigilancia de la Salud PúblicaVigilancia en salud pública</v>
      </c>
      <c r="F6757" t="s">
        <v>257</v>
      </c>
      <c r="G6757" t="s">
        <v>256</v>
      </c>
      <c r="H6757" t="s">
        <v>44</v>
      </c>
      <c r="I6757" t="s">
        <v>366</v>
      </c>
      <c r="J6757" t="s">
        <v>35</v>
      </c>
      <c r="K6757" t="s">
        <v>36</v>
      </c>
      <c r="L6757" s="34" t="s">
        <v>6</v>
      </c>
      <c r="M6757" s="34" t="s">
        <v>0</v>
      </c>
      <c r="N6757" s="98" t="str">
        <f t="shared" si="240"/>
        <v>17510. Proceso integral e integrado de la Vigilancia de la Salud PúblicaVigilancia en salud pública4_SAN_CRISTOBAL1_OCTUBRE_2025</v>
      </c>
      <c r="O6757" s="8">
        <v>26899696</v>
      </c>
      <c r="R6757" s="21">
        <v>0</v>
      </c>
      <c r="S6757" s="21">
        <v>0</v>
      </c>
    </row>
    <row r="6758" spans="2:19" ht="120">
      <c r="B6758">
        <v>176</v>
      </c>
      <c r="C6758" t="s">
        <v>253</v>
      </c>
      <c r="D6758" t="s">
        <v>254</v>
      </c>
      <c r="E6758" s="95" t="str">
        <f t="shared" si="241"/>
        <v>17610. Proceso integral e integrado de la Vigilancia de la Salud PúblicaVigilancia en salud pública</v>
      </c>
      <c r="F6758" t="s">
        <v>258</v>
      </c>
      <c r="G6758" t="s">
        <v>256</v>
      </c>
      <c r="H6758" t="s">
        <v>44</v>
      </c>
      <c r="I6758" t="s">
        <v>366</v>
      </c>
      <c r="J6758" t="s">
        <v>35</v>
      </c>
      <c r="K6758" t="s">
        <v>55</v>
      </c>
      <c r="L6758" s="34" t="s">
        <v>6</v>
      </c>
      <c r="M6758" s="34" t="s">
        <v>0</v>
      </c>
      <c r="N6758" s="98" t="str">
        <f t="shared" si="240"/>
        <v>17610. Proceso integral e integrado de la Vigilancia de la Salud PúblicaVigilancia en salud pública4_SAN_CRISTOBAL1_OCTUBRE_2025</v>
      </c>
      <c r="O6758" s="8">
        <v>28206464</v>
      </c>
      <c r="R6758" s="21">
        <v>0</v>
      </c>
      <c r="S6758" s="21">
        <v>0</v>
      </c>
    </row>
    <row r="6759" spans="2:19" ht="120">
      <c r="B6759">
        <v>177</v>
      </c>
      <c r="C6759" t="s">
        <v>253</v>
      </c>
      <c r="D6759" t="s">
        <v>254</v>
      </c>
      <c r="E6759" s="95" t="str">
        <f t="shared" si="241"/>
        <v>17710. Proceso integral e integrado de la Vigilancia de la Salud PúblicaVigilancia en salud pública</v>
      </c>
      <c r="F6759" t="s">
        <v>259</v>
      </c>
      <c r="G6759" t="s">
        <v>256</v>
      </c>
      <c r="H6759" t="s">
        <v>44</v>
      </c>
      <c r="I6759" t="s">
        <v>366</v>
      </c>
      <c r="J6759" t="s">
        <v>35</v>
      </c>
      <c r="K6759" t="s">
        <v>55</v>
      </c>
      <c r="L6759" s="34" t="s">
        <v>6</v>
      </c>
      <c r="M6759" s="34" t="s">
        <v>0</v>
      </c>
      <c r="N6759" s="98" t="str">
        <f t="shared" si="240"/>
        <v>17710. Proceso integral e integrado de la Vigilancia de la Salud PúblicaVigilancia en salud pública4_SAN_CRISTOBAL1_OCTUBRE_2025</v>
      </c>
      <c r="O6759" s="8">
        <v>37181248</v>
      </c>
      <c r="R6759" s="21">
        <v>0</v>
      </c>
      <c r="S6759" s="21">
        <v>0</v>
      </c>
    </row>
    <row r="6760" spans="2:19" ht="120">
      <c r="B6760">
        <v>178</v>
      </c>
      <c r="C6760" t="s">
        <v>253</v>
      </c>
      <c r="D6760" t="s">
        <v>254</v>
      </c>
      <c r="E6760" s="95" t="str">
        <f t="shared" si="241"/>
        <v>17810. Proceso integral e integrado de la Vigilancia de la Salud PúblicaVigilancia en salud pública</v>
      </c>
      <c r="F6760" t="s">
        <v>260</v>
      </c>
      <c r="G6760" t="s">
        <v>256</v>
      </c>
      <c r="H6760" t="s">
        <v>44</v>
      </c>
      <c r="I6760" t="s">
        <v>366</v>
      </c>
      <c r="J6760" t="s">
        <v>35</v>
      </c>
      <c r="K6760" t="s">
        <v>36</v>
      </c>
      <c r="L6760" s="34" t="s">
        <v>6</v>
      </c>
      <c r="M6760" s="34" t="s">
        <v>0</v>
      </c>
      <c r="N6760" s="98" t="str">
        <f t="shared" si="240"/>
        <v>17810. Proceso integral e integrado de la Vigilancia de la Salud PúblicaVigilancia en salud pública4_SAN_CRISTOBAL1_OCTUBRE_2025</v>
      </c>
      <c r="O6760" s="8">
        <v>7347488</v>
      </c>
      <c r="R6760" s="21">
        <v>0</v>
      </c>
      <c r="S6760" s="21">
        <v>0</v>
      </c>
    </row>
    <row r="6761" spans="2:19" ht="120">
      <c r="B6761">
        <v>179</v>
      </c>
      <c r="C6761" t="s">
        <v>253</v>
      </c>
      <c r="D6761" t="s">
        <v>254</v>
      </c>
      <c r="E6761" s="95" t="str">
        <f t="shared" si="241"/>
        <v>17910. Proceso integral e integrado de la Vigilancia de la Salud PúblicaVigilancia en salud pública</v>
      </c>
      <c r="F6761" t="s">
        <v>261</v>
      </c>
      <c r="G6761" t="s">
        <v>256</v>
      </c>
      <c r="H6761" t="s">
        <v>44</v>
      </c>
      <c r="I6761" t="s">
        <v>366</v>
      </c>
      <c r="J6761" t="s">
        <v>35</v>
      </c>
      <c r="K6761" t="s">
        <v>36</v>
      </c>
      <c r="L6761" s="34" t="s">
        <v>6</v>
      </c>
      <c r="M6761" s="34" t="s">
        <v>0</v>
      </c>
      <c r="N6761" s="98" t="str">
        <f t="shared" si="240"/>
        <v>17910. Proceso integral e integrado de la Vigilancia de la Salud PúblicaVigilancia en salud pública4_SAN_CRISTOBAL1_OCTUBRE_2025</v>
      </c>
      <c r="O6761" s="8">
        <v>3673744</v>
      </c>
      <c r="R6761" s="21">
        <v>0</v>
      </c>
      <c r="S6761" s="21">
        <v>0</v>
      </c>
    </row>
    <row r="6762" spans="2:19" ht="120">
      <c r="B6762">
        <v>180</v>
      </c>
      <c r="C6762" t="s">
        <v>253</v>
      </c>
      <c r="D6762" t="s">
        <v>254</v>
      </c>
      <c r="E6762" s="95" t="str">
        <f t="shared" si="241"/>
        <v>18010. Proceso integral e integrado de la Vigilancia de la Salud PúblicaVigilancia en salud pública</v>
      </c>
      <c r="F6762" t="s">
        <v>262</v>
      </c>
      <c r="G6762" t="s">
        <v>256</v>
      </c>
      <c r="H6762" t="s">
        <v>44</v>
      </c>
      <c r="I6762" t="s">
        <v>366</v>
      </c>
      <c r="J6762" t="s">
        <v>35</v>
      </c>
      <c r="K6762" t="s">
        <v>36</v>
      </c>
      <c r="L6762" s="34" t="s">
        <v>6</v>
      </c>
      <c r="M6762" s="34" t="s">
        <v>0</v>
      </c>
      <c r="N6762" s="98" t="str">
        <f t="shared" si="240"/>
        <v>18010. Proceso integral e integrado de la Vigilancia de la Salud PúblicaVigilancia en salud pública4_SAN_CRISTOBAL1_OCTUBRE_2025</v>
      </c>
      <c r="O6762" s="8">
        <v>3673744</v>
      </c>
      <c r="R6762" s="21">
        <v>0</v>
      </c>
      <c r="S6762" s="21">
        <v>0</v>
      </c>
    </row>
    <row r="6763" spans="2:19" ht="120">
      <c r="B6763">
        <v>181</v>
      </c>
      <c r="C6763" t="s">
        <v>253</v>
      </c>
      <c r="D6763" t="s">
        <v>254</v>
      </c>
      <c r="E6763" s="95" t="str">
        <f t="shared" si="241"/>
        <v>18110. Proceso integral e integrado de la Vigilancia de la Salud PúblicaVigilancia en salud pública</v>
      </c>
      <c r="F6763" t="s">
        <v>263</v>
      </c>
      <c r="G6763" t="s">
        <v>256</v>
      </c>
      <c r="H6763" t="s">
        <v>44</v>
      </c>
      <c r="I6763" t="s">
        <v>366</v>
      </c>
      <c r="J6763" t="s">
        <v>35</v>
      </c>
      <c r="K6763" t="s">
        <v>36</v>
      </c>
      <c r="L6763" s="34" t="s">
        <v>6</v>
      </c>
      <c r="M6763" s="34" t="s">
        <v>0</v>
      </c>
      <c r="N6763" s="98" t="str">
        <f t="shared" si="240"/>
        <v>18110. Proceso integral e integrado de la Vigilancia de la Salud PúblicaVigilancia en salud pública4_SAN_CRISTOBAL1_OCTUBRE_2025</v>
      </c>
      <c r="O6763" s="8">
        <v>87405520</v>
      </c>
      <c r="R6763" s="21">
        <v>0</v>
      </c>
      <c r="S6763" s="21">
        <v>0</v>
      </c>
    </row>
    <row r="6764" spans="2:19" ht="120">
      <c r="B6764">
        <v>182</v>
      </c>
      <c r="C6764" t="s">
        <v>253</v>
      </c>
      <c r="D6764" t="s">
        <v>254</v>
      </c>
      <c r="E6764" s="95" t="str">
        <f t="shared" si="241"/>
        <v>18210. Proceso integral e integrado de la Vigilancia de la Salud PúblicaVigilancia en salud pública</v>
      </c>
      <c r="F6764" t="s">
        <v>264</v>
      </c>
      <c r="G6764" t="s">
        <v>256</v>
      </c>
      <c r="H6764" t="s">
        <v>44</v>
      </c>
      <c r="I6764" t="s">
        <v>366</v>
      </c>
      <c r="J6764" t="s">
        <v>35</v>
      </c>
      <c r="K6764" t="s">
        <v>36</v>
      </c>
      <c r="L6764" s="34" t="s">
        <v>6</v>
      </c>
      <c r="M6764" s="34" t="s">
        <v>0</v>
      </c>
      <c r="N6764" s="98" t="str">
        <f t="shared" si="240"/>
        <v>18210. Proceso integral e integrado de la Vigilancia de la Salud PúblicaVigilancia en salud pública4_SAN_CRISTOBAL1_OCTUBRE_2025</v>
      </c>
      <c r="O6764" s="8">
        <v>17288787</v>
      </c>
      <c r="R6764" s="21">
        <v>0</v>
      </c>
      <c r="S6764" s="21">
        <v>0</v>
      </c>
    </row>
    <row r="6765" spans="2:19" ht="120">
      <c r="B6765">
        <v>183</v>
      </c>
      <c r="C6765" t="s">
        <v>253</v>
      </c>
      <c r="D6765" t="s">
        <v>254</v>
      </c>
      <c r="E6765" s="95" t="str">
        <f t="shared" si="241"/>
        <v>18310. Proceso integral e integrado de la Vigilancia de la Salud PúblicaVigilancia en salud pública</v>
      </c>
      <c r="F6765" t="s">
        <v>265</v>
      </c>
      <c r="G6765" t="s">
        <v>256</v>
      </c>
      <c r="H6765" t="s">
        <v>44</v>
      </c>
      <c r="I6765" t="s">
        <v>366</v>
      </c>
      <c r="J6765" t="s">
        <v>35</v>
      </c>
      <c r="K6765" t="s">
        <v>36</v>
      </c>
      <c r="L6765" s="34" t="s">
        <v>6</v>
      </c>
      <c r="M6765" s="34" t="s">
        <v>0</v>
      </c>
      <c r="N6765" s="98" t="str">
        <f t="shared" si="240"/>
        <v>18310. Proceso integral e integrado de la Vigilancia de la Salud PúblicaVigilancia en salud pública4_SAN_CRISTOBAL1_OCTUBRE_2025</v>
      </c>
      <c r="O6765" s="8">
        <v>61146880</v>
      </c>
      <c r="R6765" s="21">
        <v>0</v>
      </c>
      <c r="S6765" s="21">
        <v>0</v>
      </c>
    </row>
    <row r="6766" spans="2:19" ht="120">
      <c r="B6766">
        <v>184</v>
      </c>
      <c r="C6766" t="s">
        <v>253</v>
      </c>
      <c r="D6766" t="s">
        <v>254</v>
      </c>
      <c r="E6766" s="95" t="str">
        <f t="shared" si="241"/>
        <v>18410. Proceso integral e integrado de la Vigilancia de la Salud PúblicaVigilancia en salud pública</v>
      </c>
      <c r="F6766" t="s">
        <v>266</v>
      </c>
      <c r="G6766" t="s">
        <v>256</v>
      </c>
      <c r="H6766" t="s">
        <v>44</v>
      </c>
      <c r="I6766" t="s">
        <v>366</v>
      </c>
      <c r="J6766" t="s">
        <v>35</v>
      </c>
      <c r="K6766" t="s">
        <v>36</v>
      </c>
      <c r="L6766" s="34" t="s">
        <v>6</v>
      </c>
      <c r="M6766" s="34" t="s">
        <v>0</v>
      </c>
      <c r="N6766" s="98" t="str">
        <f t="shared" si="240"/>
        <v>18410. Proceso integral e integrado de la Vigilancia de la Salud PúblicaVigilancia en salud pública4_SAN_CRISTOBAL1_OCTUBRE_2025</v>
      </c>
      <c r="O6766" s="8">
        <v>9941299</v>
      </c>
      <c r="R6766" s="21">
        <v>0</v>
      </c>
      <c r="S6766" s="21">
        <v>0</v>
      </c>
    </row>
    <row r="6767" spans="2:19" ht="120">
      <c r="B6767">
        <v>185</v>
      </c>
      <c r="C6767" t="s">
        <v>253</v>
      </c>
      <c r="D6767" t="s">
        <v>254</v>
      </c>
      <c r="E6767" s="95" t="str">
        <f t="shared" si="241"/>
        <v>18510. Proceso integral e integrado de la Vigilancia de la Salud PúblicaVigilancia en salud pública</v>
      </c>
      <c r="F6767" t="s">
        <v>267</v>
      </c>
      <c r="G6767" t="s">
        <v>256</v>
      </c>
      <c r="H6767" t="s">
        <v>44</v>
      </c>
      <c r="I6767" t="s">
        <v>366</v>
      </c>
      <c r="J6767" t="s">
        <v>35</v>
      </c>
      <c r="K6767" t="s">
        <v>36</v>
      </c>
      <c r="L6767" s="34" t="s">
        <v>6</v>
      </c>
      <c r="M6767" s="34" t="s">
        <v>0</v>
      </c>
      <c r="N6767" s="98" t="str">
        <f t="shared" si="240"/>
        <v>18510. Proceso integral e integrado de la Vigilancia de la Salud PúblicaVigilancia en salud pública4_SAN_CRISTOBAL1_OCTUBRE_2025</v>
      </c>
      <c r="O6767" s="8">
        <v>40189280</v>
      </c>
      <c r="R6767" s="21">
        <v>0</v>
      </c>
      <c r="S6767" s="21">
        <v>0</v>
      </c>
    </row>
    <row r="6768" spans="2:19" ht="120">
      <c r="B6768">
        <v>186</v>
      </c>
      <c r="C6768" t="s">
        <v>253</v>
      </c>
      <c r="D6768" t="s">
        <v>254</v>
      </c>
      <c r="E6768" s="95" t="str">
        <f t="shared" si="241"/>
        <v>18610. Proceso integral e integrado de la Vigilancia de la Salud PúblicaVigilancia en salud pública</v>
      </c>
      <c r="F6768" t="s">
        <v>268</v>
      </c>
      <c r="G6768" t="s">
        <v>256</v>
      </c>
      <c r="H6768" t="s">
        <v>44</v>
      </c>
      <c r="I6768" t="s">
        <v>366</v>
      </c>
      <c r="J6768" t="s">
        <v>35</v>
      </c>
      <c r="K6768" t="s">
        <v>55</v>
      </c>
      <c r="L6768" s="34" t="s">
        <v>6</v>
      </c>
      <c r="M6768" s="34" t="s">
        <v>0</v>
      </c>
      <c r="N6768" s="98" t="str">
        <f t="shared" si="240"/>
        <v>18610. Proceso integral e integrado de la Vigilancia de la Salud PúblicaVigilancia en salud pública4_SAN_CRISTOBAL1_OCTUBRE_2025</v>
      </c>
      <c r="O6768" s="8">
        <v>7347488</v>
      </c>
      <c r="R6768" s="21">
        <v>0</v>
      </c>
      <c r="S6768" s="21">
        <v>0</v>
      </c>
    </row>
    <row r="6769" spans="2:19" ht="120">
      <c r="B6769">
        <v>187</v>
      </c>
      <c r="C6769" t="s">
        <v>253</v>
      </c>
      <c r="D6769" t="s">
        <v>254</v>
      </c>
      <c r="E6769" s="95" t="str">
        <f t="shared" si="241"/>
        <v>18710. Proceso integral e integrado de la Vigilancia de la Salud PúblicaVigilancia en salud pública</v>
      </c>
      <c r="F6769" t="s">
        <v>269</v>
      </c>
      <c r="G6769" t="s">
        <v>270</v>
      </c>
      <c r="H6769" t="s">
        <v>44</v>
      </c>
      <c r="I6769" t="s">
        <v>366</v>
      </c>
      <c r="J6769" t="s">
        <v>35</v>
      </c>
      <c r="K6769" t="s">
        <v>36</v>
      </c>
      <c r="L6769" s="34" t="s">
        <v>6</v>
      </c>
      <c r="M6769" s="34" t="s">
        <v>0</v>
      </c>
      <c r="N6769" s="98" t="str">
        <f t="shared" si="240"/>
        <v>18710. Proceso integral e integrado de la Vigilancia de la Salud PúblicaVigilancia en salud pública4_SAN_CRISTOBAL1_OCTUBRE_2025</v>
      </c>
      <c r="O6769" s="8">
        <v>3994272</v>
      </c>
      <c r="R6769" s="21">
        <v>0</v>
      </c>
      <c r="S6769" s="21">
        <v>0</v>
      </c>
    </row>
    <row r="6770" spans="2:19" ht="120">
      <c r="B6770">
        <v>188</v>
      </c>
      <c r="C6770" t="s">
        <v>253</v>
      </c>
      <c r="D6770" t="s">
        <v>254</v>
      </c>
      <c r="E6770" s="95" t="str">
        <f t="shared" si="241"/>
        <v>18810. Proceso integral e integrado de la Vigilancia de la Salud PúblicaVigilancia en salud pública</v>
      </c>
      <c r="F6770" t="s">
        <v>271</v>
      </c>
      <c r="G6770" t="s">
        <v>270</v>
      </c>
      <c r="H6770" t="s">
        <v>44</v>
      </c>
      <c r="I6770" t="s">
        <v>366</v>
      </c>
      <c r="J6770" t="s">
        <v>35</v>
      </c>
      <c r="K6770" t="s">
        <v>36</v>
      </c>
      <c r="L6770" s="34" t="s">
        <v>6</v>
      </c>
      <c r="M6770" s="34" t="s">
        <v>0</v>
      </c>
      <c r="N6770" s="98" t="str">
        <f t="shared" si="240"/>
        <v>18810. Proceso integral e integrado de la Vigilancia de la Salud PúblicaVigilancia en salud pública4_SAN_CRISTOBAL1_OCTUBRE_2025</v>
      </c>
      <c r="O6770" s="8">
        <v>33280669</v>
      </c>
      <c r="R6770" s="21">
        <v>0</v>
      </c>
      <c r="S6770" s="21">
        <v>0</v>
      </c>
    </row>
    <row r="6771" spans="2:19" ht="120">
      <c r="B6771">
        <v>189</v>
      </c>
      <c r="C6771" t="s">
        <v>253</v>
      </c>
      <c r="D6771" t="s">
        <v>254</v>
      </c>
      <c r="E6771" s="95" t="str">
        <f t="shared" si="241"/>
        <v>18910. Proceso integral e integrado de la Vigilancia de la Salud PúblicaVigilancia en salud pública</v>
      </c>
      <c r="F6771" t="s">
        <v>272</v>
      </c>
      <c r="G6771" t="s">
        <v>270</v>
      </c>
      <c r="H6771" t="s">
        <v>44</v>
      </c>
      <c r="I6771" t="s">
        <v>366</v>
      </c>
      <c r="J6771" t="s">
        <v>35</v>
      </c>
      <c r="K6771" t="s">
        <v>36</v>
      </c>
      <c r="L6771" s="34" t="s">
        <v>6</v>
      </c>
      <c r="M6771" s="34" t="s">
        <v>0</v>
      </c>
      <c r="N6771" s="98" t="str">
        <f t="shared" si="240"/>
        <v>18910. Proceso integral e integrado de la Vigilancia de la Salud PúblicaVigilancia en salud pública4_SAN_CRISTOBAL1_OCTUBRE_2025</v>
      </c>
      <c r="O6771" s="8">
        <v>25933181</v>
      </c>
      <c r="R6771" s="21">
        <v>0</v>
      </c>
      <c r="S6771" s="21">
        <v>0</v>
      </c>
    </row>
    <row r="6772" spans="2:19" ht="120">
      <c r="B6772">
        <v>190</v>
      </c>
      <c r="C6772" t="s">
        <v>253</v>
      </c>
      <c r="D6772" t="s">
        <v>254</v>
      </c>
      <c r="E6772" s="95" t="str">
        <f t="shared" si="241"/>
        <v>19010. Proceso integral e integrado de la Vigilancia de la Salud PúblicaVigilancia en salud pública</v>
      </c>
      <c r="F6772" t="s">
        <v>273</v>
      </c>
      <c r="G6772" t="s">
        <v>270</v>
      </c>
      <c r="H6772" t="s">
        <v>44</v>
      </c>
      <c r="I6772" t="s">
        <v>366</v>
      </c>
      <c r="J6772" t="s">
        <v>35</v>
      </c>
      <c r="K6772" t="s">
        <v>36</v>
      </c>
      <c r="L6772" s="34" t="s">
        <v>6</v>
      </c>
      <c r="M6772" s="34" t="s">
        <v>0</v>
      </c>
      <c r="N6772" s="98" t="str">
        <f t="shared" si="240"/>
        <v>19010. Proceso integral e integrado de la Vigilancia de la Salud PúblicaVigilancia en salud pública4_SAN_CRISTOBAL1_OCTUBRE_2025</v>
      </c>
      <c r="O6772" s="8">
        <v>8432352</v>
      </c>
      <c r="R6772" s="21">
        <v>0</v>
      </c>
      <c r="S6772" s="21">
        <v>0</v>
      </c>
    </row>
    <row r="6773" spans="2:19" ht="120">
      <c r="B6773">
        <v>191</v>
      </c>
      <c r="C6773" t="s">
        <v>253</v>
      </c>
      <c r="D6773" t="s">
        <v>254</v>
      </c>
      <c r="E6773" s="95" t="str">
        <f t="shared" si="241"/>
        <v>19110. Proceso integral e integrado de la Vigilancia de la Salud PúblicaVigilancia en salud pública</v>
      </c>
      <c r="F6773" t="s">
        <v>274</v>
      </c>
      <c r="G6773" t="s">
        <v>256</v>
      </c>
      <c r="H6773" t="s">
        <v>44</v>
      </c>
      <c r="I6773" t="s">
        <v>366</v>
      </c>
      <c r="J6773" t="s">
        <v>35</v>
      </c>
      <c r="K6773" t="s">
        <v>36</v>
      </c>
      <c r="L6773" s="34" t="s">
        <v>6</v>
      </c>
      <c r="M6773" s="34" t="s">
        <v>0</v>
      </c>
      <c r="N6773" s="98" t="str">
        <f t="shared" si="240"/>
        <v>19110. Proceso integral e integrado de la Vigilancia de la Salud PúblicaVigilancia en salud pública4_SAN_CRISTOBAL1_OCTUBRE_2025</v>
      </c>
      <c r="O6773" s="8">
        <v>7347488</v>
      </c>
      <c r="R6773" s="21">
        <v>0</v>
      </c>
      <c r="S6773" s="21">
        <v>0</v>
      </c>
    </row>
    <row r="6774" spans="2:19" ht="120">
      <c r="B6774">
        <v>192</v>
      </c>
      <c r="C6774" t="s">
        <v>253</v>
      </c>
      <c r="D6774" t="s">
        <v>254</v>
      </c>
      <c r="E6774" s="95" t="str">
        <f t="shared" si="241"/>
        <v>19210. Proceso integral e integrado de la Vigilancia de la Salud PúblicaVigilancia en salud pública</v>
      </c>
      <c r="F6774" t="s">
        <v>275</v>
      </c>
      <c r="G6774" t="s">
        <v>256</v>
      </c>
      <c r="H6774" t="s">
        <v>44</v>
      </c>
      <c r="I6774" t="s">
        <v>366</v>
      </c>
      <c r="J6774" t="s">
        <v>35</v>
      </c>
      <c r="K6774" t="s">
        <v>36</v>
      </c>
      <c r="L6774" s="34" t="s">
        <v>6</v>
      </c>
      <c r="M6774" s="34" t="s">
        <v>0</v>
      </c>
      <c r="N6774" s="98" t="str">
        <f t="shared" si="240"/>
        <v>19210. Proceso integral e integrado de la Vigilancia de la Salud PúblicaVigilancia en salud pública4_SAN_CRISTOBAL1_OCTUBRE_2025</v>
      </c>
      <c r="O6774" s="8">
        <v>3673744</v>
      </c>
      <c r="R6774" s="21">
        <v>0</v>
      </c>
      <c r="S6774" s="21">
        <v>0</v>
      </c>
    </row>
    <row r="6775" spans="2:19" ht="120">
      <c r="B6775">
        <v>193</v>
      </c>
      <c r="C6775" t="s">
        <v>253</v>
      </c>
      <c r="D6775" t="s">
        <v>254</v>
      </c>
      <c r="E6775" s="95" t="str">
        <f t="shared" si="241"/>
        <v>19310. Proceso integral e integrado de la Vigilancia de la Salud PúblicaVigilancia en salud pública</v>
      </c>
      <c r="F6775" t="s">
        <v>276</v>
      </c>
      <c r="G6775" t="s">
        <v>270</v>
      </c>
      <c r="H6775" t="s">
        <v>44</v>
      </c>
      <c r="I6775" t="s">
        <v>366</v>
      </c>
      <c r="J6775" t="s">
        <v>35</v>
      </c>
      <c r="K6775" t="s">
        <v>36</v>
      </c>
      <c r="L6775" s="34" t="s">
        <v>6</v>
      </c>
      <c r="M6775" s="34" t="s">
        <v>0</v>
      </c>
      <c r="N6775" s="98" t="str">
        <f t="shared" si="240"/>
        <v>19310. Proceso integral e integrado de la Vigilancia de la Salud PúblicaVigilancia en salud pública4_SAN_CRISTOBAL1_OCTUBRE_2025</v>
      </c>
      <c r="O6775" s="8">
        <v>42556256</v>
      </c>
      <c r="R6775" s="21">
        <v>0</v>
      </c>
      <c r="S6775" s="21">
        <v>0</v>
      </c>
    </row>
    <row r="6776" spans="2:19" ht="120">
      <c r="B6776">
        <v>194</v>
      </c>
      <c r="C6776" t="s">
        <v>253</v>
      </c>
      <c r="D6776" t="s">
        <v>254</v>
      </c>
      <c r="E6776" s="95" t="str">
        <f t="shared" si="241"/>
        <v>19410. Proceso integral e integrado de la Vigilancia de la Salud PúblicaVigilancia en salud pública</v>
      </c>
      <c r="F6776" t="s">
        <v>277</v>
      </c>
      <c r="G6776" t="s">
        <v>270</v>
      </c>
      <c r="H6776" t="s">
        <v>44</v>
      </c>
      <c r="I6776" t="s">
        <v>366</v>
      </c>
      <c r="J6776" t="s">
        <v>35</v>
      </c>
      <c r="K6776" t="s">
        <v>36</v>
      </c>
      <c r="L6776" s="34" t="s">
        <v>6</v>
      </c>
      <c r="M6776" s="34" t="s">
        <v>0</v>
      </c>
      <c r="N6776" s="98" t="str">
        <f t="shared" si="240"/>
        <v>19410. Proceso integral e integrado de la Vigilancia de la Salud PúblicaVigilancia en salud pública4_SAN_CRISTOBAL1_OCTUBRE_2025</v>
      </c>
      <c r="O6776" s="8">
        <v>38561984</v>
      </c>
      <c r="R6776" s="21">
        <v>0</v>
      </c>
      <c r="S6776" s="21">
        <v>0</v>
      </c>
    </row>
    <row r="6777" spans="2:19" ht="120">
      <c r="B6777">
        <v>195</v>
      </c>
      <c r="C6777" t="s">
        <v>253</v>
      </c>
      <c r="D6777" t="s">
        <v>254</v>
      </c>
      <c r="E6777" s="95" t="str">
        <f t="shared" si="241"/>
        <v>19510. Proceso integral e integrado de la Vigilancia de la Salud PúblicaVigilancia en salud pública</v>
      </c>
      <c r="F6777" t="s">
        <v>278</v>
      </c>
      <c r="G6777" t="s">
        <v>256</v>
      </c>
      <c r="H6777" t="s">
        <v>44</v>
      </c>
      <c r="I6777" t="s">
        <v>366</v>
      </c>
      <c r="J6777" t="s">
        <v>35</v>
      </c>
      <c r="K6777" t="s">
        <v>36</v>
      </c>
      <c r="L6777" s="34" t="s">
        <v>6</v>
      </c>
      <c r="M6777" s="34" t="s">
        <v>0</v>
      </c>
      <c r="N6777" s="98" t="str">
        <f t="shared" si="240"/>
        <v>19510. Proceso integral e integrado de la Vigilancia de la Salud PúblicaVigilancia en salud pública4_SAN_CRISTOBAL1_OCTUBRE_2025</v>
      </c>
      <c r="O6777" s="8">
        <v>125967504</v>
      </c>
      <c r="R6777" s="21">
        <v>0</v>
      </c>
      <c r="S6777" s="21">
        <v>0</v>
      </c>
    </row>
    <row r="6778" spans="2:19" ht="120">
      <c r="B6778">
        <v>196</v>
      </c>
      <c r="C6778" t="s">
        <v>253</v>
      </c>
      <c r="D6778" t="s">
        <v>254</v>
      </c>
      <c r="E6778" s="95" t="str">
        <f t="shared" si="241"/>
        <v>19610. Proceso integral e integrado de la Vigilancia de la Salud PúblicaVigilancia en salud pública</v>
      </c>
      <c r="F6778" t="s">
        <v>279</v>
      </c>
      <c r="G6778" t="s">
        <v>256</v>
      </c>
      <c r="H6778" t="s">
        <v>44</v>
      </c>
      <c r="I6778" t="s">
        <v>366</v>
      </c>
      <c r="J6778" t="s">
        <v>35</v>
      </c>
      <c r="K6778" t="s">
        <v>36</v>
      </c>
      <c r="L6778" s="34" t="s">
        <v>6</v>
      </c>
      <c r="M6778" s="34" t="s">
        <v>0</v>
      </c>
      <c r="N6778" s="98" t="str">
        <f t="shared" si="240"/>
        <v>19610. Proceso integral e integrado de la Vigilancia de la Salud PúblicaVigilancia en salud pública4_SAN_CRISTOBAL1_OCTUBRE_2025</v>
      </c>
      <c r="O6778" s="8">
        <v>59199056</v>
      </c>
      <c r="R6778" s="21">
        <v>0</v>
      </c>
      <c r="S6778" s="21">
        <v>0</v>
      </c>
    </row>
    <row r="6779" spans="2:19" ht="120">
      <c r="B6779">
        <v>197</v>
      </c>
      <c r="C6779" t="s">
        <v>253</v>
      </c>
      <c r="D6779" t="s">
        <v>254</v>
      </c>
      <c r="E6779" s="95" t="str">
        <f t="shared" si="241"/>
        <v>19710. Proceso integral e integrado de la Vigilancia de la Salud PúblicaVigilancia en salud pública</v>
      </c>
      <c r="F6779" t="s">
        <v>280</v>
      </c>
      <c r="G6779" t="s">
        <v>256</v>
      </c>
      <c r="H6779" t="s">
        <v>44</v>
      </c>
      <c r="I6779" t="s">
        <v>366</v>
      </c>
      <c r="J6779" t="s">
        <v>35</v>
      </c>
      <c r="K6779" t="s">
        <v>36</v>
      </c>
      <c r="L6779" s="34" t="s">
        <v>6</v>
      </c>
      <c r="M6779" s="34" t="s">
        <v>0</v>
      </c>
      <c r="N6779" s="98" t="str">
        <f t="shared" si="240"/>
        <v>19710. Proceso integral e integrado de la Vigilancia de la Salud PúblicaVigilancia en salud pública4_SAN_CRISTOBAL1_OCTUBRE_2025</v>
      </c>
      <c r="O6779" s="8">
        <v>34888240</v>
      </c>
      <c r="R6779" s="21">
        <v>0</v>
      </c>
      <c r="S6779" s="21">
        <v>0</v>
      </c>
    </row>
    <row r="6780" spans="2:19" ht="120">
      <c r="B6780">
        <v>198</v>
      </c>
      <c r="C6780" t="s">
        <v>253</v>
      </c>
      <c r="D6780" t="s">
        <v>254</v>
      </c>
      <c r="E6780" s="95" t="str">
        <f t="shared" si="241"/>
        <v>19810. Proceso integral e integrado de la Vigilancia de la Salud PúblicaVigilancia en salud pública</v>
      </c>
      <c r="F6780" t="s">
        <v>281</v>
      </c>
      <c r="G6780" t="s">
        <v>256</v>
      </c>
      <c r="H6780" t="s">
        <v>44</v>
      </c>
      <c r="I6780" t="s">
        <v>366</v>
      </c>
      <c r="J6780" t="s">
        <v>35</v>
      </c>
      <c r="K6780" t="s">
        <v>36</v>
      </c>
      <c r="L6780" s="34" t="s">
        <v>6</v>
      </c>
      <c r="M6780" s="34" t="s">
        <v>0</v>
      </c>
      <c r="N6780" s="98" t="str">
        <f t="shared" si="240"/>
        <v>19810. Proceso integral e integrado de la Vigilancia de la Salud PúblicaVigilancia en salud pública4_SAN_CRISTOBAL1_OCTUBRE_2025</v>
      </c>
      <c r="O6780" s="8">
        <v>73252976</v>
      </c>
      <c r="R6780" s="21">
        <v>0</v>
      </c>
      <c r="S6780" s="21">
        <v>0</v>
      </c>
    </row>
    <row r="6781" spans="2:19" ht="120">
      <c r="B6781">
        <v>199</v>
      </c>
      <c r="C6781" t="s">
        <v>253</v>
      </c>
      <c r="D6781" t="s">
        <v>254</v>
      </c>
      <c r="E6781" s="95" t="str">
        <f t="shared" si="241"/>
        <v>19910. Proceso integral e integrado de la Vigilancia de la Salud PúblicaVigilancia en salud pública</v>
      </c>
      <c r="F6781" t="s">
        <v>282</v>
      </c>
      <c r="G6781" t="s">
        <v>256</v>
      </c>
      <c r="H6781" t="s">
        <v>44</v>
      </c>
      <c r="I6781" t="s">
        <v>366</v>
      </c>
      <c r="J6781" t="s">
        <v>35</v>
      </c>
      <c r="K6781" t="s">
        <v>36</v>
      </c>
      <c r="L6781" s="34" t="s">
        <v>6</v>
      </c>
      <c r="M6781" s="34" t="s">
        <v>0</v>
      </c>
      <c r="N6781" s="98" t="str">
        <f t="shared" si="240"/>
        <v>19910. Proceso integral e integrado de la Vigilancia de la Salud PúblicaVigilancia en salud pública4_SAN_CRISTOBAL1_OCTUBRE_2025</v>
      </c>
      <c r="O6781" s="8">
        <v>67631408</v>
      </c>
      <c r="R6781" s="21">
        <v>0</v>
      </c>
      <c r="S6781" s="21">
        <v>0</v>
      </c>
    </row>
    <row r="6782" spans="2:19" ht="120">
      <c r="B6782">
        <v>200</v>
      </c>
      <c r="C6782" t="s">
        <v>253</v>
      </c>
      <c r="D6782" t="s">
        <v>254</v>
      </c>
      <c r="E6782" s="95" t="str">
        <f t="shared" si="241"/>
        <v>20010. Proceso integral e integrado de la Vigilancia de la Salud PúblicaVigilancia en salud pública</v>
      </c>
      <c r="F6782" t="s">
        <v>283</v>
      </c>
      <c r="G6782" t="s">
        <v>256</v>
      </c>
      <c r="H6782" t="s">
        <v>44</v>
      </c>
      <c r="I6782" t="s">
        <v>366</v>
      </c>
      <c r="J6782" t="s">
        <v>35</v>
      </c>
      <c r="K6782" t="s">
        <v>36</v>
      </c>
      <c r="L6782" s="34" t="s">
        <v>6</v>
      </c>
      <c r="M6782" s="34" t="s">
        <v>0</v>
      </c>
      <c r="N6782" s="98" t="str">
        <f t="shared" si="240"/>
        <v>20010. Proceso integral e integrado de la Vigilancia de la Salud PúblicaVigilancia en salud pública4_SAN_CRISTOBAL1_OCTUBRE_2025</v>
      </c>
      <c r="O6782" s="8">
        <v>62009840</v>
      </c>
      <c r="R6782" s="21">
        <v>0</v>
      </c>
      <c r="S6782" s="21">
        <v>0</v>
      </c>
    </row>
    <row r="6783" spans="2:19" ht="120">
      <c r="B6783">
        <v>201</v>
      </c>
      <c r="C6783" t="s">
        <v>253</v>
      </c>
      <c r="D6783" t="s">
        <v>254</v>
      </c>
      <c r="E6783" s="95" t="str">
        <f t="shared" si="241"/>
        <v>20110. Proceso integral e integrado de la Vigilancia de la Salud PúblicaVigilancia en salud pública</v>
      </c>
      <c r="F6783" t="s">
        <v>284</v>
      </c>
      <c r="G6783" t="s">
        <v>270</v>
      </c>
      <c r="H6783" t="s">
        <v>44</v>
      </c>
      <c r="I6783" t="s">
        <v>366</v>
      </c>
      <c r="J6783" t="s">
        <v>285</v>
      </c>
      <c r="K6783" t="s">
        <v>36</v>
      </c>
      <c r="L6783" s="34" t="s">
        <v>6</v>
      </c>
      <c r="M6783" s="34" t="s">
        <v>0</v>
      </c>
      <c r="N6783" s="98" t="str">
        <f t="shared" si="240"/>
        <v>20110. Proceso integral e integrado de la Vigilancia de la Salud PúblicaVigilancia en salud pública4_SAN_CRISTOBAL1_OCTUBRE_2025</v>
      </c>
      <c r="O6783" s="8">
        <v>152760</v>
      </c>
      <c r="R6783" s="21">
        <v>0</v>
      </c>
      <c r="S6783" s="21">
        <v>0</v>
      </c>
    </row>
    <row r="6784" spans="2:19" ht="120">
      <c r="B6784">
        <v>202</v>
      </c>
      <c r="C6784" t="s">
        <v>253</v>
      </c>
      <c r="D6784" t="s">
        <v>254</v>
      </c>
      <c r="E6784" s="95" t="str">
        <f t="shared" si="241"/>
        <v>20210. Proceso integral e integrado de la Vigilancia de la Salud PúblicaVigilancia en salud pública</v>
      </c>
      <c r="F6784" t="s">
        <v>286</v>
      </c>
      <c r="G6784" t="s">
        <v>256</v>
      </c>
      <c r="H6784" t="s">
        <v>44</v>
      </c>
      <c r="I6784" t="s">
        <v>366</v>
      </c>
      <c r="J6784" t="s">
        <v>35</v>
      </c>
      <c r="K6784" t="s">
        <v>36</v>
      </c>
      <c r="L6784" s="34" t="s">
        <v>6</v>
      </c>
      <c r="M6784" s="34" t="s">
        <v>0</v>
      </c>
      <c r="N6784" s="98" t="str">
        <f t="shared" si="240"/>
        <v>20210. Proceso integral e integrado de la Vigilancia de la Salud PúblicaVigilancia en salud pública4_SAN_CRISTOBAL1_OCTUBRE_2025</v>
      </c>
      <c r="O6784" s="8">
        <v>41150864</v>
      </c>
      <c r="R6784" s="21">
        <v>0</v>
      </c>
      <c r="S6784" s="21">
        <v>0</v>
      </c>
    </row>
    <row r="6785" spans="2:19" ht="120">
      <c r="B6785">
        <v>203</v>
      </c>
      <c r="C6785" t="s">
        <v>253</v>
      </c>
      <c r="D6785" t="s">
        <v>254</v>
      </c>
      <c r="E6785" s="95" t="str">
        <f t="shared" si="241"/>
        <v>20310. Proceso integral e integrado de la Vigilancia de la Salud PúblicaVigilancia en salud pública</v>
      </c>
      <c r="F6785" t="s">
        <v>287</v>
      </c>
      <c r="G6785" t="s">
        <v>256</v>
      </c>
      <c r="H6785" t="s">
        <v>44</v>
      </c>
      <c r="I6785" t="s">
        <v>366</v>
      </c>
      <c r="J6785" t="s">
        <v>35</v>
      </c>
      <c r="K6785" t="s">
        <v>36</v>
      </c>
      <c r="L6785" s="34" t="s">
        <v>6</v>
      </c>
      <c r="M6785" s="34" t="s">
        <v>0</v>
      </c>
      <c r="N6785" s="98" t="str">
        <f t="shared" si="240"/>
        <v>20310. Proceso integral e integrado de la Vigilancia de la Salud PúblicaVigilancia en salud pública4_SAN_CRISTOBAL1_OCTUBRE_2025</v>
      </c>
      <c r="O6785" s="8">
        <v>37156592</v>
      </c>
      <c r="R6785" s="21">
        <v>0</v>
      </c>
      <c r="S6785" s="21">
        <v>0</v>
      </c>
    </row>
    <row r="6786" spans="2:19" ht="120">
      <c r="B6786">
        <v>204</v>
      </c>
      <c r="C6786" t="s">
        <v>253</v>
      </c>
      <c r="D6786" t="s">
        <v>254</v>
      </c>
      <c r="E6786" s="95" t="str">
        <f t="shared" si="241"/>
        <v>20410. Proceso integral e integrado de la Vigilancia de la Salud PúblicaVigilancia en salud pública</v>
      </c>
      <c r="F6786" t="s">
        <v>288</v>
      </c>
      <c r="G6786" t="s">
        <v>256</v>
      </c>
      <c r="H6786" t="s">
        <v>44</v>
      </c>
      <c r="I6786" t="s">
        <v>366</v>
      </c>
      <c r="J6786" t="s">
        <v>35</v>
      </c>
      <c r="K6786" t="s">
        <v>36</v>
      </c>
      <c r="L6786" s="34" t="s">
        <v>6</v>
      </c>
      <c r="M6786" s="34" t="s">
        <v>0</v>
      </c>
      <c r="N6786" s="98" t="str">
        <f t="shared" si="240"/>
        <v>20410. Proceso integral e integrado de la Vigilancia de la Salud PúblicaVigilancia en salud pública4_SAN_CRISTOBAL1_OCTUBRE_2025</v>
      </c>
      <c r="O6786" s="8">
        <v>33162320</v>
      </c>
      <c r="R6786" s="21">
        <v>0</v>
      </c>
      <c r="S6786" s="21">
        <v>0</v>
      </c>
    </row>
    <row r="6787" spans="2:19" ht="120">
      <c r="B6787">
        <v>205</v>
      </c>
      <c r="C6787" t="s">
        <v>253</v>
      </c>
      <c r="D6787" t="s">
        <v>254</v>
      </c>
      <c r="E6787" s="95" t="str">
        <f t="shared" si="241"/>
        <v>20510. Proceso integral e integrado de la Vigilancia de la Salud PúblicaVigilancia en salud pública</v>
      </c>
      <c r="F6787" t="s">
        <v>289</v>
      </c>
      <c r="G6787" t="s">
        <v>256</v>
      </c>
      <c r="H6787" t="s">
        <v>44</v>
      </c>
      <c r="I6787" t="s">
        <v>366</v>
      </c>
      <c r="J6787" t="s">
        <v>35</v>
      </c>
      <c r="K6787" t="s">
        <v>36</v>
      </c>
      <c r="L6787" s="34" t="s">
        <v>6</v>
      </c>
      <c r="M6787" s="34" t="s">
        <v>0</v>
      </c>
      <c r="N6787" s="98" t="str">
        <f t="shared" si="240"/>
        <v>20510. Proceso integral e integrado de la Vigilancia de la Salud PúblicaVigilancia en salud pública4_SAN_CRISTOBAL1_OCTUBRE_2025</v>
      </c>
      <c r="O6787" s="8">
        <v>11243136</v>
      </c>
      <c r="R6787" s="21">
        <v>0</v>
      </c>
      <c r="S6787" s="21">
        <v>0</v>
      </c>
    </row>
    <row r="6788" spans="2:19" ht="120">
      <c r="B6788">
        <v>206</v>
      </c>
      <c r="C6788" t="s">
        <v>253</v>
      </c>
      <c r="D6788" t="s">
        <v>254</v>
      </c>
      <c r="E6788" s="95" t="str">
        <f t="shared" si="241"/>
        <v>20610. Proceso integral e integrado de la Vigilancia de la Salud PúblicaVigilancia en salud pública</v>
      </c>
      <c r="F6788" t="s">
        <v>290</v>
      </c>
      <c r="G6788" t="s">
        <v>256</v>
      </c>
      <c r="H6788" t="s">
        <v>44</v>
      </c>
      <c r="I6788" t="s">
        <v>366</v>
      </c>
      <c r="J6788" t="s">
        <v>35</v>
      </c>
      <c r="K6788" t="s">
        <v>36</v>
      </c>
      <c r="L6788" s="34" t="s">
        <v>6</v>
      </c>
      <c r="M6788" s="34" t="s">
        <v>0</v>
      </c>
      <c r="N6788" s="98" t="str">
        <f t="shared" si="240"/>
        <v>20610. Proceso integral e integrado de la Vigilancia de la Salud PúblicaVigilancia en salud pública4_SAN_CRISTOBAL1_OCTUBRE_2025</v>
      </c>
      <c r="O6788" s="8">
        <v>7347488</v>
      </c>
      <c r="R6788" s="21">
        <v>0</v>
      </c>
      <c r="S6788" s="21">
        <v>0</v>
      </c>
    </row>
    <row r="6789" spans="2:19" ht="120">
      <c r="B6789">
        <v>207</v>
      </c>
      <c r="C6789" t="s">
        <v>253</v>
      </c>
      <c r="D6789" t="s">
        <v>254</v>
      </c>
      <c r="E6789" s="95" t="str">
        <f t="shared" si="241"/>
        <v>20710. Proceso integral e integrado de la Vigilancia de la Salud PúblicaVigilancia en salud pública</v>
      </c>
      <c r="F6789" t="s">
        <v>291</v>
      </c>
      <c r="G6789" t="s">
        <v>256</v>
      </c>
      <c r="H6789" t="s">
        <v>44</v>
      </c>
      <c r="I6789" t="s">
        <v>366</v>
      </c>
      <c r="J6789" t="s">
        <v>35</v>
      </c>
      <c r="K6789" t="s">
        <v>36</v>
      </c>
      <c r="L6789" s="34" t="s">
        <v>6</v>
      </c>
      <c r="M6789" s="34" t="s">
        <v>0</v>
      </c>
      <c r="N6789" s="98" t="str">
        <f t="shared" si="240"/>
        <v>20710. Proceso integral e integrado de la Vigilancia de la Salud PúblicaVigilancia en salud pública4_SAN_CRISTOBAL1_OCTUBRE_2025</v>
      </c>
      <c r="O6789" s="8">
        <v>8210448</v>
      </c>
      <c r="R6789" s="21">
        <v>0</v>
      </c>
      <c r="S6789" s="21">
        <v>0</v>
      </c>
    </row>
    <row r="6790" spans="2:19" ht="120">
      <c r="B6790">
        <v>208</v>
      </c>
      <c r="C6790" t="s">
        <v>253</v>
      </c>
      <c r="D6790" t="s">
        <v>254</v>
      </c>
      <c r="E6790" s="95" t="str">
        <f t="shared" si="241"/>
        <v>20810. Proceso integral e integrado de la Vigilancia de la Salud PúblicaVigilancia en salud pública</v>
      </c>
      <c r="F6790" t="s">
        <v>292</v>
      </c>
      <c r="G6790" t="s">
        <v>270</v>
      </c>
      <c r="H6790" t="s">
        <v>44</v>
      </c>
      <c r="I6790" t="s">
        <v>366</v>
      </c>
      <c r="J6790" t="s">
        <v>35</v>
      </c>
      <c r="K6790" t="s">
        <v>36</v>
      </c>
      <c r="L6790" s="34" t="s">
        <v>6</v>
      </c>
      <c r="M6790" s="34" t="s">
        <v>0</v>
      </c>
      <c r="N6790" s="98" t="str">
        <f t="shared" ref="N6790:N6853" si="242">+E6790&amp;L6790&amp;M6790</f>
        <v>20810. Proceso integral e integrado de la Vigilancia de la Salud PúblicaVigilancia en salud pública4_SAN_CRISTOBAL1_OCTUBRE_2025</v>
      </c>
      <c r="O6790" s="8">
        <v>12969056</v>
      </c>
      <c r="R6790" s="21">
        <v>0</v>
      </c>
      <c r="S6790" s="21">
        <v>0</v>
      </c>
    </row>
    <row r="6791" spans="2:19" ht="120">
      <c r="B6791">
        <v>209</v>
      </c>
      <c r="C6791" t="s">
        <v>253</v>
      </c>
      <c r="D6791" t="s">
        <v>254</v>
      </c>
      <c r="E6791" s="95" t="str">
        <f t="shared" si="241"/>
        <v>20910. Proceso integral e integrado de la Vigilancia de la Salud PúblicaVigilancia en salud pública</v>
      </c>
      <c r="F6791" t="s">
        <v>293</v>
      </c>
      <c r="G6791" t="s">
        <v>270</v>
      </c>
      <c r="H6791" t="s">
        <v>44</v>
      </c>
      <c r="I6791" t="s">
        <v>366</v>
      </c>
      <c r="J6791" t="s">
        <v>35</v>
      </c>
      <c r="K6791" t="s">
        <v>36</v>
      </c>
      <c r="L6791" s="34" t="s">
        <v>6</v>
      </c>
      <c r="M6791" s="34" t="s">
        <v>0</v>
      </c>
      <c r="N6791" s="98" t="str">
        <f t="shared" si="242"/>
        <v>20910. Proceso integral e integrado de la Vigilancia de la Salud PúblicaVigilancia en salud pública4_SAN_CRISTOBAL1_OCTUBRE_2025</v>
      </c>
      <c r="O6791" s="8">
        <v>7988544</v>
      </c>
      <c r="R6791" s="21">
        <v>0</v>
      </c>
      <c r="S6791" s="21">
        <v>0</v>
      </c>
    </row>
    <row r="6792" spans="2:19" ht="120">
      <c r="B6792">
        <v>210</v>
      </c>
      <c r="C6792" t="s">
        <v>253</v>
      </c>
      <c r="D6792" t="s">
        <v>254</v>
      </c>
      <c r="E6792" s="95" t="str">
        <f t="shared" si="241"/>
        <v>21010. Proceso integral e integrado de la Vigilancia de la Salud PúblicaVigilancia en salud pública</v>
      </c>
      <c r="F6792" t="s">
        <v>294</v>
      </c>
      <c r="G6792" t="s">
        <v>270</v>
      </c>
      <c r="H6792" t="s">
        <v>44</v>
      </c>
      <c r="I6792" t="s">
        <v>366</v>
      </c>
      <c r="J6792" t="s">
        <v>35</v>
      </c>
      <c r="K6792" t="s">
        <v>55</v>
      </c>
      <c r="L6792" s="34" t="s">
        <v>6</v>
      </c>
      <c r="M6792" s="34" t="s">
        <v>0</v>
      </c>
      <c r="N6792" s="98" t="str">
        <f t="shared" si="242"/>
        <v>21010. Proceso integral e integrado de la Vigilancia de la Salud PúblicaVigilancia en salud pública4_SAN_CRISTOBAL1_OCTUBRE_2025</v>
      </c>
      <c r="O6792" s="8">
        <v>70836688</v>
      </c>
      <c r="R6792" s="21">
        <v>0</v>
      </c>
      <c r="S6792" s="21">
        <v>0</v>
      </c>
    </row>
    <row r="6793" spans="2:19" ht="120">
      <c r="B6793">
        <v>211</v>
      </c>
      <c r="C6793" t="s">
        <v>253</v>
      </c>
      <c r="D6793" t="s">
        <v>254</v>
      </c>
      <c r="E6793" s="95" t="str">
        <f t="shared" si="241"/>
        <v>21110. Proceso integral e integrado de la Vigilancia de la Salud PúblicaVigilancia en salud pública</v>
      </c>
      <c r="F6793" t="s">
        <v>295</v>
      </c>
      <c r="G6793" t="s">
        <v>270</v>
      </c>
      <c r="H6793" t="s">
        <v>44</v>
      </c>
      <c r="I6793" t="s">
        <v>366</v>
      </c>
      <c r="J6793" t="s">
        <v>35</v>
      </c>
      <c r="K6793" t="s">
        <v>55</v>
      </c>
      <c r="L6793" s="34" t="s">
        <v>6</v>
      </c>
      <c r="M6793" s="34" t="s">
        <v>0</v>
      </c>
      <c r="N6793" s="98" t="str">
        <f t="shared" si="242"/>
        <v>21110. Proceso integral e integrado de la Vigilancia de la Salud PúblicaVigilancia en salud pública4_SAN_CRISTOBAL1_OCTUBRE_2025</v>
      </c>
      <c r="O6793" s="8">
        <v>25938112</v>
      </c>
      <c r="R6793" s="21">
        <v>0</v>
      </c>
      <c r="S6793" s="21">
        <v>0</v>
      </c>
    </row>
    <row r="6794" spans="2:19" ht="120">
      <c r="B6794">
        <v>212</v>
      </c>
      <c r="C6794" t="s">
        <v>253</v>
      </c>
      <c r="D6794" t="s">
        <v>254</v>
      </c>
      <c r="E6794" s="95" t="str">
        <f t="shared" si="241"/>
        <v>21210. Proceso integral e integrado de la Vigilancia de la Salud PúblicaVigilancia en salud pública</v>
      </c>
      <c r="F6794" t="s">
        <v>296</v>
      </c>
      <c r="G6794" t="s">
        <v>270</v>
      </c>
      <c r="H6794" t="s">
        <v>44</v>
      </c>
      <c r="I6794" t="s">
        <v>366</v>
      </c>
      <c r="J6794" t="s">
        <v>35</v>
      </c>
      <c r="K6794" t="s">
        <v>55</v>
      </c>
      <c r="L6794" s="34" t="s">
        <v>6</v>
      </c>
      <c r="M6794" s="34" t="s">
        <v>0</v>
      </c>
      <c r="N6794" s="98" t="str">
        <f t="shared" si="242"/>
        <v>21210. Proceso integral e integrado de la Vigilancia de la Salud PúblicaVigilancia en salud pública4_SAN_CRISTOBAL1_OCTUBRE_2025</v>
      </c>
      <c r="O6794" s="8">
        <v>100000000</v>
      </c>
      <c r="R6794" s="21">
        <v>0</v>
      </c>
      <c r="S6794" s="21">
        <v>0</v>
      </c>
    </row>
    <row r="6795" spans="2:19" ht="120">
      <c r="B6795">
        <v>213</v>
      </c>
      <c r="C6795" t="s">
        <v>253</v>
      </c>
      <c r="D6795" t="s">
        <v>254</v>
      </c>
      <c r="E6795" s="95" t="str">
        <f t="shared" si="241"/>
        <v>21310. Proceso integral e integrado de la Vigilancia de la Salud PúblicaVigilancia en salud pública</v>
      </c>
      <c r="F6795" t="s">
        <v>297</v>
      </c>
      <c r="G6795" t="s">
        <v>256</v>
      </c>
      <c r="H6795" t="s">
        <v>44</v>
      </c>
      <c r="I6795" t="s">
        <v>366</v>
      </c>
      <c r="J6795" t="s">
        <v>35</v>
      </c>
      <c r="K6795" t="s">
        <v>36</v>
      </c>
      <c r="L6795" s="34" t="s">
        <v>6</v>
      </c>
      <c r="M6795" s="34" t="s">
        <v>0</v>
      </c>
      <c r="N6795" s="98" t="str">
        <f t="shared" si="242"/>
        <v>21310. Proceso integral e integrado de la Vigilancia de la Salud PúblicaVigilancia en salud pública4_SAN_CRISTOBAL1_OCTUBRE_2025</v>
      </c>
      <c r="O6795" s="8">
        <v>92953120</v>
      </c>
      <c r="R6795" s="21">
        <v>0</v>
      </c>
      <c r="S6795" s="21">
        <v>0</v>
      </c>
    </row>
    <row r="6796" spans="2:19" ht="120">
      <c r="B6796">
        <v>214</v>
      </c>
      <c r="C6796" t="s">
        <v>253</v>
      </c>
      <c r="D6796" t="s">
        <v>254</v>
      </c>
      <c r="E6796" s="95" t="str">
        <f t="shared" si="241"/>
        <v>21410. Proceso integral e integrado de la Vigilancia de la Salud PúblicaVigilancia en salud pública</v>
      </c>
      <c r="F6796" t="s">
        <v>298</v>
      </c>
      <c r="G6796" t="s">
        <v>256</v>
      </c>
      <c r="H6796" t="s">
        <v>44</v>
      </c>
      <c r="I6796" t="s">
        <v>366</v>
      </c>
      <c r="J6796" t="s">
        <v>35</v>
      </c>
      <c r="K6796" t="s">
        <v>36</v>
      </c>
      <c r="L6796" s="34" t="s">
        <v>6</v>
      </c>
      <c r="M6796" s="34" t="s">
        <v>0</v>
      </c>
      <c r="N6796" s="98" t="str">
        <f t="shared" si="242"/>
        <v>21410. Proceso integral e integrado de la Vigilancia de la Salud PúblicaVigilancia en salud pública4_SAN_CRISTOBAL1_OCTUBRE_2025</v>
      </c>
      <c r="O6796" s="8">
        <v>72587264</v>
      </c>
      <c r="R6796" s="21">
        <v>0</v>
      </c>
      <c r="S6796" s="21">
        <v>0</v>
      </c>
    </row>
    <row r="6797" spans="2:19" ht="120">
      <c r="B6797">
        <v>215</v>
      </c>
      <c r="C6797" t="s">
        <v>253</v>
      </c>
      <c r="D6797" t="s">
        <v>254</v>
      </c>
      <c r="E6797" s="95" t="str">
        <f t="shared" si="241"/>
        <v>21510. Proceso integral e integrado de la Vigilancia de la Salud PúblicaVigilancia en salud pública</v>
      </c>
      <c r="F6797" t="s">
        <v>299</v>
      </c>
      <c r="G6797" t="s">
        <v>270</v>
      </c>
      <c r="H6797" t="s">
        <v>44</v>
      </c>
      <c r="I6797" t="s">
        <v>366</v>
      </c>
      <c r="J6797" t="s">
        <v>300</v>
      </c>
      <c r="K6797" t="s">
        <v>36</v>
      </c>
      <c r="L6797" s="34" t="s">
        <v>6</v>
      </c>
      <c r="M6797" s="34" t="s">
        <v>0</v>
      </c>
      <c r="N6797" s="98" t="str">
        <f t="shared" si="242"/>
        <v>21510. Proceso integral e integrado de la Vigilancia de la Salud PúblicaVigilancia en salud pública4_SAN_CRISTOBAL1_OCTUBRE_2025</v>
      </c>
      <c r="O6797" s="8">
        <v>211452</v>
      </c>
      <c r="R6797" s="21">
        <v>0</v>
      </c>
      <c r="S6797" s="21">
        <v>0</v>
      </c>
    </row>
    <row r="6798" spans="2:19" ht="120">
      <c r="B6798">
        <v>216</v>
      </c>
      <c r="C6798" t="s">
        <v>253</v>
      </c>
      <c r="D6798" t="s">
        <v>254</v>
      </c>
      <c r="E6798" s="95" t="str">
        <f t="shared" si="241"/>
        <v>21610. Proceso integral e integrado de la Vigilancia de la Salud PúblicaVigilancia en salud pública</v>
      </c>
      <c r="F6798" t="s">
        <v>301</v>
      </c>
      <c r="G6798" t="s">
        <v>256</v>
      </c>
      <c r="H6798" t="s">
        <v>44</v>
      </c>
      <c r="I6798" t="s">
        <v>366</v>
      </c>
      <c r="J6798" t="s">
        <v>35</v>
      </c>
      <c r="K6798" t="s">
        <v>55</v>
      </c>
      <c r="L6798" s="34" t="s">
        <v>6</v>
      </c>
      <c r="M6798" s="34" t="s">
        <v>0</v>
      </c>
      <c r="N6798" s="98" t="str">
        <f t="shared" si="242"/>
        <v>21610. Proceso integral e integrado de la Vigilancia de la Salud PúblicaVigilancia en salud pública4_SAN_CRISTOBAL1_OCTUBRE_2025</v>
      </c>
      <c r="O6798" s="8">
        <v>30252912</v>
      </c>
      <c r="R6798" s="21">
        <v>0</v>
      </c>
      <c r="S6798" s="21">
        <v>0</v>
      </c>
    </row>
    <row r="6799" spans="2:19" ht="120">
      <c r="B6799">
        <v>217</v>
      </c>
      <c r="C6799" t="s">
        <v>253</v>
      </c>
      <c r="D6799" t="s">
        <v>254</v>
      </c>
      <c r="E6799" s="95" t="str">
        <f t="shared" si="241"/>
        <v>21710. Proceso integral e integrado de la Vigilancia de la Salud PúblicaVigilancia en salud pública</v>
      </c>
      <c r="F6799" t="s">
        <v>302</v>
      </c>
      <c r="G6799" t="s">
        <v>256</v>
      </c>
      <c r="H6799" t="s">
        <v>44</v>
      </c>
      <c r="I6799" t="s">
        <v>366</v>
      </c>
      <c r="J6799" t="s">
        <v>35</v>
      </c>
      <c r="K6799" t="s">
        <v>36</v>
      </c>
      <c r="L6799" s="34" t="s">
        <v>6</v>
      </c>
      <c r="M6799" s="34" t="s">
        <v>0</v>
      </c>
      <c r="N6799" s="98" t="str">
        <f t="shared" si="242"/>
        <v>21710. Proceso integral e integrado de la Vigilancia de la Salud PúblicaVigilancia en salud pública4_SAN_CRISTOBAL1_OCTUBRE_2025</v>
      </c>
      <c r="O6799" s="8">
        <v>3994272</v>
      </c>
      <c r="R6799" s="21">
        <v>0</v>
      </c>
      <c r="S6799" s="21">
        <v>0</v>
      </c>
    </row>
    <row r="6800" spans="2:19" ht="120">
      <c r="B6800">
        <v>218</v>
      </c>
      <c r="C6800" t="s">
        <v>253</v>
      </c>
      <c r="D6800" t="s">
        <v>254</v>
      </c>
      <c r="E6800" s="95" t="str">
        <f t="shared" si="241"/>
        <v>21810. Proceso integral e integrado de la Vigilancia de la Salud PúblicaVigilancia en salud pública</v>
      </c>
      <c r="F6800" t="s">
        <v>303</v>
      </c>
      <c r="G6800" t="s">
        <v>256</v>
      </c>
      <c r="H6800" t="s">
        <v>44</v>
      </c>
      <c r="I6800" t="s">
        <v>366</v>
      </c>
      <c r="J6800" t="s">
        <v>35</v>
      </c>
      <c r="K6800" t="s">
        <v>36</v>
      </c>
      <c r="L6800" s="34" t="s">
        <v>6</v>
      </c>
      <c r="M6800" s="34" t="s">
        <v>0</v>
      </c>
      <c r="N6800" s="98" t="str">
        <f t="shared" si="242"/>
        <v>21810. Proceso integral e integrado de la Vigilancia de la Salud PúblicaVigilancia en salud pública4_SAN_CRISTOBAL1_OCTUBRE_2025</v>
      </c>
      <c r="O6800" s="8">
        <v>7347488</v>
      </c>
      <c r="R6800" s="21">
        <v>0</v>
      </c>
      <c r="S6800" s="21">
        <v>0</v>
      </c>
    </row>
    <row r="6801" spans="2:19" ht="120">
      <c r="B6801">
        <v>219</v>
      </c>
      <c r="C6801" t="s">
        <v>253</v>
      </c>
      <c r="D6801" t="s">
        <v>254</v>
      </c>
      <c r="E6801" s="95" t="str">
        <f t="shared" si="241"/>
        <v>21910. Proceso integral e integrado de la Vigilancia de la Salud PúblicaVigilancia en salud pública</v>
      </c>
      <c r="F6801" t="s">
        <v>304</v>
      </c>
      <c r="G6801" t="s">
        <v>256</v>
      </c>
      <c r="H6801" t="s">
        <v>44</v>
      </c>
      <c r="I6801" t="s">
        <v>366</v>
      </c>
      <c r="J6801" t="s">
        <v>35</v>
      </c>
      <c r="K6801" t="s">
        <v>36</v>
      </c>
      <c r="L6801" s="34" t="s">
        <v>6</v>
      </c>
      <c r="M6801" s="34" t="s">
        <v>0</v>
      </c>
      <c r="N6801" s="98" t="str">
        <f t="shared" si="242"/>
        <v>21910. Proceso integral e integrado de la Vigilancia de la Salud PúblicaVigilancia en salud pública4_SAN_CRISTOBAL1_OCTUBRE_2025</v>
      </c>
      <c r="O6801" s="8">
        <v>6484528</v>
      </c>
      <c r="R6801" s="21">
        <v>0</v>
      </c>
      <c r="S6801" s="21">
        <v>0</v>
      </c>
    </row>
    <row r="6802" spans="2:19" ht="120">
      <c r="B6802">
        <v>220</v>
      </c>
      <c r="C6802" t="s">
        <v>253</v>
      </c>
      <c r="D6802" t="s">
        <v>254</v>
      </c>
      <c r="E6802" s="95" t="str">
        <f t="shared" si="241"/>
        <v>22010. Proceso integral e integrado de la Vigilancia de la Salud PúblicaVigilancia en salud pública</v>
      </c>
      <c r="F6802" t="s">
        <v>305</v>
      </c>
      <c r="G6802" t="s">
        <v>256</v>
      </c>
      <c r="H6802" t="s">
        <v>44</v>
      </c>
      <c r="I6802" t="s">
        <v>366</v>
      </c>
      <c r="J6802" t="s">
        <v>35</v>
      </c>
      <c r="K6802" t="s">
        <v>36</v>
      </c>
      <c r="L6802" s="34" t="s">
        <v>6</v>
      </c>
      <c r="M6802" s="34" t="s">
        <v>0</v>
      </c>
      <c r="N6802" s="98" t="str">
        <f t="shared" si="242"/>
        <v>22010. Proceso integral e integrado de la Vigilancia de la Salud PúblicaVigilancia en salud pública4_SAN_CRISTOBAL1_OCTUBRE_2025</v>
      </c>
      <c r="O6802" s="8">
        <v>5621568</v>
      </c>
      <c r="R6802" s="21">
        <v>0</v>
      </c>
      <c r="S6802" s="21">
        <v>0</v>
      </c>
    </row>
    <row r="6803" spans="2:19" ht="120">
      <c r="B6803">
        <v>221</v>
      </c>
      <c r="C6803" t="s">
        <v>253</v>
      </c>
      <c r="D6803" t="s">
        <v>254</v>
      </c>
      <c r="E6803" s="95" t="str">
        <f t="shared" si="241"/>
        <v>22110. Proceso integral e integrado de la Vigilancia de la Salud PúblicaVigilancia en salud pública</v>
      </c>
      <c r="F6803" t="s">
        <v>306</v>
      </c>
      <c r="G6803" t="s">
        <v>270</v>
      </c>
      <c r="H6803" t="s">
        <v>44</v>
      </c>
      <c r="I6803" t="s">
        <v>366</v>
      </c>
      <c r="J6803" t="s">
        <v>35</v>
      </c>
      <c r="K6803" t="s">
        <v>55</v>
      </c>
      <c r="L6803" s="34" t="s">
        <v>6</v>
      </c>
      <c r="M6803" s="34" t="s">
        <v>0</v>
      </c>
      <c r="N6803" s="98" t="str">
        <f t="shared" si="242"/>
        <v>22110. Proceso integral e integrado de la Vigilancia de la Salud PúblicaVigilancia en salud pública4_SAN_CRISTOBAL1_OCTUBRE_2025</v>
      </c>
      <c r="O6803" s="8">
        <v>149094832</v>
      </c>
      <c r="R6803" s="21">
        <v>0</v>
      </c>
      <c r="S6803" s="21">
        <v>0</v>
      </c>
    </row>
    <row r="6804" spans="2:19" ht="120">
      <c r="B6804">
        <v>222</v>
      </c>
      <c r="C6804" t="s">
        <v>253</v>
      </c>
      <c r="D6804" t="s">
        <v>254</v>
      </c>
      <c r="E6804" s="95" t="str">
        <f t="shared" ref="E6804:E6867" si="243">B6804&amp;C6804&amp;D6804</f>
        <v>22210. Proceso integral e integrado de la Vigilancia de la Salud PúblicaVigilancia en salud pública</v>
      </c>
      <c r="F6804" t="s">
        <v>307</v>
      </c>
      <c r="G6804" t="s">
        <v>256</v>
      </c>
      <c r="H6804" t="s">
        <v>44</v>
      </c>
      <c r="I6804" t="s">
        <v>366</v>
      </c>
      <c r="J6804" t="s">
        <v>35</v>
      </c>
      <c r="K6804" t="s">
        <v>36</v>
      </c>
      <c r="L6804" s="34" t="s">
        <v>6</v>
      </c>
      <c r="M6804" s="34" t="s">
        <v>0</v>
      </c>
      <c r="N6804" s="98" t="str">
        <f t="shared" si="242"/>
        <v>22210. Proceso integral e integrado de la Vigilancia de la Salud PúblicaVigilancia en salud pública4_SAN_CRISTOBAL1_OCTUBRE_2025</v>
      </c>
      <c r="O6804" s="8">
        <v>18590624</v>
      </c>
      <c r="R6804" s="21">
        <v>0</v>
      </c>
      <c r="S6804" s="21">
        <v>0</v>
      </c>
    </row>
    <row r="6805" spans="2:19" ht="120">
      <c r="B6805">
        <v>223</v>
      </c>
      <c r="C6805" t="s">
        <v>253</v>
      </c>
      <c r="D6805" t="s">
        <v>254</v>
      </c>
      <c r="E6805" s="95" t="str">
        <f t="shared" si="243"/>
        <v>22310. Proceso integral e integrado de la Vigilancia de la Salud PúblicaVigilancia en salud pública</v>
      </c>
      <c r="F6805" t="s">
        <v>308</v>
      </c>
      <c r="G6805" t="s">
        <v>256</v>
      </c>
      <c r="H6805" t="s">
        <v>44</v>
      </c>
      <c r="I6805" t="s">
        <v>366</v>
      </c>
      <c r="J6805" t="s">
        <v>35</v>
      </c>
      <c r="K6805" t="s">
        <v>36</v>
      </c>
      <c r="L6805" s="34" t="s">
        <v>6</v>
      </c>
      <c r="M6805" s="34" t="s">
        <v>0</v>
      </c>
      <c r="N6805" s="98" t="str">
        <f t="shared" si="242"/>
        <v>22310. Proceso integral e integrado de la Vigilancia de la Salud PúblicaVigilancia en salud pública4_SAN_CRISTOBAL1_OCTUBRE_2025</v>
      </c>
      <c r="O6805" s="8">
        <v>29488576</v>
      </c>
      <c r="R6805" s="21">
        <v>0</v>
      </c>
      <c r="S6805" s="21">
        <v>0</v>
      </c>
    </row>
    <row r="6806" spans="2:19" ht="120">
      <c r="B6806">
        <v>224</v>
      </c>
      <c r="C6806" t="s">
        <v>253</v>
      </c>
      <c r="D6806" t="s">
        <v>254</v>
      </c>
      <c r="E6806" s="95" t="str">
        <f t="shared" si="243"/>
        <v>22410. Proceso integral e integrado de la Vigilancia de la Salud PúblicaVigilancia en salud pública</v>
      </c>
      <c r="F6806" t="s">
        <v>309</v>
      </c>
      <c r="G6806" t="s">
        <v>270</v>
      </c>
      <c r="H6806" t="s">
        <v>44</v>
      </c>
      <c r="I6806" t="s">
        <v>366</v>
      </c>
      <c r="J6806" t="s">
        <v>35</v>
      </c>
      <c r="K6806" t="s">
        <v>36</v>
      </c>
      <c r="L6806" s="34" t="s">
        <v>6</v>
      </c>
      <c r="M6806" s="34" t="s">
        <v>0</v>
      </c>
      <c r="N6806" s="98" t="str">
        <f t="shared" si="242"/>
        <v>22410. Proceso integral e integrado de la Vigilancia de la Salud PúblicaVigilancia en salud pública4_SAN_CRISTOBAL1_OCTUBRE_2025</v>
      </c>
      <c r="O6806" s="8">
        <v>3994272</v>
      </c>
      <c r="R6806" s="21">
        <v>0</v>
      </c>
      <c r="S6806" s="21">
        <v>0</v>
      </c>
    </row>
    <row r="6807" spans="2:19" ht="120">
      <c r="B6807">
        <v>225</v>
      </c>
      <c r="C6807" t="s">
        <v>253</v>
      </c>
      <c r="D6807" t="s">
        <v>254</v>
      </c>
      <c r="E6807" s="95" t="str">
        <f t="shared" si="243"/>
        <v>22510. Proceso integral e integrado de la Vigilancia de la Salud PúblicaVigilancia en salud pública</v>
      </c>
      <c r="F6807" t="s">
        <v>310</v>
      </c>
      <c r="G6807" t="s">
        <v>256</v>
      </c>
      <c r="H6807" t="s">
        <v>44</v>
      </c>
      <c r="I6807" t="s">
        <v>366</v>
      </c>
      <c r="J6807" t="s">
        <v>35</v>
      </c>
      <c r="K6807" t="s">
        <v>36</v>
      </c>
      <c r="L6807" s="34" t="s">
        <v>6</v>
      </c>
      <c r="M6807" s="34" t="s">
        <v>0</v>
      </c>
      <c r="N6807" s="98" t="str">
        <f t="shared" si="242"/>
        <v>22510. Proceso integral e integrado de la Vigilancia de la Salud PúblicaVigilancia en salud pública4_SAN_CRISTOBAL1_OCTUBRE_2025</v>
      </c>
      <c r="O6807" s="8">
        <v>7347488</v>
      </c>
      <c r="R6807" s="21">
        <v>0</v>
      </c>
      <c r="S6807" s="21">
        <v>0</v>
      </c>
    </row>
    <row r="6808" spans="2:19" ht="120">
      <c r="B6808">
        <v>226</v>
      </c>
      <c r="C6808" t="s">
        <v>253</v>
      </c>
      <c r="D6808" t="s">
        <v>254</v>
      </c>
      <c r="E6808" s="95" t="str">
        <f t="shared" si="243"/>
        <v>22610. Proceso integral e integrado de la Vigilancia de la Salud PúblicaVigilancia en salud pública</v>
      </c>
      <c r="F6808" t="s">
        <v>311</v>
      </c>
      <c r="G6808" t="s">
        <v>256</v>
      </c>
      <c r="H6808" t="s">
        <v>44</v>
      </c>
      <c r="I6808" t="s">
        <v>366</v>
      </c>
      <c r="J6808" t="s">
        <v>35</v>
      </c>
      <c r="K6808" t="s">
        <v>55</v>
      </c>
      <c r="L6808" s="34" t="s">
        <v>6</v>
      </c>
      <c r="M6808" s="34" t="s">
        <v>0</v>
      </c>
      <c r="N6808" s="98" t="str">
        <f t="shared" si="242"/>
        <v>22610. Proceso integral e integrado de la Vigilancia de la Salud PúblicaVigilancia en salud pública4_SAN_CRISTOBAL1_OCTUBRE_2025</v>
      </c>
      <c r="O6808" s="8">
        <v>95295440</v>
      </c>
      <c r="R6808" s="21">
        <v>0</v>
      </c>
      <c r="S6808" s="21">
        <v>0</v>
      </c>
    </row>
    <row r="6809" spans="2:19" ht="120">
      <c r="B6809">
        <v>227</v>
      </c>
      <c r="C6809" t="s">
        <v>253</v>
      </c>
      <c r="D6809" t="s">
        <v>254</v>
      </c>
      <c r="E6809" s="95" t="str">
        <f t="shared" si="243"/>
        <v>22710. Proceso integral e integrado de la Vigilancia de la Salud PúblicaVigilancia en salud pública</v>
      </c>
      <c r="F6809" t="s">
        <v>312</v>
      </c>
      <c r="G6809" t="s">
        <v>256</v>
      </c>
      <c r="H6809" t="s">
        <v>44</v>
      </c>
      <c r="I6809" t="s">
        <v>366</v>
      </c>
      <c r="J6809" t="s">
        <v>35</v>
      </c>
      <c r="K6809" t="s">
        <v>55</v>
      </c>
      <c r="L6809" s="34" t="s">
        <v>6</v>
      </c>
      <c r="M6809" s="34" t="s">
        <v>0</v>
      </c>
      <c r="N6809" s="98" t="str">
        <f t="shared" si="242"/>
        <v>22710. Proceso integral e integrado de la Vigilancia de la Salud PúblicaVigilancia en salud pública4_SAN_CRISTOBAL1_OCTUBRE_2025</v>
      </c>
      <c r="O6809" s="8">
        <v>53602144</v>
      </c>
      <c r="R6809" s="21">
        <v>0</v>
      </c>
      <c r="S6809" s="21">
        <v>0</v>
      </c>
    </row>
    <row r="6810" spans="2:19" ht="120">
      <c r="B6810">
        <v>228</v>
      </c>
      <c r="C6810" t="s">
        <v>253</v>
      </c>
      <c r="D6810" t="s">
        <v>254</v>
      </c>
      <c r="E6810" s="95" t="str">
        <f t="shared" si="243"/>
        <v>22810. Proceso integral e integrado de la Vigilancia de la Salud PúblicaVigilancia en salud pública</v>
      </c>
      <c r="F6810" t="s">
        <v>313</v>
      </c>
      <c r="G6810" t="s">
        <v>270</v>
      </c>
      <c r="H6810" t="s">
        <v>44</v>
      </c>
      <c r="I6810" t="s">
        <v>366</v>
      </c>
      <c r="J6810" t="s">
        <v>35</v>
      </c>
      <c r="K6810" t="s">
        <v>39</v>
      </c>
      <c r="L6810" s="34" t="s">
        <v>6</v>
      </c>
      <c r="M6810" s="34" t="s">
        <v>0</v>
      </c>
      <c r="N6810" s="98" t="str">
        <f t="shared" si="242"/>
        <v>22810. Proceso integral e integrado de la Vigilancia de la Salud PúblicaVigilancia en salud pública4_SAN_CRISTOBAL1_OCTUBRE_2025</v>
      </c>
      <c r="O6810" s="8">
        <v>3513480</v>
      </c>
      <c r="R6810" s="21">
        <v>0</v>
      </c>
      <c r="S6810" s="21">
        <v>0</v>
      </c>
    </row>
    <row r="6811" spans="2:19" ht="120">
      <c r="B6811">
        <v>229</v>
      </c>
      <c r="C6811" t="s">
        <v>253</v>
      </c>
      <c r="D6811" t="s">
        <v>254</v>
      </c>
      <c r="E6811" s="95" t="str">
        <f t="shared" si="243"/>
        <v>22910. Proceso integral e integrado de la Vigilancia de la Salud PúblicaVigilancia en salud pública</v>
      </c>
      <c r="F6811" t="s">
        <v>314</v>
      </c>
      <c r="G6811" t="s">
        <v>270</v>
      </c>
      <c r="H6811" t="s">
        <v>44</v>
      </c>
      <c r="I6811" t="s">
        <v>366</v>
      </c>
      <c r="J6811" t="s">
        <v>315</v>
      </c>
      <c r="K6811" t="s">
        <v>36</v>
      </c>
      <c r="L6811" s="34" t="s">
        <v>6</v>
      </c>
      <c r="M6811" s="34" t="s">
        <v>0</v>
      </c>
      <c r="N6811" s="98" t="str">
        <f t="shared" si="242"/>
        <v>22910. Proceso integral e integrado de la Vigilancia de la Salud PúblicaVigilancia en salud pública4_SAN_CRISTOBAL1_OCTUBRE_2025</v>
      </c>
      <c r="O6811" s="8">
        <v>281936</v>
      </c>
      <c r="R6811" s="21">
        <v>0</v>
      </c>
      <c r="S6811" s="21">
        <v>0</v>
      </c>
    </row>
    <row r="6812" spans="2:19" ht="120">
      <c r="B6812">
        <v>230</v>
      </c>
      <c r="C6812" t="s">
        <v>253</v>
      </c>
      <c r="D6812" t="s">
        <v>254</v>
      </c>
      <c r="E6812" s="95" t="str">
        <f t="shared" si="243"/>
        <v>23010. Proceso integral e integrado de la Vigilancia de la Salud PúblicaVigilancia en salud pública</v>
      </c>
      <c r="F6812" t="s">
        <v>316</v>
      </c>
      <c r="G6812" t="s">
        <v>270</v>
      </c>
      <c r="H6812" t="s">
        <v>44</v>
      </c>
      <c r="I6812" t="s">
        <v>366</v>
      </c>
      <c r="J6812" t="s">
        <v>315</v>
      </c>
      <c r="K6812" t="s">
        <v>36</v>
      </c>
      <c r="L6812" s="34" t="s">
        <v>6</v>
      </c>
      <c r="M6812" s="34" t="s">
        <v>0</v>
      </c>
      <c r="N6812" s="98" t="str">
        <f t="shared" si="242"/>
        <v>23010. Proceso integral e integrado de la Vigilancia de la Salud PúblicaVigilancia en salud pública4_SAN_CRISTOBAL1_OCTUBRE_2025</v>
      </c>
      <c r="O6812" s="8">
        <v>244416</v>
      </c>
      <c r="R6812" s="21">
        <v>0</v>
      </c>
      <c r="S6812" s="21">
        <v>0</v>
      </c>
    </row>
    <row r="6813" spans="2:19" ht="120">
      <c r="B6813">
        <v>231</v>
      </c>
      <c r="C6813" t="s">
        <v>317</v>
      </c>
      <c r="D6813" t="s">
        <v>254</v>
      </c>
      <c r="E6813" s="95" t="str">
        <f t="shared" si="243"/>
        <v>23111. Proceso integral e integrado de la Vigilancia basada en ComunidadVigilancia en salud pública</v>
      </c>
      <c r="F6813" t="s">
        <v>318</v>
      </c>
      <c r="G6813" t="s">
        <v>318</v>
      </c>
      <c r="H6813" t="s">
        <v>44</v>
      </c>
      <c r="I6813" t="s">
        <v>366</v>
      </c>
      <c r="J6813" t="s">
        <v>35</v>
      </c>
      <c r="K6813" t="s">
        <v>36</v>
      </c>
      <c r="L6813" s="34" t="s">
        <v>6</v>
      </c>
      <c r="M6813" s="34" t="s">
        <v>0</v>
      </c>
      <c r="N6813" s="98" t="str">
        <f t="shared" si="242"/>
        <v>23111. Proceso integral e integrado de la Vigilancia basada en ComunidadVigilancia en salud pública4_SAN_CRISTOBAL1_OCTUBRE_2025</v>
      </c>
      <c r="O6813" s="8">
        <v>25173776</v>
      </c>
      <c r="S6813" s="21">
        <v>0</v>
      </c>
    </row>
    <row r="6814" spans="2:19" ht="120">
      <c r="B6814">
        <v>232</v>
      </c>
      <c r="C6814" t="s">
        <v>317</v>
      </c>
      <c r="D6814" t="s">
        <v>254</v>
      </c>
      <c r="E6814" s="95" t="str">
        <f t="shared" si="243"/>
        <v>23211. Proceso integral e integrado de la Vigilancia basada en ComunidadVigilancia en salud pública</v>
      </c>
      <c r="F6814" t="s">
        <v>319</v>
      </c>
      <c r="G6814" t="s">
        <v>319</v>
      </c>
      <c r="H6814" t="s">
        <v>44</v>
      </c>
      <c r="I6814" t="s">
        <v>366</v>
      </c>
      <c r="J6814" t="s">
        <v>35</v>
      </c>
      <c r="K6814" t="s">
        <v>39</v>
      </c>
      <c r="L6814" s="34" t="s">
        <v>6</v>
      </c>
      <c r="M6814" s="34" t="s">
        <v>0</v>
      </c>
      <c r="N6814" s="98" t="str">
        <f t="shared" si="242"/>
        <v>23211. Proceso integral e integrado de la Vigilancia basada en ComunidadVigilancia en salud pública4_SAN_CRISTOBAL1_OCTUBRE_2025</v>
      </c>
      <c r="O6814" s="8">
        <v>5621568</v>
      </c>
      <c r="R6814" s="21">
        <v>1</v>
      </c>
      <c r="S6814" s="21">
        <v>5621568</v>
      </c>
    </row>
    <row r="6815" spans="2:19" ht="120">
      <c r="B6815">
        <v>233</v>
      </c>
      <c r="C6815" t="s">
        <v>317</v>
      </c>
      <c r="D6815" t="s">
        <v>254</v>
      </c>
      <c r="E6815" s="95" t="str">
        <f t="shared" si="243"/>
        <v>23311. Proceso integral e integrado de la Vigilancia basada en ComunidadVigilancia en salud pública</v>
      </c>
      <c r="F6815" t="s">
        <v>320</v>
      </c>
      <c r="G6815" t="s">
        <v>319</v>
      </c>
      <c r="H6815" t="s">
        <v>44</v>
      </c>
      <c r="I6815" t="s">
        <v>366</v>
      </c>
      <c r="J6815" t="s">
        <v>35</v>
      </c>
      <c r="K6815" t="s">
        <v>39</v>
      </c>
      <c r="L6815" s="34" t="s">
        <v>6</v>
      </c>
      <c r="M6815" s="34" t="s">
        <v>0</v>
      </c>
      <c r="N6815" s="98" t="str">
        <f t="shared" si="242"/>
        <v>23311. Proceso integral e integrado de la Vigilancia basada en ComunidadVigilancia en salud pública4_SAN_CRISTOBAL1_OCTUBRE_2025</v>
      </c>
      <c r="O6815" s="8">
        <v>7026960</v>
      </c>
      <c r="S6815" s="21">
        <v>0</v>
      </c>
    </row>
    <row r="6816" spans="2:19" ht="132">
      <c r="B6816">
        <v>234</v>
      </c>
      <c r="C6816" t="s">
        <v>321</v>
      </c>
      <c r="D6816" t="s">
        <v>322</v>
      </c>
      <c r="E6816" s="95" t="str">
        <f t="shared" si="243"/>
        <v>23413. Proceso integral e integrado de gestión y análisis de políticas para el bienestarAnálisis de Politicas</v>
      </c>
      <c r="F6816" t="s">
        <v>323</v>
      </c>
      <c r="G6816" t="s">
        <v>324</v>
      </c>
      <c r="H6816" t="s">
        <v>44</v>
      </c>
      <c r="I6816" t="s">
        <v>366</v>
      </c>
      <c r="J6816" t="s">
        <v>35</v>
      </c>
      <c r="K6816" t="s">
        <v>39</v>
      </c>
      <c r="L6816" s="34" t="s">
        <v>6</v>
      </c>
      <c r="M6816" s="34" t="s">
        <v>0</v>
      </c>
      <c r="N6816" s="98" t="str">
        <f t="shared" si="242"/>
        <v>23413. Proceso integral e integrado de gestión y análisis de políticas para el bienestarAnálisis de Politicas4_SAN_CRISTOBAL1_OCTUBRE_2025</v>
      </c>
      <c r="O6816" s="8">
        <v>24853248</v>
      </c>
      <c r="R6816" s="21">
        <v>1</v>
      </c>
      <c r="S6816" s="21">
        <v>24853248</v>
      </c>
    </row>
    <row r="6817" spans="2:19" ht="132">
      <c r="B6817">
        <v>235</v>
      </c>
      <c r="C6817" t="s">
        <v>321</v>
      </c>
      <c r="D6817" t="s">
        <v>322</v>
      </c>
      <c r="E6817" s="95" t="str">
        <f t="shared" si="243"/>
        <v>23513. Proceso integral e integrado de gestión y análisis de políticas para el bienestarAnálisis de Politicas</v>
      </c>
      <c r="F6817" t="s">
        <v>325</v>
      </c>
      <c r="G6817" t="s">
        <v>324</v>
      </c>
      <c r="H6817" t="s">
        <v>44</v>
      </c>
      <c r="I6817" t="s">
        <v>366</v>
      </c>
      <c r="J6817" t="s">
        <v>35</v>
      </c>
      <c r="K6817" t="s">
        <v>36</v>
      </c>
      <c r="L6817" s="34" t="s">
        <v>6</v>
      </c>
      <c r="M6817" s="34" t="s">
        <v>0</v>
      </c>
      <c r="N6817" s="98" t="str">
        <f t="shared" si="242"/>
        <v>23513. Proceso integral e integrado de gestión y análisis de políticas para el bienestarAnálisis de Politicas4_SAN_CRISTOBAL1_OCTUBRE_2025</v>
      </c>
      <c r="O6817" s="8">
        <v>7332480</v>
      </c>
      <c r="S6817" s="21">
        <v>0</v>
      </c>
    </row>
    <row r="6818" spans="2:19" ht="132">
      <c r="B6818">
        <v>236</v>
      </c>
      <c r="C6818" t="s">
        <v>321</v>
      </c>
      <c r="D6818" t="s">
        <v>322</v>
      </c>
      <c r="E6818" s="95" t="str">
        <f t="shared" si="243"/>
        <v>23613. Proceso integral e integrado de gestión y análisis de políticas para el bienestarAnálisis de Politicas</v>
      </c>
      <c r="F6818" t="s">
        <v>326</v>
      </c>
      <c r="G6818" t="s">
        <v>324</v>
      </c>
      <c r="H6818" t="s">
        <v>44</v>
      </c>
      <c r="I6818" t="s">
        <v>366</v>
      </c>
      <c r="J6818" t="s">
        <v>35</v>
      </c>
      <c r="K6818" t="s">
        <v>55</v>
      </c>
      <c r="L6818" s="34" t="s">
        <v>6</v>
      </c>
      <c r="M6818" s="34" t="s">
        <v>0</v>
      </c>
      <c r="N6818" s="98" t="str">
        <f t="shared" si="242"/>
        <v>23613. Proceso integral e integrado de gestión y análisis de políticas para el bienestarAnálisis de Politicas4_SAN_CRISTOBAL1_OCTUBRE_2025</v>
      </c>
      <c r="O6818" s="8">
        <v>7332480</v>
      </c>
      <c r="S6818" s="21">
        <v>0</v>
      </c>
    </row>
    <row r="6819" spans="2:19" ht="132">
      <c r="B6819">
        <v>237</v>
      </c>
      <c r="C6819" t="s">
        <v>321</v>
      </c>
      <c r="D6819" t="s">
        <v>322</v>
      </c>
      <c r="E6819" s="95" t="str">
        <f t="shared" si="243"/>
        <v>23713. Proceso integral e integrado de gestión y análisis de políticas para el bienestarAnálisis de Politicas</v>
      </c>
      <c r="F6819" t="s">
        <v>327</v>
      </c>
      <c r="G6819" t="s">
        <v>324</v>
      </c>
      <c r="H6819" t="s">
        <v>44</v>
      </c>
      <c r="I6819" t="s">
        <v>366</v>
      </c>
      <c r="J6819" t="s">
        <v>35</v>
      </c>
      <c r="K6819" t="s">
        <v>39</v>
      </c>
      <c r="L6819" s="34" t="s">
        <v>6</v>
      </c>
      <c r="M6819" s="34" t="s">
        <v>0</v>
      </c>
      <c r="N6819" s="98" t="str">
        <f t="shared" si="242"/>
        <v>23713. Proceso integral e integrado de gestión y análisis de políticas para el bienestarAnálisis de Politicas4_SAN_CRISTOBAL1_OCTUBRE_2025</v>
      </c>
      <c r="O6819" s="8">
        <v>22914000</v>
      </c>
      <c r="S6819" s="21">
        <v>0</v>
      </c>
    </row>
    <row r="6820" spans="2:19" ht="132">
      <c r="B6820">
        <v>238</v>
      </c>
      <c r="C6820" t="s">
        <v>321</v>
      </c>
      <c r="D6820" t="s">
        <v>322</v>
      </c>
      <c r="E6820" s="95" t="str">
        <f t="shared" si="243"/>
        <v>23813. Proceso integral e integrado de gestión y análisis de políticas para el bienestarAnálisis de Politicas</v>
      </c>
      <c r="F6820" t="s">
        <v>328</v>
      </c>
      <c r="G6820" t="s">
        <v>324</v>
      </c>
      <c r="H6820" t="s">
        <v>44</v>
      </c>
      <c r="I6820" t="s">
        <v>366</v>
      </c>
      <c r="J6820" t="s">
        <v>35</v>
      </c>
      <c r="K6820" t="s">
        <v>55</v>
      </c>
      <c r="L6820" s="34" t="s">
        <v>6</v>
      </c>
      <c r="M6820" s="34" t="s">
        <v>0</v>
      </c>
      <c r="N6820" s="98" t="str">
        <f t="shared" si="242"/>
        <v>23813. Proceso integral e integrado de gestión y análisis de políticas para el bienestarAnálisis de Politicas4_SAN_CRISTOBAL1_OCTUBRE_2025</v>
      </c>
      <c r="O6820" s="8">
        <v>29329920</v>
      </c>
      <c r="S6820" s="21">
        <v>0</v>
      </c>
    </row>
    <row r="6821" spans="2:19" ht="132">
      <c r="B6821">
        <v>239</v>
      </c>
      <c r="C6821" t="s">
        <v>321</v>
      </c>
      <c r="D6821" t="s">
        <v>322</v>
      </c>
      <c r="E6821" s="95" t="str">
        <f t="shared" si="243"/>
        <v>23913. Proceso integral e integrado de gestión y análisis de políticas para el bienestarAnálisis de Politicas</v>
      </c>
      <c r="F6821" t="s">
        <v>329</v>
      </c>
      <c r="G6821" t="s">
        <v>330</v>
      </c>
      <c r="H6821" t="s">
        <v>44</v>
      </c>
      <c r="I6821" t="s">
        <v>366</v>
      </c>
      <c r="J6821" t="s">
        <v>35</v>
      </c>
      <c r="K6821" t="s">
        <v>39</v>
      </c>
      <c r="L6821" s="34" t="s">
        <v>6</v>
      </c>
      <c r="M6821" s="34" t="s">
        <v>0</v>
      </c>
      <c r="N6821" s="98" t="str">
        <f t="shared" si="242"/>
        <v>23913. Proceso integral e integrado de gestión y análisis de políticas para el bienestarAnálisis de Politicas4_SAN_CRISTOBAL1_OCTUBRE_2025</v>
      </c>
      <c r="O6821" s="8">
        <v>17086608</v>
      </c>
      <c r="R6821" s="21">
        <v>1</v>
      </c>
      <c r="S6821" s="21">
        <v>17086608</v>
      </c>
    </row>
    <row r="6822" spans="2:19" ht="132">
      <c r="B6822">
        <v>240</v>
      </c>
      <c r="C6822" t="s">
        <v>321</v>
      </c>
      <c r="D6822" t="s">
        <v>322</v>
      </c>
      <c r="E6822" s="95" t="str">
        <f t="shared" si="243"/>
        <v>24013. Proceso integral e integrado de gestión y análisis de políticas para el bienestarAnálisis de Politicas</v>
      </c>
      <c r="F6822" t="s">
        <v>331</v>
      </c>
      <c r="G6822" t="s">
        <v>330</v>
      </c>
      <c r="H6822" t="s">
        <v>44</v>
      </c>
      <c r="I6822" t="s">
        <v>366</v>
      </c>
      <c r="J6822" t="s">
        <v>35</v>
      </c>
      <c r="K6822" t="s">
        <v>36</v>
      </c>
      <c r="L6822" s="34" t="s">
        <v>6</v>
      </c>
      <c r="M6822" s="34" t="s">
        <v>0</v>
      </c>
      <c r="N6822" s="98" t="str">
        <f t="shared" si="242"/>
        <v>24013. Proceso integral e integrado de gestión y análisis de políticas para el bienestarAnálisis de Politicas4_SAN_CRISTOBAL1_OCTUBRE_2025</v>
      </c>
      <c r="O6822" s="8">
        <v>3910656</v>
      </c>
      <c r="S6822" s="21">
        <v>0</v>
      </c>
    </row>
    <row r="6823" spans="2:19" ht="132">
      <c r="B6823">
        <v>241</v>
      </c>
      <c r="C6823" t="s">
        <v>321</v>
      </c>
      <c r="D6823" t="s">
        <v>322</v>
      </c>
      <c r="E6823" s="95" t="str">
        <f t="shared" si="243"/>
        <v>24113. Proceso integral e integrado de gestión y análisis de políticas para el bienestarAnálisis de Politicas</v>
      </c>
      <c r="F6823" t="s">
        <v>332</v>
      </c>
      <c r="G6823" t="s">
        <v>330</v>
      </c>
      <c r="H6823" t="s">
        <v>44</v>
      </c>
      <c r="I6823" t="s">
        <v>366</v>
      </c>
      <c r="J6823" t="s">
        <v>35</v>
      </c>
      <c r="K6823" t="s">
        <v>55</v>
      </c>
      <c r="L6823" s="34" t="s">
        <v>6</v>
      </c>
      <c r="M6823" s="34" t="s">
        <v>0</v>
      </c>
      <c r="N6823" s="98" t="str">
        <f t="shared" si="242"/>
        <v>24113. Proceso integral e integrado de gestión y análisis de políticas para el bienestarAnálisis de Politicas4_SAN_CRISTOBAL1_OCTUBRE_2025</v>
      </c>
      <c r="O6823" s="8">
        <v>3910656</v>
      </c>
      <c r="S6823" s="21">
        <v>0</v>
      </c>
    </row>
    <row r="6824" spans="2:19" ht="132">
      <c r="B6824">
        <v>242</v>
      </c>
      <c r="C6824" t="s">
        <v>321</v>
      </c>
      <c r="D6824" t="s">
        <v>322</v>
      </c>
      <c r="E6824" s="95" t="str">
        <f t="shared" si="243"/>
        <v>24213. Proceso integral e integrado de gestión y análisis de políticas para el bienestarAnálisis de Politicas</v>
      </c>
      <c r="F6824" t="s">
        <v>333</v>
      </c>
      <c r="G6824" t="s">
        <v>330</v>
      </c>
      <c r="H6824" t="s">
        <v>44</v>
      </c>
      <c r="I6824" t="s">
        <v>366</v>
      </c>
      <c r="J6824" t="s">
        <v>35</v>
      </c>
      <c r="K6824" t="s">
        <v>39</v>
      </c>
      <c r="L6824" s="34" t="s">
        <v>6</v>
      </c>
      <c r="M6824" s="34" t="s">
        <v>0</v>
      </c>
      <c r="N6824" s="98" t="str">
        <f t="shared" si="242"/>
        <v>24213. Proceso integral e integrado de gestión y análisis de políticas para el bienestarAnálisis de Politicas4_SAN_CRISTOBAL1_OCTUBRE_2025</v>
      </c>
      <c r="O6824" s="8">
        <v>12220800</v>
      </c>
      <c r="S6824" s="21">
        <v>0</v>
      </c>
    </row>
    <row r="6825" spans="2:19" ht="132">
      <c r="B6825">
        <v>243</v>
      </c>
      <c r="C6825" t="s">
        <v>321</v>
      </c>
      <c r="D6825" t="s">
        <v>322</v>
      </c>
      <c r="E6825" s="95" t="str">
        <f t="shared" si="243"/>
        <v>24313. Proceso integral e integrado de gestión y análisis de políticas para el bienestarAnálisis de Politicas</v>
      </c>
      <c r="F6825" t="s">
        <v>334</v>
      </c>
      <c r="G6825" t="s">
        <v>330</v>
      </c>
      <c r="H6825" t="s">
        <v>44</v>
      </c>
      <c r="I6825" t="s">
        <v>366</v>
      </c>
      <c r="J6825" t="s">
        <v>58</v>
      </c>
      <c r="K6825" t="s">
        <v>55</v>
      </c>
      <c r="L6825" s="34" t="s">
        <v>6</v>
      </c>
      <c r="M6825" s="34" t="s">
        <v>0</v>
      </c>
      <c r="N6825" s="98" t="str">
        <f t="shared" si="242"/>
        <v>24313. Proceso integral e integrado de gestión y análisis de políticas para el bienestarAnálisis de Politicas4_SAN_CRISTOBAL1_OCTUBRE_2025</v>
      </c>
      <c r="O6825" s="8">
        <v>15642624</v>
      </c>
      <c r="S6825" s="21">
        <v>0</v>
      </c>
    </row>
    <row r="6826" spans="2:19" ht="132">
      <c r="B6826">
        <v>244</v>
      </c>
      <c r="C6826" t="s">
        <v>321</v>
      </c>
      <c r="D6826" t="s">
        <v>322</v>
      </c>
      <c r="E6826" s="95" t="str">
        <f t="shared" si="243"/>
        <v>24413. Proceso integral e integrado de gestión y análisis de políticas para el bienestarAnálisis de Politicas</v>
      </c>
      <c r="F6826" t="s">
        <v>335</v>
      </c>
      <c r="G6826" t="s">
        <v>336</v>
      </c>
      <c r="H6826" t="s">
        <v>44</v>
      </c>
      <c r="I6826" t="s">
        <v>366</v>
      </c>
      <c r="J6826" t="s">
        <v>58</v>
      </c>
      <c r="K6826" t="s">
        <v>36</v>
      </c>
      <c r="L6826" s="34" t="s">
        <v>6</v>
      </c>
      <c r="M6826" s="34" t="s">
        <v>0</v>
      </c>
      <c r="N6826" s="98" t="str">
        <f t="shared" si="242"/>
        <v>24413. Proceso integral e integrado de gestión y análisis de políticas para el bienestarAnálisis de Politicas4_SAN_CRISTOBAL1_OCTUBRE_2025</v>
      </c>
      <c r="O6826" s="8">
        <v>20316544</v>
      </c>
      <c r="S6826" s="21">
        <v>0</v>
      </c>
    </row>
    <row r="6827" spans="2:19" ht="132">
      <c r="B6827">
        <v>245</v>
      </c>
      <c r="C6827" t="s">
        <v>321</v>
      </c>
      <c r="D6827" t="s">
        <v>322</v>
      </c>
      <c r="E6827" s="95" t="str">
        <f t="shared" si="243"/>
        <v>24513. Proceso integral e integrado de gestión y análisis de políticas para el bienestarAnálisis de Politicas</v>
      </c>
      <c r="F6827" t="s">
        <v>337</v>
      </c>
      <c r="G6827" t="s">
        <v>336</v>
      </c>
      <c r="H6827" t="s">
        <v>44</v>
      </c>
      <c r="I6827" t="s">
        <v>366</v>
      </c>
      <c r="J6827" t="s">
        <v>58</v>
      </c>
      <c r="K6827" t="s">
        <v>55</v>
      </c>
      <c r="L6827" s="34" t="s">
        <v>6</v>
      </c>
      <c r="M6827" s="34" t="s">
        <v>0</v>
      </c>
      <c r="N6827" s="98" t="str">
        <f t="shared" si="242"/>
        <v>24513. Proceso integral e integrado de gestión y análisis de políticas para el bienestarAnálisis de Politicas4_SAN_CRISTOBAL1_OCTUBRE_2025</v>
      </c>
      <c r="O6827" s="8">
        <v>24729968</v>
      </c>
      <c r="S6827" s="21">
        <v>0</v>
      </c>
    </row>
    <row r="6828" spans="2:19" ht="132">
      <c r="B6828">
        <v>246</v>
      </c>
      <c r="C6828" t="s">
        <v>321</v>
      </c>
      <c r="D6828" t="s">
        <v>322</v>
      </c>
      <c r="E6828" s="95" t="str">
        <f t="shared" si="243"/>
        <v>24613. Proceso integral e integrado de gestión y análisis de políticas para el bienestarAnálisis de Politicas</v>
      </c>
      <c r="F6828" t="s">
        <v>338</v>
      </c>
      <c r="G6828" t="s">
        <v>324</v>
      </c>
      <c r="H6828" t="s">
        <v>44</v>
      </c>
      <c r="I6828" t="s">
        <v>366</v>
      </c>
      <c r="J6828" t="s">
        <v>339</v>
      </c>
      <c r="K6828" t="s">
        <v>55</v>
      </c>
      <c r="L6828" s="34" t="s">
        <v>6</v>
      </c>
      <c r="M6828" s="34" t="s">
        <v>0</v>
      </c>
      <c r="N6828" s="98" t="str">
        <f t="shared" si="242"/>
        <v>24613. Proceso integral e integrado de gestión y análisis de políticas para el bienestarAnálisis de Politicas4_SAN_CRISTOBAL1_OCTUBRE_2025</v>
      </c>
      <c r="O6828" s="8">
        <v>67458816</v>
      </c>
      <c r="S6828" s="21">
        <v>0</v>
      </c>
    </row>
    <row r="6829" spans="2:19" s="40" customFormat="1" ht="180">
      <c r="B6829" s="40">
        <v>1</v>
      </c>
      <c r="C6829" s="40" t="s">
        <v>29</v>
      </c>
      <c r="D6829" s="40" t="s">
        <v>30</v>
      </c>
      <c r="E6829" s="95" t="str">
        <f t="shared" si="243"/>
        <v>11. Gestión Territorial para la Atención Primaria Social de los procesos de Gestión de la Salud Pública (GSP) y el Plan de Salud Pública de Intervenciones Colectivas (PSPIC)Gestión Territorial</v>
      </c>
      <c r="F6829" s="40" t="s">
        <v>31</v>
      </c>
      <c r="G6829" s="40" t="s">
        <v>32</v>
      </c>
      <c r="H6829" s="40" t="s">
        <v>33</v>
      </c>
      <c r="I6829" t="s">
        <v>366</v>
      </c>
      <c r="J6829" s="40" t="s">
        <v>35</v>
      </c>
      <c r="K6829" s="40" t="s">
        <v>36</v>
      </c>
      <c r="L6829" s="101" t="s">
        <v>7</v>
      </c>
      <c r="M6829" s="101" t="s">
        <v>0</v>
      </c>
      <c r="N6829" s="98" t="str">
        <f t="shared" si="242"/>
        <v>11. Gestión Territorial para la Atención Primaria Social de los procesos de Gestión de la Salud Pública (GSP) y el Plan de Salud Pública de Intervenciones Colectivas (PSPIC)Gestión Territorial5_RAFAEL_URIBE1_OCTUBRE_2025</v>
      </c>
      <c r="O6829" s="103">
        <v>30277568</v>
      </c>
      <c r="P6829" s="103"/>
      <c r="Q6829" s="103"/>
      <c r="R6829" s="104"/>
      <c r="S6829" s="104">
        <v>0</v>
      </c>
    </row>
    <row r="6830" spans="2:19" ht="180">
      <c r="B6830">
        <v>3</v>
      </c>
      <c r="C6830" t="s">
        <v>29</v>
      </c>
      <c r="D6830" t="s">
        <v>30</v>
      </c>
      <c r="E6830" s="95" t="str">
        <f t="shared" si="243"/>
        <v>31. Gestión Territorial para la Atención Primaria Social de los procesos de Gestión de la Salud Pública (GSP) y el Plan de Salud Pública de Intervenciones Colectivas (PSPIC)Gestión Territorial</v>
      </c>
      <c r="F6830" t="s">
        <v>37</v>
      </c>
      <c r="G6830" t="s">
        <v>32</v>
      </c>
      <c r="H6830" t="s">
        <v>38</v>
      </c>
      <c r="I6830" t="s">
        <v>366</v>
      </c>
      <c r="J6830" t="s">
        <v>35</v>
      </c>
      <c r="K6830" t="s">
        <v>39</v>
      </c>
      <c r="L6830" t="s">
        <v>7</v>
      </c>
      <c r="M6830" s="12" t="s">
        <v>0</v>
      </c>
      <c r="N6830" s="98" t="str">
        <f t="shared" si="242"/>
        <v>31. Gestión Territorial para la Atención Primaria Social de los procesos de Gestión de la Salud Pública (GSP) y el Plan de Salud Pública de Intervenciones Colectivas (PSPIC)Gestión Territorial5_RAFAEL_URIBE1_OCTUBRE_2025</v>
      </c>
      <c r="O6830" s="8">
        <v>12204720</v>
      </c>
      <c r="R6830" s="21">
        <v>1</v>
      </c>
      <c r="S6830" s="21">
        <v>12204720</v>
      </c>
    </row>
    <row r="6831" spans="2:19" ht="180">
      <c r="B6831">
        <v>4</v>
      </c>
      <c r="C6831" t="s">
        <v>29</v>
      </c>
      <c r="D6831" t="s">
        <v>30</v>
      </c>
      <c r="E6831" s="95" t="str">
        <f t="shared" si="243"/>
        <v>41. Gestión Territorial para la Atención Primaria Social de los procesos de Gestión de la Salud Pública (GSP) y el Plan de Salud Pública de Intervenciones Colectivas (PSPIC)Gestión Territorial</v>
      </c>
      <c r="F6831" t="s">
        <v>40</v>
      </c>
      <c r="G6831" t="s">
        <v>32</v>
      </c>
      <c r="H6831" t="s">
        <v>38</v>
      </c>
      <c r="I6831" t="s">
        <v>366</v>
      </c>
      <c r="J6831" t="s">
        <v>35</v>
      </c>
      <c r="K6831" t="s">
        <v>39</v>
      </c>
      <c r="L6831" t="s">
        <v>7</v>
      </c>
      <c r="M6831" s="12" t="s">
        <v>0</v>
      </c>
      <c r="N6831" s="98" t="str">
        <f t="shared" si="242"/>
        <v>41. Gestión Territorial para la Atención Primaria Social de los procesos de Gestión de la Salud Pública (GSP) y el Plan de Salud Pública de Intervenciones Colectivas (PSPIC)Gestión Territorial5_RAFAEL_URIBE1_OCTUBRE_2025</v>
      </c>
      <c r="O6831" s="8">
        <v>6484528</v>
      </c>
      <c r="R6831" s="21">
        <v>1</v>
      </c>
      <c r="S6831" s="21">
        <v>6484528</v>
      </c>
    </row>
    <row r="6832" spans="2:19" ht="180">
      <c r="B6832">
        <v>5</v>
      </c>
      <c r="C6832" t="s">
        <v>29</v>
      </c>
      <c r="D6832" t="s">
        <v>30</v>
      </c>
      <c r="E6832" s="95" t="str">
        <f t="shared" si="243"/>
        <v>51. Gestión Territorial para la Atención Primaria Social de los procesos de Gestión de la Salud Pública (GSP) y el Plan de Salud Pública de Intervenciones Colectivas (PSPIC)Gestión Territorial</v>
      </c>
      <c r="F6832" t="s">
        <v>41</v>
      </c>
      <c r="G6832" t="s">
        <v>32</v>
      </c>
      <c r="H6832" t="s">
        <v>38</v>
      </c>
      <c r="I6832" t="s">
        <v>366</v>
      </c>
      <c r="J6832" t="s">
        <v>35</v>
      </c>
      <c r="K6832" t="s">
        <v>39</v>
      </c>
      <c r="L6832" t="s">
        <v>7</v>
      </c>
      <c r="M6832" s="12" t="s">
        <v>0</v>
      </c>
      <c r="N6832" s="98" t="str">
        <f t="shared" si="242"/>
        <v>51. Gestión Territorial para la Atención Primaria Social de los procesos de Gestión de la Salud Pública (GSP) y el Plan de Salud Pública de Intervenciones Colectivas (PSPIC)Gestión Territorial5_RAFAEL_URIBE1_OCTUBRE_2025</v>
      </c>
      <c r="O6832" s="8">
        <v>5621568</v>
      </c>
      <c r="R6832" s="21">
        <v>1</v>
      </c>
      <c r="S6832" s="21">
        <v>5621568</v>
      </c>
    </row>
    <row r="6833" spans="2:19" ht="180">
      <c r="B6833">
        <v>6</v>
      </c>
      <c r="C6833" t="s">
        <v>29</v>
      </c>
      <c r="D6833" t="s">
        <v>30</v>
      </c>
      <c r="E6833" s="95" t="str">
        <f t="shared" si="243"/>
        <v>61. Gestión Territorial para la Atención Primaria Social de los procesos de Gestión de la Salud Pública (GSP) y el Plan de Salud Pública de Intervenciones Colectivas (PSPIC)Gestión Territorial</v>
      </c>
      <c r="F6833" t="s">
        <v>42</v>
      </c>
      <c r="G6833" t="s">
        <v>32</v>
      </c>
      <c r="H6833" t="s">
        <v>38</v>
      </c>
      <c r="I6833" t="s">
        <v>366</v>
      </c>
      <c r="J6833" t="s">
        <v>35</v>
      </c>
      <c r="K6833" t="s">
        <v>39</v>
      </c>
      <c r="L6833" t="s">
        <v>7</v>
      </c>
      <c r="M6833" s="12" t="s">
        <v>0</v>
      </c>
      <c r="N6833" s="98" t="str">
        <f t="shared" si="242"/>
        <v>61. Gestión Territorial para la Atención Primaria Social de los procesos de Gestión de la Salud Pública (GSP) y el Plan de Salud Pública de Intervenciones Colectivas (PSPIC)Gestión Territorial5_RAFAEL_URIBE1_OCTUBRE_2025</v>
      </c>
      <c r="O6833" s="8">
        <v>15132712</v>
      </c>
      <c r="S6833" s="21">
        <v>0</v>
      </c>
    </row>
    <row r="6834" spans="2:19" ht="180">
      <c r="B6834">
        <v>7</v>
      </c>
      <c r="C6834" t="s">
        <v>29</v>
      </c>
      <c r="D6834" t="s">
        <v>30</v>
      </c>
      <c r="E6834" s="95" t="str">
        <f t="shared" si="243"/>
        <v>71. Gestión Territorial para la Atención Primaria Social de los procesos de Gestión de la Salud Pública (GSP) y el Plan de Salud Pública de Intervenciones Colectivas (PSPIC)Gestión Territorial</v>
      </c>
      <c r="F6834" t="s">
        <v>43</v>
      </c>
      <c r="G6834" t="s">
        <v>32</v>
      </c>
      <c r="H6834" t="s">
        <v>44</v>
      </c>
      <c r="I6834" t="s">
        <v>366</v>
      </c>
      <c r="J6834" t="s">
        <v>35</v>
      </c>
      <c r="K6834" t="s">
        <v>36</v>
      </c>
      <c r="L6834" t="s">
        <v>7</v>
      </c>
      <c r="M6834" s="12" t="s">
        <v>0</v>
      </c>
      <c r="N6834" s="98" t="str">
        <f t="shared" si="242"/>
        <v>71. Gestión Territorial para la Atención Primaria Social de los procesos de Gestión de la Salud Pública (GSP) y el Plan de Salud Pública de Intervenciones Colectivas (PSPIC)Gestión Territorial5_RAFAEL_URIBE1_OCTUBRE_2025</v>
      </c>
      <c r="O6834" s="8">
        <v>25617584</v>
      </c>
      <c r="S6834" s="21">
        <v>0</v>
      </c>
    </row>
    <row r="6835" spans="2:19" ht="180">
      <c r="B6835">
        <v>8</v>
      </c>
      <c r="C6835" t="s">
        <v>29</v>
      </c>
      <c r="D6835" t="s">
        <v>30</v>
      </c>
      <c r="E6835" s="95" t="str">
        <f t="shared" si="243"/>
        <v>81. Gestión Territorial para la Atención Primaria Social de los procesos de Gestión de la Salud Pública (GSP) y el Plan de Salud Pública de Intervenciones Colectivas (PSPIC)Gestión Territorial</v>
      </c>
      <c r="F6835" t="s">
        <v>45</v>
      </c>
      <c r="G6835" t="s">
        <v>32</v>
      </c>
      <c r="H6835" t="s">
        <v>44</v>
      </c>
      <c r="I6835" t="s">
        <v>366</v>
      </c>
      <c r="J6835" t="s">
        <v>35</v>
      </c>
      <c r="K6835" t="s">
        <v>36</v>
      </c>
      <c r="L6835" t="s">
        <v>7</v>
      </c>
      <c r="M6835" s="12" t="s">
        <v>0</v>
      </c>
      <c r="N6835" s="98" t="str">
        <f t="shared" si="242"/>
        <v>81. Gestión Territorial para la Atención Primaria Social de los procesos de Gestión de la Salud Pública (GSP) y el Plan de Salud Pública de Intervenciones Colectivas (PSPIC)Gestión Territorial5_RAFAEL_URIBE1_OCTUBRE_2025</v>
      </c>
      <c r="O6835" s="8">
        <v>9098064</v>
      </c>
      <c r="S6835" s="21">
        <v>0</v>
      </c>
    </row>
    <row r="6836" spans="2:19" ht="180">
      <c r="B6836">
        <v>9</v>
      </c>
      <c r="C6836" t="s">
        <v>29</v>
      </c>
      <c r="D6836" t="s">
        <v>30</v>
      </c>
      <c r="E6836" s="95" t="str">
        <f t="shared" si="243"/>
        <v>91. Gestión Territorial para la Atención Primaria Social de los procesos de Gestión de la Salud Pública (GSP) y el Plan de Salud Pública de Intervenciones Colectivas (PSPIC)Gestión Territorial</v>
      </c>
      <c r="F6836" t="s">
        <v>46</v>
      </c>
      <c r="G6836" t="s">
        <v>32</v>
      </c>
      <c r="H6836" t="s">
        <v>44</v>
      </c>
      <c r="I6836" t="s">
        <v>366</v>
      </c>
      <c r="J6836" t="s">
        <v>35</v>
      </c>
      <c r="K6836" t="s">
        <v>36</v>
      </c>
      <c r="L6836" t="s">
        <v>7</v>
      </c>
      <c r="M6836" s="12" t="s">
        <v>0</v>
      </c>
      <c r="N6836" s="98" t="str">
        <f t="shared" si="242"/>
        <v>91. Gestión Territorial para la Atención Primaria Social de los procesos de Gestión de la Salud Pública (GSP) y el Plan de Salud Pública de Intervenciones Colectivas (PSPIC)Gestión Territorial5_RAFAEL_URIBE1_OCTUBRE_2025</v>
      </c>
      <c r="O6836" s="8">
        <v>28674928</v>
      </c>
      <c r="S6836" s="21">
        <v>0</v>
      </c>
    </row>
    <row r="6837" spans="2:19" ht="180">
      <c r="B6837">
        <v>10</v>
      </c>
      <c r="C6837" t="s">
        <v>29</v>
      </c>
      <c r="D6837" t="s">
        <v>30</v>
      </c>
      <c r="E6837" s="95" t="str">
        <f t="shared" si="243"/>
        <v>101. Gestión Territorial para la Atención Primaria Social de los procesos de Gestión de la Salud Pública (GSP) y el Plan de Salud Pública de Intervenciones Colectivas (PSPIC)Gestión Territorial</v>
      </c>
      <c r="F6837" t="s">
        <v>47</v>
      </c>
      <c r="G6837" t="s">
        <v>32</v>
      </c>
      <c r="H6837" t="s">
        <v>44</v>
      </c>
      <c r="I6837" t="s">
        <v>366</v>
      </c>
      <c r="J6837" t="s">
        <v>35</v>
      </c>
      <c r="K6837" t="s">
        <v>36</v>
      </c>
      <c r="L6837" t="s">
        <v>7</v>
      </c>
      <c r="M6837" s="12" t="s">
        <v>0</v>
      </c>
      <c r="N6837" s="98" t="str">
        <f t="shared" si="242"/>
        <v>101. Gestión Territorial para la Atención Primaria Social de los procesos de Gestión de la Salud Pública (GSP) y el Plan de Salud Pública de Intervenciones Colectivas (PSPIC)Gestión Territorial5_RAFAEL_URIBE1_OCTUBRE_2025</v>
      </c>
      <c r="O6837" s="8">
        <v>13092336</v>
      </c>
      <c r="S6837" s="21">
        <v>0</v>
      </c>
    </row>
    <row r="6838" spans="2:19" ht="180">
      <c r="B6838">
        <v>11</v>
      </c>
      <c r="C6838" t="s">
        <v>29</v>
      </c>
      <c r="D6838" t="s">
        <v>30</v>
      </c>
      <c r="E6838" s="95" t="str">
        <f t="shared" si="243"/>
        <v>111. Gestión Territorial para la Atención Primaria Social de los procesos de Gestión de la Salud Pública (GSP) y el Plan de Salud Pública de Intervenciones Colectivas (PSPIC)Gestión Territorial</v>
      </c>
      <c r="F6838" t="s">
        <v>48</v>
      </c>
      <c r="G6838" t="s">
        <v>32</v>
      </c>
      <c r="H6838" t="s">
        <v>44</v>
      </c>
      <c r="I6838" t="s">
        <v>366</v>
      </c>
      <c r="J6838" t="s">
        <v>35</v>
      </c>
      <c r="K6838" t="s">
        <v>36</v>
      </c>
      <c r="L6838" t="s">
        <v>7</v>
      </c>
      <c r="M6838" s="12" t="s">
        <v>0</v>
      </c>
      <c r="N6838" s="98" t="str">
        <f t="shared" si="242"/>
        <v>111. Gestión Territorial para la Atención Primaria Social de los procesos de Gestión de la Salud Pública (GSP) y el Plan de Salud Pública de Intervenciones Colectivas (PSPIC)Gestión Territorial5_RAFAEL_URIBE1_OCTUBRE_2025</v>
      </c>
      <c r="O6838" s="8">
        <v>29389952</v>
      </c>
      <c r="S6838" s="21">
        <v>0</v>
      </c>
    </row>
    <row r="6839" spans="2:19" ht="180">
      <c r="B6839">
        <v>12</v>
      </c>
      <c r="C6839" t="s">
        <v>29</v>
      </c>
      <c r="D6839" t="s">
        <v>30</v>
      </c>
      <c r="E6839" s="95" t="str">
        <f t="shared" si="243"/>
        <v>121. Gestión Territorial para la Atención Primaria Social de los procesos de Gestión de la Salud Pública (GSP) y el Plan de Salud Pública de Intervenciones Colectivas (PSPIC)Gestión Territorial</v>
      </c>
      <c r="F6839" t="s">
        <v>49</v>
      </c>
      <c r="G6839" t="s">
        <v>50</v>
      </c>
      <c r="H6839" t="s">
        <v>44</v>
      </c>
      <c r="I6839" t="s">
        <v>366</v>
      </c>
      <c r="J6839" t="s">
        <v>35</v>
      </c>
      <c r="K6839" t="s">
        <v>36</v>
      </c>
      <c r="L6839" t="s">
        <v>7</v>
      </c>
      <c r="M6839" s="12" t="s">
        <v>0</v>
      </c>
      <c r="N6839" s="98" t="str">
        <f t="shared" si="242"/>
        <v>121. Gestión Territorial para la Atención Primaria Social de los procesos de Gestión de la Salud Pública (GSP) y el Plan de Salud Pública de Intervenciones Colectivas (PSPIC)Gestión Territorial5_RAFAEL_URIBE1_OCTUBRE_2025</v>
      </c>
      <c r="O6839" s="8">
        <v>100029392</v>
      </c>
      <c r="S6839" s="21">
        <v>0</v>
      </c>
    </row>
    <row r="6840" spans="2:19" ht="180">
      <c r="B6840">
        <v>13</v>
      </c>
      <c r="C6840" t="s">
        <v>29</v>
      </c>
      <c r="D6840" t="s">
        <v>30</v>
      </c>
      <c r="E6840" s="95" t="str">
        <f t="shared" si="243"/>
        <v>131. Gestión Territorial para la Atención Primaria Social de los procesos de Gestión de la Salud Pública (GSP) y el Plan de Salud Pública de Intervenciones Colectivas (PSPIC)Gestión Territorial</v>
      </c>
      <c r="F6840" t="s">
        <v>51</v>
      </c>
      <c r="G6840" t="s">
        <v>50</v>
      </c>
      <c r="H6840" t="s">
        <v>44</v>
      </c>
      <c r="I6840" t="s">
        <v>366</v>
      </c>
      <c r="J6840" t="s">
        <v>35</v>
      </c>
      <c r="K6840" t="s">
        <v>36</v>
      </c>
      <c r="L6840" t="s">
        <v>7</v>
      </c>
      <c r="M6840" s="12" t="s">
        <v>0</v>
      </c>
      <c r="N6840" s="98" t="str">
        <f t="shared" si="242"/>
        <v>131. Gestión Territorial para la Atención Primaria Social de los procesos de Gestión de la Salud Pública (GSP) y el Plan de Salud Pública de Intervenciones Colectivas (PSPIC)Gestión Territorial5_RAFAEL_URIBE1_OCTUBRE_2025</v>
      </c>
      <c r="O6840" s="8">
        <v>29833760</v>
      </c>
      <c r="S6840" s="21">
        <v>0</v>
      </c>
    </row>
    <row r="6841" spans="2:19" ht="180">
      <c r="B6841">
        <v>14</v>
      </c>
      <c r="C6841" t="s">
        <v>29</v>
      </c>
      <c r="D6841" t="s">
        <v>30</v>
      </c>
      <c r="E6841" s="95" t="str">
        <f t="shared" si="243"/>
        <v>141. Gestión Territorial para la Atención Primaria Social de los procesos de Gestión de la Salud Pública (GSP) y el Plan de Salud Pública de Intervenciones Colectivas (PSPIC)Gestión Territorial</v>
      </c>
      <c r="F6841" t="s">
        <v>52</v>
      </c>
      <c r="G6841" t="s">
        <v>50</v>
      </c>
      <c r="H6841" t="s">
        <v>44</v>
      </c>
      <c r="I6841" t="s">
        <v>366</v>
      </c>
      <c r="J6841" t="s">
        <v>35</v>
      </c>
      <c r="K6841" t="s">
        <v>36</v>
      </c>
      <c r="L6841" t="s">
        <v>7</v>
      </c>
      <c r="M6841" s="12" t="s">
        <v>0</v>
      </c>
      <c r="N6841" s="98" t="str">
        <f t="shared" si="242"/>
        <v>141. Gestión Territorial para la Atención Primaria Social de los procesos de Gestión de la Salud Pública (GSP) y el Plan de Salud Pública de Intervenciones Colectivas (PSPIC)Gestión Territorial5_RAFAEL_URIBE1_OCTUBRE_2025</v>
      </c>
      <c r="O6841" s="8">
        <v>54021296</v>
      </c>
      <c r="S6841" s="21">
        <v>0</v>
      </c>
    </row>
    <row r="6842" spans="2:19" ht="180">
      <c r="B6842">
        <v>15</v>
      </c>
      <c r="C6842" t="s">
        <v>29</v>
      </c>
      <c r="D6842" t="s">
        <v>30</v>
      </c>
      <c r="E6842" s="95" t="str">
        <f t="shared" si="243"/>
        <v>151. Gestión Territorial para la Atención Primaria Social de los procesos de Gestión de la Salud Pública (GSP) y el Plan de Salud Pública de Intervenciones Colectivas (PSPIC)Gestión Territorial</v>
      </c>
      <c r="F6842" t="s">
        <v>53</v>
      </c>
      <c r="G6842" t="s">
        <v>50</v>
      </c>
      <c r="H6842" t="s">
        <v>44</v>
      </c>
      <c r="I6842" t="s">
        <v>366</v>
      </c>
      <c r="J6842" t="s">
        <v>35</v>
      </c>
      <c r="K6842" t="s">
        <v>36</v>
      </c>
      <c r="L6842" t="s">
        <v>7</v>
      </c>
      <c r="M6842" s="12" t="s">
        <v>0</v>
      </c>
      <c r="N6842" s="98" t="str">
        <f t="shared" si="242"/>
        <v>151. Gestión Territorial para la Atención Primaria Social de los procesos de Gestión de la Salud Pública (GSP) y el Plan de Salud Pública de Intervenciones Colectivas (PSPIC)Gestión Territorial5_RAFAEL_URIBE1_OCTUBRE_2025</v>
      </c>
      <c r="O6842" s="8">
        <v>5621568</v>
      </c>
      <c r="S6842" s="21">
        <v>0</v>
      </c>
    </row>
    <row r="6843" spans="2:19" ht="180">
      <c r="B6843">
        <v>16</v>
      </c>
      <c r="C6843" t="s">
        <v>29</v>
      </c>
      <c r="D6843" t="s">
        <v>30</v>
      </c>
      <c r="E6843" s="95" t="str">
        <f t="shared" si="243"/>
        <v>161. Gestión Territorial para la Atención Primaria Social de los procesos de Gestión de la Salud Pública (GSP) y el Plan de Salud Pública de Intervenciones Colectivas (PSPIC)Gestión Territorial</v>
      </c>
      <c r="F6843" t="s">
        <v>54</v>
      </c>
      <c r="G6843" t="s">
        <v>50</v>
      </c>
      <c r="H6843" t="s">
        <v>44</v>
      </c>
      <c r="I6843" t="s">
        <v>366</v>
      </c>
      <c r="J6843" t="s">
        <v>35</v>
      </c>
      <c r="K6843" t="s">
        <v>55</v>
      </c>
      <c r="L6843" t="s">
        <v>7</v>
      </c>
      <c r="M6843" s="12" t="s">
        <v>0</v>
      </c>
      <c r="N6843" s="98" t="str">
        <f t="shared" si="242"/>
        <v>161. Gestión Territorial para la Atención Primaria Social de los procesos de Gestión de la Salud Pública (GSP) y el Plan de Salud Pública de Intervenciones Colectivas (PSPIC)Gestión Territorial5_RAFAEL_URIBE1_OCTUBRE_2025</v>
      </c>
      <c r="O6843" s="8">
        <v>3994272</v>
      </c>
      <c r="S6843" s="21">
        <v>0</v>
      </c>
    </row>
    <row r="6844" spans="2:19" ht="180">
      <c r="B6844">
        <v>17</v>
      </c>
      <c r="C6844" t="s">
        <v>29</v>
      </c>
      <c r="D6844" t="s">
        <v>30</v>
      </c>
      <c r="E6844" s="95" t="str">
        <f t="shared" si="243"/>
        <v>171. Gestión Territorial para la Atención Primaria Social de los procesos de Gestión de la Salud Pública (GSP) y el Plan de Salud Pública de Intervenciones Colectivas (PSPIC)Gestión Territorial</v>
      </c>
      <c r="F6844" t="s">
        <v>56</v>
      </c>
      <c r="G6844" t="s">
        <v>57</v>
      </c>
      <c r="H6844" t="s">
        <v>44</v>
      </c>
      <c r="I6844" t="s">
        <v>366</v>
      </c>
      <c r="J6844" t="s">
        <v>58</v>
      </c>
      <c r="K6844" t="s">
        <v>55</v>
      </c>
      <c r="L6844" t="s">
        <v>7</v>
      </c>
      <c r="M6844" s="12" t="s">
        <v>0</v>
      </c>
      <c r="N6844" s="98" t="str">
        <f t="shared" si="242"/>
        <v>171. Gestión Territorial para la Atención Primaria Social de los procesos de Gestión de la Salud Pública (GSP) y el Plan de Salud Pública de Intervenciones Colectivas (PSPIC)Gestión Territorial5_RAFAEL_URIBE1_OCTUBRE_2025</v>
      </c>
      <c r="O6844" s="8">
        <v>5621568</v>
      </c>
      <c r="S6844" s="21">
        <v>0</v>
      </c>
    </row>
    <row r="6845" spans="2:19" ht="180">
      <c r="B6845">
        <v>18</v>
      </c>
      <c r="C6845" t="s">
        <v>29</v>
      </c>
      <c r="D6845" t="s">
        <v>30</v>
      </c>
      <c r="E6845" s="95" t="str">
        <f t="shared" si="243"/>
        <v>181. Gestión Territorial para la Atención Primaria Social de los procesos de Gestión de la Salud Pública (GSP) y el Plan de Salud Pública de Intervenciones Colectivas (PSPIC)Gestión Territorial</v>
      </c>
      <c r="F6845" t="s">
        <v>59</v>
      </c>
      <c r="G6845" t="s">
        <v>57</v>
      </c>
      <c r="H6845" t="s">
        <v>44</v>
      </c>
      <c r="I6845" t="s">
        <v>366</v>
      </c>
      <c r="J6845" t="s">
        <v>58</v>
      </c>
      <c r="K6845" t="s">
        <v>36</v>
      </c>
      <c r="L6845" t="s">
        <v>7</v>
      </c>
      <c r="M6845" s="12" t="s">
        <v>0</v>
      </c>
      <c r="N6845" s="98" t="str">
        <f t="shared" si="242"/>
        <v>181. Gestión Territorial para la Atención Primaria Social de los procesos de Gestión de la Salud Pública (GSP) y el Plan de Salud Pública de Intervenciones Colectivas (PSPIC)Gestión Territorial5_RAFAEL_URIBE1_OCTUBRE_2025</v>
      </c>
      <c r="O6845" s="8">
        <v>32422640</v>
      </c>
      <c r="S6845" s="21">
        <v>0</v>
      </c>
    </row>
    <row r="6846" spans="2:19" ht="180">
      <c r="B6846">
        <v>19</v>
      </c>
      <c r="C6846" t="s">
        <v>29</v>
      </c>
      <c r="D6846" t="s">
        <v>30</v>
      </c>
      <c r="E6846" s="95" t="str">
        <f t="shared" si="243"/>
        <v>191. Gestión Territorial para la Atención Primaria Social de los procesos de Gestión de la Salud Pública (GSP) y el Plan de Salud Pública de Intervenciones Colectivas (PSPIC)Gestión Territorial</v>
      </c>
      <c r="F6846" t="s">
        <v>60</v>
      </c>
      <c r="G6846" t="s">
        <v>57</v>
      </c>
      <c r="H6846" t="s">
        <v>44</v>
      </c>
      <c r="I6846" t="s">
        <v>366</v>
      </c>
      <c r="J6846" t="s">
        <v>58</v>
      </c>
      <c r="K6846" t="s">
        <v>36</v>
      </c>
      <c r="L6846" t="s">
        <v>7</v>
      </c>
      <c r="M6846" s="12" t="s">
        <v>0</v>
      </c>
      <c r="N6846" s="98" t="str">
        <f t="shared" si="242"/>
        <v>191. Gestión Territorial para la Atención Primaria Social de los procesos de Gestión de la Salud Pública (GSP) y el Plan de Salud Pública de Intervenciones Colectivas (PSPIC)Gestión Territorial5_RAFAEL_URIBE1_OCTUBRE_2025</v>
      </c>
      <c r="O6846" s="8">
        <v>20316544</v>
      </c>
      <c r="S6846" s="21">
        <v>0</v>
      </c>
    </row>
    <row r="6847" spans="2:19" ht="75">
      <c r="B6847">
        <v>20</v>
      </c>
      <c r="C6847" t="s">
        <v>61</v>
      </c>
      <c r="D6847" t="s">
        <v>62</v>
      </c>
      <c r="E6847" s="95" t="str">
        <f t="shared" si="243"/>
        <v>202. Cuidado Continuo por una vida con bienestarComunitario</v>
      </c>
      <c r="F6847" t="s">
        <v>63</v>
      </c>
      <c r="G6847" t="s">
        <v>64</v>
      </c>
      <c r="H6847" t="s">
        <v>65</v>
      </c>
      <c r="I6847" t="s">
        <v>366</v>
      </c>
      <c r="J6847" t="s">
        <v>66</v>
      </c>
      <c r="K6847" t="s">
        <v>39</v>
      </c>
      <c r="L6847" t="s">
        <v>7</v>
      </c>
      <c r="M6847" s="12" t="s">
        <v>0</v>
      </c>
      <c r="N6847" s="98" t="str">
        <f t="shared" si="242"/>
        <v>202. Cuidado Continuo por una vida con bienestarComunitario5_RAFAEL_URIBE1_OCTUBRE_2025</v>
      </c>
      <c r="O6847" s="8">
        <v>105404</v>
      </c>
      <c r="R6847" s="21">
        <v>40</v>
      </c>
      <c r="S6847" s="21">
        <v>4216160</v>
      </c>
    </row>
    <row r="6848" spans="2:19" ht="84">
      <c r="B6848">
        <v>20</v>
      </c>
      <c r="C6848" t="s">
        <v>61</v>
      </c>
      <c r="D6848" t="s">
        <v>67</v>
      </c>
      <c r="E6848" s="95" t="str">
        <f t="shared" si="243"/>
        <v xml:space="preserve">202. Cuidado Continuo por una vida con bienestarEducativo </v>
      </c>
      <c r="F6848" t="s">
        <v>63</v>
      </c>
      <c r="G6848" t="s">
        <v>64</v>
      </c>
      <c r="H6848" t="s">
        <v>65</v>
      </c>
      <c r="I6848" t="s">
        <v>366</v>
      </c>
      <c r="J6848" t="s">
        <v>66</v>
      </c>
      <c r="K6848" t="s">
        <v>39</v>
      </c>
      <c r="L6848" t="s">
        <v>7</v>
      </c>
      <c r="M6848" s="12" t="s">
        <v>0</v>
      </c>
      <c r="N6848" s="98" t="str">
        <f t="shared" si="242"/>
        <v>202. Cuidado Continuo por una vida con bienestarEducativo 5_RAFAEL_URIBE1_OCTUBRE_2025</v>
      </c>
      <c r="O6848" s="8">
        <v>105404</v>
      </c>
      <c r="R6848" s="21">
        <v>375</v>
      </c>
      <c r="S6848" s="21">
        <v>39526500</v>
      </c>
    </row>
    <row r="6849" spans="2:19" ht="75">
      <c r="B6849">
        <v>20</v>
      </c>
      <c r="C6849" t="s">
        <v>61</v>
      </c>
      <c r="D6849" t="s">
        <v>68</v>
      </c>
      <c r="E6849" s="95" t="str">
        <f t="shared" si="243"/>
        <v>202. Cuidado Continuo por una vida con bienestarInstitucional</v>
      </c>
      <c r="F6849" t="s">
        <v>63</v>
      </c>
      <c r="G6849" t="s">
        <v>64</v>
      </c>
      <c r="H6849" t="s">
        <v>65</v>
      </c>
      <c r="I6849" t="s">
        <v>366</v>
      </c>
      <c r="J6849" t="s">
        <v>66</v>
      </c>
      <c r="K6849" t="s">
        <v>39</v>
      </c>
      <c r="L6849" t="s">
        <v>7</v>
      </c>
      <c r="M6849" s="12" t="s">
        <v>0</v>
      </c>
      <c r="N6849" s="98" t="str">
        <f t="shared" si="242"/>
        <v>202. Cuidado Continuo por una vida con bienestarInstitucional5_RAFAEL_URIBE1_OCTUBRE_2025</v>
      </c>
      <c r="O6849" s="8">
        <v>105404</v>
      </c>
      <c r="R6849" s="21">
        <v>204</v>
      </c>
      <c r="S6849" s="21">
        <v>21502416</v>
      </c>
    </row>
    <row r="6850" spans="2:19" ht="75">
      <c r="B6850">
        <v>21</v>
      </c>
      <c r="C6850" t="s">
        <v>61</v>
      </c>
      <c r="D6850" t="s">
        <v>62</v>
      </c>
      <c r="E6850" s="95" t="str">
        <f t="shared" si="243"/>
        <v>212. Cuidado Continuo por una vida con bienestarComunitario</v>
      </c>
      <c r="F6850" t="s">
        <v>69</v>
      </c>
      <c r="G6850" t="s">
        <v>64</v>
      </c>
      <c r="H6850" t="s">
        <v>65</v>
      </c>
      <c r="I6850" t="s">
        <v>366</v>
      </c>
      <c r="J6850" t="s">
        <v>66</v>
      </c>
      <c r="K6850" t="s">
        <v>39</v>
      </c>
      <c r="L6850" t="s">
        <v>7</v>
      </c>
      <c r="M6850" s="12" t="s">
        <v>0</v>
      </c>
      <c r="N6850" s="98" t="str">
        <f t="shared" si="242"/>
        <v>212. Cuidado Continuo por una vida con bienestarComunitario5_RAFAEL_URIBE1_OCTUBRE_2025</v>
      </c>
      <c r="O6850" s="8">
        <v>55938</v>
      </c>
      <c r="R6850" s="21">
        <v>31</v>
      </c>
      <c r="S6850" s="21">
        <v>1734078</v>
      </c>
    </row>
    <row r="6851" spans="2:19" ht="75">
      <c r="B6851">
        <v>22</v>
      </c>
      <c r="C6851" t="s">
        <v>61</v>
      </c>
      <c r="D6851" t="s">
        <v>62</v>
      </c>
      <c r="E6851" s="95" t="str">
        <f t="shared" si="243"/>
        <v>222. Cuidado Continuo por una vida con bienestarComunitario</v>
      </c>
      <c r="F6851" t="s">
        <v>70</v>
      </c>
      <c r="G6851" t="s">
        <v>64</v>
      </c>
      <c r="H6851" t="s">
        <v>65</v>
      </c>
      <c r="I6851" t="s">
        <v>366</v>
      </c>
      <c r="J6851" t="s">
        <v>66</v>
      </c>
      <c r="K6851" t="s">
        <v>55</v>
      </c>
      <c r="L6851" t="s">
        <v>7</v>
      </c>
      <c r="M6851" s="12" t="s">
        <v>0</v>
      </c>
      <c r="N6851" s="98" t="str">
        <f t="shared" si="242"/>
        <v>222. Cuidado Continuo por una vida con bienestarComunitario5_RAFAEL_URIBE1_OCTUBRE_2025</v>
      </c>
      <c r="O6851" s="8">
        <v>105404</v>
      </c>
      <c r="S6851" s="21">
        <v>0</v>
      </c>
    </row>
    <row r="6852" spans="2:19" ht="75">
      <c r="B6852">
        <v>23</v>
      </c>
      <c r="C6852" t="s">
        <v>61</v>
      </c>
      <c r="D6852" t="s">
        <v>62</v>
      </c>
      <c r="E6852" s="95" t="str">
        <f t="shared" si="243"/>
        <v>232. Cuidado Continuo por una vida con bienestarComunitario</v>
      </c>
      <c r="F6852" t="s">
        <v>71</v>
      </c>
      <c r="G6852" t="s">
        <v>64</v>
      </c>
      <c r="H6852" t="s">
        <v>65</v>
      </c>
      <c r="I6852" t="s">
        <v>366</v>
      </c>
      <c r="J6852" t="s">
        <v>66</v>
      </c>
      <c r="K6852" t="s">
        <v>55</v>
      </c>
      <c r="L6852" t="s">
        <v>7</v>
      </c>
      <c r="M6852" s="12" t="s">
        <v>0</v>
      </c>
      <c r="N6852" s="98" t="str">
        <f t="shared" si="242"/>
        <v>232. Cuidado Continuo por una vida con bienestarComunitario5_RAFAEL_URIBE1_OCTUBRE_2025</v>
      </c>
      <c r="O6852" s="8">
        <v>55938</v>
      </c>
      <c r="S6852" s="21">
        <v>0</v>
      </c>
    </row>
    <row r="6853" spans="2:19" ht="84">
      <c r="B6853">
        <v>24</v>
      </c>
      <c r="C6853" t="s">
        <v>61</v>
      </c>
      <c r="D6853" t="s">
        <v>67</v>
      </c>
      <c r="E6853" s="95" t="str">
        <f t="shared" si="243"/>
        <v xml:space="preserve">242. Cuidado Continuo por una vida con bienestarEducativo </v>
      </c>
      <c r="F6853" t="s">
        <v>72</v>
      </c>
      <c r="G6853" t="s">
        <v>64</v>
      </c>
      <c r="H6853" t="s">
        <v>65</v>
      </c>
      <c r="I6853" t="s">
        <v>366</v>
      </c>
      <c r="J6853" t="s">
        <v>66</v>
      </c>
      <c r="K6853" t="s">
        <v>39</v>
      </c>
      <c r="L6853" t="s">
        <v>7</v>
      </c>
      <c r="M6853" s="12" t="s">
        <v>0</v>
      </c>
      <c r="N6853" s="98" t="str">
        <f t="shared" si="242"/>
        <v>242. Cuidado Continuo por una vida con bienestarEducativo 5_RAFAEL_URIBE1_OCTUBRE_2025</v>
      </c>
      <c r="O6853" s="8">
        <v>180297</v>
      </c>
      <c r="S6853" s="21">
        <v>0</v>
      </c>
    </row>
    <row r="6854" spans="2:19" ht="72">
      <c r="B6854">
        <v>25</v>
      </c>
      <c r="C6854" t="s">
        <v>61</v>
      </c>
      <c r="D6854" t="s">
        <v>73</v>
      </c>
      <c r="E6854" s="95" t="str">
        <f t="shared" si="243"/>
        <v>252. Cuidado Continuo por una vida con bienestarLaboral</v>
      </c>
      <c r="F6854" t="s">
        <v>74</v>
      </c>
      <c r="G6854" t="s">
        <v>64</v>
      </c>
      <c r="H6854" t="s">
        <v>65</v>
      </c>
      <c r="I6854" t="s">
        <v>366</v>
      </c>
      <c r="J6854" t="s">
        <v>66</v>
      </c>
      <c r="K6854" t="s">
        <v>39</v>
      </c>
      <c r="L6854" t="s">
        <v>7</v>
      </c>
      <c r="M6854" s="12" t="s">
        <v>0</v>
      </c>
      <c r="N6854" s="98" t="str">
        <f t="shared" ref="N6854:N6917" si="244">+E6854&amp;L6854&amp;M6854</f>
        <v>252. Cuidado Continuo por una vida con bienestarLaboral5_RAFAEL_URIBE1_OCTUBRE_2025</v>
      </c>
      <c r="O6854" s="8">
        <v>210809</v>
      </c>
      <c r="R6854" s="21">
        <v>2</v>
      </c>
      <c r="S6854" s="21">
        <v>421618</v>
      </c>
    </row>
    <row r="6855" spans="2:19" ht="75">
      <c r="B6855">
        <v>26</v>
      </c>
      <c r="C6855" t="s">
        <v>61</v>
      </c>
      <c r="D6855" t="s">
        <v>62</v>
      </c>
      <c r="E6855" s="95" t="str">
        <f t="shared" si="243"/>
        <v>262. Cuidado Continuo por una vida con bienestarComunitario</v>
      </c>
      <c r="F6855" t="s">
        <v>75</v>
      </c>
      <c r="G6855" t="s">
        <v>64</v>
      </c>
      <c r="H6855" t="s">
        <v>65</v>
      </c>
      <c r="I6855" t="s">
        <v>366</v>
      </c>
      <c r="J6855" t="s">
        <v>66</v>
      </c>
      <c r="K6855" t="s">
        <v>39</v>
      </c>
      <c r="L6855" t="s">
        <v>7</v>
      </c>
      <c r="M6855" s="12" t="s">
        <v>0</v>
      </c>
      <c r="N6855" s="98" t="str">
        <f t="shared" si="244"/>
        <v>262. Cuidado Continuo por una vida con bienestarComunitario5_RAFAEL_URIBE1_OCTUBRE_2025</v>
      </c>
      <c r="O6855" s="8">
        <v>140539</v>
      </c>
      <c r="R6855" s="21">
        <v>69</v>
      </c>
      <c r="S6855" s="21">
        <v>9697191</v>
      </c>
    </row>
    <row r="6856" spans="2:19" ht="75">
      <c r="B6856">
        <v>27</v>
      </c>
      <c r="C6856" t="s">
        <v>61</v>
      </c>
      <c r="D6856" t="s">
        <v>62</v>
      </c>
      <c r="E6856" s="95" t="str">
        <f t="shared" si="243"/>
        <v>272. Cuidado Continuo por una vida con bienestarComunitario</v>
      </c>
      <c r="F6856" t="s">
        <v>76</v>
      </c>
      <c r="G6856" t="s">
        <v>64</v>
      </c>
      <c r="H6856" t="s">
        <v>65</v>
      </c>
      <c r="I6856" t="s">
        <v>366</v>
      </c>
      <c r="J6856" t="s">
        <v>66</v>
      </c>
      <c r="K6856" t="s">
        <v>39</v>
      </c>
      <c r="L6856" t="s">
        <v>7</v>
      </c>
      <c r="M6856" s="12" t="s">
        <v>0</v>
      </c>
      <c r="N6856" s="98" t="str">
        <f t="shared" si="244"/>
        <v>272. Cuidado Continuo por una vida con bienestarComunitario5_RAFAEL_URIBE1_OCTUBRE_2025</v>
      </c>
      <c r="O6856" s="8">
        <v>74584</v>
      </c>
      <c r="R6856" s="21">
        <v>48</v>
      </c>
      <c r="S6856" s="21">
        <v>3580032</v>
      </c>
    </row>
    <row r="6857" spans="2:19" ht="75">
      <c r="B6857">
        <v>28</v>
      </c>
      <c r="C6857" t="s">
        <v>61</v>
      </c>
      <c r="D6857" t="s">
        <v>62</v>
      </c>
      <c r="E6857" s="95" t="str">
        <f t="shared" si="243"/>
        <v>282. Cuidado Continuo por una vida con bienestarComunitario</v>
      </c>
      <c r="F6857" t="s">
        <v>77</v>
      </c>
      <c r="G6857" t="s">
        <v>64</v>
      </c>
      <c r="H6857" t="s">
        <v>65</v>
      </c>
      <c r="I6857" t="s">
        <v>366</v>
      </c>
      <c r="J6857" t="s">
        <v>66</v>
      </c>
      <c r="K6857" t="s">
        <v>39</v>
      </c>
      <c r="L6857" t="s">
        <v>7</v>
      </c>
      <c r="M6857" s="12" t="s">
        <v>0</v>
      </c>
      <c r="N6857" s="98" t="str">
        <f t="shared" si="244"/>
        <v>282. Cuidado Continuo por una vida con bienestarComunitario5_RAFAEL_URIBE1_OCTUBRE_2025</v>
      </c>
      <c r="O6857" s="8">
        <v>215123</v>
      </c>
      <c r="R6857" s="21">
        <v>32</v>
      </c>
      <c r="S6857" s="21">
        <v>6883936</v>
      </c>
    </row>
    <row r="6858" spans="2:19" ht="75">
      <c r="B6858">
        <v>29</v>
      </c>
      <c r="C6858" t="s">
        <v>61</v>
      </c>
      <c r="D6858" t="s">
        <v>62</v>
      </c>
      <c r="E6858" s="95" t="str">
        <f t="shared" si="243"/>
        <v>292. Cuidado Continuo por una vida con bienestarComunitario</v>
      </c>
      <c r="F6858" t="s">
        <v>78</v>
      </c>
      <c r="G6858" t="s">
        <v>64</v>
      </c>
      <c r="H6858" t="s">
        <v>65</v>
      </c>
      <c r="I6858" t="s">
        <v>366</v>
      </c>
      <c r="J6858" t="s">
        <v>66</v>
      </c>
      <c r="K6858" t="s">
        <v>55</v>
      </c>
      <c r="L6858" t="s">
        <v>7</v>
      </c>
      <c r="M6858" s="12" t="s">
        <v>0</v>
      </c>
      <c r="N6858" s="98" t="str">
        <f t="shared" si="244"/>
        <v>292. Cuidado Continuo por una vida con bienestarComunitario5_RAFAEL_URIBE1_OCTUBRE_2025</v>
      </c>
      <c r="O6858" s="8">
        <v>140539</v>
      </c>
      <c r="S6858" s="21">
        <v>0</v>
      </c>
    </row>
    <row r="6859" spans="2:19" ht="75">
      <c r="B6859">
        <v>30</v>
      </c>
      <c r="C6859" t="s">
        <v>61</v>
      </c>
      <c r="D6859" t="s">
        <v>62</v>
      </c>
      <c r="E6859" s="95" t="str">
        <f t="shared" si="243"/>
        <v>302. Cuidado Continuo por una vida con bienestarComunitario</v>
      </c>
      <c r="F6859" t="s">
        <v>79</v>
      </c>
      <c r="G6859" t="s">
        <v>64</v>
      </c>
      <c r="H6859" t="s">
        <v>65</v>
      </c>
      <c r="I6859" t="s">
        <v>366</v>
      </c>
      <c r="J6859" t="s">
        <v>66</v>
      </c>
      <c r="K6859" t="s">
        <v>55</v>
      </c>
      <c r="L6859" t="s">
        <v>7</v>
      </c>
      <c r="M6859" s="12" t="s">
        <v>0</v>
      </c>
      <c r="N6859" s="98" t="str">
        <f t="shared" si="244"/>
        <v>302. Cuidado Continuo por una vida con bienestarComunitario5_RAFAEL_URIBE1_OCTUBRE_2025</v>
      </c>
      <c r="O6859" s="8">
        <v>74584</v>
      </c>
      <c r="S6859" s="21">
        <v>0</v>
      </c>
    </row>
    <row r="6860" spans="2:19" ht="75">
      <c r="B6860">
        <v>31</v>
      </c>
      <c r="C6860" t="s">
        <v>61</v>
      </c>
      <c r="D6860" t="s">
        <v>62</v>
      </c>
      <c r="E6860" s="95" t="str">
        <f t="shared" si="243"/>
        <v>312. Cuidado Continuo por una vida con bienestarComunitario</v>
      </c>
      <c r="F6860" t="s">
        <v>80</v>
      </c>
      <c r="G6860" t="s">
        <v>64</v>
      </c>
      <c r="H6860" t="s">
        <v>65</v>
      </c>
      <c r="I6860" t="s">
        <v>366</v>
      </c>
      <c r="J6860" t="s">
        <v>66</v>
      </c>
      <c r="K6860" t="s">
        <v>39</v>
      </c>
      <c r="L6860" t="s">
        <v>7</v>
      </c>
      <c r="M6860" s="12" t="s">
        <v>0</v>
      </c>
      <c r="N6860" s="98" t="str">
        <f t="shared" si="244"/>
        <v>312. Cuidado Continuo por una vida con bienestarComunitario5_RAFAEL_URIBE1_OCTUBRE_2025</v>
      </c>
      <c r="O6860" s="8">
        <v>215123</v>
      </c>
      <c r="R6860" s="21">
        <v>8</v>
      </c>
      <c r="S6860" s="21">
        <v>1720984</v>
      </c>
    </row>
    <row r="6861" spans="2:19" ht="84">
      <c r="B6861">
        <v>31</v>
      </c>
      <c r="C6861" t="s">
        <v>61</v>
      </c>
      <c r="D6861" t="s">
        <v>67</v>
      </c>
      <c r="E6861" s="95" t="str">
        <f t="shared" si="243"/>
        <v xml:space="preserve">312. Cuidado Continuo por una vida con bienestarEducativo </v>
      </c>
      <c r="F6861" t="s">
        <v>80</v>
      </c>
      <c r="G6861" t="s">
        <v>64</v>
      </c>
      <c r="H6861" t="s">
        <v>65</v>
      </c>
      <c r="I6861" t="s">
        <v>366</v>
      </c>
      <c r="J6861" t="s">
        <v>66</v>
      </c>
      <c r="K6861" t="s">
        <v>39</v>
      </c>
      <c r="L6861" t="s">
        <v>7</v>
      </c>
      <c r="M6861" s="12" t="s">
        <v>0</v>
      </c>
      <c r="N6861" s="98" t="str">
        <f t="shared" si="244"/>
        <v>312. Cuidado Continuo por una vida con bienestarEducativo 5_RAFAEL_URIBE1_OCTUBRE_2025</v>
      </c>
      <c r="O6861" s="8">
        <v>215123</v>
      </c>
      <c r="R6861" s="21">
        <v>4</v>
      </c>
      <c r="S6861" s="21">
        <v>860492</v>
      </c>
    </row>
    <row r="6862" spans="2:19" ht="72">
      <c r="B6862">
        <v>31</v>
      </c>
      <c r="C6862" t="s">
        <v>61</v>
      </c>
      <c r="D6862" t="s">
        <v>73</v>
      </c>
      <c r="E6862" s="95" t="str">
        <f t="shared" si="243"/>
        <v>312. Cuidado Continuo por una vida con bienestarLaboral</v>
      </c>
      <c r="F6862" t="s">
        <v>80</v>
      </c>
      <c r="G6862" t="s">
        <v>64</v>
      </c>
      <c r="H6862" t="s">
        <v>65</v>
      </c>
      <c r="I6862" t="s">
        <v>366</v>
      </c>
      <c r="J6862" t="s">
        <v>66</v>
      </c>
      <c r="K6862" t="s">
        <v>39</v>
      </c>
      <c r="L6862" t="s">
        <v>7</v>
      </c>
      <c r="M6862" s="12" t="s">
        <v>0</v>
      </c>
      <c r="N6862" s="98" t="str">
        <f t="shared" si="244"/>
        <v>312. Cuidado Continuo por una vida con bienestarLaboral5_RAFAEL_URIBE1_OCTUBRE_2025</v>
      </c>
      <c r="O6862" s="8">
        <v>215123</v>
      </c>
      <c r="S6862" s="21">
        <v>0</v>
      </c>
    </row>
    <row r="6863" spans="2:19" ht="75">
      <c r="B6863">
        <v>31</v>
      </c>
      <c r="C6863" t="s">
        <v>61</v>
      </c>
      <c r="D6863" t="s">
        <v>68</v>
      </c>
      <c r="E6863" s="95" t="str">
        <f t="shared" si="243"/>
        <v>312. Cuidado Continuo por una vida con bienestarInstitucional</v>
      </c>
      <c r="F6863" t="s">
        <v>80</v>
      </c>
      <c r="G6863" t="s">
        <v>64</v>
      </c>
      <c r="H6863" t="s">
        <v>65</v>
      </c>
      <c r="I6863" t="s">
        <v>366</v>
      </c>
      <c r="J6863" t="s">
        <v>66</v>
      </c>
      <c r="K6863" t="s">
        <v>39</v>
      </c>
      <c r="L6863" t="s">
        <v>7</v>
      </c>
      <c r="M6863" s="12" t="s">
        <v>0</v>
      </c>
      <c r="N6863" s="98" t="str">
        <f t="shared" si="244"/>
        <v>312. Cuidado Continuo por una vida con bienestarInstitucional5_RAFAEL_URIBE1_OCTUBRE_2025</v>
      </c>
      <c r="O6863" s="8">
        <v>215123</v>
      </c>
      <c r="S6863" s="21">
        <v>0</v>
      </c>
    </row>
    <row r="6864" spans="2:19" ht="84">
      <c r="B6864">
        <v>32</v>
      </c>
      <c r="C6864" t="s">
        <v>61</v>
      </c>
      <c r="D6864" t="s">
        <v>67</v>
      </c>
      <c r="E6864" s="95" t="str">
        <f t="shared" si="243"/>
        <v xml:space="preserve">322. Cuidado Continuo por una vida con bienestarEducativo </v>
      </c>
      <c r="F6864" t="s">
        <v>81</v>
      </c>
      <c r="G6864" t="s">
        <v>64</v>
      </c>
      <c r="H6864" t="s">
        <v>65</v>
      </c>
      <c r="I6864" t="s">
        <v>366</v>
      </c>
      <c r="J6864" t="s">
        <v>66</v>
      </c>
      <c r="K6864" t="s">
        <v>39</v>
      </c>
      <c r="L6864" t="s">
        <v>7</v>
      </c>
      <c r="M6864" s="12" t="s">
        <v>0</v>
      </c>
      <c r="N6864" s="98" t="str">
        <f t="shared" si="244"/>
        <v>322. Cuidado Continuo por una vida con bienestarEducativo 5_RAFAEL_URIBE1_OCTUBRE_2025</v>
      </c>
      <c r="O6864" s="8">
        <v>281078</v>
      </c>
      <c r="S6864" s="21">
        <v>0</v>
      </c>
    </row>
    <row r="6865" spans="2:19" ht="72">
      <c r="B6865">
        <v>33</v>
      </c>
      <c r="C6865" t="s">
        <v>61</v>
      </c>
      <c r="D6865" t="s">
        <v>73</v>
      </c>
      <c r="E6865" s="95" t="str">
        <f t="shared" si="243"/>
        <v>332. Cuidado Continuo por una vida con bienestarLaboral</v>
      </c>
      <c r="F6865" t="s">
        <v>82</v>
      </c>
      <c r="G6865" t="s">
        <v>64</v>
      </c>
      <c r="H6865" t="s">
        <v>65</v>
      </c>
      <c r="I6865" t="s">
        <v>366</v>
      </c>
      <c r="J6865" t="s">
        <v>83</v>
      </c>
      <c r="K6865" t="s">
        <v>39</v>
      </c>
      <c r="L6865" t="s">
        <v>7</v>
      </c>
      <c r="M6865" s="12" t="s">
        <v>0</v>
      </c>
      <c r="N6865" s="98" t="str">
        <f t="shared" si="244"/>
        <v>332. Cuidado Continuo por una vida con bienestarLaboral5_RAFAEL_URIBE1_OCTUBRE_2025</v>
      </c>
      <c r="O6865" s="8">
        <v>1094110</v>
      </c>
      <c r="R6865" s="21">
        <v>1</v>
      </c>
      <c r="S6865" s="21">
        <v>1094110</v>
      </c>
    </row>
    <row r="6866" spans="2:19" ht="75">
      <c r="B6866">
        <v>34</v>
      </c>
      <c r="C6866" t="s">
        <v>61</v>
      </c>
      <c r="D6866" t="s">
        <v>62</v>
      </c>
      <c r="E6866" s="95" t="str">
        <f t="shared" si="243"/>
        <v>342. Cuidado Continuo por una vida con bienestarComunitario</v>
      </c>
      <c r="F6866" t="s">
        <v>84</v>
      </c>
      <c r="G6866" t="s">
        <v>85</v>
      </c>
      <c r="H6866" t="s">
        <v>65</v>
      </c>
      <c r="I6866" t="s">
        <v>366</v>
      </c>
      <c r="J6866" t="s">
        <v>66</v>
      </c>
      <c r="K6866" t="s">
        <v>39</v>
      </c>
      <c r="L6866" t="s">
        <v>7</v>
      </c>
      <c r="M6866" s="12" t="s">
        <v>0</v>
      </c>
      <c r="N6866" s="98" t="str">
        <f t="shared" si="244"/>
        <v>342. Cuidado Continuo por una vida con bienestarComunitario5_RAFAEL_URIBE1_OCTUBRE_2025</v>
      </c>
      <c r="O6866" s="8">
        <v>161342</v>
      </c>
      <c r="R6866" s="21">
        <v>6</v>
      </c>
      <c r="S6866" s="21">
        <v>968052</v>
      </c>
    </row>
    <row r="6867" spans="2:19" ht="75">
      <c r="B6867">
        <v>35</v>
      </c>
      <c r="C6867" t="s">
        <v>61</v>
      </c>
      <c r="D6867" t="s">
        <v>62</v>
      </c>
      <c r="E6867" s="95" t="str">
        <f t="shared" si="243"/>
        <v>352. Cuidado Continuo por una vida con bienestarComunitario</v>
      </c>
      <c r="F6867" t="s">
        <v>86</v>
      </c>
      <c r="G6867" t="s">
        <v>64</v>
      </c>
      <c r="H6867" t="s">
        <v>65</v>
      </c>
      <c r="I6867" t="s">
        <v>366</v>
      </c>
      <c r="J6867" t="s">
        <v>66</v>
      </c>
      <c r="K6867" t="s">
        <v>39</v>
      </c>
      <c r="L6867" t="s">
        <v>7</v>
      </c>
      <c r="M6867" s="12" t="s">
        <v>0</v>
      </c>
      <c r="N6867" s="98" t="str">
        <f t="shared" si="244"/>
        <v>352. Cuidado Continuo por una vida con bienestarComunitario5_RAFAEL_URIBE1_OCTUBRE_2025</v>
      </c>
      <c r="O6867" s="8">
        <v>215123</v>
      </c>
      <c r="R6867" s="21">
        <v>10</v>
      </c>
      <c r="S6867" s="21">
        <v>2151230</v>
      </c>
    </row>
    <row r="6868" spans="2:19" ht="75">
      <c r="B6868">
        <v>36</v>
      </c>
      <c r="C6868" t="s">
        <v>61</v>
      </c>
      <c r="D6868" t="s">
        <v>62</v>
      </c>
      <c r="E6868" s="95" t="str">
        <f t="shared" ref="E6868:E6931" si="245">B6868&amp;C6868&amp;D6868</f>
        <v>362. Cuidado Continuo por una vida con bienestarComunitario</v>
      </c>
      <c r="F6868" t="s">
        <v>87</v>
      </c>
      <c r="G6868" t="s">
        <v>64</v>
      </c>
      <c r="H6868" t="s">
        <v>65</v>
      </c>
      <c r="I6868" t="s">
        <v>366</v>
      </c>
      <c r="J6868" t="s">
        <v>66</v>
      </c>
      <c r="K6868" t="s">
        <v>55</v>
      </c>
      <c r="L6868" t="s">
        <v>7</v>
      </c>
      <c r="M6868" s="12" t="s">
        <v>0</v>
      </c>
      <c r="N6868" s="98" t="str">
        <f t="shared" si="244"/>
        <v>362. Cuidado Continuo por una vida con bienestarComunitario5_RAFAEL_URIBE1_OCTUBRE_2025</v>
      </c>
      <c r="O6868" s="8">
        <v>140539</v>
      </c>
      <c r="S6868" s="21">
        <v>0</v>
      </c>
    </row>
    <row r="6869" spans="2:19" ht="75">
      <c r="B6869">
        <v>37</v>
      </c>
      <c r="C6869" t="s">
        <v>61</v>
      </c>
      <c r="D6869" t="s">
        <v>62</v>
      </c>
      <c r="E6869" s="95" t="str">
        <f t="shared" si="245"/>
        <v>372. Cuidado Continuo por una vida con bienestarComunitario</v>
      </c>
      <c r="F6869" t="s">
        <v>88</v>
      </c>
      <c r="G6869" t="s">
        <v>64</v>
      </c>
      <c r="H6869" t="s">
        <v>65</v>
      </c>
      <c r="I6869" t="s">
        <v>366</v>
      </c>
      <c r="J6869" t="s">
        <v>66</v>
      </c>
      <c r="K6869" t="s">
        <v>55</v>
      </c>
      <c r="L6869" t="s">
        <v>7</v>
      </c>
      <c r="M6869" s="12" t="s">
        <v>0</v>
      </c>
      <c r="N6869" s="98" t="str">
        <f t="shared" si="244"/>
        <v>372. Cuidado Continuo por una vida con bienestarComunitario5_RAFAEL_URIBE1_OCTUBRE_2025</v>
      </c>
      <c r="O6869" s="8">
        <v>74584</v>
      </c>
      <c r="S6869" s="21">
        <v>0</v>
      </c>
    </row>
    <row r="6870" spans="2:19" ht="75">
      <c r="B6870">
        <v>38</v>
      </c>
      <c r="C6870" t="s">
        <v>61</v>
      </c>
      <c r="D6870" t="s">
        <v>62</v>
      </c>
      <c r="E6870" s="95" t="str">
        <f t="shared" si="245"/>
        <v>382. Cuidado Continuo por una vida con bienestarComunitario</v>
      </c>
      <c r="F6870" t="s">
        <v>89</v>
      </c>
      <c r="G6870" t="s">
        <v>64</v>
      </c>
      <c r="H6870" t="s">
        <v>65</v>
      </c>
      <c r="I6870" t="s">
        <v>366</v>
      </c>
      <c r="J6870" t="s">
        <v>66</v>
      </c>
      <c r="K6870" t="s">
        <v>39</v>
      </c>
      <c r="L6870" t="s">
        <v>7</v>
      </c>
      <c r="M6870" s="12" t="s">
        <v>0</v>
      </c>
      <c r="N6870" s="98" t="str">
        <f t="shared" si="244"/>
        <v>382. Cuidado Continuo por una vida con bienestarComunitario5_RAFAEL_URIBE1_OCTUBRE_2025</v>
      </c>
      <c r="O6870" s="8">
        <v>355662</v>
      </c>
      <c r="R6870" s="21">
        <v>2</v>
      </c>
      <c r="S6870" s="21">
        <v>711324</v>
      </c>
    </row>
    <row r="6871" spans="2:19" ht="75">
      <c r="B6871">
        <v>39</v>
      </c>
      <c r="C6871" t="s">
        <v>61</v>
      </c>
      <c r="D6871" t="s">
        <v>62</v>
      </c>
      <c r="E6871" s="95" t="str">
        <f t="shared" si="245"/>
        <v>392. Cuidado Continuo por una vida con bienestarComunitario</v>
      </c>
      <c r="F6871" t="s">
        <v>90</v>
      </c>
      <c r="G6871" t="s">
        <v>64</v>
      </c>
      <c r="H6871" t="s">
        <v>65</v>
      </c>
      <c r="I6871" t="s">
        <v>366</v>
      </c>
      <c r="J6871" t="s">
        <v>66</v>
      </c>
      <c r="K6871" t="s">
        <v>39</v>
      </c>
      <c r="L6871" t="s">
        <v>7</v>
      </c>
      <c r="M6871" s="12" t="s">
        <v>0</v>
      </c>
      <c r="N6871" s="98" t="str">
        <f t="shared" si="244"/>
        <v>392. Cuidado Continuo por una vida con bienestarComunitario5_RAFAEL_URIBE1_OCTUBRE_2025</v>
      </c>
      <c r="O6871" s="8">
        <v>140539</v>
      </c>
      <c r="S6871" s="21">
        <v>0</v>
      </c>
    </row>
    <row r="6872" spans="2:19" ht="75">
      <c r="B6872">
        <v>40</v>
      </c>
      <c r="C6872" t="s">
        <v>61</v>
      </c>
      <c r="D6872" t="s">
        <v>62</v>
      </c>
      <c r="E6872" s="95" t="str">
        <f t="shared" si="245"/>
        <v>402. Cuidado Continuo por una vida con bienestarComunitario</v>
      </c>
      <c r="F6872" t="s">
        <v>91</v>
      </c>
      <c r="G6872" t="s">
        <v>64</v>
      </c>
      <c r="H6872" t="s">
        <v>65</v>
      </c>
      <c r="I6872" t="s">
        <v>366</v>
      </c>
      <c r="J6872" t="s">
        <v>66</v>
      </c>
      <c r="K6872" t="s">
        <v>39</v>
      </c>
      <c r="L6872" t="s">
        <v>7</v>
      </c>
      <c r="M6872" s="12" t="s">
        <v>0</v>
      </c>
      <c r="N6872" s="98" t="str">
        <f t="shared" si="244"/>
        <v>402. Cuidado Continuo por una vida con bienestarComunitario5_RAFAEL_URIBE1_OCTUBRE_2025</v>
      </c>
      <c r="O6872" s="8">
        <v>74584</v>
      </c>
      <c r="S6872" s="21">
        <v>0</v>
      </c>
    </row>
    <row r="6873" spans="2:19" ht="75">
      <c r="B6873">
        <v>41</v>
      </c>
      <c r="C6873" t="s">
        <v>61</v>
      </c>
      <c r="D6873" t="s">
        <v>62</v>
      </c>
      <c r="E6873" s="95" t="str">
        <f t="shared" si="245"/>
        <v>412. Cuidado Continuo por una vida con bienestarComunitario</v>
      </c>
      <c r="F6873" t="s">
        <v>92</v>
      </c>
      <c r="G6873" t="s">
        <v>93</v>
      </c>
      <c r="H6873" t="s">
        <v>65</v>
      </c>
      <c r="I6873" t="s">
        <v>366</v>
      </c>
      <c r="J6873" t="s">
        <v>94</v>
      </c>
      <c r="K6873" t="s">
        <v>39</v>
      </c>
      <c r="L6873" t="s">
        <v>7</v>
      </c>
      <c r="M6873" s="12" t="s">
        <v>0</v>
      </c>
      <c r="N6873" s="98" t="str">
        <f t="shared" si="244"/>
        <v>412. Cuidado Continuo por una vida con bienestarComunitario5_RAFAEL_URIBE1_OCTUBRE_2025</v>
      </c>
      <c r="O6873" s="8">
        <v>621332</v>
      </c>
      <c r="R6873" s="21">
        <v>19</v>
      </c>
      <c r="S6873" s="21">
        <v>11805308</v>
      </c>
    </row>
    <row r="6874" spans="2:19" ht="75">
      <c r="B6874">
        <v>42</v>
      </c>
      <c r="C6874" t="s">
        <v>61</v>
      </c>
      <c r="D6874" t="s">
        <v>62</v>
      </c>
      <c r="E6874" s="95" t="str">
        <f t="shared" si="245"/>
        <v>422. Cuidado Continuo por una vida con bienestarComunitario</v>
      </c>
      <c r="F6874" t="s">
        <v>95</v>
      </c>
      <c r="G6874" t="s">
        <v>64</v>
      </c>
      <c r="H6874" t="s">
        <v>65</v>
      </c>
      <c r="I6874" t="s">
        <v>366</v>
      </c>
      <c r="J6874" t="s">
        <v>94</v>
      </c>
      <c r="K6874" t="s">
        <v>39</v>
      </c>
      <c r="L6874" t="s">
        <v>7</v>
      </c>
      <c r="M6874" s="12" t="s">
        <v>0</v>
      </c>
      <c r="N6874" s="98" t="str">
        <f t="shared" si="244"/>
        <v>422. Cuidado Continuo por una vida con bienestarComunitario5_RAFAEL_URIBE1_OCTUBRE_2025</v>
      </c>
      <c r="O6874" s="8">
        <v>340253</v>
      </c>
      <c r="R6874" s="21">
        <v>19</v>
      </c>
      <c r="S6874" s="21">
        <v>6464807</v>
      </c>
    </row>
    <row r="6875" spans="2:19" ht="75">
      <c r="B6875">
        <v>43</v>
      </c>
      <c r="C6875" t="s">
        <v>61</v>
      </c>
      <c r="D6875" t="s">
        <v>62</v>
      </c>
      <c r="E6875" s="95" t="str">
        <f t="shared" si="245"/>
        <v>432. Cuidado Continuo por una vida con bienestarComunitario</v>
      </c>
      <c r="F6875" t="s">
        <v>96</v>
      </c>
      <c r="G6875" t="s">
        <v>93</v>
      </c>
      <c r="H6875" t="s">
        <v>65</v>
      </c>
      <c r="I6875" t="s">
        <v>366</v>
      </c>
      <c r="J6875" t="s">
        <v>94</v>
      </c>
      <c r="K6875" t="s">
        <v>39</v>
      </c>
      <c r="L6875" t="s">
        <v>7</v>
      </c>
      <c r="M6875" s="12" t="s">
        <v>0</v>
      </c>
      <c r="N6875" s="98" t="str">
        <f t="shared" si="244"/>
        <v>432. Cuidado Continuo por una vida con bienestarComunitario5_RAFAEL_URIBE1_OCTUBRE_2025</v>
      </c>
      <c r="O6875" s="8">
        <v>548596</v>
      </c>
      <c r="R6875" s="21">
        <v>2</v>
      </c>
      <c r="S6875" s="21">
        <v>1097192</v>
      </c>
    </row>
    <row r="6876" spans="2:19" ht="75">
      <c r="B6876">
        <v>44</v>
      </c>
      <c r="C6876" t="s">
        <v>61</v>
      </c>
      <c r="D6876" t="s">
        <v>62</v>
      </c>
      <c r="E6876" s="95" t="str">
        <f t="shared" si="245"/>
        <v>442. Cuidado Continuo por una vida con bienestarComunitario</v>
      </c>
      <c r="F6876" t="s">
        <v>97</v>
      </c>
      <c r="G6876" t="s">
        <v>64</v>
      </c>
      <c r="H6876" t="s">
        <v>65</v>
      </c>
      <c r="I6876" t="s">
        <v>366</v>
      </c>
      <c r="J6876" t="s">
        <v>94</v>
      </c>
      <c r="K6876" t="s">
        <v>39</v>
      </c>
      <c r="L6876" t="s">
        <v>7</v>
      </c>
      <c r="M6876" s="12" t="s">
        <v>0</v>
      </c>
      <c r="N6876" s="98" t="str">
        <f t="shared" si="244"/>
        <v>442. Cuidado Continuo por una vida con bienestarComunitario5_RAFAEL_URIBE1_OCTUBRE_2025</v>
      </c>
      <c r="O6876" s="8">
        <v>711326</v>
      </c>
      <c r="R6876" s="21">
        <v>3</v>
      </c>
      <c r="S6876" s="21">
        <v>2133978</v>
      </c>
    </row>
    <row r="6877" spans="2:19" ht="75">
      <c r="B6877">
        <v>45</v>
      </c>
      <c r="C6877" t="s">
        <v>61</v>
      </c>
      <c r="D6877" t="s">
        <v>62</v>
      </c>
      <c r="E6877" s="95" t="str">
        <f t="shared" si="245"/>
        <v>452. Cuidado Continuo por una vida con bienestarComunitario</v>
      </c>
      <c r="F6877" t="s">
        <v>98</v>
      </c>
      <c r="G6877" t="s">
        <v>93</v>
      </c>
      <c r="H6877" t="s">
        <v>65</v>
      </c>
      <c r="I6877" t="s">
        <v>366</v>
      </c>
      <c r="J6877" t="s">
        <v>94</v>
      </c>
      <c r="K6877" t="s">
        <v>39</v>
      </c>
      <c r="L6877" t="s">
        <v>7</v>
      </c>
      <c r="M6877" s="12" t="s">
        <v>0</v>
      </c>
      <c r="N6877" s="98" t="str">
        <f t="shared" si="244"/>
        <v>452. Cuidado Continuo por una vida con bienestarComunitario5_RAFAEL_URIBE1_OCTUBRE_2025</v>
      </c>
      <c r="O6877" s="8">
        <v>281078</v>
      </c>
      <c r="R6877" s="21">
        <v>3</v>
      </c>
      <c r="S6877" s="21">
        <v>843234</v>
      </c>
    </row>
    <row r="6878" spans="2:19" ht="84">
      <c r="B6878">
        <v>46</v>
      </c>
      <c r="C6878" t="s">
        <v>61</v>
      </c>
      <c r="D6878" t="s">
        <v>67</v>
      </c>
      <c r="E6878" s="95" t="str">
        <f t="shared" si="245"/>
        <v xml:space="preserve">462. Cuidado Continuo por una vida con bienestarEducativo </v>
      </c>
      <c r="F6878" t="s">
        <v>99</v>
      </c>
      <c r="G6878" t="s">
        <v>64</v>
      </c>
      <c r="H6878" t="s">
        <v>65</v>
      </c>
      <c r="I6878" t="s">
        <v>366</v>
      </c>
      <c r="J6878" t="s">
        <v>94</v>
      </c>
      <c r="K6878" t="s">
        <v>39</v>
      </c>
      <c r="L6878" t="s">
        <v>7</v>
      </c>
      <c r="M6878" s="12" t="s">
        <v>0</v>
      </c>
      <c r="N6878" s="98" t="str">
        <f t="shared" si="244"/>
        <v>462. Cuidado Continuo por una vida con bienestarEducativo 5_RAFAEL_URIBE1_OCTUBRE_2025</v>
      </c>
      <c r="O6878" s="8">
        <v>2366976</v>
      </c>
      <c r="S6878" s="21">
        <v>0</v>
      </c>
    </row>
    <row r="6879" spans="2:19" ht="72">
      <c r="B6879">
        <v>47</v>
      </c>
      <c r="C6879" t="s">
        <v>61</v>
      </c>
      <c r="D6879" t="s">
        <v>73</v>
      </c>
      <c r="E6879" s="95" t="str">
        <f t="shared" si="245"/>
        <v>472. Cuidado Continuo por una vida con bienestarLaboral</v>
      </c>
      <c r="F6879" t="s">
        <v>100</v>
      </c>
      <c r="G6879" t="s">
        <v>64</v>
      </c>
      <c r="H6879" t="s">
        <v>65</v>
      </c>
      <c r="I6879" t="s">
        <v>366</v>
      </c>
      <c r="J6879" t="s">
        <v>94</v>
      </c>
      <c r="K6879" t="s">
        <v>39</v>
      </c>
      <c r="L6879" t="s">
        <v>7</v>
      </c>
      <c r="M6879" s="12" t="s">
        <v>0</v>
      </c>
      <c r="N6879" s="98" t="str">
        <f t="shared" si="244"/>
        <v>472. Cuidado Continuo por una vida con bienestarLaboral5_RAFAEL_URIBE1_OCTUBRE_2025</v>
      </c>
      <c r="O6879" s="8">
        <v>110336</v>
      </c>
      <c r="R6879" s="21">
        <v>1</v>
      </c>
      <c r="S6879" s="21">
        <v>110336</v>
      </c>
    </row>
    <row r="6880" spans="2:19" ht="75">
      <c r="B6880">
        <v>48</v>
      </c>
      <c r="C6880" t="s">
        <v>61</v>
      </c>
      <c r="D6880" t="s">
        <v>62</v>
      </c>
      <c r="E6880" s="95" t="str">
        <f t="shared" si="245"/>
        <v>482. Cuidado Continuo por una vida con bienestarComunitario</v>
      </c>
      <c r="F6880" t="s">
        <v>101</v>
      </c>
      <c r="G6880" t="s">
        <v>64</v>
      </c>
      <c r="H6880" t="s">
        <v>65</v>
      </c>
      <c r="I6880" t="s">
        <v>366</v>
      </c>
      <c r="J6880" t="s">
        <v>94</v>
      </c>
      <c r="K6880" t="s">
        <v>39</v>
      </c>
      <c r="L6880" t="s">
        <v>7</v>
      </c>
      <c r="M6880" s="12" t="s">
        <v>0</v>
      </c>
      <c r="N6880" s="98" t="str">
        <f t="shared" si="244"/>
        <v>482. Cuidado Continuo por una vida con bienestarComunitario5_RAFAEL_URIBE1_OCTUBRE_2025</v>
      </c>
      <c r="O6880" s="8">
        <v>430247</v>
      </c>
      <c r="R6880" s="21">
        <v>3</v>
      </c>
      <c r="S6880" s="21">
        <v>1290741</v>
      </c>
    </row>
    <row r="6881" spans="2:19" ht="75">
      <c r="B6881">
        <v>49</v>
      </c>
      <c r="C6881" t="s">
        <v>61</v>
      </c>
      <c r="D6881" t="s">
        <v>62</v>
      </c>
      <c r="E6881" s="95" t="str">
        <f t="shared" si="245"/>
        <v>492. Cuidado Continuo por una vida con bienestarComunitario</v>
      </c>
      <c r="F6881" t="s">
        <v>102</v>
      </c>
      <c r="G6881" t="s">
        <v>64</v>
      </c>
      <c r="H6881" t="s">
        <v>65</v>
      </c>
      <c r="I6881" t="s">
        <v>366</v>
      </c>
      <c r="J6881" t="s">
        <v>94</v>
      </c>
      <c r="K6881" t="s">
        <v>39</v>
      </c>
      <c r="L6881" t="s">
        <v>7</v>
      </c>
      <c r="M6881" s="12" t="s">
        <v>0</v>
      </c>
      <c r="N6881" s="98" t="str">
        <f t="shared" si="244"/>
        <v>492. Cuidado Continuo por una vida con bienestarComunitario5_RAFAEL_URIBE1_OCTUBRE_2025</v>
      </c>
      <c r="O6881" s="8">
        <v>711326</v>
      </c>
      <c r="R6881" s="21">
        <v>1</v>
      </c>
      <c r="S6881" s="21">
        <v>711326</v>
      </c>
    </row>
    <row r="6882" spans="2:19" ht="75">
      <c r="B6882">
        <v>50</v>
      </c>
      <c r="C6882" t="s">
        <v>61</v>
      </c>
      <c r="D6882" t="s">
        <v>62</v>
      </c>
      <c r="E6882" s="95" t="str">
        <f t="shared" si="245"/>
        <v>502. Cuidado Continuo por una vida con bienestarComunitario</v>
      </c>
      <c r="F6882" t="s">
        <v>103</v>
      </c>
      <c r="G6882" t="s">
        <v>64</v>
      </c>
      <c r="H6882" t="s">
        <v>65</v>
      </c>
      <c r="I6882" t="s">
        <v>366</v>
      </c>
      <c r="J6882" t="s">
        <v>66</v>
      </c>
      <c r="K6882" t="s">
        <v>39</v>
      </c>
      <c r="L6882" t="s">
        <v>7</v>
      </c>
      <c r="M6882" s="12" t="s">
        <v>0</v>
      </c>
      <c r="N6882" s="98" t="str">
        <f t="shared" si="244"/>
        <v>502. Cuidado Continuo por una vida con bienestarComunitario5_RAFAEL_URIBE1_OCTUBRE_2025</v>
      </c>
      <c r="O6882" s="8">
        <v>266747</v>
      </c>
      <c r="R6882" s="21">
        <v>4</v>
      </c>
      <c r="S6882" s="21">
        <v>1066988</v>
      </c>
    </row>
    <row r="6883" spans="2:19" ht="75">
      <c r="B6883">
        <v>51</v>
      </c>
      <c r="C6883" t="s">
        <v>61</v>
      </c>
      <c r="D6883" t="s">
        <v>62</v>
      </c>
      <c r="E6883" s="95" t="str">
        <f t="shared" si="245"/>
        <v>512. Cuidado Continuo por una vida con bienestarComunitario</v>
      </c>
      <c r="F6883" t="s">
        <v>104</v>
      </c>
      <c r="G6883" t="s">
        <v>64</v>
      </c>
      <c r="H6883" t="s">
        <v>65</v>
      </c>
      <c r="I6883" t="s">
        <v>366</v>
      </c>
      <c r="J6883" t="s">
        <v>35</v>
      </c>
      <c r="K6883" t="s">
        <v>55</v>
      </c>
      <c r="L6883" t="s">
        <v>7</v>
      </c>
      <c r="M6883" s="12" t="s">
        <v>0</v>
      </c>
      <c r="N6883" s="98" t="str">
        <f t="shared" si="244"/>
        <v>512. Cuidado Continuo por una vida con bienestarComunitario5_RAFAEL_URIBE1_OCTUBRE_2025</v>
      </c>
      <c r="O6883" s="8">
        <v>5621568</v>
      </c>
      <c r="S6883" s="21">
        <v>0</v>
      </c>
    </row>
    <row r="6884" spans="2:19" ht="75">
      <c r="B6884">
        <v>52</v>
      </c>
      <c r="C6884" t="s">
        <v>61</v>
      </c>
      <c r="D6884" t="s">
        <v>62</v>
      </c>
      <c r="E6884" s="95" t="str">
        <f t="shared" si="245"/>
        <v>522. Cuidado Continuo por una vida con bienestarComunitario</v>
      </c>
      <c r="F6884" t="s">
        <v>105</v>
      </c>
      <c r="G6884" t="s">
        <v>85</v>
      </c>
      <c r="H6884" t="s">
        <v>65</v>
      </c>
      <c r="I6884" t="s">
        <v>366</v>
      </c>
      <c r="J6884" t="s">
        <v>94</v>
      </c>
      <c r="K6884" t="s">
        <v>39</v>
      </c>
      <c r="L6884" t="s">
        <v>7</v>
      </c>
      <c r="M6884" s="12" t="s">
        <v>0</v>
      </c>
      <c r="N6884" s="98" t="str">
        <f t="shared" si="244"/>
        <v>522. Cuidado Continuo por una vida con bienestarComunitario5_RAFAEL_URIBE1_OCTUBRE_2025</v>
      </c>
      <c r="O6884" s="8">
        <v>711326</v>
      </c>
      <c r="R6884" s="21">
        <v>5</v>
      </c>
      <c r="S6884" s="21">
        <v>3556630</v>
      </c>
    </row>
    <row r="6885" spans="2:19" ht="75">
      <c r="B6885">
        <v>53</v>
      </c>
      <c r="C6885" t="s">
        <v>61</v>
      </c>
      <c r="D6885" t="s">
        <v>62</v>
      </c>
      <c r="E6885" s="95" t="str">
        <f t="shared" si="245"/>
        <v>532. Cuidado Continuo por una vida con bienestarComunitario</v>
      </c>
      <c r="F6885" t="s">
        <v>106</v>
      </c>
      <c r="G6885" t="s">
        <v>64</v>
      </c>
      <c r="H6885" t="s">
        <v>65</v>
      </c>
      <c r="I6885" t="s">
        <v>366</v>
      </c>
      <c r="J6885" t="s">
        <v>35</v>
      </c>
      <c r="K6885" t="s">
        <v>36</v>
      </c>
      <c r="L6885" t="s">
        <v>7</v>
      </c>
      <c r="M6885" s="12" t="s">
        <v>0</v>
      </c>
      <c r="N6885" s="98" t="str">
        <f t="shared" si="244"/>
        <v>532. Cuidado Continuo por una vida con bienestarComunitario5_RAFAEL_URIBE1_OCTUBRE_2025</v>
      </c>
      <c r="O6885" s="8">
        <v>5621568</v>
      </c>
      <c r="S6885" s="21">
        <v>0</v>
      </c>
    </row>
    <row r="6886" spans="2:19" ht="75">
      <c r="B6886">
        <v>54</v>
      </c>
      <c r="C6886" t="s">
        <v>61</v>
      </c>
      <c r="D6886" t="s">
        <v>62</v>
      </c>
      <c r="E6886" s="95" t="str">
        <f t="shared" si="245"/>
        <v>542. Cuidado Continuo por una vida con bienestarComunitario</v>
      </c>
      <c r="F6886" t="s">
        <v>107</v>
      </c>
      <c r="G6886" t="s">
        <v>64</v>
      </c>
      <c r="H6886" t="s">
        <v>65</v>
      </c>
      <c r="I6886" t="s">
        <v>366</v>
      </c>
      <c r="J6886" t="s">
        <v>66</v>
      </c>
      <c r="K6886" t="s">
        <v>39</v>
      </c>
      <c r="L6886" t="s">
        <v>7</v>
      </c>
      <c r="M6886" s="12" t="s">
        <v>0</v>
      </c>
      <c r="N6886" s="98" t="str">
        <f t="shared" si="244"/>
        <v>542. Cuidado Continuo por una vida con bienestarComunitario5_RAFAEL_URIBE1_OCTUBRE_2025</v>
      </c>
      <c r="O6886" s="8">
        <v>285702</v>
      </c>
      <c r="R6886" s="21">
        <v>49</v>
      </c>
      <c r="S6886" s="21">
        <v>13999398</v>
      </c>
    </row>
    <row r="6887" spans="2:19" ht="75">
      <c r="B6887">
        <v>55</v>
      </c>
      <c r="C6887" t="s">
        <v>61</v>
      </c>
      <c r="D6887" t="s">
        <v>62</v>
      </c>
      <c r="E6887" s="95" t="str">
        <f t="shared" si="245"/>
        <v>552. Cuidado Continuo por una vida con bienestarComunitario</v>
      </c>
      <c r="F6887" t="s">
        <v>108</v>
      </c>
      <c r="G6887" t="s">
        <v>64</v>
      </c>
      <c r="H6887" t="s">
        <v>65</v>
      </c>
      <c r="I6887" t="s">
        <v>366</v>
      </c>
      <c r="J6887" t="s">
        <v>66</v>
      </c>
      <c r="K6887" t="s">
        <v>39</v>
      </c>
      <c r="L6887" t="s">
        <v>7</v>
      </c>
      <c r="M6887" s="12" t="s">
        <v>0</v>
      </c>
      <c r="N6887" s="98" t="str">
        <f t="shared" si="244"/>
        <v>552. Cuidado Continuo por una vida con bienestarComunitario5_RAFAEL_URIBE1_OCTUBRE_2025</v>
      </c>
      <c r="O6887" s="8">
        <v>380935</v>
      </c>
      <c r="R6887" s="21">
        <v>6</v>
      </c>
      <c r="S6887" s="21">
        <v>2285610</v>
      </c>
    </row>
    <row r="6888" spans="2:19" ht="75">
      <c r="B6888">
        <v>56</v>
      </c>
      <c r="C6888" t="s">
        <v>61</v>
      </c>
      <c r="D6888" t="s">
        <v>62</v>
      </c>
      <c r="E6888" s="95" t="str">
        <f t="shared" si="245"/>
        <v>562. Cuidado Continuo por una vida con bienestarComunitario</v>
      </c>
      <c r="F6888" t="s">
        <v>109</v>
      </c>
      <c r="G6888" t="s">
        <v>64</v>
      </c>
      <c r="H6888" t="s">
        <v>65</v>
      </c>
      <c r="I6888" t="s">
        <v>366</v>
      </c>
      <c r="J6888" t="s">
        <v>66</v>
      </c>
      <c r="K6888" t="s">
        <v>39</v>
      </c>
      <c r="L6888" t="s">
        <v>7</v>
      </c>
      <c r="M6888" s="12" t="s">
        <v>0</v>
      </c>
      <c r="N6888" s="98" t="str">
        <f t="shared" si="244"/>
        <v>562. Cuidado Continuo por una vida con bienestarComunitario5_RAFAEL_URIBE1_OCTUBRE_2025</v>
      </c>
      <c r="O6888" s="8">
        <v>266747</v>
      </c>
      <c r="R6888" s="21">
        <v>48</v>
      </c>
      <c r="S6888" s="21">
        <v>12803856</v>
      </c>
    </row>
    <row r="6889" spans="2:19" ht="75">
      <c r="B6889">
        <v>57</v>
      </c>
      <c r="C6889" t="s">
        <v>61</v>
      </c>
      <c r="D6889" t="s">
        <v>62</v>
      </c>
      <c r="E6889" s="95" t="str">
        <f t="shared" si="245"/>
        <v>572. Cuidado Continuo por una vida con bienestarComunitario</v>
      </c>
      <c r="F6889" t="s">
        <v>110</v>
      </c>
      <c r="G6889" t="s">
        <v>85</v>
      </c>
      <c r="H6889" t="s">
        <v>65</v>
      </c>
      <c r="I6889" t="s">
        <v>366</v>
      </c>
      <c r="J6889" t="s">
        <v>66</v>
      </c>
      <c r="K6889" t="s">
        <v>39</v>
      </c>
      <c r="L6889" t="s">
        <v>7</v>
      </c>
      <c r="M6889" s="12" t="s">
        <v>0</v>
      </c>
      <c r="N6889" s="98" t="str">
        <f t="shared" si="244"/>
        <v>572. Cuidado Continuo por una vida con bienestarComunitario5_RAFAEL_URIBE1_OCTUBRE_2025</v>
      </c>
      <c r="O6889" s="8">
        <v>88916</v>
      </c>
      <c r="R6889" s="21">
        <v>176</v>
      </c>
      <c r="S6889" s="21">
        <v>15649216</v>
      </c>
    </row>
    <row r="6890" spans="2:19" ht="84">
      <c r="B6890">
        <v>58</v>
      </c>
      <c r="C6890" t="s">
        <v>61</v>
      </c>
      <c r="D6890" t="s">
        <v>67</v>
      </c>
      <c r="E6890" s="95" t="str">
        <f t="shared" si="245"/>
        <v xml:space="preserve">582. Cuidado Continuo por una vida con bienestarEducativo </v>
      </c>
      <c r="F6890" t="s">
        <v>111</v>
      </c>
      <c r="G6890" t="s">
        <v>64</v>
      </c>
      <c r="H6890" t="s">
        <v>65</v>
      </c>
      <c r="I6890" t="s">
        <v>366</v>
      </c>
      <c r="J6890" t="s">
        <v>112</v>
      </c>
      <c r="K6890" t="s">
        <v>39</v>
      </c>
      <c r="L6890" t="s">
        <v>7</v>
      </c>
      <c r="M6890" s="12" t="s">
        <v>0</v>
      </c>
      <c r="N6890" s="98" t="str">
        <f t="shared" si="244"/>
        <v>582. Cuidado Continuo por una vida con bienestarEducativo 5_RAFAEL_URIBE1_OCTUBRE_2025</v>
      </c>
      <c r="O6890" s="8">
        <v>562157</v>
      </c>
      <c r="R6890" s="21">
        <v>4</v>
      </c>
      <c r="S6890" s="21">
        <v>2248628</v>
      </c>
    </row>
    <row r="6891" spans="2:19" ht="84">
      <c r="B6891">
        <v>59</v>
      </c>
      <c r="C6891" t="s">
        <v>61</v>
      </c>
      <c r="D6891" t="s">
        <v>67</v>
      </c>
      <c r="E6891" s="95" t="str">
        <f t="shared" si="245"/>
        <v xml:space="preserve">592. Cuidado Continuo por una vida con bienestarEducativo </v>
      </c>
      <c r="F6891" t="s">
        <v>113</v>
      </c>
      <c r="G6891" t="s">
        <v>64</v>
      </c>
      <c r="H6891" t="s">
        <v>65</v>
      </c>
      <c r="I6891" t="s">
        <v>366</v>
      </c>
      <c r="J6891" t="s">
        <v>35</v>
      </c>
      <c r="K6891" t="s">
        <v>36</v>
      </c>
      <c r="L6891" t="s">
        <v>7</v>
      </c>
      <c r="M6891" s="12" t="s">
        <v>0</v>
      </c>
      <c r="N6891" s="98" t="str">
        <f t="shared" si="244"/>
        <v>592. Cuidado Continuo por una vida con bienestarEducativo 5_RAFAEL_URIBE1_OCTUBRE_2025</v>
      </c>
      <c r="O6891" s="8">
        <v>14226512</v>
      </c>
      <c r="S6891" s="21">
        <v>0</v>
      </c>
    </row>
    <row r="6892" spans="2:19" ht="84">
      <c r="B6892">
        <v>60</v>
      </c>
      <c r="C6892" t="s">
        <v>61</v>
      </c>
      <c r="D6892" t="s">
        <v>67</v>
      </c>
      <c r="E6892" s="95" t="str">
        <f t="shared" si="245"/>
        <v xml:space="preserve">602. Cuidado Continuo por una vida con bienestarEducativo </v>
      </c>
      <c r="F6892" t="s">
        <v>114</v>
      </c>
      <c r="G6892" t="s">
        <v>64</v>
      </c>
      <c r="H6892" t="s">
        <v>65</v>
      </c>
      <c r="I6892" t="s">
        <v>366</v>
      </c>
      <c r="J6892" t="s">
        <v>66</v>
      </c>
      <c r="K6892" t="s">
        <v>39</v>
      </c>
      <c r="L6892" t="s">
        <v>7</v>
      </c>
      <c r="M6892" s="12" t="s">
        <v>0</v>
      </c>
      <c r="N6892" s="98" t="str">
        <f t="shared" si="244"/>
        <v>602. Cuidado Continuo por una vida con bienestarEducativo 5_RAFAEL_URIBE1_OCTUBRE_2025</v>
      </c>
      <c r="O6892" s="8">
        <v>105404</v>
      </c>
      <c r="R6892" s="21">
        <v>62</v>
      </c>
      <c r="S6892" s="21">
        <v>6535048</v>
      </c>
    </row>
    <row r="6893" spans="2:19" ht="84">
      <c r="B6893">
        <v>61</v>
      </c>
      <c r="C6893" t="s">
        <v>61</v>
      </c>
      <c r="D6893" t="s">
        <v>67</v>
      </c>
      <c r="E6893" s="95" t="str">
        <f t="shared" si="245"/>
        <v xml:space="preserve">612. Cuidado Continuo por una vida con bienestarEducativo </v>
      </c>
      <c r="F6893" t="s">
        <v>115</v>
      </c>
      <c r="G6893" t="s">
        <v>64</v>
      </c>
      <c r="H6893" t="s">
        <v>65</v>
      </c>
      <c r="I6893" t="s">
        <v>366</v>
      </c>
      <c r="J6893" t="s">
        <v>66</v>
      </c>
      <c r="K6893" t="s">
        <v>39</v>
      </c>
      <c r="L6893" t="s">
        <v>7</v>
      </c>
      <c r="M6893" s="12" t="s">
        <v>0</v>
      </c>
      <c r="N6893" s="98" t="str">
        <f t="shared" si="244"/>
        <v>612. Cuidado Continuo por una vida con bienestarEducativo 5_RAFAEL_URIBE1_OCTUBRE_2025</v>
      </c>
      <c r="O6893" s="8">
        <v>266747</v>
      </c>
      <c r="R6893" s="21">
        <v>16</v>
      </c>
      <c r="S6893" s="21">
        <v>4267952</v>
      </c>
    </row>
    <row r="6894" spans="2:19" ht="84">
      <c r="B6894">
        <v>62</v>
      </c>
      <c r="C6894" t="s">
        <v>61</v>
      </c>
      <c r="D6894" t="s">
        <v>67</v>
      </c>
      <c r="E6894" s="95" t="str">
        <f t="shared" si="245"/>
        <v xml:space="preserve">622. Cuidado Continuo por una vida con bienestarEducativo </v>
      </c>
      <c r="F6894" t="s">
        <v>116</v>
      </c>
      <c r="G6894" t="s">
        <v>93</v>
      </c>
      <c r="H6894" t="s">
        <v>65</v>
      </c>
      <c r="I6894" t="s">
        <v>366</v>
      </c>
      <c r="J6894" t="s">
        <v>35</v>
      </c>
      <c r="K6894" t="s">
        <v>36</v>
      </c>
      <c r="L6894" t="s">
        <v>7</v>
      </c>
      <c r="M6894" s="12" t="s">
        <v>0</v>
      </c>
      <c r="N6894" s="98" t="str">
        <f t="shared" si="244"/>
        <v>622. Cuidado Continuo por una vida con bienestarEducativo 5_RAFAEL_URIBE1_OCTUBRE_2025</v>
      </c>
      <c r="O6894" s="8">
        <v>13610112</v>
      </c>
      <c r="R6894" s="21">
        <v>0</v>
      </c>
      <c r="S6894" s="21">
        <v>0</v>
      </c>
    </row>
    <row r="6895" spans="2:19" ht="84">
      <c r="B6895">
        <v>63</v>
      </c>
      <c r="C6895" t="s">
        <v>61</v>
      </c>
      <c r="D6895" t="s">
        <v>67</v>
      </c>
      <c r="E6895" s="95" t="str">
        <f t="shared" si="245"/>
        <v xml:space="preserve">632. Cuidado Continuo por una vida con bienestarEducativo </v>
      </c>
      <c r="F6895" t="s">
        <v>117</v>
      </c>
      <c r="G6895" t="s">
        <v>93</v>
      </c>
      <c r="H6895" t="s">
        <v>65</v>
      </c>
      <c r="I6895" t="s">
        <v>366</v>
      </c>
      <c r="J6895" t="s">
        <v>66</v>
      </c>
      <c r="K6895" t="s">
        <v>39</v>
      </c>
      <c r="L6895" t="s">
        <v>7</v>
      </c>
      <c r="M6895" s="12" t="s">
        <v>0</v>
      </c>
      <c r="N6895" s="98" t="str">
        <f t="shared" si="244"/>
        <v>632. Cuidado Continuo por una vida con bienestarEducativo 5_RAFAEL_URIBE1_OCTUBRE_2025</v>
      </c>
      <c r="O6895" s="8">
        <v>105404</v>
      </c>
      <c r="R6895" s="21">
        <v>25</v>
      </c>
      <c r="S6895" s="21">
        <v>2635100</v>
      </c>
    </row>
    <row r="6896" spans="2:19" ht="84">
      <c r="B6896">
        <v>64</v>
      </c>
      <c r="C6896" t="s">
        <v>61</v>
      </c>
      <c r="D6896" t="s">
        <v>67</v>
      </c>
      <c r="E6896" s="95" t="str">
        <f t="shared" si="245"/>
        <v xml:space="preserve">642. Cuidado Continuo por una vida con bienestarEducativo </v>
      </c>
      <c r="F6896" t="s">
        <v>118</v>
      </c>
      <c r="G6896" t="s">
        <v>85</v>
      </c>
      <c r="H6896" t="s">
        <v>65</v>
      </c>
      <c r="I6896" t="s">
        <v>366</v>
      </c>
      <c r="J6896" t="s">
        <v>66</v>
      </c>
      <c r="K6896" t="s">
        <v>39</v>
      </c>
      <c r="L6896" t="s">
        <v>7</v>
      </c>
      <c r="M6896" s="12" t="s">
        <v>0</v>
      </c>
      <c r="N6896" s="98" t="str">
        <f t="shared" si="244"/>
        <v>642. Cuidado Continuo por una vida con bienestarEducativo 5_RAFAEL_URIBE1_OCTUBRE_2025</v>
      </c>
      <c r="O6896" s="8">
        <v>137765</v>
      </c>
      <c r="R6896" s="21">
        <v>63</v>
      </c>
      <c r="S6896" s="21">
        <v>8679195</v>
      </c>
    </row>
    <row r="6897" spans="2:19" ht="84">
      <c r="B6897">
        <v>65</v>
      </c>
      <c r="C6897" t="s">
        <v>61</v>
      </c>
      <c r="D6897" t="s">
        <v>67</v>
      </c>
      <c r="E6897" s="95" t="str">
        <f t="shared" si="245"/>
        <v xml:space="preserve">652. Cuidado Continuo por una vida con bienestarEducativo </v>
      </c>
      <c r="F6897" t="s">
        <v>119</v>
      </c>
      <c r="G6897" t="s">
        <v>85</v>
      </c>
      <c r="H6897" t="s">
        <v>65</v>
      </c>
      <c r="I6897" t="s">
        <v>366</v>
      </c>
      <c r="J6897" t="s">
        <v>66</v>
      </c>
      <c r="K6897" t="s">
        <v>39</v>
      </c>
      <c r="L6897" t="s">
        <v>7</v>
      </c>
      <c r="M6897" s="12" t="s">
        <v>0</v>
      </c>
      <c r="N6897" s="98" t="str">
        <f t="shared" si="244"/>
        <v>652. Cuidado Continuo por una vida con bienestarEducativo 5_RAFAEL_URIBE1_OCTUBRE_2025</v>
      </c>
      <c r="O6897" s="8">
        <v>105404</v>
      </c>
      <c r="R6897" s="21">
        <v>106</v>
      </c>
      <c r="S6897" s="21">
        <v>11172824</v>
      </c>
    </row>
    <row r="6898" spans="2:19" ht="84">
      <c r="B6898">
        <v>66</v>
      </c>
      <c r="C6898" t="s">
        <v>61</v>
      </c>
      <c r="D6898" t="s">
        <v>67</v>
      </c>
      <c r="E6898" s="95" t="str">
        <f t="shared" si="245"/>
        <v xml:space="preserve">662. Cuidado Continuo por una vida con bienestarEducativo </v>
      </c>
      <c r="F6898" t="s">
        <v>120</v>
      </c>
      <c r="G6898" t="s">
        <v>85</v>
      </c>
      <c r="H6898" t="s">
        <v>65</v>
      </c>
      <c r="I6898" t="s">
        <v>366</v>
      </c>
      <c r="J6898" t="s">
        <v>94</v>
      </c>
      <c r="K6898" t="s">
        <v>39</v>
      </c>
      <c r="L6898" t="s">
        <v>7</v>
      </c>
      <c r="M6898" s="12" t="s">
        <v>0</v>
      </c>
      <c r="N6898" s="98" t="str">
        <f t="shared" si="244"/>
        <v>662. Cuidado Continuo por una vida con bienestarEducativo 5_RAFAEL_URIBE1_OCTUBRE_2025</v>
      </c>
      <c r="O6898" s="8">
        <v>199714</v>
      </c>
      <c r="S6898" s="21">
        <v>0</v>
      </c>
    </row>
    <row r="6899" spans="2:19" ht="84">
      <c r="B6899">
        <v>67</v>
      </c>
      <c r="C6899" t="s">
        <v>61</v>
      </c>
      <c r="D6899" t="s">
        <v>67</v>
      </c>
      <c r="E6899" s="95" t="str">
        <f t="shared" si="245"/>
        <v xml:space="preserve">672. Cuidado Continuo por una vida con bienestarEducativo </v>
      </c>
      <c r="F6899" t="s">
        <v>121</v>
      </c>
      <c r="G6899" t="s">
        <v>85</v>
      </c>
      <c r="H6899" t="s">
        <v>65</v>
      </c>
      <c r="I6899" t="s">
        <v>366</v>
      </c>
      <c r="J6899" t="s">
        <v>66</v>
      </c>
      <c r="K6899" t="s">
        <v>39</v>
      </c>
      <c r="L6899" t="s">
        <v>7</v>
      </c>
      <c r="M6899" s="12" t="s">
        <v>0</v>
      </c>
      <c r="N6899" s="98" t="str">
        <f t="shared" si="244"/>
        <v>672. Cuidado Continuo por una vida con bienestarEducativo 5_RAFAEL_URIBE1_OCTUBRE_2025</v>
      </c>
      <c r="O6899" s="8">
        <v>88916</v>
      </c>
      <c r="R6899" s="21">
        <v>66</v>
      </c>
      <c r="S6899" s="21">
        <v>5868456</v>
      </c>
    </row>
    <row r="6900" spans="2:19" ht="75">
      <c r="B6900">
        <v>68</v>
      </c>
      <c r="C6900" t="s">
        <v>61</v>
      </c>
      <c r="D6900" t="s">
        <v>68</v>
      </c>
      <c r="E6900" s="95" t="str">
        <f t="shared" si="245"/>
        <v>682. Cuidado Continuo por una vida con bienestarInstitucional</v>
      </c>
      <c r="F6900" t="s">
        <v>122</v>
      </c>
      <c r="G6900" t="s">
        <v>85</v>
      </c>
      <c r="H6900" t="s">
        <v>65</v>
      </c>
      <c r="I6900" t="s">
        <v>366</v>
      </c>
      <c r="J6900" t="s">
        <v>66</v>
      </c>
      <c r="K6900" t="s">
        <v>39</v>
      </c>
      <c r="L6900" t="s">
        <v>7</v>
      </c>
      <c r="M6900" s="12" t="s">
        <v>0</v>
      </c>
      <c r="N6900" s="98" t="str">
        <f t="shared" si="244"/>
        <v>682. Cuidado Continuo por una vida con bienestarInstitucional5_RAFAEL_URIBE1_OCTUBRE_2025</v>
      </c>
      <c r="O6900" s="8">
        <v>105404</v>
      </c>
      <c r="R6900" s="21">
        <v>26</v>
      </c>
      <c r="S6900" s="21">
        <v>2740504</v>
      </c>
    </row>
    <row r="6901" spans="2:19" ht="75">
      <c r="B6901">
        <v>69</v>
      </c>
      <c r="C6901" t="s">
        <v>61</v>
      </c>
      <c r="D6901" t="s">
        <v>68</v>
      </c>
      <c r="E6901" s="95" t="str">
        <f t="shared" si="245"/>
        <v>692. Cuidado Continuo por una vida con bienestarInstitucional</v>
      </c>
      <c r="F6901" t="s">
        <v>123</v>
      </c>
      <c r="G6901" t="s">
        <v>93</v>
      </c>
      <c r="H6901" t="s">
        <v>65</v>
      </c>
      <c r="I6901" t="s">
        <v>366</v>
      </c>
      <c r="J6901" t="s">
        <v>66</v>
      </c>
      <c r="K6901" t="s">
        <v>39</v>
      </c>
      <c r="L6901" t="s">
        <v>7</v>
      </c>
      <c r="M6901" s="12" t="s">
        <v>0</v>
      </c>
      <c r="N6901" s="98" t="str">
        <f t="shared" si="244"/>
        <v>692. Cuidado Continuo por una vida con bienestarInstitucional5_RAFAEL_URIBE1_OCTUBRE_2025</v>
      </c>
      <c r="O6901" s="8">
        <v>105404</v>
      </c>
      <c r="R6901" s="21">
        <v>47</v>
      </c>
      <c r="S6901" s="21">
        <v>4953988</v>
      </c>
    </row>
    <row r="6902" spans="2:19" ht="75">
      <c r="B6902">
        <v>70</v>
      </c>
      <c r="C6902" t="s">
        <v>61</v>
      </c>
      <c r="D6902" t="s">
        <v>68</v>
      </c>
      <c r="E6902" s="95" t="str">
        <f t="shared" si="245"/>
        <v>702. Cuidado Continuo por una vida con bienestarInstitucional</v>
      </c>
      <c r="F6902" t="s">
        <v>124</v>
      </c>
      <c r="G6902" t="s">
        <v>64</v>
      </c>
      <c r="H6902" t="s">
        <v>65</v>
      </c>
      <c r="I6902" t="s">
        <v>366</v>
      </c>
      <c r="J6902" t="s">
        <v>66</v>
      </c>
      <c r="K6902" t="s">
        <v>39</v>
      </c>
      <c r="L6902" t="s">
        <v>7</v>
      </c>
      <c r="M6902" s="12" t="s">
        <v>0</v>
      </c>
      <c r="N6902" s="98" t="str">
        <f t="shared" si="244"/>
        <v>702. Cuidado Continuo por una vida con bienestarInstitucional5_RAFAEL_URIBE1_OCTUBRE_2025</v>
      </c>
      <c r="O6902" s="8">
        <v>74893</v>
      </c>
      <c r="R6902" s="21">
        <v>47</v>
      </c>
      <c r="S6902" s="21">
        <v>3519971</v>
      </c>
    </row>
    <row r="6903" spans="2:19" ht="72">
      <c r="B6903">
        <v>71</v>
      </c>
      <c r="C6903" t="s">
        <v>61</v>
      </c>
      <c r="D6903" t="s">
        <v>73</v>
      </c>
      <c r="E6903" s="95" t="str">
        <f t="shared" si="245"/>
        <v>712. Cuidado Continuo por una vida con bienestarLaboral</v>
      </c>
      <c r="F6903" t="s">
        <v>125</v>
      </c>
      <c r="G6903" t="s">
        <v>85</v>
      </c>
      <c r="H6903" t="s">
        <v>65</v>
      </c>
      <c r="I6903" t="s">
        <v>366</v>
      </c>
      <c r="J6903" t="s">
        <v>126</v>
      </c>
      <c r="K6903" t="s">
        <v>39</v>
      </c>
      <c r="L6903" t="s">
        <v>7</v>
      </c>
      <c r="M6903" s="12" t="s">
        <v>0</v>
      </c>
      <c r="N6903" s="98" t="str">
        <f t="shared" si="244"/>
        <v>712. Cuidado Continuo por una vida con bienestarLaboral5_RAFAEL_URIBE1_OCTUBRE_2025</v>
      </c>
      <c r="O6903" s="8">
        <v>59965</v>
      </c>
      <c r="R6903" s="21">
        <v>31</v>
      </c>
      <c r="S6903" s="21">
        <v>1858915</v>
      </c>
    </row>
    <row r="6904" spans="2:19" ht="72">
      <c r="B6904">
        <v>72</v>
      </c>
      <c r="C6904" t="s">
        <v>61</v>
      </c>
      <c r="D6904" t="s">
        <v>73</v>
      </c>
      <c r="E6904" s="95" t="str">
        <f t="shared" si="245"/>
        <v>722. Cuidado Continuo por una vida con bienestarLaboral</v>
      </c>
      <c r="F6904" t="s">
        <v>127</v>
      </c>
      <c r="G6904" t="s">
        <v>85</v>
      </c>
      <c r="H6904" t="s">
        <v>65</v>
      </c>
      <c r="I6904" t="s">
        <v>366</v>
      </c>
      <c r="J6904" t="s">
        <v>126</v>
      </c>
      <c r="K6904" t="s">
        <v>39</v>
      </c>
      <c r="L6904" t="s">
        <v>7</v>
      </c>
      <c r="M6904" s="12" t="s">
        <v>0</v>
      </c>
      <c r="N6904" s="98" t="str">
        <f t="shared" si="244"/>
        <v>722. Cuidado Continuo por una vida con bienestarLaboral5_RAFAEL_URIBE1_OCTUBRE_2025</v>
      </c>
      <c r="O6904" s="8">
        <v>99830</v>
      </c>
      <c r="R6904" s="21">
        <v>23</v>
      </c>
      <c r="S6904" s="21">
        <v>2296090</v>
      </c>
    </row>
    <row r="6905" spans="2:19" ht="72">
      <c r="B6905">
        <v>73</v>
      </c>
      <c r="C6905" t="s">
        <v>61</v>
      </c>
      <c r="D6905" t="s">
        <v>73</v>
      </c>
      <c r="E6905" s="95" t="str">
        <f t="shared" si="245"/>
        <v>732. Cuidado Continuo por una vida con bienestarLaboral</v>
      </c>
      <c r="F6905" t="s">
        <v>128</v>
      </c>
      <c r="G6905" t="s">
        <v>85</v>
      </c>
      <c r="H6905" t="s">
        <v>65</v>
      </c>
      <c r="I6905" t="s">
        <v>366</v>
      </c>
      <c r="J6905" t="s">
        <v>129</v>
      </c>
      <c r="K6905" t="s">
        <v>39</v>
      </c>
      <c r="L6905" t="s">
        <v>7</v>
      </c>
      <c r="M6905" s="12" t="s">
        <v>0</v>
      </c>
      <c r="N6905" s="98" t="str">
        <f t="shared" si="244"/>
        <v>732. Cuidado Continuo por una vida con bienestarLaboral5_RAFAEL_URIBE1_OCTUBRE_2025</v>
      </c>
      <c r="O6905" s="8">
        <v>220671</v>
      </c>
      <c r="S6905" s="21">
        <v>0</v>
      </c>
    </row>
    <row r="6906" spans="2:19" ht="72">
      <c r="B6906">
        <v>74</v>
      </c>
      <c r="C6906" t="s">
        <v>61</v>
      </c>
      <c r="D6906" t="s">
        <v>73</v>
      </c>
      <c r="E6906" s="95" t="str">
        <f t="shared" si="245"/>
        <v>742. Cuidado Continuo por una vida con bienestarLaboral</v>
      </c>
      <c r="F6906" t="s">
        <v>130</v>
      </c>
      <c r="G6906" t="s">
        <v>85</v>
      </c>
      <c r="H6906" t="s">
        <v>65</v>
      </c>
      <c r="I6906" t="s">
        <v>366</v>
      </c>
      <c r="J6906" t="s">
        <v>129</v>
      </c>
      <c r="K6906" t="s">
        <v>39</v>
      </c>
      <c r="L6906" t="s">
        <v>7</v>
      </c>
      <c r="M6906" s="12" t="s">
        <v>0</v>
      </c>
      <c r="N6906" s="98" t="str">
        <f t="shared" si="244"/>
        <v>742. Cuidado Continuo por una vida con bienestarLaboral5_RAFAEL_URIBE1_OCTUBRE_2025</v>
      </c>
      <c r="O6906" s="8">
        <v>367374</v>
      </c>
      <c r="S6906" s="21">
        <v>0</v>
      </c>
    </row>
    <row r="6907" spans="2:19" ht="72">
      <c r="B6907">
        <v>75</v>
      </c>
      <c r="C6907" t="s">
        <v>61</v>
      </c>
      <c r="D6907" t="s">
        <v>73</v>
      </c>
      <c r="E6907" s="95" t="str">
        <f t="shared" si="245"/>
        <v>752. Cuidado Continuo por una vida con bienestarLaboral</v>
      </c>
      <c r="F6907" t="s">
        <v>131</v>
      </c>
      <c r="G6907" t="s">
        <v>85</v>
      </c>
      <c r="H6907" t="s">
        <v>65</v>
      </c>
      <c r="I6907" t="s">
        <v>366</v>
      </c>
      <c r="J6907" t="s">
        <v>132</v>
      </c>
      <c r="K6907" t="s">
        <v>39</v>
      </c>
      <c r="L6907" t="s">
        <v>7</v>
      </c>
      <c r="M6907" s="12" t="s">
        <v>0</v>
      </c>
      <c r="N6907" s="98" t="str">
        <f t="shared" si="244"/>
        <v>752. Cuidado Continuo por una vida con bienestarLaboral5_RAFAEL_URIBE1_OCTUBRE_2025</v>
      </c>
      <c r="O6907" s="8">
        <v>210809</v>
      </c>
      <c r="R6907" s="21">
        <v>26</v>
      </c>
      <c r="S6907" s="21">
        <v>5481034</v>
      </c>
    </row>
    <row r="6908" spans="2:19" ht="72">
      <c r="B6908">
        <v>76</v>
      </c>
      <c r="C6908" t="s">
        <v>61</v>
      </c>
      <c r="D6908" t="s">
        <v>73</v>
      </c>
      <c r="E6908" s="95" t="str">
        <f t="shared" si="245"/>
        <v>762. Cuidado Continuo por una vida con bienestarLaboral</v>
      </c>
      <c r="F6908" t="s">
        <v>133</v>
      </c>
      <c r="G6908" t="s">
        <v>85</v>
      </c>
      <c r="H6908" t="s">
        <v>65</v>
      </c>
      <c r="I6908" t="s">
        <v>366</v>
      </c>
      <c r="J6908" t="s">
        <v>132</v>
      </c>
      <c r="K6908" t="s">
        <v>39</v>
      </c>
      <c r="L6908" t="s">
        <v>7</v>
      </c>
      <c r="M6908" s="12" t="s">
        <v>0</v>
      </c>
      <c r="N6908" s="98" t="str">
        <f t="shared" si="244"/>
        <v>762. Cuidado Continuo por una vida con bienestarLaboral5_RAFAEL_URIBE1_OCTUBRE_2025</v>
      </c>
      <c r="O6908" s="8">
        <v>55168</v>
      </c>
      <c r="S6908" s="21">
        <v>0</v>
      </c>
    </row>
    <row r="6909" spans="2:19" ht="72">
      <c r="B6909">
        <v>77</v>
      </c>
      <c r="C6909" t="s">
        <v>61</v>
      </c>
      <c r="D6909" t="s">
        <v>73</v>
      </c>
      <c r="E6909" s="95" t="str">
        <f t="shared" si="245"/>
        <v>772. Cuidado Continuo por una vida con bienestarLaboral</v>
      </c>
      <c r="F6909" t="s">
        <v>134</v>
      </c>
      <c r="G6909" t="s">
        <v>85</v>
      </c>
      <c r="H6909" t="s">
        <v>65</v>
      </c>
      <c r="I6909" t="s">
        <v>366</v>
      </c>
      <c r="J6909" t="s">
        <v>132</v>
      </c>
      <c r="K6909" t="s">
        <v>55</v>
      </c>
      <c r="L6909" t="s">
        <v>7</v>
      </c>
      <c r="M6909" s="12" t="s">
        <v>0</v>
      </c>
      <c r="N6909" s="98" t="str">
        <f t="shared" si="244"/>
        <v>772. Cuidado Continuo por una vida con bienestarLaboral5_RAFAEL_URIBE1_OCTUBRE_2025</v>
      </c>
      <c r="O6909" s="8">
        <v>91844</v>
      </c>
      <c r="S6909" s="21">
        <v>0</v>
      </c>
    </row>
    <row r="6910" spans="2:19" ht="72">
      <c r="B6910">
        <v>78</v>
      </c>
      <c r="C6910" t="s">
        <v>61</v>
      </c>
      <c r="D6910" t="s">
        <v>73</v>
      </c>
      <c r="E6910" s="95" t="str">
        <f t="shared" si="245"/>
        <v>782. Cuidado Continuo por una vida con bienestarLaboral</v>
      </c>
      <c r="F6910" t="s">
        <v>135</v>
      </c>
      <c r="G6910" t="s">
        <v>85</v>
      </c>
      <c r="H6910" t="s">
        <v>65</v>
      </c>
      <c r="I6910" t="s">
        <v>366</v>
      </c>
      <c r="J6910" t="s">
        <v>132</v>
      </c>
      <c r="K6910" t="s">
        <v>55</v>
      </c>
      <c r="L6910" t="s">
        <v>7</v>
      </c>
      <c r="M6910" s="12" t="s">
        <v>0</v>
      </c>
      <c r="N6910" s="98" t="str">
        <f t="shared" si="244"/>
        <v>782. Cuidado Continuo por una vida con bienestarLaboral5_RAFAEL_URIBE1_OCTUBRE_2025</v>
      </c>
      <c r="O6910" s="8">
        <v>121585</v>
      </c>
      <c r="S6910" s="21">
        <v>0</v>
      </c>
    </row>
    <row r="6911" spans="2:19" ht="72">
      <c r="B6911">
        <v>79</v>
      </c>
      <c r="C6911" t="s">
        <v>61</v>
      </c>
      <c r="D6911" t="s">
        <v>73</v>
      </c>
      <c r="E6911" s="95" t="str">
        <f t="shared" si="245"/>
        <v>792. Cuidado Continuo por una vida con bienestarLaboral</v>
      </c>
      <c r="F6911" t="s">
        <v>136</v>
      </c>
      <c r="G6911" t="s">
        <v>85</v>
      </c>
      <c r="H6911" t="s">
        <v>65</v>
      </c>
      <c r="I6911" t="s">
        <v>366</v>
      </c>
      <c r="J6911" t="s">
        <v>132</v>
      </c>
      <c r="K6911" t="s">
        <v>39</v>
      </c>
      <c r="L6911" t="s">
        <v>7</v>
      </c>
      <c r="M6911" s="12" t="s">
        <v>0</v>
      </c>
      <c r="N6911" s="98" t="str">
        <f t="shared" si="244"/>
        <v>792. Cuidado Continuo por una vida con bienestarLaboral5_RAFAEL_URIBE1_OCTUBRE_2025</v>
      </c>
      <c r="O6911" s="8">
        <v>125438</v>
      </c>
      <c r="R6911" s="21">
        <v>0</v>
      </c>
      <c r="S6911" s="21">
        <v>0</v>
      </c>
    </row>
    <row r="6912" spans="2:19" ht="72">
      <c r="B6912">
        <v>80</v>
      </c>
      <c r="C6912" t="s">
        <v>61</v>
      </c>
      <c r="D6912" t="s">
        <v>73</v>
      </c>
      <c r="E6912" s="95" t="str">
        <f t="shared" si="245"/>
        <v>802. Cuidado Continuo por una vida con bienestarLaboral</v>
      </c>
      <c r="F6912" t="s">
        <v>137</v>
      </c>
      <c r="G6912" t="s">
        <v>85</v>
      </c>
      <c r="H6912" t="s">
        <v>65</v>
      </c>
      <c r="I6912" t="s">
        <v>366</v>
      </c>
      <c r="J6912" t="s">
        <v>138</v>
      </c>
      <c r="K6912" t="s">
        <v>36</v>
      </c>
      <c r="L6912" t="s">
        <v>7</v>
      </c>
      <c r="M6912" s="12" t="s">
        <v>0</v>
      </c>
      <c r="N6912" s="98" t="str">
        <f t="shared" si="244"/>
        <v>802. Cuidado Continuo por una vida con bienestarLaboral5_RAFAEL_URIBE1_OCTUBRE_2025</v>
      </c>
      <c r="O6912" s="8">
        <v>53781</v>
      </c>
      <c r="S6912" s="21">
        <v>0</v>
      </c>
    </row>
    <row r="6913" spans="2:19" ht="72">
      <c r="B6913">
        <v>81</v>
      </c>
      <c r="C6913" t="s">
        <v>61</v>
      </c>
      <c r="D6913" t="s">
        <v>73</v>
      </c>
      <c r="E6913" s="95" t="str">
        <f t="shared" si="245"/>
        <v>812. Cuidado Continuo por una vida con bienestarLaboral</v>
      </c>
      <c r="F6913" t="s">
        <v>139</v>
      </c>
      <c r="G6913" t="s">
        <v>85</v>
      </c>
      <c r="H6913" t="s">
        <v>65</v>
      </c>
      <c r="I6913" t="s">
        <v>366</v>
      </c>
      <c r="J6913" t="s">
        <v>126</v>
      </c>
      <c r="K6913" t="s">
        <v>39</v>
      </c>
      <c r="L6913" t="s">
        <v>7</v>
      </c>
      <c r="M6913" s="12" t="s">
        <v>0</v>
      </c>
      <c r="N6913" s="98" t="str">
        <f t="shared" si="244"/>
        <v>812. Cuidado Continuo por una vida con bienestarLaboral5_RAFAEL_URIBE1_OCTUBRE_2025</v>
      </c>
      <c r="O6913" s="8">
        <v>82752</v>
      </c>
      <c r="R6913" s="21">
        <v>30</v>
      </c>
      <c r="S6913" s="21">
        <v>2482560</v>
      </c>
    </row>
    <row r="6914" spans="2:19" ht="72">
      <c r="B6914">
        <v>82</v>
      </c>
      <c r="C6914" t="s">
        <v>61</v>
      </c>
      <c r="D6914" t="s">
        <v>73</v>
      </c>
      <c r="E6914" s="95" t="str">
        <f t="shared" si="245"/>
        <v>822. Cuidado Continuo por una vida con bienestarLaboral</v>
      </c>
      <c r="F6914" t="s">
        <v>140</v>
      </c>
      <c r="G6914" t="s">
        <v>85</v>
      </c>
      <c r="H6914" t="s">
        <v>65</v>
      </c>
      <c r="I6914" t="s">
        <v>366</v>
      </c>
      <c r="J6914" t="s">
        <v>141</v>
      </c>
      <c r="K6914" t="s">
        <v>39</v>
      </c>
      <c r="L6914" t="s">
        <v>7</v>
      </c>
      <c r="M6914" s="12" t="s">
        <v>0</v>
      </c>
      <c r="N6914" s="98" t="str">
        <f t="shared" si="244"/>
        <v>822. Cuidado Continuo por una vida con bienestarLaboral5_RAFAEL_URIBE1_OCTUBRE_2025</v>
      </c>
      <c r="O6914" s="8">
        <v>281078</v>
      </c>
      <c r="S6914" s="21">
        <v>0</v>
      </c>
    </row>
    <row r="6915" spans="2:19" ht="72">
      <c r="B6915">
        <v>83</v>
      </c>
      <c r="C6915" t="s">
        <v>61</v>
      </c>
      <c r="D6915" t="s">
        <v>73</v>
      </c>
      <c r="E6915" s="95" t="str">
        <f t="shared" si="245"/>
        <v>832. Cuidado Continuo por una vida con bienestarLaboral</v>
      </c>
      <c r="F6915" t="s">
        <v>142</v>
      </c>
      <c r="G6915" t="s">
        <v>85</v>
      </c>
      <c r="H6915" t="s">
        <v>65</v>
      </c>
      <c r="I6915" t="s">
        <v>366</v>
      </c>
      <c r="J6915" t="s">
        <v>132</v>
      </c>
      <c r="K6915" t="s">
        <v>39</v>
      </c>
      <c r="L6915" t="s">
        <v>7</v>
      </c>
      <c r="M6915" s="12" t="s">
        <v>0</v>
      </c>
      <c r="N6915" s="98" t="str">
        <f t="shared" si="244"/>
        <v>832. Cuidado Continuo por una vida con bienestarLaboral5_RAFAEL_URIBE1_OCTUBRE_2025</v>
      </c>
      <c r="O6915" s="8">
        <v>70270</v>
      </c>
      <c r="S6915" s="21">
        <v>0</v>
      </c>
    </row>
    <row r="6916" spans="2:19" ht="72">
      <c r="B6916">
        <v>84</v>
      </c>
      <c r="C6916" t="s">
        <v>61</v>
      </c>
      <c r="D6916" t="s">
        <v>73</v>
      </c>
      <c r="E6916" s="95" t="str">
        <f t="shared" si="245"/>
        <v>842. Cuidado Continuo por una vida con bienestarLaboral</v>
      </c>
      <c r="F6916" t="s">
        <v>143</v>
      </c>
      <c r="G6916" t="s">
        <v>85</v>
      </c>
      <c r="H6916" t="s">
        <v>65</v>
      </c>
      <c r="I6916" t="s">
        <v>366</v>
      </c>
      <c r="J6916" t="s">
        <v>132</v>
      </c>
      <c r="K6916" t="s">
        <v>39</v>
      </c>
      <c r="L6916" t="s">
        <v>7</v>
      </c>
      <c r="M6916" s="12" t="s">
        <v>0</v>
      </c>
      <c r="N6916" s="98" t="str">
        <f t="shared" si="244"/>
        <v>842. Cuidado Continuo por una vida con bienestarLaboral5_RAFAEL_URIBE1_OCTUBRE_2025</v>
      </c>
      <c r="O6916" s="8">
        <v>105404</v>
      </c>
      <c r="R6916" s="21">
        <v>30</v>
      </c>
      <c r="S6916" s="21">
        <v>3162120</v>
      </c>
    </row>
    <row r="6917" spans="2:19" ht="72">
      <c r="B6917">
        <v>85</v>
      </c>
      <c r="C6917" t="s">
        <v>61</v>
      </c>
      <c r="D6917" t="s">
        <v>73</v>
      </c>
      <c r="E6917" s="95" t="str">
        <f t="shared" si="245"/>
        <v>852. Cuidado Continuo por una vida con bienestarLaboral</v>
      </c>
      <c r="F6917" t="s">
        <v>144</v>
      </c>
      <c r="G6917" t="s">
        <v>85</v>
      </c>
      <c r="H6917" t="s">
        <v>65</v>
      </c>
      <c r="I6917" t="s">
        <v>366</v>
      </c>
      <c r="J6917" t="s">
        <v>138</v>
      </c>
      <c r="K6917" t="s">
        <v>36</v>
      </c>
      <c r="L6917" t="s">
        <v>7</v>
      </c>
      <c r="M6917" s="12" t="s">
        <v>0</v>
      </c>
      <c r="N6917" s="98" t="str">
        <f t="shared" si="244"/>
        <v>852. Cuidado Continuo por una vida con bienestarLaboral5_RAFAEL_URIBE1_OCTUBRE_2025</v>
      </c>
      <c r="O6917" s="8">
        <v>35135</v>
      </c>
      <c r="S6917" s="21">
        <v>0</v>
      </c>
    </row>
    <row r="6918" spans="2:19" ht="96">
      <c r="B6918">
        <v>87</v>
      </c>
      <c r="C6918" t="s">
        <v>145</v>
      </c>
      <c r="D6918" t="s">
        <v>62</v>
      </c>
      <c r="E6918" s="95" t="str">
        <f t="shared" si="245"/>
        <v>873. Cuidado Continuo por una vida con bienestar con enfoque diferencial étnicoComunitario</v>
      </c>
      <c r="F6918" t="s">
        <v>146</v>
      </c>
      <c r="G6918" t="s">
        <v>64</v>
      </c>
      <c r="H6918" t="s">
        <v>65</v>
      </c>
      <c r="I6918" t="s">
        <v>366</v>
      </c>
      <c r="J6918" t="s">
        <v>35</v>
      </c>
      <c r="K6918" t="s">
        <v>55</v>
      </c>
      <c r="L6918" t="s">
        <v>7</v>
      </c>
      <c r="M6918" s="12" t="s">
        <v>0</v>
      </c>
      <c r="N6918" s="98" t="str">
        <f t="shared" ref="N6918:N6981" si="246">+E6918&amp;L6918&amp;M6918</f>
        <v>873. Cuidado Continuo por una vida con bienestar con enfoque diferencial étnicoComunitario5_RAFAEL_URIBE1_OCTUBRE_2025</v>
      </c>
      <c r="O6918" s="8">
        <v>25814832</v>
      </c>
      <c r="S6918" s="21">
        <v>0</v>
      </c>
    </row>
    <row r="6919" spans="2:19" ht="96">
      <c r="B6919">
        <v>88</v>
      </c>
      <c r="C6919" t="s">
        <v>145</v>
      </c>
      <c r="D6919" t="s">
        <v>62</v>
      </c>
      <c r="E6919" s="95" t="str">
        <f t="shared" si="245"/>
        <v>883. Cuidado Continuo por una vida con bienestar con enfoque diferencial étnicoComunitario</v>
      </c>
      <c r="F6919" t="s">
        <v>147</v>
      </c>
      <c r="G6919" t="s">
        <v>64</v>
      </c>
      <c r="H6919" t="s">
        <v>65</v>
      </c>
      <c r="I6919" t="s">
        <v>366</v>
      </c>
      <c r="J6919" t="s">
        <v>35</v>
      </c>
      <c r="K6919" t="s">
        <v>55</v>
      </c>
      <c r="L6919" t="s">
        <v>7</v>
      </c>
      <c r="M6919" s="12" t="s">
        <v>0</v>
      </c>
      <c r="N6919" s="98" t="str">
        <f t="shared" si="246"/>
        <v>883. Cuidado Continuo por una vida con bienestar con enfoque diferencial étnicoComunitario5_RAFAEL_URIBE1_OCTUBRE_2025</v>
      </c>
      <c r="O6919" s="8">
        <v>19848080</v>
      </c>
      <c r="S6919" s="21">
        <v>0</v>
      </c>
    </row>
    <row r="6920" spans="2:19" ht="96">
      <c r="B6920">
        <v>89</v>
      </c>
      <c r="C6920" t="s">
        <v>145</v>
      </c>
      <c r="D6920" t="s">
        <v>62</v>
      </c>
      <c r="E6920" s="95" t="str">
        <f t="shared" si="245"/>
        <v>893. Cuidado Continuo por una vida con bienestar con enfoque diferencial étnicoComunitario</v>
      </c>
      <c r="F6920" t="s">
        <v>148</v>
      </c>
      <c r="G6920" t="s">
        <v>64</v>
      </c>
      <c r="H6920" t="s">
        <v>65</v>
      </c>
      <c r="I6920" t="s">
        <v>366</v>
      </c>
      <c r="J6920" t="s">
        <v>35</v>
      </c>
      <c r="K6920" t="s">
        <v>55</v>
      </c>
      <c r="L6920" t="s">
        <v>7</v>
      </c>
      <c r="M6920" s="12" t="s">
        <v>0</v>
      </c>
      <c r="N6920" s="98" t="str">
        <f t="shared" si="246"/>
        <v>893. Cuidado Continuo por una vida con bienestar con enfoque diferencial étnicoComunitario5_RAFAEL_URIBE1_OCTUBRE_2025</v>
      </c>
      <c r="O6920" s="8">
        <v>33729408</v>
      </c>
      <c r="S6920" s="21">
        <v>0</v>
      </c>
    </row>
    <row r="6921" spans="2:19" ht="96">
      <c r="B6921">
        <v>90</v>
      </c>
      <c r="C6921" t="s">
        <v>145</v>
      </c>
      <c r="D6921" t="s">
        <v>62</v>
      </c>
      <c r="E6921" s="95" t="str">
        <f t="shared" si="245"/>
        <v>903. Cuidado Continuo por una vida con bienestar con enfoque diferencial étnicoComunitario</v>
      </c>
      <c r="F6921" t="s">
        <v>149</v>
      </c>
      <c r="G6921" t="s">
        <v>64</v>
      </c>
      <c r="H6921" t="s">
        <v>65</v>
      </c>
      <c r="I6921" t="s">
        <v>366</v>
      </c>
      <c r="J6921" t="s">
        <v>35</v>
      </c>
      <c r="K6921" t="s">
        <v>55</v>
      </c>
      <c r="L6921" t="s">
        <v>7</v>
      </c>
      <c r="M6921" s="12" t="s">
        <v>0</v>
      </c>
      <c r="N6921" s="98" t="str">
        <f t="shared" si="246"/>
        <v>903. Cuidado Continuo por una vida con bienestar con enfoque diferencial étnicoComunitario5_RAFAEL_URIBE1_OCTUBRE_2025</v>
      </c>
      <c r="O6921" s="8">
        <v>11243136</v>
      </c>
      <c r="S6921" s="21">
        <v>0</v>
      </c>
    </row>
    <row r="6922" spans="2:19" ht="96">
      <c r="B6922">
        <v>91</v>
      </c>
      <c r="C6922" t="s">
        <v>145</v>
      </c>
      <c r="D6922" t="s">
        <v>62</v>
      </c>
      <c r="E6922" s="95" t="str">
        <f t="shared" si="245"/>
        <v>913. Cuidado Continuo por una vida con bienestar con enfoque diferencial étnicoComunitario</v>
      </c>
      <c r="F6922" t="s">
        <v>150</v>
      </c>
      <c r="G6922" t="s">
        <v>64</v>
      </c>
      <c r="H6922" t="s">
        <v>65</v>
      </c>
      <c r="I6922" t="s">
        <v>366</v>
      </c>
      <c r="J6922" t="s">
        <v>35</v>
      </c>
      <c r="K6922" t="s">
        <v>55</v>
      </c>
      <c r="L6922" t="s">
        <v>7</v>
      </c>
      <c r="M6922" s="12" t="s">
        <v>0</v>
      </c>
      <c r="N6922" s="98" t="str">
        <f t="shared" si="246"/>
        <v>913. Cuidado Continuo por una vida con bienestar con enfoque diferencial étnicoComunitario5_RAFAEL_URIBE1_OCTUBRE_2025</v>
      </c>
      <c r="O6922" s="8">
        <v>19305648</v>
      </c>
      <c r="S6922" s="21">
        <v>0</v>
      </c>
    </row>
    <row r="6923" spans="2:19" ht="84">
      <c r="B6923">
        <v>92</v>
      </c>
      <c r="C6923" t="s">
        <v>151</v>
      </c>
      <c r="D6923" t="s">
        <v>62</v>
      </c>
      <c r="E6923" s="95" t="str">
        <f t="shared" si="245"/>
        <v>924. Cuidado Continuo por una vida con bienestar con enfoque GéneroComunitario</v>
      </c>
      <c r="F6923" t="s">
        <v>152</v>
      </c>
      <c r="G6923" t="s">
        <v>64</v>
      </c>
      <c r="H6923" t="s">
        <v>65</v>
      </c>
      <c r="I6923" t="s">
        <v>366</v>
      </c>
      <c r="J6923" t="s">
        <v>66</v>
      </c>
      <c r="K6923" t="s">
        <v>39</v>
      </c>
      <c r="L6923" t="s">
        <v>7</v>
      </c>
      <c r="M6923" s="12" t="s">
        <v>0</v>
      </c>
      <c r="N6923" s="98" t="str">
        <f t="shared" si="246"/>
        <v>924. Cuidado Continuo por una vida con bienestar con enfoque GéneroComunitario5_RAFAEL_URIBE1_OCTUBRE_2025</v>
      </c>
      <c r="O6923" s="8">
        <v>372151</v>
      </c>
      <c r="R6923" s="21">
        <v>10</v>
      </c>
      <c r="S6923" s="21">
        <v>3721510</v>
      </c>
    </row>
    <row r="6924" spans="2:19" ht="84">
      <c r="B6924">
        <v>93</v>
      </c>
      <c r="C6924" t="s">
        <v>151</v>
      </c>
      <c r="D6924" t="s">
        <v>62</v>
      </c>
      <c r="E6924" s="95" t="str">
        <f t="shared" si="245"/>
        <v>934. Cuidado Continuo por una vida con bienestar con enfoque GéneroComunitario</v>
      </c>
      <c r="F6924" t="s">
        <v>153</v>
      </c>
      <c r="G6924" t="s">
        <v>85</v>
      </c>
      <c r="H6924" t="s">
        <v>65</v>
      </c>
      <c r="I6924" t="s">
        <v>366</v>
      </c>
      <c r="J6924" t="s">
        <v>66</v>
      </c>
      <c r="K6924" t="s">
        <v>39</v>
      </c>
      <c r="L6924" t="s">
        <v>7</v>
      </c>
      <c r="M6924" s="12" t="s">
        <v>0</v>
      </c>
      <c r="N6924" s="98" t="str">
        <f t="shared" si="246"/>
        <v>934. Cuidado Continuo por una vida con bienestar con enfoque GéneroComunitario5_RAFAEL_URIBE1_OCTUBRE_2025</v>
      </c>
      <c r="O6924" s="8">
        <v>372151</v>
      </c>
      <c r="R6924" s="21">
        <v>5</v>
      </c>
      <c r="S6924" s="21">
        <v>1860755</v>
      </c>
    </row>
    <row r="6925" spans="2:19" ht="84">
      <c r="B6925">
        <v>94</v>
      </c>
      <c r="C6925" t="s">
        <v>151</v>
      </c>
      <c r="D6925" t="s">
        <v>62</v>
      </c>
      <c r="E6925" s="95" t="str">
        <f t="shared" si="245"/>
        <v>944. Cuidado Continuo por una vida con bienestar con enfoque GéneroComunitario</v>
      </c>
      <c r="F6925" t="s">
        <v>154</v>
      </c>
      <c r="G6925" t="s">
        <v>64</v>
      </c>
      <c r="H6925" t="s">
        <v>65</v>
      </c>
      <c r="I6925" t="s">
        <v>366</v>
      </c>
      <c r="J6925" t="s">
        <v>66</v>
      </c>
      <c r="K6925" t="s">
        <v>39</v>
      </c>
      <c r="L6925" t="s">
        <v>7</v>
      </c>
      <c r="M6925" s="12" t="s">
        <v>0</v>
      </c>
      <c r="N6925" s="98" t="str">
        <f t="shared" si="246"/>
        <v>944. Cuidado Continuo por una vida con bienestar con enfoque GéneroComunitario5_RAFAEL_URIBE1_OCTUBRE_2025</v>
      </c>
      <c r="O6925" s="8">
        <v>372151</v>
      </c>
      <c r="R6925" s="21">
        <v>2</v>
      </c>
      <c r="S6925" s="21">
        <v>744302</v>
      </c>
    </row>
    <row r="6926" spans="2:19" ht="84">
      <c r="B6926">
        <v>95</v>
      </c>
      <c r="C6926" t="s">
        <v>151</v>
      </c>
      <c r="D6926" t="s">
        <v>62</v>
      </c>
      <c r="E6926" s="95" t="str">
        <f t="shared" si="245"/>
        <v>954. Cuidado Continuo por una vida con bienestar con enfoque GéneroComunitario</v>
      </c>
      <c r="F6926" t="s">
        <v>155</v>
      </c>
      <c r="G6926" t="s">
        <v>85</v>
      </c>
      <c r="H6926" t="s">
        <v>65</v>
      </c>
      <c r="I6926" t="s">
        <v>366</v>
      </c>
      <c r="J6926" t="s">
        <v>66</v>
      </c>
      <c r="K6926" t="s">
        <v>39</v>
      </c>
      <c r="L6926" t="s">
        <v>7</v>
      </c>
      <c r="M6926" s="12" t="s">
        <v>0</v>
      </c>
      <c r="N6926" s="98" t="str">
        <f t="shared" si="246"/>
        <v>954. Cuidado Continuo por una vida con bienestar con enfoque GéneroComunitario5_RAFAEL_URIBE1_OCTUBRE_2025</v>
      </c>
      <c r="O6926" s="8">
        <v>70270</v>
      </c>
      <c r="R6926" s="21">
        <v>14</v>
      </c>
      <c r="S6926" s="21">
        <v>983780</v>
      </c>
    </row>
    <row r="6927" spans="2:19" ht="84">
      <c r="B6927">
        <v>96</v>
      </c>
      <c r="C6927" t="s">
        <v>151</v>
      </c>
      <c r="D6927" t="s">
        <v>62</v>
      </c>
      <c r="E6927" s="95" t="str">
        <f t="shared" si="245"/>
        <v>964. Cuidado Continuo por una vida con bienestar con enfoque GéneroComunitario</v>
      </c>
      <c r="F6927" t="s">
        <v>156</v>
      </c>
      <c r="G6927" t="s">
        <v>85</v>
      </c>
      <c r="H6927" t="s">
        <v>65</v>
      </c>
      <c r="I6927" t="s">
        <v>366</v>
      </c>
      <c r="J6927" t="s">
        <v>66</v>
      </c>
      <c r="K6927" t="s">
        <v>39</v>
      </c>
      <c r="L6927" t="s">
        <v>7</v>
      </c>
      <c r="M6927" s="12" t="s">
        <v>0</v>
      </c>
      <c r="N6927" s="98" t="str">
        <f t="shared" si="246"/>
        <v>964. Cuidado Continuo por una vida con bienestar con enfoque GéneroComunitario5_RAFAEL_URIBE1_OCTUBRE_2025</v>
      </c>
      <c r="O6927" s="8">
        <v>70270</v>
      </c>
      <c r="R6927" s="21">
        <v>15</v>
      </c>
      <c r="S6927" s="21">
        <v>1054050</v>
      </c>
    </row>
    <row r="6928" spans="2:19" ht="84">
      <c r="B6928">
        <v>97</v>
      </c>
      <c r="C6928" t="s">
        <v>151</v>
      </c>
      <c r="D6928" t="s">
        <v>62</v>
      </c>
      <c r="E6928" s="95" t="str">
        <f t="shared" si="245"/>
        <v>974. Cuidado Continuo por una vida con bienestar con enfoque GéneroComunitario</v>
      </c>
      <c r="F6928" t="s">
        <v>157</v>
      </c>
      <c r="G6928" t="s">
        <v>64</v>
      </c>
      <c r="H6928" t="s">
        <v>65</v>
      </c>
      <c r="I6928" t="s">
        <v>366</v>
      </c>
      <c r="J6928" t="s">
        <v>66</v>
      </c>
      <c r="K6928" t="s">
        <v>39</v>
      </c>
      <c r="L6928" t="s">
        <v>7</v>
      </c>
      <c r="M6928" s="12" t="s">
        <v>0</v>
      </c>
      <c r="N6928" s="98" t="str">
        <f t="shared" si="246"/>
        <v>974. Cuidado Continuo por una vida con bienestar con enfoque GéneroComunitario5_RAFAEL_URIBE1_OCTUBRE_2025</v>
      </c>
      <c r="O6928" s="8">
        <v>215123</v>
      </c>
      <c r="R6928" s="21">
        <v>6</v>
      </c>
      <c r="S6928" s="21">
        <v>1290738</v>
      </c>
    </row>
    <row r="6929" spans="2:19" ht="84">
      <c r="B6929">
        <v>98</v>
      </c>
      <c r="C6929" t="s">
        <v>151</v>
      </c>
      <c r="D6929" t="s">
        <v>62</v>
      </c>
      <c r="E6929" s="95" t="str">
        <f t="shared" si="245"/>
        <v>984. Cuidado Continuo por una vida con bienestar con enfoque GéneroComunitario</v>
      </c>
      <c r="F6929" t="s">
        <v>158</v>
      </c>
      <c r="G6929" t="s">
        <v>85</v>
      </c>
      <c r="H6929" t="s">
        <v>65</v>
      </c>
      <c r="I6929" t="s">
        <v>366</v>
      </c>
      <c r="J6929" t="s">
        <v>66</v>
      </c>
      <c r="K6929" t="s">
        <v>39</v>
      </c>
      <c r="L6929" t="s">
        <v>7</v>
      </c>
      <c r="M6929" s="12" t="s">
        <v>0</v>
      </c>
      <c r="N6929" s="98" t="str">
        <f t="shared" si="246"/>
        <v>984. Cuidado Continuo por una vida con bienestar con enfoque GéneroComunitario5_RAFAEL_URIBE1_OCTUBRE_2025</v>
      </c>
      <c r="O6929" s="8">
        <v>161342</v>
      </c>
      <c r="R6929" s="21">
        <v>2</v>
      </c>
      <c r="S6929" s="21">
        <v>322684</v>
      </c>
    </row>
    <row r="6930" spans="2:19" ht="84">
      <c r="B6930">
        <v>99</v>
      </c>
      <c r="C6930" t="s">
        <v>151</v>
      </c>
      <c r="D6930" t="s">
        <v>62</v>
      </c>
      <c r="E6930" s="95" t="str">
        <f t="shared" si="245"/>
        <v>994. Cuidado Continuo por una vida con bienestar con enfoque GéneroComunitario</v>
      </c>
      <c r="F6930" t="s">
        <v>159</v>
      </c>
      <c r="G6930" t="s">
        <v>85</v>
      </c>
      <c r="H6930" t="s">
        <v>65</v>
      </c>
      <c r="I6930" t="s">
        <v>366</v>
      </c>
      <c r="J6930" t="s">
        <v>35</v>
      </c>
      <c r="K6930" t="s">
        <v>55</v>
      </c>
      <c r="L6930" t="s">
        <v>7</v>
      </c>
      <c r="M6930" s="12" t="s">
        <v>0</v>
      </c>
      <c r="N6930" s="98" t="str">
        <f t="shared" si="246"/>
        <v>994. Cuidado Continuo por una vida con bienestar con enfoque GéneroComunitario5_RAFAEL_URIBE1_OCTUBRE_2025</v>
      </c>
      <c r="O6930" s="8">
        <v>5621568</v>
      </c>
      <c r="S6930" s="21">
        <v>0</v>
      </c>
    </row>
    <row r="6931" spans="2:19" ht="84">
      <c r="B6931">
        <v>100</v>
      </c>
      <c r="C6931" t="s">
        <v>151</v>
      </c>
      <c r="D6931" t="s">
        <v>62</v>
      </c>
      <c r="E6931" s="95" t="str">
        <f t="shared" si="245"/>
        <v>1004. Cuidado Continuo por una vida con bienestar con enfoque GéneroComunitario</v>
      </c>
      <c r="F6931" t="s">
        <v>160</v>
      </c>
      <c r="G6931" t="s">
        <v>93</v>
      </c>
      <c r="H6931" t="s">
        <v>65</v>
      </c>
      <c r="I6931" t="s">
        <v>366</v>
      </c>
      <c r="J6931" t="s">
        <v>94</v>
      </c>
      <c r="K6931" t="s">
        <v>39</v>
      </c>
      <c r="L6931" t="s">
        <v>7</v>
      </c>
      <c r="M6931" s="12" t="s">
        <v>0</v>
      </c>
      <c r="N6931" s="98" t="str">
        <f t="shared" si="246"/>
        <v>1004. Cuidado Continuo por una vida con bienestar con enfoque GéneroComunitario5_RAFAEL_URIBE1_OCTUBRE_2025</v>
      </c>
      <c r="O6931" s="8">
        <v>199714</v>
      </c>
      <c r="R6931" s="21">
        <v>6</v>
      </c>
      <c r="S6931" s="21">
        <v>1198284</v>
      </c>
    </row>
    <row r="6932" spans="2:19" ht="120">
      <c r="B6932">
        <v>101</v>
      </c>
      <c r="C6932" t="s">
        <v>161</v>
      </c>
      <c r="D6932" t="s">
        <v>62</v>
      </c>
      <c r="E6932" s="95" t="str">
        <f t="shared" ref="E6932:E6995" si="247">B6932&amp;C6932&amp;D6932</f>
        <v>1015. Cuidado Continuo por una vida con bienestar con enfoque Población para formas extremas de exclusión:Comunitario</v>
      </c>
      <c r="F6932" t="s">
        <v>162</v>
      </c>
      <c r="G6932" t="s">
        <v>64</v>
      </c>
      <c r="H6932" t="s">
        <v>65</v>
      </c>
      <c r="I6932" t="s">
        <v>366</v>
      </c>
      <c r="J6932" t="s">
        <v>66</v>
      </c>
      <c r="K6932" t="s">
        <v>55</v>
      </c>
      <c r="L6932" t="s">
        <v>7</v>
      </c>
      <c r="M6932" s="12" t="s">
        <v>0</v>
      </c>
      <c r="N6932" s="98" t="str">
        <f t="shared" si="246"/>
        <v>1015. Cuidado Continuo por una vida con bienestar con enfoque Población para formas extremas de exclusión:Comunitario5_RAFAEL_URIBE1_OCTUBRE_2025</v>
      </c>
      <c r="O6932" s="8">
        <v>322686</v>
      </c>
      <c r="S6932" s="21">
        <v>0</v>
      </c>
    </row>
    <row r="6933" spans="2:19" ht="120">
      <c r="B6933">
        <v>102</v>
      </c>
      <c r="C6933" t="s">
        <v>161</v>
      </c>
      <c r="D6933" t="s">
        <v>62</v>
      </c>
      <c r="E6933" s="95" t="str">
        <f t="shared" si="247"/>
        <v>1025. Cuidado Continuo por una vida con bienestar con enfoque Población para formas extremas de exclusión:Comunitario</v>
      </c>
      <c r="F6933" t="s">
        <v>163</v>
      </c>
      <c r="G6933" t="s">
        <v>85</v>
      </c>
      <c r="H6933" t="s">
        <v>65</v>
      </c>
      <c r="I6933" t="s">
        <v>366</v>
      </c>
      <c r="J6933" t="s">
        <v>66</v>
      </c>
      <c r="K6933" t="s">
        <v>55</v>
      </c>
      <c r="L6933" t="s">
        <v>7</v>
      </c>
      <c r="M6933" s="12" t="s">
        <v>0</v>
      </c>
      <c r="N6933" s="98" t="str">
        <f t="shared" si="246"/>
        <v>1025. Cuidado Continuo por una vida con bienestar con enfoque Población para formas extremas de exclusión:Comunitario5_RAFAEL_URIBE1_OCTUBRE_2025</v>
      </c>
      <c r="O6933" s="8">
        <v>322686</v>
      </c>
      <c r="S6933" s="21">
        <v>0</v>
      </c>
    </row>
    <row r="6934" spans="2:19" ht="120">
      <c r="B6934">
        <v>103</v>
      </c>
      <c r="C6934" t="s">
        <v>161</v>
      </c>
      <c r="D6934" t="s">
        <v>62</v>
      </c>
      <c r="E6934" s="95" t="str">
        <f t="shared" si="247"/>
        <v>1035. Cuidado Continuo por una vida con bienestar con enfoque Población para formas extremas de exclusión:Comunitario</v>
      </c>
      <c r="F6934" t="s">
        <v>164</v>
      </c>
      <c r="G6934" t="s">
        <v>93</v>
      </c>
      <c r="H6934" t="s">
        <v>65</v>
      </c>
      <c r="I6934" t="s">
        <v>366</v>
      </c>
      <c r="J6934" t="s">
        <v>66</v>
      </c>
      <c r="K6934" t="s">
        <v>55</v>
      </c>
      <c r="L6934" t="s">
        <v>7</v>
      </c>
      <c r="M6934" s="12" t="s">
        <v>0</v>
      </c>
      <c r="N6934" s="98" t="str">
        <f t="shared" si="246"/>
        <v>1035. Cuidado Continuo por una vida con bienestar con enfoque Población para formas extremas de exclusión:Comunitario5_RAFAEL_URIBE1_OCTUBRE_2025</v>
      </c>
      <c r="O6934" s="8">
        <v>53781</v>
      </c>
      <c r="S6934" s="21">
        <v>0</v>
      </c>
    </row>
    <row r="6935" spans="2:19" ht="120">
      <c r="B6935">
        <v>104</v>
      </c>
      <c r="C6935" t="s">
        <v>161</v>
      </c>
      <c r="D6935" t="s">
        <v>62</v>
      </c>
      <c r="E6935" s="95" t="str">
        <f t="shared" si="247"/>
        <v>1045. Cuidado Continuo por una vida con bienestar con enfoque Población para formas extremas de exclusión:Comunitario</v>
      </c>
      <c r="F6935" t="s">
        <v>165</v>
      </c>
      <c r="G6935" t="s">
        <v>64</v>
      </c>
      <c r="H6935" t="s">
        <v>65</v>
      </c>
      <c r="I6935" t="s">
        <v>366</v>
      </c>
      <c r="J6935" t="s">
        <v>66</v>
      </c>
      <c r="K6935" t="s">
        <v>55</v>
      </c>
      <c r="L6935" t="s">
        <v>7</v>
      </c>
      <c r="M6935" s="12" t="s">
        <v>0</v>
      </c>
      <c r="N6935" s="98" t="str">
        <f t="shared" si="246"/>
        <v>1045. Cuidado Continuo por una vida con bienestar con enfoque Población para formas extremas de exclusión:Comunitario5_RAFAEL_URIBE1_OCTUBRE_2025</v>
      </c>
      <c r="O6935" s="8">
        <v>210809</v>
      </c>
      <c r="S6935" s="21">
        <v>0</v>
      </c>
    </row>
    <row r="6936" spans="2:19" ht="120">
      <c r="B6936">
        <v>105</v>
      </c>
      <c r="C6936" t="s">
        <v>161</v>
      </c>
      <c r="D6936" t="s">
        <v>62</v>
      </c>
      <c r="E6936" s="95" t="str">
        <f t="shared" si="247"/>
        <v>1055. Cuidado Continuo por una vida con bienestar con enfoque Población para formas extremas de exclusión:Comunitario</v>
      </c>
      <c r="F6936" t="s">
        <v>166</v>
      </c>
      <c r="G6936" t="s">
        <v>93</v>
      </c>
      <c r="H6936" t="s">
        <v>65</v>
      </c>
      <c r="I6936" t="s">
        <v>366</v>
      </c>
      <c r="J6936" t="s">
        <v>94</v>
      </c>
      <c r="K6936" t="s">
        <v>55</v>
      </c>
      <c r="L6936" t="s">
        <v>7</v>
      </c>
      <c r="M6936" s="12" t="s">
        <v>0</v>
      </c>
      <c r="N6936" s="98" t="str">
        <f t="shared" si="246"/>
        <v>1055. Cuidado Continuo por una vida con bienestar con enfoque Población para formas extremas de exclusión:Comunitario5_RAFAEL_URIBE1_OCTUBRE_2025</v>
      </c>
      <c r="O6936" s="8">
        <v>281078</v>
      </c>
      <c r="S6936" s="21">
        <v>0</v>
      </c>
    </row>
    <row r="6937" spans="2:19" ht="120">
      <c r="B6937">
        <v>106</v>
      </c>
      <c r="C6937" t="s">
        <v>161</v>
      </c>
      <c r="D6937" t="s">
        <v>62</v>
      </c>
      <c r="E6937" s="95" t="str">
        <f t="shared" si="247"/>
        <v>1065. Cuidado Continuo por una vida con bienestar con enfoque Población para formas extremas de exclusión:Comunitario</v>
      </c>
      <c r="F6937" t="s">
        <v>167</v>
      </c>
      <c r="G6937" t="s">
        <v>64</v>
      </c>
      <c r="H6937" t="s">
        <v>65</v>
      </c>
      <c r="I6937" t="s">
        <v>366</v>
      </c>
      <c r="J6937" t="s">
        <v>66</v>
      </c>
      <c r="K6937" t="s">
        <v>39</v>
      </c>
      <c r="L6937" t="s">
        <v>7</v>
      </c>
      <c r="M6937" s="12" t="s">
        <v>0</v>
      </c>
      <c r="N6937" s="98" t="str">
        <f t="shared" si="246"/>
        <v>1065. Cuidado Continuo por una vida con bienestar con enfoque Población para formas extremas de exclusión:Comunitario5_RAFAEL_URIBE1_OCTUBRE_2025</v>
      </c>
      <c r="O6937" s="8">
        <v>210809</v>
      </c>
      <c r="R6937" s="21">
        <v>8</v>
      </c>
      <c r="S6937" s="21">
        <v>1686472</v>
      </c>
    </row>
    <row r="6938" spans="2:19" ht="120">
      <c r="B6938">
        <v>107</v>
      </c>
      <c r="C6938" t="s">
        <v>161</v>
      </c>
      <c r="D6938" t="s">
        <v>62</v>
      </c>
      <c r="E6938" s="95" t="str">
        <f t="shared" si="247"/>
        <v>1075. Cuidado Continuo por una vida con bienestar con enfoque Población para formas extremas de exclusión:Comunitario</v>
      </c>
      <c r="F6938" t="s">
        <v>168</v>
      </c>
      <c r="G6938" t="s">
        <v>85</v>
      </c>
      <c r="H6938" t="s">
        <v>65</v>
      </c>
      <c r="I6938" t="s">
        <v>366</v>
      </c>
      <c r="J6938" t="s">
        <v>66</v>
      </c>
      <c r="K6938" t="s">
        <v>39</v>
      </c>
      <c r="L6938" t="s">
        <v>7</v>
      </c>
      <c r="M6938" s="12" t="s">
        <v>0</v>
      </c>
      <c r="N6938" s="98" t="str">
        <f t="shared" si="246"/>
        <v>1075. Cuidado Continuo por una vida con bienestar con enfoque Población para formas extremas de exclusión:Comunitario5_RAFAEL_URIBE1_OCTUBRE_2025</v>
      </c>
      <c r="O6938" s="8">
        <v>55938</v>
      </c>
      <c r="R6938" s="21">
        <v>5</v>
      </c>
      <c r="S6938" s="21">
        <v>279690</v>
      </c>
    </row>
    <row r="6939" spans="2:19" ht="120">
      <c r="B6939">
        <v>108</v>
      </c>
      <c r="C6939" t="s">
        <v>161</v>
      </c>
      <c r="D6939" t="s">
        <v>62</v>
      </c>
      <c r="E6939" s="95" t="str">
        <f t="shared" si="247"/>
        <v>1085. Cuidado Continuo por una vida con bienestar con enfoque Población para formas extremas de exclusión:Comunitario</v>
      </c>
      <c r="F6939" t="s">
        <v>169</v>
      </c>
      <c r="G6939" t="s">
        <v>85</v>
      </c>
      <c r="H6939" t="s">
        <v>65</v>
      </c>
      <c r="I6939" t="s">
        <v>366</v>
      </c>
      <c r="J6939" t="s">
        <v>66</v>
      </c>
      <c r="K6939" t="s">
        <v>39</v>
      </c>
      <c r="L6939" t="s">
        <v>7</v>
      </c>
      <c r="M6939" s="12" t="s">
        <v>0</v>
      </c>
      <c r="N6939" s="98" t="str">
        <f t="shared" si="246"/>
        <v>1085. Cuidado Continuo por una vida con bienestar con enfoque Población para formas extremas de exclusión:Comunitario5_RAFAEL_URIBE1_OCTUBRE_2025</v>
      </c>
      <c r="O6939" s="8">
        <v>210809</v>
      </c>
      <c r="R6939" s="21">
        <v>8</v>
      </c>
      <c r="S6939" s="21">
        <v>1686472</v>
      </c>
    </row>
    <row r="6940" spans="2:19" ht="120">
      <c r="B6940">
        <v>109</v>
      </c>
      <c r="C6940" t="s">
        <v>161</v>
      </c>
      <c r="D6940" t="s">
        <v>62</v>
      </c>
      <c r="E6940" s="95" t="str">
        <f t="shared" si="247"/>
        <v>1095. Cuidado Continuo por una vida con bienestar con enfoque Población para formas extremas de exclusión:Comunitario</v>
      </c>
      <c r="F6940" t="s">
        <v>170</v>
      </c>
      <c r="G6940" t="s">
        <v>93</v>
      </c>
      <c r="H6940" t="s">
        <v>65</v>
      </c>
      <c r="I6940" t="s">
        <v>366</v>
      </c>
      <c r="J6940" t="s">
        <v>94</v>
      </c>
      <c r="K6940" t="s">
        <v>39</v>
      </c>
      <c r="L6940" t="s">
        <v>7</v>
      </c>
      <c r="M6940" s="12" t="s">
        <v>0</v>
      </c>
      <c r="N6940" s="98" t="str">
        <f t="shared" si="246"/>
        <v>1095. Cuidado Continuo por una vida con bienestar con enfoque Población para formas extremas de exclusión:Comunitario5_RAFAEL_URIBE1_OCTUBRE_2025</v>
      </c>
      <c r="O6940" s="8">
        <v>199714</v>
      </c>
      <c r="R6940" s="21">
        <v>0</v>
      </c>
      <c r="S6940" s="21">
        <v>0</v>
      </c>
    </row>
    <row r="6941" spans="2:19" ht="120">
      <c r="B6941">
        <v>110</v>
      </c>
      <c r="C6941" t="s">
        <v>161</v>
      </c>
      <c r="D6941" t="s">
        <v>73</v>
      </c>
      <c r="E6941" s="95" t="str">
        <f t="shared" si="247"/>
        <v>1105. Cuidado Continuo por una vida con bienestar con enfoque Población para formas extremas de exclusión:Laboral</v>
      </c>
      <c r="F6941" t="s">
        <v>171</v>
      </c>
      <c r="G6941" t="s">
        <v>64</v>
      </c>
      <c r="H6941" t="s">
        <v>65</v>
      </c>
      <c r="I6941" t="s">
        <v>366</v>
      </c>
      <c r="J6941" t="s">
        <v>66</v>
      </c>
      <c r="K6941" t="s">
        <v>39</v>
      </c>
      <c r="L6941" t="s">
        <v>7</v>
      </c>
      <c r="M6941" s="12" t="s">
        <v>0</v>
      </c>
      <c r="N6941" s="98" t="str">
        <f t="shared" si="246"/>
        <v>1105. Cuidado Continuo por una vida con bienestar con enfoque Población para formas extremas de exclusión:Laboral5_RAFAEL_URIBE1_OCTUBRE_2025</v>
      </c>
      <c r="O6941" s="8">
        <v>316213</v>
      </c>
      <c r="S6941" s="21">
        <v>0</v>
      </c>
    </row>
    <row r="6942" spans="2:19" ht="120">
      <c r="B6942">
        <v>111</v>
      </c>
      <c r="C6942" t="s">
        <v>161</v>
      </c>
      <c r="D6942" t="s">
        <v>73</v>
      </c>
      <c r="E6942" s="95" t="str">
        <f t="shared" si="247"/>
        <v>1115. Cuidado Continuo por una vida con bienestar con enfoque Población para formas extremas de exclusión:Laboral</v>
      </c>
      <c r="F6942" t="s">
        <v>172</v>
      </c>
      <c r="G6942" t="s">
        <v>85</v>
      </c>
      <c r="H6942" t="s">
        <v>65</v>
      </c>
      <c r="I6942" t="s">
        <v>366</v>
      </c>
      <c r="J6942" t="s">
        <v>173</v>
      </c>
      <c r="K6942" t="s">
        <v>39</v>
      </c>
      <c r="L6942" t="s">
        <v>7</v>
      </c>
      <c r="M6942" s="12" t="s">
        <v>0</v>
      </c>
      <c r="N6942" s="98" t="str">
        <f t="shared" si="246"/>
        <v>1115. Cuidado Continuo por una vida con bienestar con enfoque Población para formas extremas de exclusión:Laboral5_RAFAEL_URIBE1_OCTUBRE_2025</v>
      </c>
      <c r="O6942" s="8">
        <v>421618</v>
      </c>
      <c r="S6942" s="21">
        <v>0</v>
      </c>
    </row>
    <row r="6943" spans="2:19" ht="120">
      <c r="B6943">
        <v>112</v>
      </c>
      <c r="C6943" t="s">
        <v>161</v>
      </c>
      <c r="D6943" t="s">
        <v>73</v>
      </c>
      <c r="E6943" s="95" t="str">
        <f t="shared" si="247"/>
        <v>1125. Cuidado Continuo por una vida con bienestar con enfoque Población para formas extremas de exclusión:Laboral</v>
      </c>
      <c r="F6943" t="s">
        <v>174</v>
      </c>
      <c r="G6943" t="s">
        <v>64</v>
      </c>
      <c r="H6943" t="s">
        <v>65</v>
      </c>
      <c r="I6943" t="s">
        <v>366</v>
      </c>
      <c r="J6943" t="s">
        <v>66</v>
      </c>
      <c r="K6943" t="s">
        <v>39</v>
      </c>
      <c r="L6943" t="s">
        <v>7</v>
      </c>
      <c r="M6943" s="12" t="s">
        <v>0</v>
      </c>
      <c r="N6943" s="98" t="str">
        <f t="shared" si="246"/>
        <v>1125. Cuidado Continuo por una vida con bienestar con enfoque Población para formas extremas de exclusión:Laboral5_RAFAEL_URIBE1_OCTUBRE_2025</v>
      </c>
      <c r="O6943" s="8">
        <v>140539</v>
      </c>
      <c r="R6943" s="21">
        <v>4</v>
      </c>
      <c r="S6943" s="21">
        <v>562156</v>
      </c>
    </row>
    <row r="6944" spans="2:19" ht="120">
      <c r="B6944">
        <v>113</v>
      </c>
      <c r="C6944" t="s">
        <v>161</v>
      </c>
      <c r="D6944" t="s">
        <v>73</v>
      </c>
      <c r="E6944" s="95" t="str">
        <f t="shared" si="247"/>
        <v>1135. Cuidado Continuo por una vida con bienestar con enfoque Población para formas extremas de exclusión:Laboral</v>
      </c>
      <c r="F6944" t="s">
        <v>175</v>
      </c>
      <c r="G6944" t="s">
        <v>85</v>
      </c>
      <c r="H6944" t="s">
        <v>65</v>
      </c>
      <c r="I6944" t="s">
        <v>366</v>
      </c>
      <c r="J6944" t="s">
        <v>132</v>
      </c>
      <c r="K6944" t="s">
        <v>39</v>
      </c>
      <c r="L6944" t="s">
        <v>7</v>
      </c>
      <c r="M6944" s="12" t="s">
        <v>0</v>
      </c>
      <c r="N6944" s="98" t="str">
        <f t="shared" si="246"/>
        <v>1135. Cuidado Continuo por una vida con bienestar con enfoque Población para formas extremas de exclusión:Laboral5_RAFAEL_URIBE1_OCTUBRE_2025</v>
      </c>
      <c r="O6944" s="8">
        <v>70270</v>
      </c>
      <c r="S6944" s="21">
        <v>0</v>
      </c>
    </row>
    <row r="6945" spans="2:19" ht="120">
      <c r="B6945">
        <v>114</v>
      </c>
      <c r="C6945" t="s">
        <v>161</v>
      </c>
      <c r="D6945" t="s">
        <v>73</v>
      </c>
      <c r="E6945" s="95" t="str">
        <f t="shared" si="247"/>
        <v>1145. Cuidado Continuo por una vida con bienestar con enfoque Población para formas extremas de exclusión:Laboral</v>
      </c>
      <c r="F6945" t="s">
        <v>176</v>
      </c>
      <c r="G6945" t="s">
        <v>93</v>
      </c>
      <c r="H6945" t="s">
        <v>65</v>
      </c>
      <c r="I6945" t="s">
        <v>366</v>
      </c>
      <c r="J6945" t="s">
        <v>177</v>
      </c>
      <c r="K6945" t="s">
        <v>39</v>
      </c>
      <c r="L6945" t="s">
        <v>7</v>
      </c>
      <c r="M6945" s="12" t="s">
        <v>0</v>
      </c>
      <c r="N6945" s="98" t="str">
        <f t="shared" si="246"/>
        <v>1145. Cuidado Continuo por una vida con bienestar con enfoque Población para formas extremas de exclusión:Laboral5_RAFAEL_URIBE1_OCTUBRE_2025</v>
      </c>
      <c r="O6945" s="8">
        <v>19971</v>
      </c>
      <c r="S6945" s="21">
        <v>0</v>
      </c>
    </row>
    <row r="6946" spans="2:19" ht="120">
      <c r="B6946">
        <v>115</v>
      </c>
      <c r="C6946" t="s">
        <v>161</v>
      </c>
      <c r="D6946" t="s">
        <v>73</v>
      </c>
      <c r="E6946" s="95" t="str">
        <f t="shared" si="247"/>
        <v>1155. Cuidado Continuo por una vida con bienestar con enfoque Población para formas extremas de exclusión:Laboral</v>
      </c>
      <c r="F6946" t="s">
        <v>178</v>
      </c>
      <c r="G6946" t="s">
        <v>85</v>
      </c>
      <c r="H6946" t="s">
        <v>65</v>
      </c>
      <c r="I6946" t="s">
        <v>366</v>
      </c>
      <c r="J6946" t="s">
        <v>179</v>
      </c>
      <c r="K6946" t="s">
        <v>39</v>
      </c>
      <c r="L6946" t="s">
        <v>7</v>
      </c>
      <c r="M6946" s="12" t="s">
        <v>0</v>
      </c>
      <c r="N6946" s="98" t="str">
        <f t="shared" si="246"/>
        <v>1155. Cuidado Continuo por una vida con bienestar con enfoque Población para formas extremas de exclusión:Laboral5_RAFAEL_URIBE1_OCTUBRE_2025</v>
      </c>
      <c r="O6946" s="8">
        <v>70270</v>
      </c>
      <c r="S6946" s="21">
        <v>0</v>
      </c>
    </row>
    <row r="6947" spans="2:19" ht="108">
      <c r="B6947">
        <v>116</v>
      </c>
      <c r="C6947" t="s">
        <v>180</v>
      </c>
      <c r="D6947" t="s">
        <v>67</v>
      </c>
      <c r="E6947" s="95" t="str">
        <f t="shared" si="247"/>
        <v xml:space="preserve">1166. Cuidado Continuo por una vida con bienestar para la población migrante internacional de BogotáEducativo </v>
      </c>
      <c r="F6947" t="s">
        <v>181</v>
      </c>
      <c r="G6947" t="s">
        <v>64</v>
      </c>
      <c r="H6947" t="s">
        <v>65</v>
      </c>
      <c r="I6947" t="s">
        <v>366</v>
      </c>
      <c r="J6947" t="s">
        <v>66</v>
      </c>
      <c r="K6947" t="s">
        <v>39</v>
      </c>
      <c r="L6947" t="s">
        <v>7</v>
      </c>
      <c r="M6947" s="12" t="s">
        <v>0</v>
      </c>
      <c r="N6947" s="98" t="str">
        <f t="shared" si="246"/>
        <v>1166. Cuidado Continuo por una vida con bienestar para la población migrante internacional de BogotáEducativo 5_RAFAEL_URIBE1_OCTUBRE_2025</v>
      </c>
      <c r="O6947" s="8">
        <v>105404</v>
      </c>
      <c r="S6947" s="21">
        <v>0</v>
      </c>
    </row>
    <row r="6948" spans="2:19" ht="108">
      <c r="B6948">
        <v>117</v>
      </c>
      <c r="C6948" t="s">
        <v>182</v>
      </c>
      <c r="D6948" t="s">
        <v>67</v>
      </c>
      <c r="E6948" s="95" t="str">
        <f t="shared" si="247"/>
        <v xml:space="preserve">1177. Cuidado Continuo por una vida con bienestar para la población con discapacidadEducativo </v>
      </c>
      <c r="F6948" t="s">
        <v>183</v>
      </c>
      <c r="G6948" t="s">
        <v>64</v>
      </c>
      <c r="H6948" t="s">
        <v>65</v>
      </c>
      <c r="I6948" t="s">
        <v>366</v>
      </c>
      <c r="J6948" t="s">
        <v>66</v>
      </c>
      <c r="K6948" t="s">
        <v>39</v>
      </c>
      <c r="L6948" t="s">
        <v>7</v>
      </c>
      <c r="M6948" s="12" t="s">
        <v>0</v>
      </c>
      <c r="N6948" s="98" t="str">
        <f t="shared" si="246"/>
        <v>1177. Cuidado Continuo por una vida con bienestar para la población con discapacidadEducativo 5_RAFAEL_URIBE1_OCTUBRE_2025</v>
      </c>
      <c r="O6948" s="8">
        <v>161342</v>
      </c>
      <c r="R6948" s="21">
        <v>12</v>
      </c>
      <c r="S6948" s="21">
        <v>1936104</v>
      </c>
    </row>
    <row r="6949" spans="2:19" ht="96">
      <c r="B6949">
        <v>117</v>
      </c>
      <c r="C6949" t="s">
        <v>182</v>
      </c>
      <c r="D6949" t="s">
        <v>73</v>
      </c>
      <c r="E6949" s="95" t="str">
        <f t="shared" si="247"/>
        <v>1177. Cuidado Continuo por una vida con bienestar para la población con discapacidadLaboral</v>
      </c>
      <c r="F6949" t="s">
        <v>183</v>
      </c>
      <c r="G6949" t="s">
        <v>64</v>
      </c>
      <c r="H6949" t="s">
        <v>65</v>
      </c>
      <c r="I6949" t="s">
        <v>366</v>
      </c>
      <c r="J6949" t="s">
        <v>66</v>
      </c>
      <c r="K6949" t="s">
        <v>36</v>
      </c>
      <c r="L6949" t="s">
        <v>7</v>
      </c>
      <c r="M6949" s="12" t="s">
        <v>0</v>
      </c>
      <c r="N6949" s="98" t="str">
        <f t="shared" si="246"/>
        <v>1177. Cuidado Continuo por una vida con bienestar para la población con discapacidadLaboral5_RAFAEL_URIBE1_OCTUBRE_2025</v>
      </c>
      <c r="O6949" s="8">
        <v>161342</v>
      </c>
      <c r="R6949" s="21">
        <v>34</v>
      </c>
      <c r="S6949" s="21">
        <v>5485628</v>
      </c>
    </row>
    <row r="6950" spans="2:19" ht="108">
      <c r="B6950">
        <v>118</v>
      </c>
      <c r="C6950" t="s">
        <v>182</v>
      </c>
      <c r="D6950" t="s">
        <v>62</v>
      </c>
      <c r="E6950" s="95" t="str">
        <f t="shared" si="247"/>
        <v>1187. Cuidado Continuo por una vida con bienestar para la población con discapacidadComunitario</v>
      </c>
      <c r="F6950" t="s">
        <v>184</v>
      </c>
      <c r="G6950" t="s">
        <v>64</v>
      </c>
      <c r="H6950" t="s">
        <v>65</v>
      </c>
      <c r="I6950" t="s">
        <v>366</v>
      </c>
      <c r="J6950" t="s">
        <v>83</v>
      </c>
      <c r="K6950" t="s">
        <v>39</v>
      </c>
      <c r="L6950" t="s">
        <v>7</v>
      </c>
      <c r="M6950" s="12" t="s">
        <v>0</v>
      </c>
      <c r="N6950" s="98" t="str">
        <f t="shared" si="246"/>
        <v>1187. Cuidado Continuo por una vida con bienestar para la población con discapacidadComunitario5_RAFAEL_URIBE1_OCTUBRE_2025</v>
      </c>
      <c r="O6950" s="8">
        <v>992404</v>
      </c>
      <c r="R6950" s="21">
        <v>8</v>
      </c>
      <c r="S6950" s="21">
        <v>7939232</v>
      </c>
    </row>
    <row r="6951" spans="2:19" ht="108">
      <c r="B6951">
        <v>119</v>
      </c>
      <c r="C6951" t="s">
        <v>182</v>
      </c>
      <c r="D6951" t="s">
        <v>62</v>
      </c>
      <c r="E6951" s="95" t="str">
        <f t="shared" si="247"/>
        <v>1197. Cuidado Continuo por una vida con bienestar para la población con discapacidadComunitario</v>
      </c>
      <c r="F6951" t="s">
        <v>185</v>
      </c>
      <c r="G6951" t="s">
        <v>64</v>
      </c>
      <c r="H6951" t="s">
        <v>65</v>
      </c>
      <c r="I6951" t="s">
        <v>366</v>
      </c>
      <c r="J6951" t="s">
        <v>66</v>
      </c>
      <c r="K6951" t="s">
        <v>39</v>
      </c>
      <c r="L6951" t="s">
        <v>7</v>
      </c>
      <c r="M6951" s="12" t="s">
        <v>0</v>
      </c>
      <c r="N6951" s="98" t="str">
        <f t="shared" si="246"/>
        <v>1197. Cuidado Continuo por una vida con bienestar para la población con discapacidadComunitario5_RAFAEL_URIBE1_OCTUBRE_2025</v>
      </c>
      <c r="O6951" s="8">
        <v>355662</v>
      </c>
      <c r="R6951" s="21">
        <v>12</v>
      </c>
      <c r="S6951" s="21">
        <v>4267944</v>
      </c>
    </row>
    <row r="6952" spans="2:19" ht="108">
      <c r="B6952">
        <v>120</v>
      </c>
      <c r="C6952" t="s">
        <v>182</v>
      </c>
      <c r="D6952" t="s">
        <v>62</v>
      </c>
      <c r="E6952" s="95" t="str">
        <f t="shared" si="247"/>
        <v>1207. Cuidado Continuo por una vida con bienestar para la población con discapacidadComunitario</v>
      </c>
      <c r="F6952" t="s">
        <v>186</v>
      </c>
      <c r="G6952" t="s">
        <v>64</v>
      </c>
      <c r="H6952" t="s">
        <v>65</v>
      </c>
      <c r="I6952" t="s">
        <v>366</v>
      </c>
      <c r="J6952" t="s">
        <v>187</v>
      </c>
      <c r="K6952" t="s">
        <v>39</v>
      </c>
      <c r="L6952" t="s">
        <v>7</v>
      </c>
      <c r="M6952" s="12" t="s">
        <v>0</v>
      </c>
      <c r="N6952" s="98" t="str">
        <f t="shared" si="246"/>
        <v>1207. Cuidado Continuo por una vida con bienestar para la población con discapacidadComunitario5_RAFAEL_URIBE1_OCTUBRE_2025</v>
      </c>
      <c r="O6952" s="8">
        <v>1422652</v>
      </c>
      <c r="R6952" s="21">
        <v>1</v>
      </c>
      <c r="S6952" s="21">
        <v>1422652</v>
      </c>
    </row>
    <row r="6953" spans="2:19" ht="108">
      <c r="B6953">
        <v>121</v>
      </c>
      <c r="C6953" t="s">
        <v>182</v>
      </c>
      <c r="D6953" t="s">
        <v>62</v>
      </c>
      <c r="E6953" s="95" t="str">
        <f t="shared" si="247"/>
        <v>1217. Cuidado Continuo por una vida con bienestar para la población con discapacidadComunitario</v>
      </c>
      <c r="F6953" t="s">
        <v>188</v>
      </c>
      <c r="G6953" t="s">
        <v>93</v>
      </c>
      <c r="H6953" t="s">
        <v>65</v>
      </c>
      <c r="I6953" t="s">
        <v>366</v>
      </c>
      <c r="J6953" t="s">
        <v>132</v>
      </c>
      <c r="K6953" t="s">
        <v>39</v>
      </c>
      <c r="L6953" t="s">
        <v>7</v>
      </c>
      <c r="M6953" s="12" t="s">
        <v>0</v>
      </c>
      <c r="N6953" s="98" t="str">
        <f t="shared" si="246"/>
        <v>1217. Cuidado Continuo por una vida con bienestar para la población con discapacidadComunitario5_RAFAEL_URIBE1_OCTUBRE_2025</v>
      </c>
      <c r="O6953" s="8">
        <v>35135</v>
      </c>
      <c r="R6953" s="21">
        <v>24</v>
      </c>
      <c r="S6953" s="21">
        <v>843240</v>
      </c>
    </row>
    <row r="6954" spans="2:19" ht="108">
      <c r="B6954">
        <v>122</v>
      </c>
      <c r="C6954" t="s">
        <v>182</v>
      </c>
      <c r="D6954" t="s">
        <v>62</v>
      </c>
      <c r="E6954" s="95" t="str">
        <f t="shared" si="247"/>
        <v>1227. Cuidado Continuo por una vida con bienestar para la población con discapacidadComunitario</v>
      </c>
      <c r="F6954" t="s">
        <v>189</v>
      </c>
      <c r="G6954" t="s">
        <v>85</v>
      </c>
      <c r="H6954" t="s">
        <v>65</v>
      </c>
      <c r="I6954" t="s">
        <v>366</v>
      </c>
      <c r="J6954" t="s">
        <v>190</v>
      </c>
      <c r="K6954" t="s">
        <v>39</v>
      </c>
      <c r="L6954" t="s">
        <v>7</v>
      </c>
      <c r="M6954" s="12" t="s">
        <v>0</v>
      </c>
      <c r="N6954" s="98" t="str">
        <f t="shared" si="246"/>
        <v>1227. Cuidado Continuo por una vida con bienestar para la población con discapacidadComunitario5_RAFAEL_URIBE1_OCTUBRE_2025</v>
      </c>
      <c r="O6954" s="8">
        <v>53781</v>
      </c>
      <c r="R6954" s="21">
        <v>20</v>
      </c>
      <c r="S6954" s="21">
        <v>1075620</v>
      </c>
    </row>
    <row r="6955" spans="2:19" ht="108">
      <c r="B6955">
        <v>123</v>
      </c>
      <c r="C6955" t="s">
        <v>182</v>
      </c>
      <c r="D6955" t="s">
        <v>68</v>
      </c>
      <c r="E6955" s="95" t="str">
        <f t="shared" si="247"/>
        <v>1237. Cuidado Continuo por una vida con bienestar para la población con discapacidadInstitucional</v>
      </c>
      <c r="F6955" t="s">
        <v>191</v>
      </c>
      <c r="G6955" t="s">
        <v>64</v>
      </c>
      <c r="H6955" t="s">
        <v>65</v>
      </c>
      <c r="I6955" t="s">
        <v>366</v>
      </c>
      <c r="J6955" t="s">
        <v>66</v>
      </c>
      <c r="K6955" t="s">
        <v>39</v>
      </c>
      <c r="L6955" t="s">
        <v>7</v>
      </c>
      <c r="M6955" s="12" t="s">
        <v>0</v>
      </c>
      <c r="N6955" s="98" t="str">
        <f t="shared" si="246"/>
        <v>1237. Cuidado Continuo por una vida con bienestar para la población con discapacidadInstitucional5_RAFAEL_URIBE1_OCTUBRE_2025</v>
      </c>
      <c r="O6955" s="8">
        <v>266747</v>
      </c>
      <c r="R6955" s="21">
        <v>6</v>
      </c>
      <c r="S6955" s="21">
        <v>1600482</v>
      </c>
    </row>
    <row r="6956" spans="2:19" ht="108">
      <c r="B6956">
        <v>124</v>
      </c>
      <c r="C6956" t="s">
        <v>182</v>
      </c>
      <c r="D6956" t="s">
        <v>62</v>
      </c>
      <c r="E6956" s="95" t="str">
        <f t="shared" si="247"/>
        <v>1247. Cuidado Continuo por una vida con bienestar para la población con discapacidadComunitario</v>
      </c>
      <c r="F6956" t="s">
        <v>192</v>
      </c>
      <c r="G6956" t="s">
        <v>64</v>
      </c>
      <c r="H6956" t="s">
        <v>65</v>
      </c>
      <c r="I6956" t="s">
        <v>366</v>
      </c>
      <c r="J6956" t="s">
        <v>193</v>
      </c>
      <c r="K6956" t="s">
        <v>39</v>
      </c>
      <c r="L6956" t="s">
        <v>7</v>
      </c>
      <c r="M6956" s="12" t="s">
        <v>0</v>
      </c>
      <c r="N6956" s="98" t="str">
        <f t="shared" si="246"/>
        <v>1247. Cuidado Continuo por una vida con bienestar para la población con discapacidadComunitario5_RAFAEL_URIBE1_OCTUBRE_2025</v>
      </c>
      <c r="O6956" s="8">
        <v>851865</v>
      </c>
      <c r="S6956" s="21">
        <v>0</v>
      </c>
    </row>
    <row r="6957" spans="2:19" ht="108">
      <c r="B6957">
        <v>125</v>
      </c>
      <c r="C6957" t="s">
        <v>182</v>
      </c>
      <c r="D6957" t="s">
        <v>62</v>
      </c>
      <c r="E6957" s="95" t="str">
        <f t="shared" si="247"/>
        <v>1257. Cuidado Continuo por una vida con bienestar para la población con discapacidadComunitario</v>
      </c>
      <c r="F6957" t="s">
        <v>194</v>
      </c>
      <c r="G6957" t="s">
        <v>64</v>
      </c>
      <c r="H6957" t="s">
        <v>65</v>
      </c>
      <c r="I6957" t="s">
        <v>366</v>
      </c>
      <c r="J6957" t="s">
        <v>35</v>
      </c>
      <c r="K6957" t="s">
        <v>55</v>
      </c>
      <c r="L6957" t="s">
        <v>7</v>
      </c>
      <c r="M6957" s="12" t="s">
        <v>0</v>
      </c>
      <c r="N6957" s="98" t="str">
        <f t="shared" si="246"/>
        <v>1257. Cuidado Continuo por una vida con bienestar para la población con discapacidadComunitario5_RAFAEL_URIBE1_OCTUBRE_2025</v>
      </c>
      <c r="O6957" s="8">
        <v>12879544</v>
      </c>
      <c r="S6957" s="21">
        <v>0</v>
      </c>
    </row>
    <row r="6958" spans="2:19" ht="96">
      <c r="B6958">
        <v>126</v>
      </c>
      <c r="C6958" t="s">
        <v>195</v>
      </c>
      <c r="D6958" t="s">
        <v>62</v>
      </c>
      <c r="E6958" s="95" t="str">
        <f t="shared" si="247"/>
        <v>1268. Cuidado Continuo por una vida con bienestar para la ruralidad de BogotáComunitario</v>
      </c>
      <c r="F6958" t="s">
        <v>196</v>
      </c>
      <c r="G6958" t="s">
        <v>64</v>
      </c>
      <c r="H6958" t="s">
        <v>65</v>
      </c>
      <c r="I6958" t="s">
        <v>366</v>
      </c>
      <c r="J6958" t="s">
        <v>66</v>
      </c>
      <c r="K6958" t="s">
        <v>55</v>
      </c>
      <c r="L6958" t="s">
        <v>7</v>
      </c>
      <c r="M6958" s="12" t="s">
        <v>0</v>
      </c>
      <c r="N6958" s="98" t="str">
        <f t="shared" si="246"/>
        <v>1268. Cuidado Continuo por una vida con bienestar para la ruralidad de BogotáComunitario5_RAFAEL_URIBE1_OCTUBRE_2025</v>
      </c>
      <c r="O6958" s="8">
        <v>175674</v>
      </c>
      <c r="S6958" s="21">
        <v>0</v>
      </c>
    </row>
    <row r="6959" spans="2:19" ht="96">
      <c r="B6959">
        <v>127</v>
      </c>
      <c r="C6959" t="s">
        <v>195</v>
      </c>
      <c r="D6959" t="s">
        <v>62</v>
      </c>
      <c r="E6959" s="95" t="str">
        <f t="shared" si="247"/>
        <v>1278. Cuidado Continuo por una vida con bienestar para la ruralidad de BogotáComunitario</v>
      </c>
      <c r="F6959" t="s">
        <v>197</v>
      </c>
      <c r="G6959" t="s">
        <v>64</v>
      </c>
      <c r="H6959" t="s">
        <v>65</v>
      </c>
      <c r="I6959" t="s">
        <v>366</v>
      </c>
      <c r="J6959" t="s">
        <v>66</v>
      </c>
      <c r="K6959" t="s">
        <v>39</v>
      </c>
      <c r="L6959" t="s">
        <v>7</v>
      </c>
      <c r="M6959" s="12" t="s">
        <v>0</v>
      </c>
      <c r="N6959" s="98" t="str">
        <f t="shared" si="246"/>
        <v>1278. Cuidado Continuo por una vida con bienestar para la ruralidad de BogotáComunitario5_RAFAEL_URIBE1_OCTUBRE_2025</v>
      </c>
      <c r="O6959" s="8">
        <v>468320</v>
      </c>
      <c r="S6959" s="21">
        <v>0</v>
      </c>
    </row>
    <row r="6960" spans="2:19" ht="96">
      <c r="B6960">
        <v>127</v>
      </c>
      <c r="C6960" t="s">
        <v>195</v>
      </c>
      <c r="D6960" t="s">
        <v>67</v>
      </c>
      <c r="E6960" s="95" t="str">
        <f t="shared" si="247"/>
        <v xml:space="preserve">1278. Cuidado Continuo por una vida con bienestar para la ruralidad de BogotáEducativo </v>
      </c>
      <c r="F6960" t="s">
        <v>197</v>
      </c>
      <c r="G6960" t="s">
        <v>64</v>
      </c>
      <c r="H6960" t="s">
        <v>65</v>
      </c>
      <c r="I6960" t="s">
        <v>366</v>
      </c>
      <c r="J6960" t="s">
        <v>66</v>
      </c>
      <c r="K6960" t="s">
        <v>39</v>
      </c>
      <c r="L6960" t="s">
        <v>7</v>
      </c>
      <c r="M6960" s="12" t="s">
        <v>0</v>
      </c>
      <c r="N6960" s="98" t="str">
        <f t="shared" si="246"/>
        <v>1278. Cuidado Continuo por una vida con bienestar para la ruralidad de BogotáEducativo 5_RAFAEL_URIBE1_OCTUBRE_2025</v>
      </c>
      <c r="O6960" s="8">
        <v>468320</v>
      </c>
      <c r="S6960" s="21">
        <v>0</v>
      </c>
    </row>
    <row r="6961" spans="2:19" ht="96">
      <c r="B6961">
        <v>127</v>
      </c>
      <c r="C6961" t="s">
        <v>195</v>
      </c>
      <c r="D6961" t="s">
        <v>68</v>
      </c>
      <c r="E6961" s="95" t="str">
        <f t="shared" si="247"/>
        <v>1278. Cuidado Continuo por una vida con bienestar para la ruralidad de BogotáInstitucional</v>
      </c>
      <c r="F6961" t="s">
        <v>197</v>
      </c>
      <c r="G6961" t="s">
        <v>64</v>
      </c>
      <c r="H6961" t="s">
        <v>65</v>
      </c>
      <c r="I6961" t="s">
        <v>366</v>
      </c>
      <c r="J6961" t="s">
        <v>66</v>
      </c>
      <c r="K6961" t="s">
        <v>39</v>
      </c>
      <c r="L6961" t="s">
        <v>7</v>
      </c>
      <c r="M6961" s="12" t="s">
        <v>0</v>
      </c>
      <c r="N6961" s="98" t="str">
        <f t="shared" si="246"/>
        <v>1278. Cuidado Continuo por una vida con bienestar para la ruralidad de BogotáInstitucional5_RAFAEL_URIBE1_OCTUBRE_2025</v>
      </c>
      <c r="O6961" s="8">
        <v>468320</v>
      </c>
      <c r="S6961" s="21">
        <v>0</v>
      </c>
    </row>
    <row r="6962" spans="2:19" ht="96">
      <c r="B6962">
        <v>128</v>
      </c>
      <c r="C6962" t="s">
        <v>195</v>
      </c>
      <c r="D6962" t="s">
        <v>62</v>
      </c>
      <c r="E6962" s="95" t="str">
        <f t="shared" si="247"/>
        <v>1288. Cuidado Continuo por una vida con bienestar para la ruralidad de BogotáComunitario</v>
      </c>
      <c r="F6962" t="s">
        <v>198</v>
      </c>
      <c r="G6962" t="s">
        <v>64</v>
      </c>
      <c r="H6962" t="s">
        <v>65</v>
      </c>
      <c r="I6962" t="s">
        <v>366</v>
      </c>
      <c r="J6962" t="s">
        <v>66</v>
      </c>
      <c r="K6962" t="s">
        <v>55</v>
      </c>
      <c r="L6962" t="s">
        <v>7</v>
      </c>
      <c r="M6962" s="12" t="s">
        <v>0</v>
      </c>
      <c r="N6962" s="98" t="str">
        <f t="shared" si="246"/>
        <v>1288. Cuidado Continuo por una vida con bienestar para la ruralidad de BogotáComunitario5_RAFAEL_URIBE1_OCTUBRE_2025</v>
      </c>
      <c r="O6962" s="8">
        <v>140539</v>
      </c>
      <c r="S6962" s="21">
        <v>0</v>
      </c>
    </row>
    <row r="6963" spans="2:19" ht="96">
      <c r="B6963">
        <v>128</v>
      </c>
      <c r="C6963" t="s">
        <v>195</v>
      </c>
      <c r="D6963" t="s">
        <v>67</v>
      </c>
      <c r="E6963" s="95" t="str">
        <f t="shared" si="247"/>
        <v xml:space="preserve">1288. Cuidado Continuo por una vida con bienestar para la ruralidad de BogotáEducativo </v>
      </c>
      <c r="F6963" t="s">
        <v>198</v>
      </c>
      <c r="G6963" t="s">
        <v>64</v>
      </c>
      <c r="H6963" t="s">
        <v>65</v>
      </c>
      <c r="I6963" t="s">
        <v>366</v>
      </c>
      <c r="J6963" t="s">
        <v>66</v>
      </c>
      <c r="K6963" t="s">
        <v>55</v>
      </c>
      <c r="L6963" t="s">
        <v>7</v>
      </c>
      <c r="M6963" s="12" t="s">
        <v>0</v>
      </c>
      <c r="N6963" s="98" t="str">
        <f t="shared" si="246"/>
        <v>1288. Cuidado Continuo por una vida con bienestar para la ruralidad de BogotáEducativo 5_RAFAEL_URIBE1_OCTUBRE_2025</v>
      </c>
      <c r="O6963" s="8">
        <v>140539</v>
      </c>
      <c r="S6963" s="21">
        <v>0</v>
      </c>
    </row>
    <row r="6964" spans="2:19" ht="96">
      <c r="B6964">
        <v>129</v>
      </c>
      <c r="C6964" t="s">
        <v>195</v>
      </c>
      <c r="D6964" t="s">
        <v>62</v>
      </c>
      <c r="E6964" s="95" t="str">
        <f t="shared" si="247"/>
        <v>1298. Cuidado Continuo por una vida con bienestar para la ruralidad de BogotáComunitario</v>
      </c>
      <c r="F6964" t="s">
        <v>199</v>
      </c>
      <c r="G6964" t="s">
        <v>64</v>
      </c>
      <c r="H6964" t="s">
        <v>65</v>
      </c>
      <c r="I6964" t="s">
        <v>366</v>
      </c>
      <c r="J6964" t="s">
        <v>66</v>
      </c>
      <c r="K6964" t="s">
        <v>39</v>
      </c>
      <c r="L6964" t="s">
        <v>7</v>
      </c>
      <c r="M6964" s="12" t="s">
        <v>0</v>
      </c>
      <c r="N6964" s="98" t="str">
        <f t="shared" si="246"/>
        <v>1298. Cuidado Continuo por una vida con bienestar para la ruralidad de BogotáComunitario5_RAFAEL_URIBE1_OCTUBRE_2025</v>
      </c>
      <c r="O6964" s="8">
        <v>175674</v>
      </c>
      <c r="S6964" s="21">
        <v>0</v>
      </c>
    </row>
    <row r="6965" spans="2:19" ht="96">
      <c r="B6965">
        <v>130</v>
      </c>
      <c r="C6965" t="s">
        <v>195</v>
      </c>
      <c r="D6965" t="s">
        <v>62</v>
      </c>
      <c r="E6965" s="95" t="str">
        <f t="shared" si="247"/>
        <v>1308. Cuidado Continuo por una vida con bienestar para la ruralidad de BogotáComunitario</v>
      </c>
      <c r="F6965" t="s">
        <v>200</v>
      </c>
      <c r="G6965" t="s">
        <v>64</v>
      </c>
      <c r="H6965" t="s">
        <v>65</v>
      </c>
      <c r="I6965" t="s">
        <v>366</v>
      </c>
      <c r="J6965" t="s">
        <v>66</v>
      </c>
      <c r="K6965" t="s">
        <v>55</v>
      </c>
      <c r="L6965" t="s">
        <v>7</v>
      </c>
      <c r="M6965" s="12" t="s">
        <v>0</v>
      </c>
      <c r="N6965" s="98" t="str">
        <f t="shared" si="246"/>
        <v>1308. Cuidado Continuo por una vida con bienestar para la ruralidad de BogotáComunitario5_RAFAEL_URIBE1_OCTUBRE_2025</v>
      </c>
      <c r="O6965" s="8">
        <v>140539</v>
      </c>
      <c r="S6965" s="21">
        <v>0</v>
      </c>
    </row>
    <row r="6966" spans="2:19" ht="96">
      <c r="B6966">
        <v>131</v>
      </c>
      <c r="C6966" t="s">
        <v>195</v>
      </c>
      <c r="D6966" t="s">
        <v>73</v>
      </c>
      <c r="E6966" s="95" t="str">
        <f t="shared" si="247"/>
        <v>1318. Cuidado Continuo por una vida con bienestar para la ruralidad de BogotáLaboral</v>
      </c>
      <c r="F6966" t="s">
        <v>201</v>
      </c>
      <c r="G6966" t="s">
        <v>85</v>
      </c>
      <c r="H6966" t="s">
        <v>65</v>
      </c>
      <c r="I6966" t="s">
        <v>366</v>
      </c>
      <c r="J6966" t="s">
        <v>129</v>
      </c>
      <c r="K6966" t="s">
        <v>39</v>
      </c>
      <c r="L6966" t="s">
        <v>7</v>
      </c>
      <c r="M6966" s="12" t="s">
        <v>0</v>
      </c>
      <c r="N6966" s="98" t="str">
        <f t="shared" si="246"/>
        <v>1318. Cuidado Continuo por una vida con bienestar para la ruralidad de BogotáLaboral5_RAFAEL_URIBE1_OCTUBRE_2025</v>
      </c>
      <c r="O6966" s="8">
        <v>940787</v>
      </c>
      <c r="S6966" s="21">
        <v>0</v>
      </c>
    </row>
    <row r="6967" spans="2:19" ht="96">
      <c r="B6967">
        <v>132</v>
      </c>
      <c r="C6967" t="s">
        <v>195</v>
      </c>
      <c r="D6967" t="s">
        <v>73</v>
      </c>
      <c r="E6967" s="95" t="str">
        <f t="shared" si="247"/>
        <v>1328. Cuidado Continuo por una vida con bienestar para la ruralidad de BogotáLaboral</v>
      </c>
      <c r="F6967" t="s">
        <v>202</v>
      </c>
      <c r="G6967" t="s">
        <v>85</v>
      </c>
      <c r="H6967" t="s">
        <v>65</v>
      </c>
      <c r="I6967" t="s">
        <v>366</v>
      </c>
      <c r="J6967" t="s">
        <v>203</v>
      </c>
      <c r="K6967" t="s">
        <v>55</v>
      </c>
      <c r="L6967" t="s">
        <v>7</v>
      </c>
      <c r="M6967" s="12" t="s">
        <v>0</v>
      </c>
      <c r="N6967" s="98" t="str">
        <f t="shared" si="246"/>
        <v>1328. Cuidado Continuo por una vida con bienestar para la ruralidad de BogotáLaboral5_RAFAEL_URIBE1_OCTUBRE_2025</v>
      </c>
      <c r="O6967" s="8">
        <v>250875</v>
      </c>
      <c r="S6967" s="21">
        <v>0</v>
      </c>
    </row>
    <row r="6968" spans="2:19" ht="96">
      <c r="B6968">
        <v>133</v>
      </c>
      <c r="C6968" t="s">
        <v>195</v>
      </c>
      <c r="D6968" t="s">
        <v>73</v>
      </c>
      <c r="E6968" s="95" t="str">
        <f t="shared" si="247"/>
        <v>1338. Cuidado Continuo por una vida con bienestar para la ruralidad de BogotáLaboral</v>
      </c>
      <c r="F6968" t="s">
        <v>204</v>
      </c>
      <c r="G6968" t="s">
        <v>85</v>
      </c>
      <c r="H6968" t="s">
        <v>65</v>
      </c>
      <c r="I6968" t="s">
        <v>366</v>
      </c>
      <c r="J6968" t="s">
        <v>203</v>
      </c>
      <c r="K6968" t="s">
        <v>55</v>
      </c>
      <c r="L6968" t="s">
        <v>7</v>
      </c>
      <c r="M6968" s="12" t="s">
        <v>0</v>
      </c>
      <c r="N6968" s="98" t="str">
        <f t="shared" si="246"/>
        <v>1338. Cuidado Continuo por una vida con bienestar para la ruralidad de BogotáLaboral5_RAFAEL_URIBE1_OCTUBRE_2025</v>
      </c>
      <c r="O6968" s="8">
        <v>183687</v>
      </c>
      <c r="S6968" s="21">
        <v>0</v>
      </c>
    </row>
    <row r="6969" spans="2:19" ht="96">
      <c r="B6969">
        <v>134</v>
      </c>
      <c r="C6969" t="s">
        <v>195</v>
      </c>
      <c r="D6969" t="s">
        <v>73</v>
      </c>
      <c r="E6969" s="95" t="str">
        <f t="shared" si="247"/>
        <v>1348. Cuidado Continuo por una vida con bienestar para la ruralidad de BogotáLaboral</v>
      </c>
      <c r="F6969" t="s">
        <v>205</v>
      </c>
      <c r="G6969" t="s">
        <v>85</v>
      </c>
      <c r="H6969" t="s">
        <v>65</v>
      </c>
      <c r="I6969" t="s">
        <v>366</v>
      </c>
      <c r="J6969" t="s">
        <v>126</v>
      </c>
      <c r="K6969" t="s">
        <v>55</v>
      </c>
      <c r="L6969" t="s">
        <v>7</v>
      </c>
      <c r="M6969" s="12" t="s">
        <v>0</v>
      </c>
      <c r="N6969" s="98" t="str">
        <f t="shared" si="246"/>
        <v>1348. Cuidado Continuo por una vida con bienestar para la ruralidad de BogotáLaboral5_RAFAEL_URIBE1_OCTUBRE_2025</v>
      </c>
      <c r="O6969" s="8">
        <v>110336</v>
      </c>
      <c r="S6969" s="21">
        <v>0</v>
      </c>
    </row>
    <row r="6970" spans="2:19" ht="96">
      <c r="B6970">
        <v>135</v>
      </c>
      <c r="C6970" t="s">
        <v>195</v>
      </c>
      <c r="D6970" t="s">
        <v>73</v>
      </c>
      <c r="E6970" s="95" t="str">
        <f t="shared" si="247"/>
        <v>1358. Cuidado Continuo por una vida con bienestar para la ruralidad de BogotáLaboral</v>
      </c>
      <c r="F6970" t="s">
        <v>206</v>
      </c>
      <c r="G6970" t="s">
        <v>85</v>
      </c>
      <c r="H6970" t="s">
        <v>65</v>
      </c>
      <c r="I6970" t="s">
        <v>366</v>
      </c>
      <c r="J6970" t="s">
        <v>126</v>
      </c>
      <c r="K6970" t="s">
        <v>39</v>
      </c>
      <c r="L6970" t="s">
        <v>7</v>
      </c>
      <c r="M6970" s="12" t="s">
        <v>0</v>
      </c>
      <c r="N6970" s="98" t="str">
        <f t="shared" si="246"/>
        <v>1358. Cuidado Continuo por una vida con bienestar para la ruralidad de BogotáLaboral5_RAFAEL_URIBE1_OCTUBRE_2025</v>
      </c>
      <c r="O6970" s="8">
        <v>137922</v>
      </c>
      <c r="S6970" s="21">
        <v>0</v>
      </c>
    </row>
    <row r="6971" spans="2:19" ht="120">
      <c r="B6971">
        <v>86</v>
      </c>
      <c r="C6971" t="s">
        <v>207</v>
      </c>
      <c r="D6971" t="s">
        <v>208</v>
      </c>
      <c r="E6971" s="95" t="str">
        <f t="shared" si="247"/>
        <v>869. Gestión de Programas Estrategias y Planes para el BienestarGestión Integral Estrategias y Programas</v>
      </c>
      <c r="F6971" t="s">
        <v>209</v>
      </c>
      <c r="G6971" t="s">
        <v>210</v>
      </c>
      <c r="H6971" t="s">
        <v>65</v>
      </c>
      <c r="I6971" t="s">
        <v>366</v>
      </c>
      <c r="J6971" t="s">
        <v>193</v>
      </c>
      <c r="K6971" t="s">
        <v>36</v>
      </c>
      <c r="L6971" t="s">
        <v>7</v>
      </c>
      <c r="M6971" s="12" t="s">
        <v>0</v>
      </c>
      <c r="N6971" s="98" t="str">
        <f t="shared" si="246"/>
        <v>869. Gestión de Programas Estrategias y Planes para el BienestarGestión Integral Estrategias y Programas5_RAFAEL_URIBE1_OCTUBRE_2025</v>
      </c>
      <c r="O6971" s="8">
        <v>73474880</v>
      </c>
      <c r="S6971" s="21">
        <v>0</v>
      </c>
    </row>
    <row r="6972" spans="2:19" ht="120">
      <c r="B6972">
        <v>136</v>
      </c>
      <c r="C6972" t="s">
        <v>207</v>
      </c>
      <c r="D6972" t="s">
        <v>208</v>
      </c>
      <c r="E6972" s="95" t="str">
        <f t="shared" si="247"/>
        <v>1369. Gestión de Programas Estrategias y Planes para el BienestarGestión Integral Estrategias y Programas</v>
      </c>
      <c r="F6972" t="s">
        <v>211</v>
      </c>
      <c r="G6972" t="s">
        <v>212</v>
      </c>
      <c r="H6972" t="s">
        <v>44</v>
      </c>
      <c r="I6972" t="s">
        <v>366</v>
      </c>
      <c r="J6972" t="s">
        <v>35</v>
      </c>
      <c r="K6972" t="s">
        <v>36</v>
      </c>
      <c r="L6972" t="s">
        <v>7</v>
      </c>
      <c r="M6972" s="12" t="s">
        <v>0</v>
      </c>
      <c r="N6972" s="98" t="str">
        <f t="shared" si="246"/>
        <v>1369. Gestión de Programas Estrategias y Planes para el BienestarGestión Integral Estrategias y Programas5_RAFAEL_URIBE1_OCTUBRE_2025</v>
      </c>
      <c r="O6972" s="8">
        <v>5621568</v>
      </c>
      <c r="S6972" s="21">
        <v>0</v>
      </c>
    </row>
    <row r="6973" spans="2:19" ht="120">
      <c r="B6973">
        <v>137</v>
      </c>
      <c r="C6973" t="s">
        <v>207</v>
      </c>
      <c r="D6973" t="s">
        <v>208</v>
      </c>
      <c r="E6973" s="95" t="str">
        <f t="shared" si="247"/>
        <v>1379. Gestión de Programas Estrategias y Planes para el BienestarGestión Integral Estrategias y Programas</v>
      </c>
      <c r="F6973" t="s">
        <v>213</v>
      </c>
      <c r="G6973" t="s">
        <v>212</v>
      </c>
      <c r="H6973" t="s">
        <v>44</v>
      </c>
      <c r="I6973" t="s">
        <v>366</v>
      </c>
      <c r="J6973" t="s">
        <v>35</v>
      </c>
      <c r="K6973" t="s">
        <v>36</v>
      </c>
      <c r="L6973" t="s">
        <v>7</v>
      </c>
      <c r="M6973" s="12" t="s">
        <v>0</v>
      </c>
      <c r="N6973" s="98" t="str">
        <f t="shared" si="246"/>
        <v>1379. Gestión de Programas Estrategias y Planes para el BienestarGestión Integral Estrategias y Programas5_RAFAEL_URIBE1_OCTUBRE_2025</v>
      </c>
      <c r="O6973" s="8">
        <v>3994272</v>
      </c>
      <c r="S6973" s="21">
        <v>0</v>
      </c>
    </row>
    <row r="6974" spans="2:19" ht="120">
      <c r="B6974">
        <v>138</v>
      </c>
      <c r="C6974" t="s">
        <v>207</v>
      </c>
      <c r="D6974" t="s">
        <v>208</v>
      </c>
      <c r="E6974" s="95" t="str">
        <f t="shared" si="247"/>
        <v>1389. Gestión de Programas Estrategias y Planes para el BienestarGestión Integral Estrategias y Programas</v>
      </c>
      <c r="F6974" t="s">
        <v>214</v>
      </c>
      <c r="G6974" t="s">
        <v>212</v>
      </c>
      <c r="H6974" t="s">
        <v>44</v>
      </c>
      <c r="I6974" t="s">
        <v>366</v>
      </c>
      <c r="J6974" t="s">
        <v>35</v>
      </c>
      <c r="K6974" t="s">
        <v>36</v>
      </c>
      <c r="L6974" t="s">
        <v>7</v>
      </c>
      <c r="M6974" s="12" t="s">
        <v>0</v>
      </c>
      <c r="N6974" s="98" t="str">
        <f t="shared" si="246"/>
        <v>1389. Gestión de Programas Estrategias y Planes para el BienestarGestión Integral Estrategias y Programas5_RAFAEL_URIBE1_OCTUBRE_2025</v>
      </c>
      <c r="O6974" s="8">
        <v>12969056</v>
      </c>
      <c r="S6974" s="21">
        <v>0</v>
      </c>
    </row>
    <row r="6975" spans="2:19" ht="120">
      <c r="B6975">
        <v>139</v>
      </c>
      <c r="C6975" t="s">
        <v>207</v>
      </c>
      <c r="D6975" t="s">
        <v>208</v>
      </c>
      <c r="E6975" s="95" t="str">
        <f t="shared" si="247"/>
        <v>1399. Gestión de Programas Estrategias y Planes para el BienestarGestión Integral Estrategias y Programas</v>
      </c>
      <c r="F6975" t="s">
        <v>215</v>
      </c>
      <c r="G6975" t="s">
        <v>212</v>
      </c>
      <c r="H6975" t="s">
        <v>44</v>
      </c>
      <c r="I6975" t="s">
        <v>366</v>
      </c>
      <c r="J6975" t="s">
        <v>35</v>
      </c>
      <c r="K6975" t="s">
        <v>36</v>
      </c>
      <c r="L6975" t="s">
        <v>7</v>
      </c>
      <c r="M6975" s="12" t="s">
        <v>0</v>
      </c>
      <c r="N6975" s="98" t="str">
        <f t="shared" si="246"/>
        <v>1399. Gestión de Programas Estrategias y Planes para el BienestarGestión Integral Estrategias y Programas5_RAFAEL_URIBE1_OCTUBRE_2025</v>
      </c>
      <c r="O6975" s="8">
        <v>3994272</v>
      </c>
      <c r="S6975" s="21">
        <v>0</v>
      </c>
    </row>
    <row r="6976" spans="2:19" ht="120">
      <c r="B6976">
        <v>140</v>
      </c>
      <c r="C6976" t="s">
        <v>207</v>
      </c>
      <c r="D6976" t="s">
        <v>208</v>
      </c>
      <c r="E6976" s="95" t="str">
        <f t="shared" si="247"/>
        <v>1409. Gestión de Programas Estrategias y Planes para el BienestarGestión Integral Estrategias y Programas</v>
      </c>
      <c r="F6976" t="s">
        <v>216</v>
      </c>
      <c r="G6976" t="s">
        <v>212</v>
      </c>
      <c r="H6976" t="s">
        <v>44</v>
      </c>
      <c r="I6976" t="s">
        <v>366</v>
      </c>
      <c r="J6976" t="s">
        <v>35</v>
      </c>
      <c r="K6976" t="s">
        <v>36</v>
      </c>
      <c r="L6976" t="s">
        <v>7</v>
      </c>
      <c r="M6976" s="12" t="s">
        <v>0</v>
      </c>
      <c r="N6976" s="98" t="str">
        <f t="shared" si="246"/>
        <v>1409. Gestión de Programas Estrategias y Planes para el BienestarGestión Integral Estrategias y Programas5_RAFAEL_URIBE1_OCTUBRE_2025</v>
      </c>
      <c r="O6976" s="8">
        <v>5621568</v>
      </c>
      <c r="S6976" s="21">
        <v>0</v>
      </c>
    </row>
    <row r="6977" spans="2:19" ht="120">
      <c r="B6977">
        <v>141</v>
      </c>
      <c r="C6977" t="s">
        <v>207</v>
      </c>
      <c r="D6977" t="s">
        <v>208</v>
      </c>
      <c r="E6977" s="95" t="str">
        <f t="shared" si="247"/>
        <v>1419. Gestión de Programas Estrategias y Planes para el BienestarGestión Integral Estrategias y Programas</v>
      </c>
      <c r="F6977" t="s">
        <v>217</v>
      </c>
      <c r="G6977" t="s">
        <v>212</v>
      </c>
      <c r="H6977" t="s">
        <v>44</v>
      </c>
      <c r="I6977" t="s">
        <v>366</v>
      </c>
      <c r="J6977" t="s">
        <v>35</v>
      </c>
      <c r="K6977" t="s">
        <v>36</v>
      </c>
      <c r="L6977" t="s">
        <v>7</v>
      </c>
      <c r="M6977" s="12" t="s">
        <v>0</v>
      </c>
      <c r="N6977" s="98" t="str">
        <f t="shared" si="246"/>
        <v>1419. Gestión de Programas Estrategias y Planes para el BienestarGestión Integral Estrategias y Programas5_RAFAEL_URIBE1_OCTUBRE_2025</v>
      </c>
      <c r="O6977" s="8">
        <v>3994272</v>
      </c>
      <c r="S6977" s="21">
        <v>0</v>
      </c>
    </row>
    <row r="6978" spans="2:19" ht="120">
      <c r="B6978">
        <v>142</v>
      </c>
      <c r="C6978" t="s">
        <v>207</v>
      </c>
      <c r="D6978" t="s">
        <v>208</v>
      </c>
      <c r="E6978" s="95" t="str">
        <f t="shared" si="247"/>
        <v>1429. Gestión de Programas Estrategias y Planes para el BienestarGestión Integral Estrategias y Programas</v>
      </c>
      <c r="F6978" t="s">
        <v>218</v>
      </c>
      <c r="G6978" t="s">
        <v>212</v>
      </c>
      <c r="H6978" t="s">
        <v>44</v>
      </c>
      <c r="I6978" t="s">
        <v>366</v>
      </c>
      <c r="J6978" t="s">
        <v>35</v>
      </c>
      <c r="K6978" t="s">
        <v>55</v>
      </c>
      <c r="L6978" t="s">
        <v>7</v>
      </c>
      <c r="M6978" s="12" t="s">
        <v>0</v>
      </c>
      <c r="N6978" s="98" t="str">
        <f t="shared" si="246"/>
        <v>1429. Gestión de Programas Estrategias y Planes para el BienestarGestión Integral Estrategias y Programas5_RAFAEL_URIBE1_OCTUBRE_2025</v>
      </c>
      <c r="O6978" s="8">
        <v>3994272</v>
      </c>
      <c r="S6978" s="21">
        <v>0</v>
      </c>
    </row>
    <row r="6979" spans="2:19" ht="120">
      <c r="B6979">
        <v>143</v>
      </c>
      <c r="C6979" t="s">
        <v>207</v>
      </c>
      <c r="D6979" t="s">
        <v>208</v>
      </c>
      <c r="E6979" s="95" t="str">
        <f t="shared" si="247"/>
        <v>1439. Gestión de Programas Estrategias y Planes para el BienestarGestión Integral Estrategias y Programas</v>
      </c>
      <c r="F6979" t="s">
        <v>219</v>
      </c>
      <c r="G6979" t="s">
        <v>220</v>
      </c>
      <c r="H6979" t="s">
        <v>44</v>
      </c>
      <c r="I6979" t="s">
        <v>366</v>
      </c>
      <c r="J6979" t="s">
        <v>35</v>
      </c>
      <c r="K6979" t="s">
        <v>36</v>
      </c>
      <c r="L6979" t="s">
        <v>7</v>
      </c>
      <c r="M6979" s="12" t="s">
        <v>0</v>
      </c>
      <c r="N6979" s="98" t="str">
        <f t="shared" si="246"/>
        <v>1439. Gestión de Programas Estrategias y Planes para el BienestarGestión Integral Estrategias y Programas5_RAFAEL_URIBE1_OCTUBRE_2025</v>
      </c>
      <c r="O6979" s="8">
        <v>7508288</v>
      </c>
      <c r="S6979" s="21">
        <v>0</v>
      </c>
    </row>
    <row r="6980" spans="2:19" ht="120">
      <c r="B6980">
        <v>144</v>
      </c>
      <c r="C6980" t="s">
        <v>207</v>
      </c>
      <c r="D6980" t="s">
        <v>208</v>
      </c>
      <c r="E6980" s="95" t="str">
        <f t="shared" si="247"/>
        <v>1449. Gestión de Programas Estrategias y Planes para el BienestarGestión Integral Estrategias y Programas</v>
      </c>
      <c r="F6980" t="s">
        <v>221</v>
      </c>
      <c r="G6980" t="s">
        <v>220</v>
      </c>
      <c r="H6980" t="s">
        <v>44</v>
      </c>
      <c r="I6980" t="s">
        <v>366</v>
      </c>
      <c r="J6980" t="s">
        <v>35</v>
      </c>
      <c r="K6980" t="s">
        <v>36</v>
      </c>
      <c r="L6980" t="s">
        <v>7</v>
      </c>
      <c r="M6980" s="12" t="s">
        <v>0</v>
      </c>
      <c r="N6980" s="98" t="str">
        <f t="shared" si="246"/>
        <v>1449. Gestión de Programas Estrategias y Planes para el BienestarGestión Integral Estrategias y Programas5_RAFAEL_URIBE1_OCTUBRE_2025</v>
      </c>
      <c r="O6980" s="8">
        <v>7508288</v>
      </c>
      <c r="S6980" s="21">
        <v>0</v>
      </c>
    </row>
    <row r="6981" spans="2:19" ht="120">
      <c r="B6981">
        <v>145</v>
      </c>
      <c r="C6981" t="s">
        <v>207</v>
      </c>
      <c r="D6981" t="s">
        <v>208</v>
      </c>
      <c r="E6981" s="95" t="str">
        <f t="shared" si="247"/>
        <v>1459. Gestión de Programas Estrategias y Planes para el BienestarGestión Integral Estrategias y Programas</v>
      </c>
      <c r="F6981" t="s">
        <v>222</v>
      </c>
      <c r="G6981" t="s">
        <v>220</v>
      </c>
      <c r="H6981" t="s">
        <v>44</v>
      </c>
      <c r="I6981" t="s">
        <v>366</v>
      </c>
      <c r="J6981" t="s">
        <v>35</v>
      </c>
      <c r="K6981" t="s">
        <v>36</v>
      </c>
      <c r="L6981" t="s">
        <v>7</v>
      </c>
      <c r="M6981" s="12" t="s">
        <v>0</v>
      </c>
      <c r="N6981" s="98" t="str">
        <f t="shared" si="246"/>
        <v>1459. Gestión de Programas Estrategias y Planes para el BienestarGestión Integral Estrategias y Programas5_RAFAEL_URIBE1_OCTUBRE_2025</v>
      </c>
      <c r="O6981" s="8">
        <v>5299968</v>
      </c>
      <c r="S6981" s="21">
        <v>0</v>
      </c>
    </row>
    <row r="6982" spans="2:19" ht="120">
      <c r="B6982">
        <v>146</v>
      </c>
      <c r="C6982" t="s">
        <v>207</v>
      </c>
      <c r="D6982" t="s">
        <v>208</v>
      </c>
      <c r="E6982" s="95" t="str">
        <f t="shared" si="247"/>
        <v>1469. Gestión de Programas Estrategias y Planes para el BienestarGestión Integral Estrategias y Programas</v>
      </c>
      <c r="F6982" t="s">
        <v>223</v>
      </c>
      <c r="G6982" t="s">
        <v>220</v>
      </c>
      <c r="H6982" t="s">
        <v>44</v>
      </c>
      <c r="I6982" t="s">
        <v>366</v>
      </c>
      <c r="J6982" t="s">
        <v>66</v>
      </c>
      <c r="K6982" t="s">
        <v>55</v>
      </c>
      <c r="L6982" t="s">
        <v>7</v>
      </c>
      <c r="M6982" s="12" t="s">
        <v>0</v>
      </c>
      <c r="N6982" s="98" t="str">
        <f t="shared" ref="N6982:N7045" si="248">+E6982&amp;L6982&amp;M6982</f>
        <v>1469. Gestión de Programas Estrategias y Planes para el BienestarGestión Integral Estrategias y Programas5_RAFAEL_URIBE1_OCTUBRE_2025</v>
      </c>
      <c r="O6982" s="8">
        <v>122208</v>
      </c>
      <c r="S6982" s="21">
        <v>0</v>
      </c>
    </row>
    <row r="6983" spans="2:19" ht="120">
      <c r="B6983">
        <v>147</v>
      </c>
      <c r="C6983" t="s">
        <v>207</v>
      </c>
      <c r="D6983" t="s">
        <v>208</v>
      </c>
      <c r="E6983" s="95" t="str">
        <f t="shared" si="247"/>
        <v>1479. Gestión de Programas Estrategias y Planes para el BienestarGestión Integral Estrategias y Programas</v>
      </c>
      <c r="F6983" t="s">
        <v>224</v>
      </c>
      <c r="G6983" t="s">
        <v>220</v>
      </c>
      <c r="H6983" t="s">
        <v>44</v>
      </c>
      <c r="I6983" t="s">
        <v>366</v>
      </c>
      <c r="J6983" t="s">
        <v>190</v>
      </c>
      <c r="K6983" t="s">
        <v>55</v>
      </c>
      <c r="L6983" t="s">
        <v>7</v>
      </c>
      <c r="M6983" s="12" t="s">
        <v>0</v>
      </c>
      <c r="N6983" s="98" t="str">
        <f t="shared" si="248"/>
        <v>1479. Gestión de Programas Estrategias y Planes para el BienestarGestión Integral Estrategias y Programas5_RAFAEL_URIBE1_OCTUBRE_2025</v>
      </c>
      <c r="O6983" s="8">
        <v>30552</v>
      </c>
      <c r="S6983" s="21">
        <v>0</v>
      </c>
    </row>
    <row r="6984" spans="2:19" ht="120">
      <c r="B6984">
        <v>148</v>
      </c>
      <c r="C6984" t="s">
        <v>207</v>
      </c>
      <c r="D6984" t="s">
        <v>208</v>
      </c>
      <c r="E6984" s="95" t="str">
        <f t="shared" si="247"/>
        <v>1489. Gestión de Programas Estrategias y Planes para el BienestarGestión Integral Estrategias y Programas</v>
      </c>
      <c r="F6984" t="s">
        <v>225</v>
      </c>
      <c r="G6984" t="s">
        <v>220</v>
      </c>
      <c r="H6984" t="s">
        <v>44</v>
      </c>
      <c r="I6984" t="s">
        <v>366</v>
      </c>
      <c r="J6984" t="s">
        <v>66</v>
      </c>
      <c r="K6984" t="s">
        <v>55</v>
      </c>
      <c r="L6984" t="s">
        <v>7</v>
      </c>
      <c r="M6984" s="12" t="s">
        <v>0</v>
      </c>
      <c r="N6984" s="98" t="str">
        <f t="shared" si="248"/>
        <v>1489. Gestión de Programas Estrategias y Planes para el BienestarGestión Integral Estrategias y Programas5_RAFAEL_URIBE1_OCTUBRE_2025</v>
      </c>
      <c r="O6984" s="8">
        <v>122208</v>
      </c>
      <c r="S6984" s="21">
        <v>0</v>
      </c>
    </row>
    <row r="6985" spans="2:19" ht="120">
      <c r="B6985">
        <v>149</v>
      </c>
      <c r="C6985" t="s">
        <v>207</v>
      </c>
      <c r="D6985" t="s">
        <v>208</v>
      </c>
      <c r="E6985" s="95" t="str">
        <f t="shared" si="247"/>
        <v>1499. Gestión de Programas Estrategias y Planes para el BienestarGestión Integral Estrategias y Programas</v>
      </c>
      <c r="F6985" t="s">
        <v>226</v>
      </c>
      <c r="G6985" t="s">
        <v>220</v>
      </c>
      <c r="H6985" t="s">
        <v>44</v>
      </c>
      <c r="I6985" t="s">
        <v>366</v>
      </c>
      <c r="J6985" t="s">
        <v>35</v>
      </c>
      <c r="K6985" t="s">
        <v>36</v>
      </c>
      <c r="L6985" t="s">
        <v>7</v>
      </c>
      <c r="M6985" s="12" t="s">
        <v>0</v>
      </c>
      <c r="N6985" s="98" t="str">
        <f t="shared" si="248"/>
        <v>1499. Gestión de Programas Estrategias y Planes para el BienestarGestión Integral Estrategias y Programas5_RAFAEL_URIBE1_OCTUBRE_2025</v>
      </c>
      <c r="O6985" s="8">
        <v>3665168</v>
      </c>
      <c r="S6985" s="21">
        <v>0</v>
      </c>
    </row>
    <row r="6986" spans="2:19" ht="120">
      <c r="B6986">
        <v>150</v>
      </c>
      <c r="C6986" t="s">
        <v>207</v>
      </c>
      <c r="D6986" t="s">
        <v>208</v>
      </c>
      <c r="E6986" s="95" t="str">
        <f t="shared" si="247"/>
        <v>1509. Gestión de Programas Estrategias y Planes para el BienestarGestión Integral Estrategias y Programas</v>
      </c>
      <c r="F6986" t="s">
        <v>227</v>
      </c>
      <c r="G6986" t="s">
        <v>220</v>
      </c>
      <c r="H6986" t="s">
        <v>44</v>
      </c>
      <c r="I6986" t="s">
        <v>366</v>
      </c>
      <c r="J6986" t="s">
        <v>35</v>
      </c>
      <c r="K6986" t="s">
        <v>36</v>
      </c>
      <c r="L6986" t="s">
        <v>7</v>
      </c>
      <c r="M6986" s="12" t="s">
        <v>0</v>
      </c>
      <c r="N6986" s="98" t="str">
        <f t="shared" si="248"/>
        <v>1509. Gestión de Programas Estrategias y Planes para el BienestarGestión Integral Estrategias y Programas5_RAFAEL_URIBE1_OCTUBRE_2025</v>
      </c>
      <c r="O6986" s="8">
        <v>1057260</v>
      </c>
      <c r="S6986" s="21">
        <v>0</v>
      </c>
    </row>
    <row r="6987" spans="2:19" ht="120">
      <c r="B6987">
        <v>151</v>
      </c>
      <c r="C6987" t="s">
        <v>207</v>
      </c>
      <c r="D6987" t="s">
        <v>208</v>
      </c>
      <c r="E6987" s="95" t="str">
        <f t="shared" si="247"/>
        <v>1519. Gestión de Programas Estrategias y Planes para el BienestarGestión Integral Estrategias y Programas</v>
      </c>
      <c r="F6987" t="s">
        <v>228</v>
      </c>
      <c r="G6987" t="s">
        <v>220</v>
      </c>
      <c r="H6987" t="s">
        <v>44</v>
      </c>
      <c r="I6987" t="s">
        <v>366</v>
      </c>
      <c r="J6987" t="s">
        <v>35</v>
      </c>
      <c r="K6987" t="s">
        <v>36</v>
      </c>
      <c r="L6987" t="s">
        <v>7</v>
      </c>
      <c r="M6987" s="12" t="s">
        <v>0</v>
      </c>
      <c r="N6987" s="98" t="str">
        <f t="shared" si="248"/>
        <v>1519. Gestión de Programas Estrategias y Planes para el BienestarGestión Integral Estrategias y Programas5_RAFAEL_URIBE1_OCTUBRE_2025</v>
      </c>
      <c r="O6987" s="8">
        <v>1409680</v>
      </c>
      <c r="S6987" s="21">
        <v>0</v>
      </c>
    </row>
    <row r="6988" spans="2:19" ht="120">
      <c r="B6988">
        <v>152</v>
      </c>
      <c r="C6988" t="s">
        <v>207</v>
      </c>
      <c r="D6988" t="s">
        <v>208</v>
      </c>
      <c r="E6988" s="95" t="str">
        <f t="shared" si="247"/>
        <v>1529. Gestión de Programas Estrategias y Planes para el BienestarGestión Integral Estrategias y Programas</v>
      </c>
      <c r="F6988" t="s">
        <v>229</v>
      </c>
      <c r="G6988" t="s">
        <v>220</v>
      </c>
      <c r="H6988" t="s">
        <v>44</v>
      </c>
      <c r="I6988" t="s">
        <v>366</v>
      </c>
      <c r="J6988" t="s">
        <v>35</v>
      </c>
      <c r="K6988" t="s">
        <v>36</v>
      </c>
      <c r="L6988" t="s">
        <v>7</v>
      </c>
      <c r="M6988" s="12" t="s">
        <v>0</v>
      </c>
      <c r="N6988" s="98" t="str">
        <f t="shared" si="248"/>
        <v>1529. Gestión de Programas Estrategias y Planes para el BienestarGestión Integral Estrategias y Programas5_RAFAEL_URIBE1_OCTUBRE_2025</v>
      </c>
      <c r="O6988" s="8">
        <v>352420</v>
      </c>
      <c r="S6988" s="21">
        <v>0</v>
      </c>
    </row>
    <row r="6989" spans="2:19" ht="120">
      <c r="B6989">
        <v>153</v>
      </c>
      <c r="C6989" t="s">
        <v>207</v>
      </c>
      <c r="D6989" t="s">
        <v>208</v>
      </c>
      <c r="E6989" s="95" t="str">
        <f t="shared" si="247"/>
        <v>1539. Gestión de Programas Estrategias y Planes para el BienestarGestión Integral Estrategias y Programas</v>
      </c>
      <c r="F6989" t="s">
        <v>230</v>
      </c>
      <c r="G6989" t="s">
        <v>210</v>
      </c>
      <c r="H6989" t="s">
        <v>44</v>
      </c>
      <c r="I6989" t="s">
        <v>366</v>
      </c>
      <c r="J6989" t="s">
        <v>35</v>
      </c>
      <c r="K6989" t="s">
        <v>36</v>
      </c>
      <c r="L6989" t="s">
        <v>7</v>
      </c>
      <c r="M6989" s="12" t="s">
        <v>0</v>
      </c>
      <c r="N6989" s="98" t="str">
        <f t="shared" si="248"/>
        <v>1539. Gestión de Programas Estrategias y Planes para el BienestarGestión Integral Estrategias y Programas5_RAFAEL_URIBE1_OCTUBRE_2025</v>
      </c>
      <c r="O6989" s="8">
        <v>7347488</v>
      </c>
      <c r="S6989" s="21">
        <v>0</v>
      </c>
    </row>
    <row r="6990" spans="2:19" ht="120">
      <c r="B6990">
        <v>154</v>
      </c>
      <c r="C6990" t="s">
        <v>207</v>
      </c>
      <c r="D6990" t="s">
        <v>208</v>
      </c>
      <c r="E6990" s="95" t="str">
        <f t="shared" si="247"/>
        <v>1549. Gestión de Programas Estrategias y Planes para el BienestarGestión Integral Estrategias y Programas</v>
      </c>
      <c r="F6990" t="s">
        <v>231</v>
      </c>
      <c r="G6990" t="s">
        <v>210</v>
      </c>
      <c r="H6990" t="s">
        <v>44</v>
      </c>
      <c r="I6990" t="s">
        <v>366</v>
      </c>
      <c r="J6990" t="s">
        <v>35</v>
      </c>
      <c r="K6990" t="s">
        <v>36</v>
      </c>
      <c r="L6990" t="s">
        <v>7</v>
      </c>
      <c r="M6990" s="12" t="s">
        <v>0</v>
      </c>
      <c r="N6990" s="98" t="str">
        <f t="shared" si="248"/>
        <v>1549. Gestión de Programas Estrategias y Planes para el BienestarGestión Integral Estrategias y Programas5_RAFAEL_URIBE1_OCTUBRE_2025</v>
      </c>
      <c r="O6990" s="8">
        <v>7347488</v>
      </c>
      <c r="S6990" s="21">
        <v>0</v>
      </c>
    </row>
    <row r="6991" spans="2:19" ht="120">
      <c r="B6991">
        <v>155</v>
      </c>
      <c r="C6991" t="s">
        <v>207</v>
      </c>
      <c r="D6991" t="s">
        <v>208</v>
      </c>
      <c r="E6991" s="95" t="str">
        <f t="shared" si="247"/>
        <v>1559. Gestión de Programas Estrategias y Planes para el BienestarGestión Integral Estrategias y Programas</v>
      </c>
      <c r="F6991" t="s">
        <v>232</v>
      </c>
      <c r="G6991" t="s">
        <v>210</v>
      </c>
      <c r="H6991" t="s">
        <v>44</v>
      </c>
      <c r="I6991" t="s">
        <v>366</v>
      </c>
      <c r="J6991" t="s">
        <v>35</v>
      </c>
      <c r="K6991" t="s">
        <v>36</v>
      </c>
      <c r="L6991" t="s">
        <v>7</v>
      </c>
      <c r="M6991" s="12" t="s">
        <v>0</v>
      </c>
      <c r="N6991" s="98" t="str">
        <f t="shared" si="248"/>
        <v>1559. Gestión de Programas Estrategias y Planes para el BienestarGestión Integral Estrategias y Programas5_RAFAEL_URIBE1_OCTUBRE_2025</v>
      </c>
      <c r="O6991" s="8">
        <v>7347488</v>
      </c>
      <c r="S6991" s="21">
        <v>0</v>
      </c>
    </row>
    <row r="6992" spans="2:19" ht="120">
      <c r="B6992">
        <v>156</v>
      </c>
      <c r="C6992" t="s">
        <v>207</v>
      </c>
      <c r="D6992" t="s">
        <v>208</v>
      </c>
      <c r="E6992" s="95" t="str">
        <f t="shared" si="247"/>
        <v>1569. Gestión de Programas Estrategias y Planes para el BienestarGestión Integral Estrategias y Programas</v>
      </c>
      <c r="F6992" t="s">
        <v>233</v>
      </c>
      <c r="G6992" t="s">
        <v>210</v>
      </c>
      <c r="H6992" t="s">
        <v>44</v>
      </c>
      <c r="I6992" t="s">
        <v>366</v>
      </c>
      <c r="J6992" t="s">
        <v>35</v>
      </c>
      <c r="K6992" t="s">
        <v>36</v>
      </c>
      <c r="L6992" t="s">
        <v>7</v>
      </c>
      <c r="M6992" s="12" t="s">
        <v>0</v>
      </c>
      <c r="N6992" s="98" t="str">
        <f t="shared" si="248"/>
        <v>1569. Gestión de Programas Estrategias y Planes para el BienestarGestión Integral Estrategias y Programas5_RAFAEL_URIBE1_OCTUBRE_2025</v>
      </c>
      <c r="O6992" s="8">
        <v>13832016</v>
      </c>
      <c r="S6992" s="21">
        <v>0</v>
      </c>
    </row>
    <row r="6993" spans="2:19" ht="120">
      <c r="B6993">
        <v>157</v>
      </c>
      <c r="C6993" t="s">
        <v>207</v>
      </c>
      <c r="D6993" t="s">
        <v>208</v>
      </c>
      <c r="E6993" s="95" t="str">
        <f t="shared" si="247"/>
        <v>1579. Gestión de Programas Estrategias y Planes para el BienestarGestión Integral Estrategias y Programas</v>
      </c>
      <c r="F6993" t="s">
        <v>234</v>
      </c>
      <c r="G6993" t="s">
        <v>210</v>
      </c>
      <c r="H6993" t="s">
        <v>44</v>
      </c>
      <c r="I6993" t="s">
        <v>366</v>
      </c>
      <c r="J6993" t="s">
        <v>35</v>
      </c>
      <c r="K6993" t="s">
        <v>36</v>
      </c>
      <c r="L6993" t="s">
        <v>7</v>
      </c>
      <c r="M6993" s="12" t="s">
        <v>0</v>
      </c>
      <c r="N6993" s="98" t="str">
        <f t="shared" si="248"/>
        <v>1579. Gestión de Programas Estrategias y Planes para el BienestarGestión Integral Estrategias y Programas5_RAFAEL_URIBE1_OCTUBRE_2025</v>
      </c>
      <c r="O6993" s="8">
        <v>13832016</v>
      </c>
      <c r="S6993" s="21">
        <v>0</v>
      </c>
    </row>
    <row r="6994" spans="2:19" ht="120">
      <c r="B6994">
        <v>158</v>
      </c>
      <c r="C6994" t="s">
        <v>207</v>
      </c>
      <c r="D6994" t="s">
        <v>208</v>
      </c>
      <c r="E6994" s="95" t="str">
        <f t="shared" si="247"/>
        <v>1589. Gestión de Programas Estrategias y Planes para el BienestarGestión Integral Estrategias y Programas</v>
      </c>
      <c r="F6994" t="s">
        <v>235</v>
      </c>
      <c r="G6994" t="s">
        <v>210</v>
      </c>
      <c r="H6994" t="s">
        <v>44</v>
      </c>
      <c r="I6994" t="s">
        <v>366</v>
      </c>
      <c r="J6994" t="s">
        <v>66</v>
      </c>
      <c r="K6994" t="s">
        <v>36</v>
      </c>
      <c r="L6994" t="s">
        <v>7</v>
      </c>
      <c r="M6994" s="12" t="s">
        <v>0</v>
      </c>
      <c r="N6994" s="98" t="str">
        <f t="shared" si="248"/>
        <v>1589. Gestión de Programas Estrategias y Planes para el BienestarGestión Integral Estrategias y Programas5_RAFAEL_URIBE1_OCTUBRE_2025</v>
      </c>
      <c r="O6994" s="8">
        <v>2114520</v>
      </c>
      <c r="S6994" s="21">
        <v>0</v>
      </c>
    </row>
    <row r="6995" spans="2:19" ht="120">
      <c r="B6995">
        <v>159</v>
      </c>
      <c r="C6995" t="s">
        <v>207</v>
      </c>
      <c r="D6995" t="s">
        <v>208</v>
      </c>
      <c r="E6995" s="95" t="str">
        <f t="shared" si="247"/>
        <v>1599. Gestión de Programas Estrategias y Planes para el BienestarGestión Integral Estrategias y Programas</v>
      </c>
      <c r="F6995" t="s">
        <v>236</v>
      </c>
      <c r="G6995" t="s">
        <v>210</v>
      </c>
      <c r="H6995" t="s">
        <v>44</v>
      </c>
      <c r="I6995" t="s">
        <v>366</v>
      </c>
      <c r="J6995" t="s">
        <v>35</v>
      </c>
      <c r="K6995" t="s">
        <v>36</v>
      </c>
      <c r="L6995" t="s">
        <v>7</v>
      </c>
      <c r="M6995" s="12" t="s">
        <v>0</v>
      </c>
      <c r="N6995" s="98" t="str">
        <f t="shared" si="248"/>
        <v>1599. Gestión de Programas Estrategias y Planes para el BienestarGestión Integral Estrategias y Programas5_RAFAEL_URIBE1_OCTUBRE_2025</v>
      </c>
      <c r="O6995" s="8">
        <v>4370008</v>
      </c>
      <c r="S6995" s="21">
        <v>0</v>
      </c>
    </row>
    <row r="6996" spans="2:19" ht="120">
      <c r="B6996">
        <v>160</v>
      </c>
      <c r="C6996" t="s">
        <v>207</v>
      </c>
      <c r="D6996" t="s">
        <v>208</v>
      </c>
      <c r="E6996" s="95" t="str">
        <f t="shared" ref="E6996:E7059" si="249">B6996&amp;C6996&amp;D6996</f>
        <v>1609. Gestión de Programas Estrategias y Planes para el BienestarGestión Integral Estrategias y Programas</v>
      </c>
      <c r="F6996" t="s">
        <v>237</v>
      </c>
      <c r="G6996" t="s">
        <v>210</v>
      </c>
      <c r="H6996" t="s">
        <v>44</v>
      </c>
      <c r="I6996" t="s">
        <v>366</v>
      </c>
      <c r="J6996" t="s">
        <v>35</v>
      </c>
      <c r="K6996" t="s">
        <v>36</v>
      </c>
      <c r="L6996" t="s">
        <v>7</v>
      </c>
      <c r="M6996" s="12" t="s">
        <v>0</v>
      </c>
      <c r="N6996" s="98" t="str">
        <f t="shared" si="248"/>
        <v>1609. Gestión de Programas Estrategias y Planes para el BienestarGestión Integral Estrategias y Programas5_RAFAEL_URIBE1_OCTUBRE_2025</v>
      </c>
      <c r="O6996" s="8">
        <v>3994272</v>
      </c>
      <c r="S6996" s="21">
        <v>0</v>
      </c>
    </row>
    <row r="6997" spans="2:19" ht="120">
      <c r="B6997">
        <v>161</v>
      </c>
      <c r="C6997" t="s">
        <v>207</v>
      </c>
      <c r="D6997" t="s">
        <v>208</v>
      </c>
      <c r="E6997" s="95" t="str">
        <f t="shared" si="249"/>
        <v>1619. Gestión de Programas Estrategias y Planes para el BienestarGestión Integral Estrategias y Programas</v>
      </c>
      <c r="F6997" t="s">
        <v>238</v>
      </c>
      <c r="G6997" t="s">
        <v>212</v>
      </c>
      <c r="H6997" t="s">
        <v>44</v>
      </c>
      <c r="I6997" t="s">
        <v>366</v>
      </c>
      <c r="J6997" t="s">
        <v>35</v>
      </c>
      <c r="K6997" t="s">
        <v>36</v>
      </c>
      <c r="L6997" t="s">
        <v>7</v>
      </c>
      <c r="M6997" s="12" t="s">
        <v>0</v>
      </c>
      <c r="N6997" s="98" t="str">
        <f t="shared" si="248"/>
        <v>1619. Gestión de Programas Estrategias y Planes para el BienestarGestión Integral Estrategias y Programas5_RAFAEL_URIBE1_OCTUBRE_2025</v>
      </c>
      <c r="O6997" s="8">
        <v>7347488</v>
      </c>
      <c r="S6997" s="21">
        <v>0</v>
      </c>
    </row>
    <row r="6998" spans="2:19" ht="120">
      <c r="B6998">
        <v>162</v>
      </c>
      <c r="C6998" t="s">
        <v>207</v>
      </c>
      <c r="D6998" t="s">
        <v>208</v>
      </c>
      <c r="E6998" s="95" t="str">
        <f t="shared" si="249"/>
        <v>1629. Gestión de Programas Estrategias y Planes para el BienestarGestión Integral Estrategias y Programas</v>
      </c>
      <c r="F6998" t="s">
        <v>239</v>
      </c>
      <c r="G6998" t="s">
        <v>212</v>
      </c>
      <c r="H6998" t="s">
        <v>44</v>
      </c>
      <c r="I6998" t="s">
        <v>366</v>
      </c>
      <c r="J6998" t="s">
        <v>35</v>
      </c>
      <c r="K6998" t="s">
        <v>36</v>
      </c>
      <c r="L6998" t="s">
        <v>7</v>
      </c>
      <c r="M6998" s="12" t="s">
        <v>0</v>
      </c>
      <c r="N6998" s="98" t="str">
        <f t="shared" si="248"/>
        <v>1629. Gestión de Programas Estrategias y Planes para el BienestarGestión Integral Estrategias y Programas5_RAFAEL_URIBE1_OCTUBRE_2025</v>
      </c>
      <c r="O6998" s="8">
        <v>10478800</v>
      </c>
      <c r="S6998" s="21">
        <v>0</v>
      </c>
    </row>
    <row r="6999" spans="2:19" ht="120">
      <c r="B6999">
        <v>163</v>
      </c>
      <c r="C6999" t="s">
        <v>207</v>
      </c>
      <c r="D6999" t="s">
        <v>208</v>
      </c>
      <c r="E6999" s="95" t="str">
        <f t="shared" si="249"/>
        <v>1639. Gestión de Programas Estrategias y Planes para el BienestarGestión Integral Estrategias y Programas</v>
      </c>
      <c r="F6999" t="s">
        <v>240</v>
      </c>
      <c r="G6999" t="s">
        <v>212</v>
      </c>
      <c r="H6999" t="s">
        <v>44</v>
      </c>
      <c r="I6999" t="s">
        <v>366</v>
      </c>
      <c r="J6999" t="s">
        <v>35</v>
      </c>
      <c r="K6999" t="s">
        <v>36</v>
      </c>
      <c r="L6999" t="s">
        <v>7</v>
      </c>
      <c r="M6999" s="12" t="s">
        <v>0</v>
      </c>
      <c r="N6999" s="98" t="str">
        <f t="shared" si="248"/>
        <v>1639. Gestión de Programas Estrategias y Planes para el BienestarGestión Integral Estrategias y Programas5_RAFAEL_URIBE1_OCTUBRE_2025</v>
      </c>
      <c r="O6999" s="8">
        <v>3994272</v>
      </c>
      <c r="S6999" s="21">
        <v>0</v>
      </c>
    </row>
    <row r="7000" spans="2:19" ht="120">
      <c r="B7000">
        <v>164</v>
      </c>
      <c r="C7000" t="s">
        <v>207</v>
      </c>
      <c r="D7000" t="s">
        <v>208</v>
      </c>
      <c r="E7000" s="95" t="str">
        <f t="shared" si="249"/>
        <v>1649. Gestión de Programas Estrategias y Planes para el BienestarGestión Integral Estrategias y Programas</v>
      </c>
      <c r="F7000" t="s">
        <v>241</v>
      </c>
      <c r="G7000" t="s">
        <v>212</v>
      </c>
      <c r="H7000" t="s">
        <v>44</v>
      </c>
      <c r="I7000" t="s">
        <v>366</v>
      </c>
      <c r="J7000" t="s">
        <v>35</v>
      </c>
      <c r="K7000" t="s">
        <v>36</v>
      </c>
      <c r="L7000" t="s">
        <v>7</v>
      </c>
      <c r="M7000" s="12" t="s">
        <v>0</v>
      </c>
      <c r="N7000" s="98" t="str">
        <f t="shared" si="248"/>
        <v>1649. Gestión de Programas Estrategias y Planes para el BienestarGestión Integral Estrategias y Programas5_RAFAEL_URIBE1_OCTUBRE_2025</v>
      </c>
      <c r="O7000" s="8">
        <v>6484528</v>
      </c>
      <c r="S7000" s="21">
        <v>0</v>
      </c>
    </row>
    <row r="7001" spans="2:19" ht="120">
      <c r="B7001">
        <v>165</v>
      </c>
      <c r="C7001" t="s">
        <v>207</v>
      </c>
      <c r="D7001" t="s">
        <v>208</v>
      </c>
      <c r="E7001" s="95" t="str">
        <f t="shared" si="249"/>
        <v>1659. Gestión de Programas Estrategias y Planes para el BienestarGestión Integral Estrategias y Programas</v>
      </c>
      <c r="F7001" t="s">
        <v>242</v>
      </c>
      <c r="G7001" t="s">
        <v>212</v>
      </c>
      <c r="H7001" t="s">
        <v>44</v>
      </c>
      <c r="I7001" t="s">
        <v>366</v>
      </c>
      <c r="J7001" t="s">
        <v>35</v>
      </c>
      <c r="K7001" t="s">
        <v>36</v>
      </c>
      <c r="L7001" t="s">
        <v>7</v>
      </c>
      <c r="M7001" s="12" t="s">
        <v>0</v>
      </c>
      <c r="N7001" s="98" t="str">
        <f t="shared" si="248"/>
        <v>1659. Gestión de Programas Estrategias y Planes para el BienestarGestión Integral Estrategias y Programas5_RAFAEL_URIBE1_OCTUBRE_2025</v>
      </c>
      <c r="O7001" s="8">
        <v>3994272</v>
      </c>
      <c r="S7001" s="21">
        <v>0</v>
      </c>
    </row>
    <row r="7002" spans="2:19" ht="120">
      <c r="B7002">
        <v>166</v>
      </c>
      <c r="C7002" t="s">
        <v>207</v>
      </c>
      <c r="D7002" t="s">
        <v>208</v>
      </c>
      <c r="E7002" s="95" t="str">
        <f t="shared" si="249"/>
        <v>1669. Gestión de Programas Estrategias y Planes para el BienestarGestión Integral Estrategias y Programas</v>
      </c>
      <c r="F7002" t="s">
        <v>243</v>
      </c>
      <c r="G7002" t="s">
        <v>212</v>
      </c>
      <c r="H7002" t="s">
        <v>44</v>
      </c>
      <c r="I7002" t="s">
        <v>366</v>
      </c>
      <c r="J7002" t="s">
        <v>35</v>
      </c>
      <c r="K7002" t="s">
        <v>36</v>
      </c>
      <c r="L7002" t="s">
        <v>7</v>
      </c>
      <c r="M7002" s="12" t="s">
        <v>0</v>
      </c>
      <c r="N7002" s="98" t="str">
        <f t="shared" si="248"/>
        <v>1669. Gestión de Programas Estrategias y Planes para el BienestarGestión Integral Estrategias y Programas5_RAFAEL_URIBE1_OCTUBRE_2025</v>
      </c>
      <c r="O7002" s="8">
        <v>2983376</v>
      </c>
      <c r="S7002" s="21">
        <v>0</v>
      </c>
    </row>
    <row r="7003" spans="2:19" ht="120">
      <c r="B7003">
        <v>167</v>
      </c>
      <c r="C7003" t="s">
        <v>207</v>
      </c>
      <c r="D7003" t="s">
        <v>208</v>
      </c>
      <c r="E7003" s="95" t="str">
        <f t="shared" si="249"/>
        <v>1679. Gestión de Programas Estrategias y Planes para el BienestarGestión Integral Estrategias y Programas</v>
      </c>
      <c r="F7003" t="s">
        <v>244</v>
      </c>
      <c r="G7003" t="s">
        <v>212</v>
      </c>
      <c r="H7003" t="s">
        <v>44</v>
      </c>
      <c r="I7003" t="s">
        <v>366</v>
      </c>
      <c r="J7003" t="s">
        <v>35</v>
      </c>
      <c r="K7003" t="s">
        <v>36</v>
      </c>
      <c r="L7003" t="s">
        <v>7</v>
      </c>
      <c r="M7003" s="12" t="s">
        <v>0</v>
      </c>
      <c r="N7003" s="98" t="str">
        <f t="shared" si="248"/>
        <v>1679. Gestión de Programas Estrategias y Planes para el BienestarGestión Integral Estrategias y Programas5_RAFAEL_URIBE1_OCTUBRE_2025</v>
      </c>
      <c r="O7003" s="8">
        <v>6484528</v>
      </c>
      <c r="S7003" s="21">
        <v>0</v>
      </c>
    </row>
    <row r="7004" spans="2:19" ht="120">
      <c r="B7004">
        <v>168</v>
      </c>
      <c r="C7004" t="s">
        <v>207</v>
      </c>
      <c r="D7004" t="s">
        <v>208</v>
      </c>
      <c r="E7004" s="95" t="str">
        <f t="shared" si="249"/>
        <v>1689. Gestión de Programas Estrategias y Planes para el BienestarGestión Integral Estrategias y Programas</v>
      </c>
      <c r="F7004" t="s">
        <v>245</v>
      </c>
      <c r="G7004" t="s">
        <v>212</v>
      </c>
      <c r="H7004" t="s">
        <v>44</v>
      </c>
      <c r="I7004" t="s">
        <v>366</v>
      </c>
      <c r="J7004" t="s">
        <v>35</v>
      </c>
      <c r="K7004" t="s">
        <v>36</v>
      </c>
      <c r="L7004" t="s">
        <v>7</v>
      </c>
      <c r="M7004" s="12" t="s">
        <v>0</v>
      </c>
      <c r="N7004" s="98" t="str">
        <f t="shared" si="248"/>
        <v>1689. Gestión de Programas Estrategias y Planes para el BienestarGestión Integral Estrategias y Programas5_RAFAEL_URIBE1_OCTUBRE_2025</v>
      </c>
      <c r="O7004" s="8">
        <v>3994272</v>
      </c>
      <c r="S7004" s="21">
        <v>0</v>
      </c>
    </row>
    <row r="7005" spans="2:19" ht="120">
      <c r="B7005">
        <v>169</v>
      </c>
      <c r="C7005" t="s">
        <v>207</v>
      </c>
      <c r="D7005" t="s">
        <v>208</v>
      </c>
      <c r="E7005" s="95" t="str">
        <f t="shared" si="249"/>
        <v>1699. Gestión de Programas Estrategias y Planes para el BienestarGestión Integral Estrategias y Programas</v>
      </c>
      <c r="F7005" t="s">
        <v>246</v>
      </c>
      <c r="G7005" t="s">
        <v>212</v>
      </c>
      <c r="H7005" t="s">
        <v>44</v>
      </c>
      <c r="I7005" t="s">
        <v>366</v>
      </c>
      <c r="J7005" t="s">
        <v>35</v>
      </c>
      <c r="K7005" t="s">
        <v>36</v>
      </c>
      <c r="L7005" t="s">
        <v>7</v>
      </c>
      <c r="M7005" s="12" t="s">
        <v>0</v>
      </c>
      <c r="N7005" s="98" t="str">
        <f t="shared" si="248"/>
        <v>1699. Gestión de Programas Estrategias y Planes para el BienestarGestión Integral Estrategias y Programas5_RAFAEL_URIBE1_OCTUBRE_2025</v>
      </c>
      <c r="O7005" s="8">
        <v>3994272</v>
      </c>
      <c r="S7005" s="21">
        <v>0</v>
      </c>
    </row>
    <row r="7006" spans="2:19" ht="120">
      <c r="B7006">
        <v>170</v>
      </c>
      <c r="C7006" t="s">
        <v>207</v>
      </c>
      <c r="D7006" t="s">
        <v>208</v>
      </c>
      <c r="E7006" s="95" t="str">
        <f t="shared" si="249"/>
        <v>1709. Gestión de Programas Estrategias y Planes para el BienestarGestión Integral Estrategias y Programas</v>
      </c>
      <c r="F7006" t="s">
        <v>247</v>
      </c>
      <c r="G7006" t="s">
        <v>212</v>
      </c>
      <c r="H7006" t="s">
        <v>44</v>
      </c>
      <c r="I7006" t="s">
        <v>366</v>
      </c>
      <c r="J7006" t="s">
        <v>248</v>
      </c>
      <c r="K7006" t="s">
        <v>36</v>
      </c>
      <c r="L7006" t="s">
        <v>7</v>
      </c>
      <c r="M7006" s="12" t="s">
        <v>0</v>
      </c>
      <c r="N7006" s="98" t="str">
        <f t="shared" si="248"/>
        <v>1709. Gestión de Programas Estrategias y Planes para el BienestarGestión Integral Estrategias y Programas5_RAFAEL_URIBE1_OCTUBRE_2025</v>
      </c>
      <c r="O7006" s="8">
        <v>19450000</v>
      </c>
      <c r="S7006" s="21">
        <v>0</v>
      </c>
    </row>
    <row r="7007" spans="2:19" ht="120">
      <c r="B7007">
        <v>171</v>
      </c>
      <c r="C7007" t="s">
        <v>207</v>
      </c>
      <c r="D7007" t="s">
        <v>208</v>
      </c>
      <c r="E7007" s="95" t="str">
        <f t="shared" si="249"/>
        <v>1719. Gestión de Programas Estrategias y Planes para el BienestarGestión Integral Estrategias y Programas</v>
      </c>
      <c r="F7007" t="s">
        <v>249</v>
      </c>
      <c r="G7007" t="s">
        <v>212</v>
      </c>
      <c r="H7007" t="s">
        <v>44</v>
      </c>
      <c r="I7007" t="s">
        <v>366</v>
      </c>
      <c r="J7007" t="s">
        <v>250</v>
      </c>
      <c r="K7007" t="s">
        <v>36</v>
      </c>
      <c r="L7007" t="s">
        <v>7</v>
      </c>
      <c r="M7007" s="12" t="s">
        <v>0</v>
      </c>
      <c r="N7007" s="98" t="str">
        <f t="shared" si="248"/>
        <v>1719. Gestión de Programas Estrategias y Planes para el BienestarGestión Integral Estrategias y Programas5_RAFAEL_URIBE1_OCTUBRE_2025</v>
      </c>
      <c r="O7007" s="8">
        <v>3994272</v>
      </c>
      <c r="S7007" s="21">
        <v>0</v>
      </c>
    </row>
    <row r="7008" spans="2:19" ht="120">
      <c r="B7008">
        <v>172</v>
      </c>
      <c r="C7008" t="s">
        <v>207</v>
      </c>
      <c r="D7008" t="s">
        <v>208</v>
      </c>
      <c r="E7008" s="95" t="str">
        <f t="shared" si="249"/>
        <v>1729. Gestión de Programas Estrategias y Planes para el BienestarGestión Integral Estrategias y Programas</v>
      </c>
      <c r="F7008" t="s">
        <v>251</v>
      </c>
      <c r="G7008" t="s">
        <v>212</v>
      </c>
      <c r="H7008" t="s">
        <v>44</v>
      </c>
      <c r="I7008" t="s">
        <v>366</v>
      </c>
      <c r="J7008" t="s">
        <v>35</v>
      </c>
      <c r="K7008" t="s">
        <v>36</v>
      </c>
      <c r="L7008" t="s">
        <v>7</v>
      </c>
      <c r="M7008" s="12" t="s">
        <v>0</v>
      </c>
      <c r="N7008" s="98" t="str">
        <f t="shared" si="248"/>
        <v>1729. Gestión de Programas Estrategias y Planes para el BienestarGestión Integral Estrategias y Programas5_RAFAEL_URIBE1_OCTUBRE_2025</v>
      </c>
      <c r="O7008" s="8">
        <v>9985680</v>
      </c>
      <c r="S7008" s="21">
        <v>0</v>
      </c>
    </row>
    <row r="7009" spans="2:19" ht="120">
      <c r="B7009">
        <v>173</v>
      </c>
      <c r="C7009" t="s">
        <v>207</v>
      </c>
      <c r="D7009" t="s">
        <v>208</v>
      </c>
      <c r="E7009" s="95" t="str">
        <f t="shared" si="249"/>
        <v>1739. Gestión de Programas Estrategias y Planes para el BienestarGestión Integral Estrategias y Programas</v>
      </c>
      <c r="F7009" t="s">
        <v>252</v>
      </c>
      <c r="G7009" t="s">
        <v>212</v>
      </c>
      <c r="H7009" t="s">
        <v>44</v>
      </c>
      <c r="I7009" t="s">
        <v>366</v>
      </c>
      <c r="J7009" t="s">
        <v>35</v>
      </c>
      <c r="K7009" t="s">
        <v>36</v>
      </c>
      <c r="L7009" t="s">
        <v>7</v>
      </c>
      <c r="M7009" s="12" t="s">
        <v>0</v>
      </c>
      <c r="N7009" s="98" t="str">
        <f t="shared" si="248"/>
        <v>1739. Gestión de Programas Estrategias y Planes para el BienestarGestión Integral Estrategias y Programas5_RAFAEL_URIBE1_OCTUBRE_2025</v>
      </c>
      <c r="O7009" s="8">
        <v>2983376</v>
      </c>
      <c r="S7009" s="21">
        <v>0</v>
      </c>
    </row>
    <row r="7010" spans="2:19" ht="120">
      <c r="B7010">
        <v>174</v>
      </c>
      <c r="C7010" t="s">
        <v>253</v>
      </c>
      <c r="D7010" t="s">
        <v>254</v>
      </c>
      <c r="E7010" s="95" t="str">
        <f t="shared" si="249"/>
        <v>17410. Proceso integral e integrado de la Vigilancia de la Salud PúblicaVigilancia en salud pública</v>
      </c>
      <c r="F7010" t="s">
        <v>255</v>
      </c>
      <c r="G7010" t="s">
        <v>256</v>
      </c>
      <c r="H7010" t="s">
        <v>44</v>
      </c>
      <c r="I7010" t="s">
        <v>366</v>
      </c>
      <c r="J7010" t="s">
        <v>35</v>
      </c>
      <c r="K7010" t="s">
        <v>36</v>
      </c>
      <c r="L7010" t="s">
        <v>7</v>
      </c>
      <c r="M7010" s="12" t="s">
        <v>0</v>
      </c>
      <c r="N7010" s="98" t="str">
        <f t="shared" si="248"/>
        <v>17410. Proceso integral e integrado de la Vigilancia de la Salud PúblicaVigilancia en salud pública5_RAFAEL_URIBE1_OCTUBRE_2025</v>
      </c>
      <c r="O7010" s="8">
        <v>37920928</v>
      </c>
      <c r="R7010" s="21">
        <v>0</v>
      </c>
      <c r="S7010" s="21">
        <v>0</v>
      </c>
    </row>
    <row r="7011" spans="2:19" ht="120">
      <c r="B7011">
        <v>175</v>
      </c>
      <c r="C7011" t="s">
        <v>253</v>
      </c>
      <c r="D7011" t="s">
        <v>254</v>
      </c>
      <c r="E7011" s="95" t="str">
        <f t="shared" si="249"/>
        <v>17510. Proceso integral e integrado de la Vigilancia de la Salud PúblicaVigilancia en salud pública</v>
      </c>
      <c r="F7011" t="s">
        <v>257</v>
      </c>
      <c r="G7011" t="s">
        <v>256</v>
      </c>
      <c r="H7011" t="s">
        <v>44</v>
      </c>
      <c r="I7011" t="s">
        <v>366</v>
      </c>
      <c r="J7011" t="s">
        <v>35</v>
      </c>
      <c r="K7011" t="s">
        <v>36</v>
      </c>
      <c r="L7011" t="s">
        <v>7</v>
      </c>
      <c r="M7011" s="12" t="s">
        <v>0</v>
      </c>
      <c r="N7011" s="98" t="str">
        <f t="shared" si="248"/>
        <v>17510. Proceso integral e integrado de la Vigilancia de la Salud PúblicaVigilancia en salud pública5_RAFAEL_URIBE1_OCTUBRE_2025</v>
      </c>
      <c r="O7011" s="8">
        <v>26899696</v>
      </c>
      <c r="R7011" s="21">
        <v>0</v>
      </c>
      <c r="S7011" s="21">
        <v>0</v>
      </c>
    </row>
    <row r="7012" spans="2:19" ht="120">
      <c r="B7012">
        <v>176</v>
      </c>
      <c r="C7012" t="s">
        <v>253</v>
      </c>
      <c r="D7012" t="s">
        <v>254</v>
      </c>
      <c r="E7012" s="95" t="str">
        <f t="shared" si="249"/>
        <v>17610. Proceso integral e integrado de la Vigilancia de la Salud PúblicaVigilancia en salud pública</v>
      </c>
      <c r="F7012" t="s">
        <v>258</v>
      </c>
      <c r="G7012" t="s">
        <v>256</v>
      </c>
      <c r="H7012" t="s">
        <v>44</v>
      </c>
      <c r="I7012" t="s">
        <v>366</v>
      </c>
      <c r="J7012" t="s">
        <v>35</v>
      </c>
      <c r="K7012" t="s">
        <v>55</v>
      </c>
      <c r="L7012" t="s">
        <v>7</v>
      </c>
      <c r="M7012" s="12" t="s">
        <v>0</v>
      </c>
      <c r="N7012" s="98" t="str">
        <f t="shared" si="248"/>
        <v>17610. Proceso integral e integrado de la Vigilancia de la Salud PúblicaVigilancia en salud pública5_RAFAEL_URIBE1_OCTUBRE_2025</v>
      </c>
      <c r="O7012" s="8">
        <v>28206464</v>
      </c>
      <c r="R7012" s="21">
        <v>0</v>
      </c>
      <c r="S7012" s="21">
        <v>0</v>
      </c>
    </row>
    <row r="7013" spans="2:19" ht="120">
      <c r="B7013">
        <v>177</v>
      </c>
      <c r="C7013" t="s">
        <v>253</v>
      </c>
      <c r="D7013" t="s">
        <v>254</v>
      </c>
      <c r="E7013" s="95" t="str">
        <f t="shared" si="249"/>
        <v>17710. Proceso integral e integrado de la Vigilancia de la Salud PúblicaVigilancia en salud pública</v>
      </c>
      <c r="F7013" t="s">
        <v>259</v>
      </c>
      <c r="G7013" t="s">
        <v>256</v>
      </c>
      <c r="H7013" t="s">
        <v>44</v>
      </c>
      <c r="I7013" t="s">
        <v>366</v>
      </c>
      <c r="J7013" t="s">
        <v>35</v>
      </c>
      <c r="K7013" t="s">
        <v>55</v>
      </c>
      <c r="L7013" t="s">
        <v>7</v>
      </c>
      <c r="M7013" s="12" t="s">
        <v>0</v>
      </c>
      <c r="N7013" s="98" t="str">
        <f t="shared" si="248"/>
        <v>17710. Proceso integral e integrado de la Vigilancia de la Salud PúblicaVigilancia en salud pública5_RAFAEL_URIBE1_OCTUBRE_2025</v>
      </c>
      <c r="O7013" s="8">
        <v>37181248</v>
      </c>
      <c r="R7013" s="21">
        <v>0</v>
      </c>
      <c r="S7013" s="21">
        <v>0</v>
      </c>
    </row>
    <row r="7014" spans="2:19" ht="120">
      <c r="B7014">
        <v>178</v>
      </c>
      <c r="C7014" t="s">
        <v>253</v>
      </c>
      <c r="D7014" t="s">
        <v>254</v>
      </c>
      <c r="E7014" s="95" t="str">
        <f t="shared" si="249"/>
        <v>17810. Proceso integral e integrado de la Vigilancia de la Salud PúblicaVigilancia en salud pública</v>
      </c>
      <c r="F7014" t="s">
        <v>260</v>
      </c>
      <c r="G7014" t="s">
        <v>256</v>
      </c>
      <c r="H7014" t="s">
        <v>44</v>
      </c>
      <c r="I7014" t="s">
        <v>366</v>
      </c>
      <c r="J7014" t="s">
        <v>35</v>
      </c>
      <c r="K7014" t="s">
        <v>36</v>
      </c>
      <c r="L7014" t="s">
        <v>7</v>
      </c>
      <c r="M7014" s="12" t="s">
        <v>0</v>
      </c>
      <c r="N7014" s="98" t="str">
        <f t="shared" si="248"/>
        <v>17810. Proceso integral e integrado de la Vigilancia de la Salud PúblicaVigilancia en salud pública5_RAFAEL_URIBE1_OCTUBRE_2025</v>
      </c>
      <c r="O7014" s="8">
        <v>7347488</v>
      </c>
      <c r="R7014" s="21">
        <v>0</v>
      </c>
      <c r="S7014" s="21">
        <v>0</v>
      </c>
    </row>
    <row r="7015" spans="2:19" ht="120">
      <c r="B7015">
        <v>179</v>
      </c>
      <c r="C7015" t="s">
        <v>253</v>
      </c>
      <c r="D7015" t="s">
        <v>254</v>
      </c>
      <c r="E7015" s="95" t="str">
        <f t="shared" si="249"/>
        <v>17910. Proceso integral e integrado de la Vigilancia de la Salud PúblicaVigilancia en salud pública</v>
      </c>
      <c r="F7015" t="s">
        <v>261</v>
      </c>
      <c r="G7015" t="s">
        <v>256</v>
      </c>
      <c r="H7015" t="s">
        <v>44</v>
      </c>
      <c r="I7015" t="s">
        <v>366</v>
      </c>
      <c r="J7015" t="s">
        <v>35</v>
      </c>
      <c r="K7015" t="s">
        <v>36</v>
      </c>
      <c r="L7015" t="s">
        <v>7</v>
      </c>
      <c r="M7015" s="12" t="s">
        <v>0</v>
      </c>
      <c r="N7015" s="98" t="str">
        <f t="shared" si="248"/>
        <v>17910. Proceso integral e integrado de la Vigilancia de la Salud PúblicaVigilancia en salud pública5_RAFAEL_URIBE1_OCTUBRE_2025</v>
      </c>
      <c r="O7015" s="8">
        <v>3673744</v>
      </c>
      <c r="R7015" s="21">
        <v>0</v>
      </c>
      <c r="S7015" s="21">
        <v>0</v>
      </c>
    </row>
    <row r="7016" spans="2:19" ht="120">
      <c r="B7016">
        <v>180</v>
      </c>
      <c r="C7016" t="s">
        <v>253</v>
      </c>
      <c r="D7016" t="s">
        <v>254</v>
      </c>
      <c r="E7016" s="95" t="str">
        <f t="shared" si="249"/>
        <v>18010. Proceso integral e integrado de la Vigilancia de la Salud PúblicaVigilancia en salud pública</v>
      </c>
      <c r="F7016" t="s">
        <v>262</v>
      </c>
      <c r="G7016" t="s">
        <v>256</v>
      </c>
      <c r="H7016" t="s">
        <v>44</v>
      </c>
      <c r="I7016" t="s">
        <v>366</v>
      </c>
      <c r="J7016" t="s">
        <v>35</v>
      </c>
      <c r="K7016" t="s">
        <v>36</v>
      </c>
      <c r="L7016" t="s">
        <v>7</v>
      </c>
      <c r="M7016" s="12" t="s">
        <v>0</v>
      </c>
      <c r="N7016" s="98" t="str">
        <f t="shared" si="248"/>
        <v>18010. Proceso integral e integrado de la Vigilancia de la Salud PúblicaVigilancia en salud pública5_RAFAEL_URIBE1_OCTUBRE_2025</v>
      </c>
      <c r="O7016" s="8">
        <v>3673744</v>
      </c>
      <c r="R7016" s="21">
        <v>0</v>
      </c>
      <c r="S7016" s="21">
        <v>0</v>
      </c>
    </row>
    <row r="7017" spans="2:19" ht="120">
      <c r="B7017">
        <v>181</v>
      </c>
      <c r="C7017" t="s">
        <v>253</v>
      </c>
      <c r="D7017" t="s">
        <v>254</v>
      </c>
      <c r="E7017" s="95" t="str">
        <f t="shared" si="249"/>
        <v>18110. Proceso integral e integrado de la Vigilancia de la Salud PúblicaVigilancia en salud pública</v>
      </c>
      <c r="F7017" t="s">
        <v>263</v>
      </c>
      <c r="G7017" t="s">
        <v>256</v>
      </c>
      <c r="H7017" t="s">
        <v>44</v>
      </c>
      <c r="I7017" t="s">
        <v>366</v>
      </c>
      <c r="J7017" t="s">
        <v>35</v>
      </c>
      <c r="K7017" t="s">
        <v>36</v>
      </c>
      <c r="L7017" t="s">
        <v>7</v>
      </c>
      <c r="M7017" s="12" t="s">
        <v>0</v>
      </c>
      <c r="N7017" s="98" t="str">
        <f t="shared" si="248"/>
        <v>18110. Proceso integral e integrado de la Vigilancia de la Salud PúblicaVigilancia en salud pública5_RAFAEL_URIBE1_OCTUBRE_2025</v>
      </c>
      <c r="O7017" s="8">
        <v>87405520</v>
      </c>
      <c r="R7017" s="21">
        <v>0</v>
      </c>
      <c r="S7017" s="21">
        <v>0</v>
      </c>
    </row>
    <row r="7018" spans="2:19" ht="120">
      <c r="B7018">
        <v>182</v>
      </c>
      <c r="C7018" t="s">
        <v>253</v>
      </c>
      <c r="D7018" t="s">
        <v>254</v>
      </c>
      <c r="E7018" s="95" t="str">
        <f t="shared" si="249"/>
        <v>18210. Proceso integral e integrado de la Vigilancia de la Salud PúblicaVigilancia en salud pública</v>
      </c>
      <c r="F7018" t="s">
        <v>264</v>
      </c>
      <c r="G7018" t="s">
        <v>256</v>
      </c>
      <c r="H7018" t="s">
        <v>44</v>
      </c>
      <c r="I7018" t="s">
        <v>366</v>
      </c>
      <c r="J7018" t="s">
        <v>35</v>
      </c>
      <c r="K7018" t="s">
        <v>36</v>
      </c>
      <c r="L7018" t="s">
        <v>7</v>
      </c>
      <c r="M7018" s="12" t="s">
        <v>0</v>
      </c>
      <c r="N7018" s="98" t="str">
        <f t="shared" si="248"/>
        <v>18210. Proceso integral e integrado de la Vigilancia de la Salud PúblicaVigilancia en salud pública5_RAFAEL_URIBE1_OCTUBRE_2025</v>
      </c>
      <c r="O7018" s="8">
        <v>17288787</v>
      </c>
      <c r="R7018" s="21">
        <v>0</v>
      </c>
      <c r="S7018" s="21">
        <v>0</v>
      </c>
    </row>
    <row r="7019" spans="2:19" ht="120">
      <c r="B7019">
        <v>183</v>
      </c>
      <c r="C7019" t="s">
        <v>253</v>
      </c>
      <c r="D7019" t="s">
        <v>254</v>
      </c>
      <c r="E7019" s="95" t="str">
        <f t="shared" si="249"/>
        <v>18310. Proceso integral e integrado de la Vigilancia de la Salud PúblicaVigilancia en salud pública</v>
      </c>
      <c r="F7019" t="s">
        <v>265</v>
      </c>
      <c r="G7019" t="s">
        <v>256</v>
      </c>
      <c r="H7019" t="s">
        <v>44</v>
      </c>
      <c r="I7019" t="s">
        <v>366</v>
      </c>
      <c r="J7019" t="s">
        <v>35</v>
      </c>
      <c r="K7019" t="s">
        <v>36</v>
      </c>
      <c r="L7019" t="s">
        <v>7</v>
      </c>
      <c r="M7019" s="12" t="s">
        <v>0</v>
      </c>
      <c r="N7019" s="98" t="str">
        <f t="shared" si="248"/>
        <v>18310. Proceso integral e integrado de la Vigilancia de la Salud PúblicaVigilancia en salud pública5_RAFAEL_URIBE1_OCTUBRE_2025</v>
      </c>
      <c r="O7019" s="8">
        <v>61146880</v>
      </c>
      <c r="R7019" s="21">
        <v>0</v>
      </c>
      <c r="S7019" s="21">
        <v>0</v>
      </c>
    </row>
    <row r="7020" spans="2:19" ht="120">
      <c r="B7020">
        <v>184</v>
      </c>
      <c r="C7020" t="s">
        <v>253</v>
      </c>
      <c r="D7020" t="s">
        <v>254</v>
      </c>
      <c r="E7020" s="95" t="str">
        <f t="shared" si="249"/>
        <v>18410. Proceso integral e integrado de la Vigilancia de la Salud PúblicaVigilancia en salud pública</v>
      </c>
      <c r="F7020" t="s">
        <v>266</v>
      </c>
      <c r="G7020" t="s">
        <v>256</v>
      </c>
      <c r="H7020" t="s">
        <v>44</v>
      </c>
      <c r="I7020" t="s">
        <v>366</v>
      </c>
      <c r="J7020" t="s">
        <v>35</v>
      </c>
      <c r="K7020" t="s">
        <v>36</v>
      </c>
      <c r="L7020" t="s">
        <v>7</v>
      </c>
      <c r="M7020" s="12" t="s">
        <v>0</v>
      </c>
      <c r="N7020" s="98" t="str">
        <f t="shared" si="248"/>
        <v>18410. Proceso integral e integrado de la Vigilancia de la Salud PúblicaVigilancia en salud pública5_RAFAEL_URIBE1_OCTUBRE_2025</v>
      </c>
      <c r="O7020" s="8">
        <v>9941299</v>
      </c>
      <c r="R7020" s="21">
        <v>0</v>
      </c>
      <c r="S7020" s="21">
        <v>0</v>
      </c>
    </row>
    <row r="7021" spans="2:19" ht="120">
      <c r="B7021">
        <v>185</v>
      </c>
      <c r="C7021" t="s">
        <v>253</v>
      </c>
      <c r="D7021" t="s">
        <v>254</v>
      </c>
      <c r="E7021" s="95" t="str">
        <f t="shared" si="249"/>
        <v>18510. Proceso integral e integrado de la Vigilancia de la Salud PúblicaVigilancia en salud pública</v>
      </c>
      <c r="F7021" t="s">
        <v>267</v>
      </c>
      <c r="G7021" t="s">
        <v>256</v>
      </c>
      <c r="H7021" t="s">
        <v>44</v>
      </c>
      <c r="I7021" t="s">
        <v>366</v>
      </c>
      <c r="J7021" t="s">
        <v>35</v>
      </c>
      <c r="K7021" t="s">
        <v>36</v>
      </c>
      <c r="L7021" t="s">
        <v>7</v>
      </c>
      <c r="M7021" s="12" t="s">
        <v>0</v>
      </c>
      <c r="N7021" s="98" t="str">
        <f t="shared" si="248"/>
        <v>18510. Proceso integral e integrado de la Vigilancia de la Salud PúblicaVigilancia en salud pública5_RAFAEL_URIBE1_OCTUBRE_2025</v>
      </c>
      <c r="O7021" s="8">
        <v>40189280</v>
      </c>
      <c r="R7021" s="21">
        <v>0</v>
      </c>
      <c r="S7021" s="21">
        <v>0</v>
      </c>
    </row>
    <row r="7022" spans="2:19" ht="120">
      <c r="B7022">
        <v>186</v>
      </c>
      <c r="C7022" t="s">
        <v>253</v>
      </c>
      <c r="D7022" t="s">
        <v>254</v>
      </c>
      <c r="E7022" s="95" t="str">
        <f t="shared" si="249"/>
        <v>18610. Proceso integral e integrado de la Vigilancia de la Salud PúblicaVigilancia en salud pública</v>
      </c>
      <c r="F7022" t="s">
        <v>268</v>
      </c>
      <c r="G7022" t="s">
        <v>256</v>
      </c>
      <c r="H7022" t="s">
        <v>44</v>
      </c>
      <c r="I7022" t="s">
        <v>366</v>
      </c>
      <c r="J7022" t="s">
        <v>35</v>
      </c>
      <c r="K7022" t="s">
        <v>55</v>
      </c>
      <c r="L7022" t="s">
        <v>7</v>
      </c>
      <c r="M7022" s="12" t="s">
        <v>0</v>
      </c>
      <c r="N7022" s="98" t="str">
        <f t="shared" si="248"/>
        <v>18610. Proceso integral e integrado de la Vigilancia de la Salud PúblicaVigilancia en salud pública5_RAFAEL_URIBE1_OCTUBRE_2025</v>
      </c>
      <c r="O7022" s="8">
        <v>7347488</v>
      </c>
      <c r="R7022" s="21">
        <v>0</v>
      </c>
      <c r="S7022" s="21">
        <v>0</v>
      </c>
    </row>
    <row r="7023" spans="2:19" ht="120">
      <c r="B7023">
        <v>187</v>
      </c>
      <c r="C7023" t="s">
        <v>253</v>
      </c>
      <c r="D7023" t="s">
        <v>254</v>
      </c>
      <c r="E7023" s="95" t="str">
        <f t="shared" si="249"/>
        <v>18710. Proceso integral e integrado de la Vigilancia de la Salud PúblicaVigilancia en salud pública</v>
      </c>
      <c r="F7023" t="s">
        <v>269</v>
      </c>
      <c r="G7023" t="s">
        <v>270</v>
      </c>
      <c r="H7023" t="s">
        <v>44</v>
      </c>
      <c r="I7023" t="s">
        <v>366</v>
      </c>
      <c r="J7023" t="s">
        <v>35</v>
      </c>
      <c r="K7023" t="s">
        <v>36</v>
      </c>
      <c r="L7023" t="s">
        <v>7</v>
      </c>
      <c r="M7023" s="12" t="s">
        <v>0</v>
      </c>
      <c r="N7023" s="98" t="str">
        <f t="shared" si="248"/>
        <v>18710. Proceso integral e integrado de la Vigilancia de la Salud PúblicaVigilancia en salud pública5_RAFAEL_URIBE1_OCTUBRE_2025</v>
      </c>
      <c r="O7023" s="8">
        <v>3994272</v>
      </c>
      <c r="R7023" s="21">
        <v>0</v>
      </c>
      <c r="S7023" s="21">
        <v>0</v>
      </c>
    </row>
    <row r="7024" spans="2:19" ht="120">
      <c r="B7024">
        <v>188</v>
      </c>
      <c r="C7024" t="s">
        <v>253</v>
      </c>
      <c r="D7024" t="s">
        <v>254</v>
      </c>
      <c r="E7024" s="95" t="str">
        <f t="shared" si="249"/>
        <v>18810. Proceso integral e integrado de la Vigilancia de la Salud PúblicaVigilancia en salud pública</v>
      </c>
      <c r="F7024" t="s">
        <v>271</v>
      </c>
      <c r="G7024" t="s">
        <v>270</v>
      </c>
      <c r="H7024" t="s">
        <v>44</v>
      </c>
      <c r="I7024" t="s">
        <v>366</v>
      </c>
      <c r="J7024" t="s">
        <v>35</v>
      </c>
      <c r="K7024" t="s">
        <v>36</v>
      </c>
      <c r="L7024" t="s">
        <v>7</v>
      </c>
      <c r="M7024" s="12" t="s">
        <v>0</v>
      </c>
      <c r="N7024" s="98" t="str">
        <f t="shared" si="248"/>
        <v>18810. Proceso integral e integrado de la Vigilancia de la Salud PúblicaVigilancia en salud pública5_RAFAEL_URIBE1_OCTUBRE_2025</v>
      </c>
      <c r="O7024" s="8">
        <v>33280669</v>
      </c>
      <c r="R7024" s="21">
        <v>0</v>
      </c>
      <c r="S7024" s="21">
        <v>0</v>
      </c>
    </row>
    <row r="7025" spans="2:19" ht="120">
      <c r="B7025">
        <v>189</v>
      </c>
      <c r="C7025" t="s">
        <v>253</v>
      </c>
      <c r="D7025" t="s">
        <v>254</v>
      </c>
      <c r="E7025" s="95" t="str">
        <f t="shared" si="249"/>
        <v>18910. Proceso integral e integrado de la Vigilancia de la Salud PúblicaVigilancia en salud pública</v>
      </c>
      <c r="F7025" t="s">
        <v>272</v>
      </c>
      <c r="G7025" t="s">
        <v>270</v>
      </c>
      <c r="H7025" t="s">
        <v>44</v>
      </c>
      <c r="I7025" t="s">
        <v>366</v>
      </c>
      <c r="J7025" t="s">
        <v>35</v>
      </c>
      <c r="K7025" t="s">
        <v>36</v>
      </c>
      <c r="L7025" t="s">
        <v>7</v>
      </c>
      <c r="M7025" s="12" t="s">
        <v>0</v>
      </c>
      <c r="N7025" s="98" t="str">
        <f t="shared" si="248"/>
        <v>18910. Proceso integral e integrado de la Vigilancia de la Salud PúblicaVigilancia en salud pública5_RAFAEL_URIBE1_OCTUBRE_2025</v>
      </c>
      <c r="O7025" s="8">
        <v>25933181</v>
      </c>
      <c r="R7025" s="21">
        <v>0</v>
      </c>
      <c r="S7025" s="21">
        <v>0</v>
      </c>
    </row>
    <row r="7026" spans="2:19" ht="120">
      <c r="B7026">
        <v>190</v>
      </c>
      <c r="C7026" t="s">
        <v>253</v>
      </c>
      <c r="D7026" t="s">
        <v>254</v>
      </c>
      <c r="E7026" s="95" t="str">
        <f t="shared" si="249"/>
        <v>19010. Proceso integral e integrado de la Vigilancia de la Salud PúblicaVigilancia en salud pública</v>
      </c>
      <c r="F7026" t="s">
        <v>273</v>
      </c>
      <c r="G7026" t="s">
        <v>270</v>
      </c>
      <c r="H7026" t="s">
        <v>44</v>
      </c>
      <c r="I7026" t="s">
        <v>366</v>
      </c>
      <c r="J7026" t="s">
        <v>35</v>
      </c>
      <c r="K7026" t="s">
        <v>36</v>
      </c>
      <c r="L7026" t="s">
        <v>7</v>
      </c>
      <c r="M7026" s="12" t="s">
        <v>0</v>
      </c>
      <c r="N7026" s="98" t="str">
        <f t="shared" si="248"/>
        <v>19010. Proceso integral e integrado de la Vigilancia de la Salud PúblicaVigilancia en salud pública5_RAFAEL_URIBE1_OCTUBRE_2025</v>
      </c>
      <c r="O7026" s="8">
        <v>8432352</v>
      </c>
      <c r="R7026" s="21">
        <v>0</v>
      </c>
      <c r="S7026" s="21">
        <v>0</v>
      </c>
    </row>
    <row r="7027" spans="2:19" ht="120">
      <c r="B7027">
        <v>191</v>
      </c>
      <c r="C7027" t="s">
        <v>253</v>
      </c>
      <c r="D7027" t="s">
        <v>254</v>
      </c>
      <c r="E7027" s="95" t="str">
        <f t="shared" si="249"/>
        <v>19110. Proceso integral e integrado de la Vigilancia de la Salud PúblicaVigilancia en salud pública</v>
      </c>
      <c r="F7027" t="s">
        <v>274</v>
      </c>
      <c r="G7027" t="s">
        <v>256</v>
      </c>
      <c r="H7027" t="s">
        <v>44</v>
      </c>
      <c r="I7027" t="s">
        <v>366</v>
      </c>
      <c r="J7027" t="s">
        <v>35</v>
      </c>
      <c r="K7027" t="s">
        <v>36</v>
      </c>
      <c r="L7027" t="s">
        <v>7</v>
      </c>
      <c r="M7027" s="12" t="s">
        <v>0</v>
      </c>
      <c r="N7027" s="98" t="str">
        <f t="shared" si="248"/>
        <v>19110. Proceso integral e integrado de la Vigilancia de la Salud PúblicaVigilancia en salud pública5_RAFAEL_URIBE1_OCTUBRE_2025</v>
      </c>
      <c r="O7027" s="8">
        <v>7347488</v>
      </c>
      <c r="R7027" s="21">
        <v>0</v>
      </c>
      <c r="S7027" s="21">
        <v>0</v>
      </c>
    </row>
    <row r="7028" spans="2:19" ht="120">
      <c r="B7028">
        <v>192</v>
      </c>
      <c r="C7028" t="s">
        <v>253</v>
      </c>
      <c r="D7028" t="s">
        <v>254</v>
      </c>
      <c r="E7028" s="95" t="str">
        <f t="shared" si="249"/>
        <v>19210. Proceso integral e integrado de la Vigilancia de la Salud PúblicaVigilancia en salud pública</v>
      </c>
      <c r="F7028" t="s">
        <v>275</v>
      </c>
      <c r="G7028" t="s">
        <v>256</v>
      </c>
      <c r="H7028" t="s">
        <v>44</v>
      </c>
      <c r="I7028" t="s">
        <v>366</v>
      </c>
      <c r="J7028" t="s">
        <v>35</v>
      </c>
      <c r="K7028" t="s">
        <v>36</v>
      </c>
      <c r="L7028" t="s">
        <v>7</v>
      </c>
      <c r="M7028" s="12" t="s">
        <v>0</v>
      </c>
      <c r="N7028" s="98" t="str">
        <f t="shared" si="248"/>
        <v>19210. Proceso integral e integrado de la Vigilancia de la Salud PúblicaVigilancia en salud pública5_RAFAEL_URIBE1_OCTUBRE_2025</v>
      </c>
      <c r="O7028" s="8">
        <v>3673744</v>
      </c>
      <c r="R7028" s="21">
        <v>0</v>
      </c>
      <c r="S7028" s="21">
        <v>0</v>
      </c>
    </row>
    <row r="7029" spans="2:19" ht="120">
      <c r="B7029">
        <v>193</v>
      </c>
      <c r="C7029" t="s">
        <v>253</v>
      </c>
      <c r="D7029" t="s">
        <v>254</v>
      </c>
      <c r="E7029" s="95" t="str">
        <f t="shared" si="249"/>
        <v>19310. Proceso integral e integrado de la Vigilancia de la Salud PúblicaVigilancia en salud pública</v>
      </c>
      <c r="F7029" t="s">
        <v>276</v>
      </c>
      <c r="G7029" t="s">
        <v>270</v>
      </c>
      <c r="H7029" t="s">
        <v>44</v>
      </c>
      <c r="I7029" t="s">
        <v>366</v>
      </c>
      <c r="J7029" t="s">
        <v>35</v>
      </c>
      <c r="K7029" t="s">
        <v>36</v>
      </c>
      <c r="L7029" t="s">
        <v>7</v>
      </c>
      <c r="M7029" s="12" t="s">
        <v>0</v>
      </c>
      <c r="N7029" s="98" t="str">
        <f t="shared" si="248"/>
        <v>19310. Proceso integral e integrado de la Vigilancia de la Salud PúblicaVigilancia en salud pública5_RAFAEL_URIBE1_OCTUBRE_2025</v>
      </c>
      <c r="O7029" s="8">
        <v>42556256</v>
      </c>
      <c r="R7029" s="21">
        <v>0</v>
      </c>
      <c r="S7029" s="21">
        <v>0</v>
      </c>
    </row>
    <row r="7030" spans="2:19" ht="120">
      <c r="B7030">
        <v>194</v>
      </c>
      <c r="C7030" t="s">
        <v>253</v>
      </c>
      <c r="D7030" t="s">
        <v>254</v>
      </c>
      <c r="E7030" s="95" t="str">
        <f t="shared" si="249"/>
        <v>19410. Proceso integral e integrado de la Vigilancia de la Salud PúblicaVigilancia en salud pública</v>
      </c>
      <c r="F7030" t="s">
        <v>277</v>
      </c>
      <c r="G7030" t="s">
        <v>270</v>
      </c>
      <c r="H7030" t="s">
        <v>44</v>
      </c>
      <c r="I7030" t="s">
        <v>366</v>
      </c>
      <c r="J7030" t="s">
        <v>35</v>
      </c>
      <c r="K7030" t="s">
        <v>36</v>
      </c>
      <c r="L7030" t="s">
        <v>7</v>
      </c>
      <c r="M7030" s="12" t="s">
        <v>0</v>
      </c>
      <c r="N7030" s="98" t="str">
        <f t="shared" si="248"/>
        <v>19410. Proceso integral e integrado de la Vigilancia de la Salud PúblicaVigilancia en salud pública5_RAFAEL_URIBE1_OCTUBRE_2025</v>
      </c>
      <c r="O7030" s="8">
        <v>38561984</v>
      </c>
      <c r="R7030" s="21">
        <v>0</v>
      </c>
      <c r="S7030" s="21">
        <v>0</v>
      </c>
    </row>
    <row r="7031" spans="2:19" ht="120">
      <c r="B7031">
        <v>195</v>
      </c>
      <c r="C7031" t="s">
        <v>253</v>
      </c>
      <c r="D7031" t="s">
        <v>254</v>
      </c>
      <c r="E7031" s="95" t="str">
        <f t="shared" si="249"/>
        <v>19510. Proceso integral e integrado de la Vigilancia de la Salud PúblicaVigilancia en salud pública</v>
      </c>
      <c r="F7031" t="s">
        <v>278</v>
      </c>
      <c r="G7031" t="s">
        <v>256</v>
      </c>
      <c r="H7031" t="s">
        <v>44</v>
      </c>
      <c r="I7031" t="s">
        <v>366</v>
      </c>
      <c r="J7031" t="s">
        <v>35</v>
      </c>
      <c r="K7031" t="s">
        <v>36</v>
      </c>
      <c r="L7031" t="s">
        <v>7</v>
      </c>
      <c r="M7031" s="12" t="s">
        <v>0</v>
      </c>
      <c r="N7031" s="98" t="str">
        <f t="shared" si="248"/>
        <v>19510. Proceso integral e integrado de la Vigilancia de la Salud PúblicaVigilancia en salud pública5_RAFAEL_URIBE1_OCTUBRE_2025</v>
      </c>
      <c r="O7031" s="8">
        <v>125967504</v>
      </c>
      <c r="R7031" s="21">
        <v>0</v>
      </c>
      <c r="S7031" s="21">
        <v>0</v>
      </c>
    </row>
    <row r="7032" spans="2:19" ht="120">
      <c r="B7032">
        <v>196</v>
      </c>
      <c r="C7032" t="s">
        <v>253</v>
      </c>
      <c r="D7032" t="s">
        <v>254</v>
      </c>
      <c r="E7032" s="95" t="str">
        <f t="shared" si="249"/>
        <v>19610. Proceso integral e integrado de la Vigilancia de la Salud PúblicaVigilancia en salud pública</v>
      </c>
      <c r="F7032" t="s">
        <v>279</v>
      </c>
      <c r="G7032" t="s">
        <v>256</v>
      </c>
      <c r="H7032" t="s">
        <v>44</v>
      </c>
      <c r="I7032" t="s">
        <v>366</v>
      </c>
      <c r="J7032" t="s">
        <v>35</v>
      </c>
      <c r="K7032" t="s">
        <v>36</v>
      </c>
      <c r="L7032" t="s">
        <v>7</v>
      </c>
      <c r="M7032" s="12" t="s">
        <v>0</v>
      </c>
      <c r="N7032" s="98" t="str">
        <f t="shared" si="248"/>
        <v>19610. Proceso integral e integrado de la Vigilancia de la Salud PúblicaVigilancia en salud pública5_RAFAEL_URIBE1_OCTUBRE_2025</v>
      </c>
      <c r="O7032" s="8">
        <v>59199056</v>
      </c>
      <c r="R7032" s="21">
        <v>0</v>
      </c>
      <c r="S7032" s="21">
        <v>0</v>
      </c>
    </row>
    <row r="7033" spans="2:19" ht="120">
      <c r="B7033">
        <v>197</v>
      </c>
      <c r="C7033" t="s">
        <v>253</v>
      </c>
      <c r="D7033" t="s">
        <v>254</v>
      </c>
      <c r="E7033" s="95" t="str">
        <f t="shared" si="249"/>
        <v>19710. Proceso integral e integrado de la Vigilancia de la Salud PúblicaVigilancia en salud pública</v>
      </c>
      <c r="F7033" t="s">
        <v>280</v>
      </c>
      <c r="G7033" t="s">
        <v>256</v>
      </c>
      <c r="H7033" t="s">
        <v>44</v>
      </c>
      <c r="I7033" t="s">
        <v>366</v>
      </c>
      <c r="J7033" t="s">
        <v>35</v>
      </c>
      <c r="K7033" t="s">
        <v>36</v>
      </c>
      <c r="L7033" t="s">
        <v>7</v>
      </c>
      <c r="M7033" s="12" t="s">
        <v>0</v>
      </c>
      <c r="N7033" s="98" t="str">
        <f t="shared" si="248"/>
        <v>19710. Proceso integral e integrado de la Vigilancia de la Salud PúblicaVigilancia en salud pública5_RAFAEL_URIBE1_OCTUBRE_2025</v>
      </c>
      <c r="O7033" s="8">
        <v>34888240</v>
      </c>
      <c r="R7033" s="21">
        <v>0</v>
      </c>
      <c r="S7033" s="21">
        <v>0</v>
      </c>
    </row>
    <row r="7034" spans="2:19" ht="120">
      <c r="B7034">
        <v>198</v>
      </c>
      <c r="C7034" t="s">
        <v>253</v>
      </c>
      <c r="D7034" t="s">
        <v>254</v>
      </c>
      <c r="E7034" s="95" t="str">
        <f t="shared" si="249"/>
        <v>19810. Proceso integral e integrado de la Vigilancia de la Salud PúblicaVigilancia en salud pública</v>
      </c>
      <c r="F7034" t="s">
        <v>281</v>
      </c>
      <c r="G7034" t="s">
        <v>256</v>
      </c>
      <c r="H7034" t="s">
        <v>44</v>
      </c>
      <c r="I7034" t="s">
        <v>366</v>
      </c>
      <c r="J7034" t="s">
        <v>35</v>
      </c>
      <c r="K7034" t="s">
        <v>36</v>
      </c>
      <c r="L7034" t="s">
        <v>7</v>
      </c>
      <c r="M7034" s="12" t="s">
        <v>0</v>
      </c>
      <c r="N7034" s="98" t="str">
        <f t="shared" si="248"/>
        <v>19810. Proceso integral e integrado de la Vigilancia de la Salud PúblicaVigilancia en salud pública5_RAFAEL_URIBE1_OCTUBRE_2025</v>
      </c>
      <c r="O7034" s="8">
        <v>73252976</v>
      </c>
      <c r="R7034" s="21">
        <v>0</v>
      </c>
      <c r="S7034" s="21">
        <v>0</v>
      </c>
    </row>
    <row r="7035" spans="2:19" ht="120">
      <c r="B7035">
        <v>199</v>
      </c>
      <c r="C7035" t="s">
        <v>253</v>
      </c>
      <c r="D7035" t="s">
        <v>254</v>
      </c>
      <c r="E7035" s="95" t="str">
        <f t="shared" si="249"/>
        <v>19910. Proceso integral e integrado de la Vigilancia de la Salud PúblicaVigilancia en salud pública</v>
      </c>
      <c r="F7035" t="s">
        <v>282</v>
      </c>
      <c r="G7035" t="s">
        <v>256</v>
      </c>
      <c r="H7035" t="s">
        <v>44</v>
      </c>
      <c r="I7035" t="s">
        <v>366</v>
      </c>
      <c r="J7035" t="s">
        <v>35</v>
      </c>
      <c r="K7035" t="s">
        <v>36</v>
      </c>
      <c r="L7035" t="s">
        <v>7</v>
      </c>
      <c r="M7035" s="12" t="s">
        <v>0</v>
      </c>
      <c r="N7035" s="98" t="str">
        <f t="shared" si="248"/>
        <v>19910. Proceso integral e integrado de la Vigilancia de la Salud PúblicaVigilancia en salud pública5_RAFAEL_URIBE1_OCTUBRE_2025</v>
      </c>
      <c r="O7035" s="8">
        <v>67631408</v>
      </c>
      <c r="R7035" s="21">
        <v>0</v>
      </c>
      <c r="S7035" s="21">
        <v>0</v>
      </c>
    </row>
    <row r="7036" spans="2:19" ht="120">
      <c r="B7036">
        <v>200</v>
      </c>
      <c r="C7036" t="s">
        <v>253</v>
      </c>
      <c r="D7036" t="s">
        <v>254</v>
      </c>
      <c r="E7036" s="95" t="str">
        <f t="shared" si="249"/>
        <v>20010. Proceso integral e integrado de la Vigilancia de la Salud PúblicaVigilancia en salud pública</v>
      </c>
      <c r="F7036" t="s">
        <v>283</v>
      </c>
      <c r="G7036" t="s">
        <v>256</v>
      </c>
      <c r="H7036" t="s">
        <v>44</v>
      </c>
      <c r="I7036" t="s">
        <v>366</v>
      </c>
      <c r="J7036" t="s">
        <v>35</v>
      </c>
      <c r="K7036" t="s">
        <v>36</v>
      </c>
      <c r="L7036" t="s">
        <v>7</v>
      </c>
      <c r="M7036" s="12" t="s">
        <v>0</v>
      </c>
      <c r="N7036" s="98" t="str">
        <f t="shared" si="248"/>
        <v>20010. Proceso integral e integrado de la Vigilancia de la Salud PúblicaVigilancia en salud pública5_RAFAEL_URIBE1_OCTUBRE_2025</v>
      </c>
      <c r="O7036" s="8">
        <v>62009840</v>
      </c>
      <c r="R7036" s="21">
        <v>0</v>
      </c>
      <c r="S7036" s="21">
        <v>0</v>
      </c>
    </row>
    <row r="7037" spans="2:19" ht="120">
      <c r="B7037">
        <v>201</v>
      </c>
      <c r="C7037" t="s">
        <v>253</v>
      </c>
      <c r="D7037" t="s">
        <v>254</v>
      </c>
      <c r="E7037" s="95" t="str">
        <f t="shared" si="249"/>
        <v>20110. Proceso integral e integrado de la Vigilancia de la Salud PúblicaVigilancia en salud pública</v>
      </c>
      <c r="F7037" t="s">
        <v>284</v>
      </c>
      <c r="G7037" t="s">
        <v>270</v>
      </c>
      <c r="H7037" t="s">
        <v>44</v>
      </c>
      <c r="I7037" t="s">
        <v>366</v>
      </c>
      <c r="J7037" t="s">
        <v>285</v>
      </c>
      <c r="K7037" t="s">
        <v>36</v>
      </c>
      <c r="L7037" t="s">
        <v>7</v>
      </c>
      <c r="M7037" s="12" t="s">
        <v>0</v>
      </c>
      <c r="N7037" s="98" t="str">
        <f t="shared" si="248"/>
        <v>20110. Proceso integral e integrado de la Vigilancia de la Salud PúblicaVigilancia en salud pública5_RAFAEL_URIBE1_OCTUBRE_2025</v>
      </c>
      <c r="O7037" s="8">
        <v>152760</v>
      </c>
      <c r="R7037" s="21">
        <v>0</v>
      </c>
      <c r="S7037" s="21">
        <v>0</v>
      </c>
    </row>
    <row r="7038" spans="2:19" ht="120">
      <c r="B7038">
        <v>202</v>
      </c>
      <c r="C7038" t="s">
        <v>253</v>
      </c>
      <c r="D7038" t="s">
        <v>254</v>
      </c>
      <c r="E7038" s="95" t="str">
        <f t="shared" si="249"/>
        <v>20210. Proceso integral e integrado de la Vigilancia de la Salud PúblicaVigilancia en salud pública</v>
      </c>
      <c r="F7038" t="s">
        <v>286</v>
      </c>
      <c r="G7038" t="s">
        <v>256</v>
      </c>
      <c r="H7038" t="s">
        <v>44</v>
      </c>
      <c r="I7038" t="s">
        <v>366</v>
      </c>
      <c r="J7038" t="s">
        <v>35</v>
      </c>
      <c r="K7038" t="s">
        <v>36</v>
      </c>
      <c r="L7038" t="s">
        <v>7</v>
      </c>
      <c r="M7038" s="12" t="s">
        <v>0</v>
      </c>
      <c r="N7038" s="98" t="str">
        <f t="shared" si="248"/>
        <v>20210. Proceso integral e integrado de la Vigilancia de la Salud PúblicaVigilancia en salud pública5_RAFAEL_URIBE1_OCTUBRE_2025</v>
      </c>
      <c r="O7038" s="8">
        <v>41150864</v>
      </c>
      <c r="R7038" s="21">
        <v>0</v>
      </c>
      <c r="S7038" s="21">
        <v>0</v>
      </c>
    </row>
    <row r="7039" spans="2:19" ht="120">
      <c r="B7039">
        <v>203</v>
      </c>
      <c r="C7039" t="s">
        <v>253</v>
      </c>
      <c r="D7039" t="s">
        <v>254</v>
      </c>
      <c r="E7039" s="95" t="str">
        <f t="shared" si="249"/>
        <v>20310. Proceso integral e integrado de la Vigilancia de la Salud PúblicaVigilancia en salud pública</v>
      </c>
      <c r="F7039" t="s">
        <v>287</v>
      </c>
      <c r="G7039" t="s">
        <v>256</v>
      </c>
      <c r="H7039" t="s">
        <v>44</v>
      </c>
      <c r="I7039" t="s">
        <v>366</v>
      </c>
      <c r="J7039" t="s">
        <v>35</v>
      </c>
      <c r="K7039" t="s">
        <v>36</v>
      </c>
      <c r="L7039" t="s">
        <v>7</v>
      </c>
      <c r="M7039" s="12" t="s">
        <v>0</v>
      </c>
      <c r="N7039" s="98" t="str">
        <f t="shared" si="248"/>
        <v>20310. Proceso integral e integrado de la Vigilancia de la Salud PúblicaVigilancia en salud pública5_RAFAEL_URIBE1_OCTUBRE_2025</v>
      </c>
      <c r="O7039" s="8">
        <v>37156592</v>
      </c>
      <c r="R7039" s="21">
        <v>0</v>
      </c>
      <c r="S7039" s="21">
        <v>0</v>
      </c>
    </row>
    <row r="7040" spans="2:19" ht="120">
      <c r="B7040">
        <v>204</v>
      </c>
      <c r="C7040" t="s">
        <v>253</v>
      </c>
      <c r="D7040" t="s">
        <v>254</v>
      </c>
      <c r="E7040" s="95" t="str">
        <f t="shared" si="249"/>
        <v>20410. Proceso integral e integrado de la Vigilancia de la Salud PúblicaVigilancia en salud pública</v>
      </c>
      <c r="F7040" t="s">
        <v>288</v>
      </c>
      <c r="G7040" t="s">
        <v>256</v>
      </c>
      <c r="H7040" t="s">
        <v>44</v>
      </c>
      <c r="I7040" t="s">
        <v>366</v>
      </c>
      <c r="J7040" t="s">
        <v>35</v>
      </c>
      <c r="K7040" t="s">
        <v>36</v>
      </c>
      <c r="L7040" t="s">
        <v>7</v>
      </c>
      <c r="M7040" s="12" t="s">
        <v>0</v>
      </c>
      <c r="N7040" s="98" t="str">
        <f t="shared" si="248"/>
        <v>20410. Proceso integral e integrado de la Vigilancia de la Salud PúblicaVigilancia en salud pública5_RAFAEL_URIBE1_OCTUBRE_2025</v>
      </c>
      <c r="O7040" s="8">
        <v>33162320</v>
      </c>
      <c r="R7040" s="21">
        <v>0</v>
      </c>
      <c r="S7040" s="21">
        <v>0</v>
      </c>
    </row>
    <row r="7041" spans="2:19" ht="120">
      <c r="B7041">
        <v>205</v>
      </c>
      <c r="C7041" t="s">
        <v>253</v>
      </c>
      <c r="D7041" t="s">
        <v>254</v>
      </c>
      <c r="E7041" s="95" t="str">
        <f t="shared" si="249"/>
        <v>20510. Proceso integral e integrado de la Vigilancia de la Salud PúblicaVigilancia en salud pública</v>
      </c>
      <c r="F7041" t="s">
        <v>289</v>
      </c>
      <c r="G7041" t="s">
        <v>256</v>
      </c>
      <c r="H7041" t="s">
        <v>44</v>
      </c>
      <c r="I7041" t="s">
        <v>366</v>
      </c>
      <c r="J7041" t="s">
        <v>35</v>
      </c>
      <c r="K7041" t="s">
        <v>36</v>
      </c>
      <c r="L7041" t="s">
        <v>7</v>
      </c>
      <c r="M7041" s="12" t="s">
        <v>0</v>
      </c>
      <c r="N7041" s="98" t="str">
        <f t="shared" si="248"/>
        <v>20510. Proceso integral e integrado de la Vigilancia de la Salud PúblicaVigilancia en salud pública5_RAFAEL_URIBE1_OCTUBRE_2025</v>
      </c>
      <c r="O7041" s="8">
        <v>11243136</v>
      </c>
      <c r="R7041" s="21">
        <v>0</v>
      </c>
      <c r="S7041" s="21">
        <v>0</v>
      </c>
    </row>
    <row r="7042" spans="2:19" ht="120">
      <c r="B7042">
        <v>206</v>
      </c>
      <c r="C7042" t="s">
        <v>253</v>
      </c>
      <c r="D7042" t="s">
        <v>254</v>
      </c>
      <c r="E7042" s="95" t="str">
        <f t="shared" si="249"/>
        <v>20610. Proceso integral e integrado de la Vigilancia de la Salud PúblicaVigilancia en salud pública</v>
      </c>
      <c r="F7042" t="s">
        <v>290</v>
      </c>
      <c r="G7042" t="s">
        <v>256</v>
      </c>
      <c r="H7042" t="s">
        <v>44</v>
      </c>
      <c r="I7042" t="s">
        <v>366</v>
      </c>
      <c r="J7042" t="s">
        <v>35</v>
      </c>
      <c r="K7042" t="s">
        <v>36</v>
      </c>
      <c r="L7042" t="s">
        <v>7</v>
      </c>
      <c r="M7042" s="12" t="s">
        <v>0</v>
      </c>
      <c r="N7042" s="98" t="str">
        <f t="shared" si="248"/>
        <v>20610. Proceso integral e integrado de la Vigilancia de la Salud PúblicaVigilancia en salud pública5_RAFAEL_URIBE1_OCTUBRE_2025</v>
      </c>
      <c r="O7042" s="8">
        <v>7347488</v>
      </c>
      <c r="R7042" s="21">
        <v>0</v>
      </c>
      <c r="S7042" s="21">
        <v>0</v>
      </c>
    </row>
    <row r="7043" spans="2:19" ht="120">
      <c r="B7043">
        <v>207</v>
      </c>
      <c r="C7043" t="s">
        <v>253</v>
      </c>
      <c r="D7043" t="s">
        <v>254</v>
      </c>
      <c r="E7043" s="95" t="str">
        <f t="shared" si="249"/>
        <v>20710. Proceso integral e integrado de la Vigilancia de la Salud PúblicaVigilancia en salud pública</v>
      </c>
      <c r="F7043" t="s">
        <v>291</v>
      </c>
      <c r="G7043" t="s">
        <v>256</v>
      </c>
      <c r="H7043" t="s">
        <v>44</v>
      </c>
      <c r="I7043" t="s">
        <v>366</v>
      </c>
      <c r="J7043" t="s">
        <v>35</v>
      </c>
      <c r="K7043" t="s">
        <v>36</v>
      </c>
      <c r="L7043" t="s">
        <v>7</v>
      </c>
      <c r="M7043" s="12" t="s">
        <v>0</v>
      </c>
      <c r="N7043" s="98" t="str">
        <f t="shared" si="248"/>
        <v>20710. Proceso integral e integrado de la Vigilancia de la Salud PúblicaVigilancia en salud pública5_RAFAEL_URIBE1_OCTUBRE_2025</v>
      </c>
      <c r="O7043" s="8">
        <v>8210448</v>
      </c>
      <c r="R7043" s="21">
        <v>0</v>
      </c>
      <c r="S7043" s="21">
        <v>0</v>
      </c>
    </row>
    <row r="7044" spans="2:19" ht="120">
      <c r="B7044">
        <v>208</v>
      </c>
      <c r="C7044" t="s">
        <v>253</v>
      </c>
      <c r="D7044" t="s">
        <v>254</v>
      </c>
      <c r="E7044" s="95" t="str">
        <f t="shared" si="249"/>
        <v>20810. Proceso integral e integrado de la Vigilancia de la Salud PúblicaVigilancia en salud pública</v>
      </c>
      <c r="F7044" t="s">
        <v>292</v>
      </c>
      <c r="G7044" t="s">
        <v>270</v>
      </c>
      <c r="H7044" t="s">
        <v>44</v>
      </c>
      <c r="I7044" t="s">
        <v>366</v>
      </c>
      <c r="J7044" t="s">
        <v>35</v>
      </c>
      <c r="K7044" t="s">
        <v>36</v>
      </c>
      <c r="L7044" t="s">
        <v>7</v>
      </c>
      <c r="M7044" s="12" t="s">
        <v>0</v>
      </c>
      <c r="N7044" s="98" t="str">
        <f t="shared" si="248"/>
        <v>20810. Proceso integral e integrado de la Vigilancia de la Salud PúblicaVigilancia en salud pública5_RAFAEL_URIBE1_OCTUBRE_2025</v>
      </c>
      <c r="O7044" s="8">
        <v>12969056</v>
      </c>
      <c r="R7044" s="21">
        <v>0</v>
      </c>
      <c r="S7044" s="21">
        <v>0</v>
      </c>
    </row>
    <row r="7045" spans="2:19" ht="120">
      <c r="B7045">
        <v>209</v>
      </c>
      <c r="C7045" t="s">
        <v>253</v>
      </c>
      <c r="D7045" t="s">
        <v>254</v>
      </c>
      <c r="E7045" s="95" t="str">
        <f t="shared" si="249"/>
        <v>20910. Proceso integral e integrado de la Vigilancia de la Salud PúblicaVigilancia en salud pública</v>
      </c>
      <c r="F7045" t="s">
        <v>293</v>
      </c>
      <c r="G7045" t="s">
        <v>270</v>
      </c>
      <c r="H7045" t="s">
        <v>44</v>
      </c>
      <c r="I7045" t="s">
        <v>366</v>
      </c>
      <c r="J7045" t="s">
        <v>35</v>
      </c>
      <c r="K7045" t="s">
        <v>36</v>
      </c>
      <c r="L7045" t="s">
        <v>7</v>
      </c>
      <c r="M7045" s="12" t="s">
        <v>0</v>
      </c>
      <c r="N7045" s="98" t="str">
        <f t="shared" si="248"/>
        <v>20910. Proceso integral e integrado de la Vigilancia de la Salud PúblicaVigilancia en salud pública5_RAFAEL_URIBE1_OCTUBRE_2025</v>
      </c>
      <c r="O7045" s="8">
        <v>7988544</v>
      </c>
      <c r="R7045" s="21">
        <v>0</v>
      </c>
      <c r="S7045" s="21">
        <v>0</v>
      </c>
    </row>
    <row r="7046" spans="2:19" ht="120">
      <c r="B7046">
        <v>210</v>
      </c>
      <c r="C7046" t="s">
        <v>253</v>
      </c>
      <c r="D7046" t="s">
        <v>254</v>
      </c>
      <c r="E7046" s="95" t="str">
        <f t="shared" si="249"/>
        <v>21010. Proceso integral e integrado de la Vigilancia de la Salud PúblicaVigilancia en salud pública</v>
      </c>
      <c r="F7046" t="s">
        <v>294</v>
      </c>
      <c r="G7046" t="s">
        <v>270</v>
      </c>
      <c r="H7046" t="s">
        <v>44</v>
      </c>
      <c r="I7046" t="s">
        <v>366</v>
      </c>
      <c r="J7046" t="s">
        <v>35</v>
      </c>
      <c r="K7046" t="s">
        <v>55</v>
      </c>
      <c r="L7046" t="s">
        <v>7</v>
      </c>
      <c r="M7046" s="12" t="s">
        <v>0</v>
      </c>
      <c r="N7046" s="98" t="str">
        <f t="shared" ref="N7046:N7109" si="250">+E7046&amp;L7046&amp;M7046</f>
        <v>21010. Proceso integral e integrado de la Vigilancia de la Salud PúblicaVigilancia en salud pública5_RAFAEL_URIBE1_OCTUBRE_2025</v>
      </c>
      <c r="O7046" s="8">
        <v>70836688</v>
      </c>
      <c r="R7046" s="21">
        <v>0</v>
      </c>
      <c r="S7046" s="21">
        <v>0</v>
      </c>
    </row>
    <row r="7047" spans="2:19" ht="120">
      <c r="B7047">
        <v>211</v>
      </c>
      <c r="C7047" t="s">
        <v>253</v>
      </c>
      <c r="D7047" t="s">
        <v>254</v>
      </c>
      <c r="E7047" s="95" t="str">
        <f t="shared" si="249"/>
        <v>21110. Proceso integral e integrado de la Vigilancia de la Salud PúblicaVigilancia en salud pública</v>
      </c>
      <c r="F7047" t="s">
        <v>295</v>
      </c>
      <c r="G7047" t="s">
        <v>270</v>
      </c>
      <c r="H7047" t="s">
        <v>44</v>
      </c>
      <c r="I7047" t="s">
        <v>366</v>
      </c>
      <c r="J7047" t="s">
        <v>35</v>
      </c>
      <c r="K7047" t="s">
        <v>55</v>
      </c>
      <c r="L7047" t="s">
        <v>7</v>
      </c>
      <c r="M7047" s="12" t="s">
        <v>0</v>
      </c>
      <c r="N7047" s="98" t="str">
        <f t="shared" si="250"/>
        <v>21110. Proceso integral e integrado de la Vigilancia de la Salud PúblicaVigilancia en salud pública5_RAFAEL_URIBE1_OCTUBRE_2025</v>
      </c>
      <c r="O7047" s="8">
        <v>25938112</v>
      </c>
      <c r="R7047" s="21">
        <v>0</v>
      </c>
      <c r="S7047" s="21">
        <v>0</v>
      </c>
    </row>
    <row r="7048" spans="2:19" ht="120">
      <c r="B7048">
        <v>212</v>
      </c>
      <c r="C7048" t="s">
        <v>253</v>
      </c>
      <c r="D7048" t="s">
        <v>254</v>
      </c>
      <c r="E7048" s="95" t="str">
        <f t="shared" si="249"/>
        <v>21210. Proceso integral e integrado de la Vigilancia de la Salud PúblicaVigilancia en salud pública</v>
      </c>
      <c r="F7048" t="s">
        <v>296</v>
      </c>
      <c r="G7048" t="s">
        <v>270</v>
      </c>
      <c r="H7048" t="s">
        <v>44</v>
      </c>
      <c r="I7048" t="s">
        <v>366</v>
      </c>
      <c r="J7048" t="s">
        <v>35</v>
      </c>
      <c r="K7048" t="s">
        <v>55</v>
      </c>
      <c r="L7048" t="s">
        <v>7</v>
      </c>
      <c r="M7048" s="12" t="s">
        <v>0</v>
      </c>
      <c r="N7048" s="98" t="str">
        <f t="shared" si="250"/>
        <v>21210. Proceso integral e integrado de la Vigilancia de la Salud PúblicaVigilancia en salud pública5_RAFAEL_URIBE1_OCTUBRE_2025</v>
      </c>
      <c r="O7048" s="8">
        <v>100000000</v>
      </c>
      <c r="R7048" s="21">
        <v>0</v>
      </c>
      <c r="S7048" s="21">
        <v>0</v>
      </c>
    </row>
    <row r="7049" spans="2:19" ht="120">
      <c r="B7049">
        <v>213</v>
      </c>
      <c r="C7049" t="s">
        <v>253</v>
      </c>
      <c r="D7049" t="s">
        <v>254</v>
      </c>
      <c r="E7049" s="95" t="str">
        <f t="shared" si="249"/>
        <v>21310. Proceso integral e integrado de la Vigilancia de la Salud PúblicaVigilancia en salud pública</v>
      </c>
      <c r="F7049" t="s">
        <v>297</v>
      </c>
      <c r="G7049" t="s">
        <v>256</v>
      </c>
      <c r="H7049" t="s">
        <v>44</v>
      </c>
      <c r="I7049" t="s">
        <v>366</v>
      </c>
      <c r="J7049" t="s">
        <v>35</v>
      </c>
      <c r="K7049" t="s">
        <v>36</v>
      </c>
      <c r="L7049" t="s">
        <v>7</v>
      </c>
      <c r="M7049" s="12" t="s">
        <v>0</v>
      </c>
      <c r="N7049" s="98" t="str">
        <f t="shared" si="250"/>
        <v>21310. Proceso integral e integrado de la Vigilancia de la Salud PúblicaVigilancia en salud pública5_RAFAEL_URIBE1_OCTUBRE_2025</v>
      </c>
      <c r="O7049" s="8">
        <v>92953120</v>
      </c>
      <c r="R7049" s="21">
        <v>0</v>
      </c>
      <c r="S7049" s="21">
        <v>0</v>
      </c>
    </row>
    <row r="7050" spans="2:19" ht="120">
      <c r="B7050">
        <v>214</v>
      </c>
      <c r="C7050" t="s">
        <v>253</v>
      </c>
      <c r="D7050" t="s">
        <v>254</v>
      </c>
      <c r="E7050" s="95" t="str">
        <f t="shared" si="249"/>
        <v>21410. Proceso integral e integrado de la Vigilancia de la Salud PúblicaVigilancia en salud pública</v>
      </c>
      <c r="F7050" t="s">
        <v>298</v>
      </c>
      <c r="G7050" t="s">
        <v>256</v>
      </c>
      <c r="H7050" t="s">
        <v>44</v>
      </c>
      <c r="I7050" t="s">
        <v>366</v>
      </c>
      <c r="J7050" t="s">
        <v>35</v>
      </c>
      <c r="K7050" t="s">
        <v>36</v>
      </c>
      <c r="L7050" t="s">
        <v>7</v>
      </c>
      <c r="M7050" s="12" t="s">
        <v>0</v>
      </c>
      <c r="N7050" s="98" t="str">
        <f t="shared" si="250"/>
        <v>21410. Proceso integral e integrado de la Vigilancia de la Salud PúblicaVigilancia en salud pública5_RAFAEL_URIBE1_OCTUBRE_2025</v>
      </c>
      <c r="O7050" s="8">
        <v>72587264</v>
      </c>
      <c r="R7050" s="21">
        <v>0</v>
      </c>
      <c r="S7050" s="21">
        <v>0</v>
      </c>
    </row>
    <row r="7051" spans="2:19" ht="120">
      <c r="B7051">
        <v>215</v>
      </c>
      <c r="C7051" t="s">
        <v>253</v>
      </c>
      <c r="D7051" t="s">
        <v>254</v>
      </c>
      <c r="E7051" s="95" t="str">
        <f t="shared" si="249"/>
        <v>21510. Proceso integral e integrado de la Vigilancia de la Salud PúblicaVigilancia en salud pública</v>
      </c>
      <c r="F7051" t="s">
        <v>299</v>
      </c>
      <c r="G7051" t="s">
        <v>270</v>
      </c>
      <c r="H7051" t="s">
        <v>44</v>
      </c>
      <c r="I7051" t="s">
        <v>366</v>
      </c>
      <c r="J7051" t="s">
        <v>300</v>
      </c>
      <c r="K7051" t="s">
        <v>36</v>
      </c>
      <c r="L7051" t="s">
        <v>7</v>
      </c>
      <c r="M7051" s="12" t="s">
        <v>0</v>
      </c>
      <c r="N7051" s="98" t="str">
        <f t="shared" si="250"/>
        <v>21510. Proceso integral e integrado de la Vigilancia de la Salud PúblicaVigilancia en salud pública5_RAFAEL_URIBE1_OCTUBRE_2025</v>
      </c>
      <c r="O7051" s="8">
        <v>211452</v>
      </c>
      <c r="R7051" s="21">
        <v>0</v>
      </c>
      <c r="S7051" s="21">
        <v>0</v>
      </c>
    </row>
    <row r="7052" spans="2:19" ht="120">
      <c r="B7052">
        <v>216</v>
      </c>
      <c r="C7052" t="s">
        <v>253</v>
      </c>
      <c r="D7052" t="s">
        <v>254</v>
      </c>
      <c r="E7052" s="95" t="str">
        <f t="shared" si="249"/>
        <v>21610. Proceso integral e integrado de la Vigilancia de la Salud PúblicaVigilancia en salud pública</v>
      </c>
      <c r="F7052" t="s">
        <v>301</v>
      </c>
      <c r="G7052" t="s">
        <v>256</v>
      </c>
      <c r="H7052" t="s">
        <v>44</v>
      </c>
      <c r="I7052" t="s">
        <v>366</v>
      </c>
      <c r="J7052" t="s">
        <v>35</v>
      </c>
      <c r="K7052" t="s">
        <v>55</v>
      </c>
      <c r="L7052" t="s">
        <v>7</v>
      </c>
      <c r="M7052" s="12" t="s">
        <v>0</v>
      </c>
      <c r="N7052" s="98" t="str">
        <f t="shared" si="250"/>
        <v>21610. Proceso integral e integrado de la Vigilancia de la Salud PúblicaVigilancia en salud pública5_RAFAEL_URIBE1_OCTUBRE_2025</v>
      </c>
      <c r="O7052" s="8">
        <v>30252912</v>
      </c>
      <c r="R7052" s="21">
        <v>0</v>
      </c>
      <c r="S7052" s="21">
        <v>0</v>
      </c>
    </row>
    <row r="7053" spans="2:19" ht="120">
      <c r="B7053">
        <v>217</v>
      </c>
      <c r="C7053" t="s">
        <v>253</v>
      </c>
      <c r="D7053" t="s">
        <v>254</v>
      </c>
      <c r="E7053" s="95" t="str">
        <f t="shared" si="249"/>
        <v>21710. Proceso integral e integrado de la Vigilancia de la Salud PúblicaVigilancia en salud pública</v>
      </c>
      <c r="F7053" t="s">
        <v>302</v>
      </c>
      <c r="G7053" t="s">
        <v>256</v>
      </c>
      <c r="H7053" t="s">
        <v>44</v>
      </c>
      <c r="I7053" t="s">
        <v>366</v>
      </c>
      <c r="J7053" t="s">
        <v>35</v>
      </c>
      <c r="K7053" t="s">
        <v>36</v>
      </c>
      <c r="L7053" t="s">
        <v>7</v>
      </c>
      <c r="M7053" s="12" t="s">
        <v>0</v>
      </c>
      <c r="N7053" s="98" t="str">
        <f t="shared" si="250"/>
        <v>21710. Proceso integral e integrado de la Vigilancia de la Salud PúblicaVigilancia en salud pública5_RAFAEL_URIBE1_OCTUBRE_2025</v>
      </c>
      <c r="O7053" s="8">
        <v>3994272</v>
      </c>
      <c r="R7053" s="21">
        <v>0</v>
      </c>
      <c r="S7053" s="21">
        <v>0</v>
      </c>
    </row>
    <row r="7054" spans="2:19" ht="120">
      <c r="B7054">
        <v>218</v>
      </c>
      <c r="C7054" t="s">
        <v>253</v>
      </c>
      <c r="D7054" t="s">
        <v>254</v>
      </c>
      <c r="E7054" s="95" t="str">
        <f t="shared" si="249"/>
        <v>21810. Proceso integral e integrado de la Vigilancia de la Salud PúblicaVigilancia en salud pública</v>
      </c>
      <c r="F7054" t="s">
        <v>303</v>
      </c>
      <c r="G7054" t="s">
        <v>256</v>
      </c>
      <c r="H7054" t="s">
        <v>44</v>
      </c>
      <c r="I7054" t="s">
        <v>366</v>
      </c>
      <c r="J7054" t="s">
        <v>35</v>
      </c>
      <c r="K7054" t="s">
        <v>36</v>
      </c>
      <c r="L7054" t="s">
        <v>7</v>
      </c>
      <c r="M7054" s="12" t="s">
        <v>0</v>
      </c>
      <c r="N7054" s="98" t="str">
        <f t="shared" si="250"/>
        <v>21810. Proceso integral e integrado de la Vigilancia de la Salud PúblicaVigilancia en salud pública5_RAFAEL_URIBE1_OCTUBRE_2025</v>
      </c>
      <c r="O7054" s="8">
        <v>7347488</v>
      </c>
      <c r="R7054" s="21">
        <v>0</v>
      </c>
      <c r="S7054" s="21">
        <v>0</v>
      </c>
    </row>
    <row r="7055" spans="2:19" ht="120">
      <c r="B7055">
        <v>219</v>
      </c>
      <c r="C7055" t="s">
        <v>253</v>
      </c>
      <c r="D7055" t="s">
        <v>254</v>
      </c>
      <c r="E7055" s="95" t="str">
        <f t="shared" si="249"/>
        <v>21910. Proceso integral e integrado de la Vigilancia de la Salud PúblicaVigilancia en salud pública</v>
      </c>
      <c r="F7055" t="s">
        <v>304</v>
      </c>
      <c r="G7055" t="s">
        <v>256</v>
      </c>
      <c r="H7055" t="s">
        <v>44</v>
      </c>
      <c r="I7055" t="s">
        <v>366</v>
      </c>
      <c r="J7055" t="s">
        <v>35</v>
      </c>
      <c r="K7055" t="s">
        <v>36</v>
      </c>
      <c r="L7055" t="s">
        <v>7</v>
      </c>
      <c r="M7055" s="12" t="s">
        <v>0</v>
      </c>
      <c r="N7055" s="98" t="str">
        <f t="shared" si="250"/>
        <v>21910. Proceso integral e integrado de la Vigilancia de la Salud PúblicaVigilancia en salud pública5_RAFAEL_URIBE1_OCTUBRE_2025</v>
      </c>
      <c r="O7055" s="8">
        <v>6484528</v>
      </c>
      <c r="R7055" s="21">
        <v>0</v>
      </c>
      <c r="S7055" s="21">
        <v>0</v>
      </c>
    </row>
    <row r="7056" spans="2:19" ht="120">
      <c r="B7056">
        <v>220</v>
      </c>
      <c r="C7056" t="s">
        <v>253</v>
      </c>
      <c r="D7056" t="s">
        <v>254</v>
      </c>
      <c r="E7056" s="95" t="str">
        <f t="shared" si="249"/>
        <v>22010. Proceso integral e integrado de la Vigilancia de la Salud PúblicaVigilancia en salud pública</v>
      </c>
      <c r="F7056" t="s">
        <v>305</v>
      </c>
      <c r="G7056" t="s">
        <v>256</v>
      </c>
      <c r="H7056" t="s">
        <v>44</v>
      </c>
      <c r="I7056" t="s">
        <v>366</v>
      </c>
      <c r="J7056" t="s">
        <v>35</v>
      </c>
      <c r="K7056" t="s">
        <v>36</v>
      </c>
      <c r="L7056" t="s">
        <v>7</v>
      </c>
      <c r="M7056" s="12" t="s">
        <v>0</v>
      </c>
      <c r="N7056" s="98" t="str">
        <f t="shared" si="250"/>
        <v>22010. Proceso integral e integrado de la Vigilancia de la Salud PúblicaVigilancia en salud pública5_RAFAEL_URIBE1_OCTUBRE_2025</v>
      </c>
      <c r="O7056" s="8">
        <v>5621568</v>
      </c>
      <c r="R7056" s="21">
        <v>0</v>
      </c>
      <c r="S7056" s="21">
        <v>0</v>
      </c>
    </row>
    <row r="7057" spans="2:19" ht="120">
      <c r="B7057">
        <v>221</v>
      </c>
      <c r="C7057" t="s">
        <v>253</v>
      </c>
      <c r="D7057" t="s">
        <v>254</v>
      </c>
      <c r="E7057" s="95" t="str">
        <f t="shared" si="249"/>
        <v>22110. Proceso integral e integrado de la Vigilancia de la Salud PúblicaVigilancia en salud pública</v>
      </c>
      <c r="F7057" t="s">
        <v>306</v>
      </c>
      <c r="G7057" t="s">
        <v>270</v>
      </c>
      <c r="H7057" t="s">
        <v>44</v>
      </c>
      <c r="I7057" t="s">
        <v>366</v>
      </c>
      <c r="J7057" t="s">
        <v>35</v>
      </c>
      <c r="K7057" t="s">
        <v>55</v>
      </c>
      <c r="L7057" t="s">
        <v>7</v>
      </c>
      <c r="M7057" s="12" t="s">
        <v>0</v>
      </c>
      <c r="N7057" s="98" t="str">
        <f t="shared" si="250"/>
        <v>22110. Proceso integral e integrado de la Vigilancia de la Salud PúblicaVigilancia en salud pública5_RAFAEL_URIBE1_OCTUBRE_2025</v>
      </c>
      <c r="O7057" s="8">
        <v>149094832</v>
      </c>
      <c r="R7057" s="21">
        <v>0</v>
      </c>
      <c r="S7057" s="21">
        <v>0</v>
      </c>
    </row>
    <row r="7058" spans="2:19" ht="120">
      <c r="B7058">
        <v>222</v>
      </c>
      <c r="C7058" t="s">
        <v>253</v>
      </c>
      <c r="D7058" t="s">
        <v>254</v>
      </c>
      <c r="E7058" s="95" t="str">
        <f t="shared" si="249"/>
        <v>22210. Proceso integral e integrado de la Vigilancia de la Salud PúblicaVigilancia en salud pública</v>
      </c>
      <c r="F7058" t="s">
        <v>307</v>
      </c>
      <c r="G7058" t="s">
        <v>256</v>
      </c>
      <c r="H7058" t="s">
        <v>44</v>
      </c>
      <c r="I7058" t="s">
        <v>366</v>
      </c>
      <c r="J7058" t="s">
        <v>35</v>
      </c>
      <c r="K7058" t="s">
        <v>36</v>
      </c>
      <c r="L7058" t="s">
        <v>7</v>
      </c>
      <c r="M7058" s="12" t="s">
        <v>0</v>
      </c>
      <c r="N7058" s="98" t="str">
        <f t="shared" si="250"/>
        <v>22210. Proceso integral e integrado de la Vigilancia de la Salud PúblicaVigilancia en salud pública5_RAFAEL_URIBE1_OCTUBRE_2025</v>
      </c>
      <c r="O7058" s="8">
        <v>18590624</v>
      </c>
      <c r="R7058" s="21">
        <v>0</v>
      </c>
      <c r="S7058" s="21">
        <v>0</v>
      </c>
    </row>
    <row r="7059" spans="2:19" ht="120">
      <c r="B7059">
        <v>223</v>
      </c>
      <c r="C7059" t="s">
        <v>253</v>
      </c>
      <c r="D7059" t="s">
        <v>254</v>
      </c>
      <c r="E7059" s="95" t="str">
        <f t="shared" si="249"/>
        <v>22310. Proceso integral e integrado de la Vigilancia de la Salud PúblicaVigilancia en salud pública</v>
      </c>
      <c r="F7059" t="s">
        <v>308</v>
      </c>
      <c r="G7059" t="s">
        <v>256</v>
      </c>
      <c r="H7059" t="s">
        <v>44</v>
      </c>
      <c r="I7059" t="s">
        <v>366</v>
      </c>
      <c r="J7059" t="s">
        <v>35</v>
      </c>
      <c r="K7059" t="s">
        <v>36</v>
      </c>
      <c r="L7059" t="s">
        <v>7</v>
      </c>
      <c r="M7059" s="12" t="s">
        <v>0</v>
      </c>
      <c r="N7059" s="98" t="str">
        <f t="shared" si="250"/>
        <v>22310. Proceso integral e integrado de la Vigilancia de la Salud PúblicaVigilancia en salud pública5_RAFAEL_URIBE1_OCTUBRE_2025</v>
      </c>
      <c r="O7059" s="8">
        <v>29488576</v>
      </c>
      <c r="R7059" s="21">
        <v>0</v>
      </c>
      <c r="S7059" s="21">
        <v>0</v>
      </c>
    </row>
    <row r="7060" spans="2:19" ht="120">
      <c r="B7060">
        <v>224</v>
      </c>
      <c r="C7060" t="s">
        <v>253</v>
      </c>
      <c r="D7060" t="s">
        <v>254</v>
      </c>
      <c r="E7060" s="95" t="str">
        <f t="shared" ref="E7060:E7123" si="251">B7060&amp;C7060&amp;D7060</f>
        <v>22410. Proceso integral e integrado de la Vigilancia de la Salud PúblicaVigilancia en salud pública</v>
      </c>
      <c r="F7060" t="s">
        <v>309</v>
      </c>
      <c r="G7060" t="s">
        <v>270</v>
      </c>
      <c r="H7060" t="s">
        <v>44</v>
      </c>
      <c r="I7060" t="s">
        <v>366</v>
      </c>
      <c r="J7060" t="s">
        <v>35</v>
      </c>
      <c r="K7060" t="s">
        <v>36</v>
      </c>
      <c r="L7060" t="s">
        <v>7</v>
      </c>
      <c r="M7060" s="12" t="s">
        <v>0</v>
      </c>
      <c r="N7060" s="98" t="str">
        <f t="shared" si="250"/>
        <v>22410. Proceso integral e integrado de la Vigilancia de la Salud PúblicaVigilancia en salud pública5_RAFAEL_URIBE1_OCTUBRE_2025</v>
      </c>
      <c r="O7060" s="8">
        <v>3994272</v>
      </c>
      <c r="R7060" s="21">
        <v>0</v>
      </c>
      <c r="S7060" s="21">
        <v>0</v>
      </c>
    </row>
    <row r="7061" spans="2:19" ht="120">
      <c r="B7061">
        <v>225</v>
      </c>
      <c r="C7061" t="s">
        <v>253</v>
      </c>
      <c r="D7061" t="s">
        <v>254</v>
      </c>
      <c r="E7061" s="95" t="str">
        <f t="shared" si="251"/>
        <v>22510. Proceso integral e integrado de la Vigilancia de la Salud PúblicaVigilancia en salud pública</v>
      </c>
      <c r="F7061" t="s">
        <v>310</v>
      </c>
      <c r="G7061" t="s">
        <v>256</v>
      </c>
      <c r="H7061" t="s">
        <v>44</v>
      </c>
      <c r="I7061" t="s">
        <v>366</v>
      </c>
      <c r="J7061" t="s">
        <v>35</v>
      </c>
      <c r="K7061" t="s">
        <v>36</v>
      </c>
      <c r="L7061" t="s">
        <v>7</v>
      </c>
      <c r="M7061" s="12" t="s">
        <v>0</v>
      </c>
      <c r="N7061" s="98" t="str">
        <f t="shared" si="250"/>
        <v>22510. Proceso integral e integrado de la Vigilancia de la Salud PúblicaVigilancia en salud pública5_RAFAEL_URIBE1_OCTUBRE_2025</v>
      </c>
      <c r="O7061" s="8">
        <v>7347488</v>
      </c>
      <c r="R7061" s="21">
        <v>0</v>
      </c>
      <c r="S7061" s="21">
        <v>0</v>
      </c>
    </row>
    <row r="7062" spans="2:19" ht="120">
      <c r="B7062">
        <v>226</v>
      </c>
      <c r="C7062" t="s">
        <v>253</v>
      </c>
      <c r="D7062" t="s">
        <v>254</v>
      </c>
      <c r="E7062" s="95" t="str">
        <f t="shared" si="251"/>
        <v>22610. Proceso integral e integrado de la Vigilancia de la Salud PúblicaVigilancia en salud pública</v>
      </c>
      <c r="F7062" t="s">
        <v>311</v>
      </c>
      <c r="G7062" t="s">
        <v>256</v>
      </c>
      <c r="H7062" t="s">
        <v>44</v>
      </c>
      <c r="I7062" t="s">
        <v>366</v>
      </c>
      <c r="J7062" t="s">
        <v>35</v>
      </c>
      <c r="K7062" t="s">
        <v>55</v>
      </c>
      <c r="L7062" t="s">
        <v>7</v>
      </c>
      <c r="M7062" s="12" t="s">
        <v>0</v>
      </c>
      <c r="N7062" s="98" t="str">
        <f t="shared" si="250"/>
        <v>22610. Proceso integral e integrado de la Vigilancia de la Salud PúblicaVigilancia en salud pública5_RAFAEL_URIBE1_OCTUBRE_2025</v>
      </c>
      <c r="O7062" s="8">
        <v>95295440</v>
      </c>
      <c r="R7062" s="21">
        <v>0</v>
      </c>
      <c r="S7062" s="21">
        <v>0</v>
      </c>
    </row>
    <row r="7063" spans="2:19" ht="120">
      <c r="B7063">
        <v>227</v>
      </c>
      <c r="C7063" t="s">
        <v>253</v>
      </c>
      <c r="D7063" t="s">
        <v>254</v>
      </c>
      <c r="E7063" s="95" t="str">
        <f t="shared" si="251"/>
        <v>22710. Proceso integral e integrado de la Vigilancia de la Salud PúblicaVigilancia en salud pública</v>
      </c>
      <c r="F7063" t="s">
        <v>312</v>
      </c>
      <c r="G7063" t="s">
        <v>256</v>
      </c>
      <c r="H7063" t="s">
        <v>44</v>
      </c>
      <c r="I7063" t="s">
        <v>366</v>
      </c>
      <c r="J7063" t="s">
        <v>35</v>
      </c>
      <c r="K7063" t="s">
        <v>55</v>
      </c>
      <c r="L7063" t="s">
        <v>7</v>
      </c>
      <c r="M7063" s="12" t="s">
        <v>0</v>
      </c>
      <c r="N7063" s="98" t="str">
        <f t="shared" si="250"/>
        <v>22710. Proceso integral e integrado de la Vigilancia de la Salud PúblicaVigilancia en salud pública5_RAFAEL_URIBE1_OCTUBRE_2025</v>
      </c>
      <c r="O7063" s="8">
        <v>53602144</v>
      </c>
      <c r="R7063" s="21">
        <v>0</v>
      </c>
      <c r="S7063" s="21">
        <v>0</v>
      </c>
    </row>
    <row r="7064" spans="2:19" ht="120">
      <c r="B7064">
        <v>228</v>
      </c>
      <c r="C7064" t="s">
        <v>253</v>
      </c>
      <c r="D7064" t="s">
        <v>254</v>
      </c>
      <c r="E7064" s="95" t="str">
        <f t="shared" si="251"/>
        <v>22810. Proceso integral e integrado de la Vigilancia de la Salud PúblicaVigilancia en salud pública</v>
      </c>
      <c r="F7064" t="s">
        <v>313</v>
      </c>
      <c r="G7064" t="s">
        <v>270</v>
      </c>
      <c r="H7064" t="s">
        <v>44</v>
      </c>
      <c r="I7064" t="s">
        <v>366</v>
      </c>
      <c r="J7064" t="s">
        <v>35</v>
      </c>
      <c r="K7064" t="s">
        <v>39</v>
      </c>
      <c r="L7064" t="s">
        <v>7</v>
      </c>
      <c r="M7064" s="12" t="s">
        <v>0</v>
      </c>
      <c r="N7064" s="98" t="str">
        <f t="shared" si="250"/>
        <v>22810. Proceso integral e integrado de la Vigilancia de la Salud PúblicaVigilancia en salud pública5_RAFAEL_URIBE1_OCTUBRE_2025</v>
      </c>
      <c r="O7064" s="8">
        <v>3513480</v>
      </c>
      <c r="R7064" s="21">
        <v>0</v>
      </c>
      <c r="S7064" s="21">
        <v>0</v>
      </c>
    </row>
    <row r="7065" spans="2:19" ht="120">
      <c r="B7065">
        <v>229</v>
      </c>
      <c r="C7065" t="s">
        <v>253</v>
      </c>
      <c r="D7065" t="s">
        <v>254</v>
      </c>
      <c r="E7065" s="95" t="str">
        <f t="shared" si="251"/>
        <v>22910. Proceso integral e integrado de la Vigilancia de la Salud PúblicaVigilancia en salud pública</v>
      </c>
      <c r="F7065" t="s">
        <v>314</v>
      </c>
      <c r="G7065" t="s">
        <v>270</v>
      </c>
      <c r="H7065" t="s">
        <v>44</v>
      </c>
      <c r="I7065" t="s">
        <v>366</v>
      </c>
      <c r="J7065" t="s">
        <v>315</v>
      </c>
      <c r="K7065" t="s">
        <v>36</v>
      </c>
      <c r="L7065" t="s">
        <v>7</v>
      </c>
      <c r="M7065" s="12" t="s">
        <v>0</v>
      </c>
      <c r="N7065" s="98" t="str">
        <f t="shared" si="250"/>
        <v>22910. Proceso integral e integrado de la Vigilancia de la Salud PúblicaVigilancia en salud pública5_RAFAEL_URIBE1_OCTUBRE_2025</v>
      </c>
      <c r="O7065" s="8">
        <v>281936</v>
      </c>
      <c r="R7065" s="21">
        <v>0</v>
      </c>
      <c r="S7065" s="21">
        <v>0</v>
      </c>
    </row>
    <row r="7066" spans="2:19" ht="120">
      <c r="B7066">
        <v>230</v>
      </c>
      <c r="C7066" t="s">
        <v>253</v>
      </c>
      <c r="D7066" t="s">
        <v>254</v>
      </c>
      <c r="E7066" s="95" t="str">
        <f t="shared" si="251"/>
        <v>23010. Proceso integral e integrado de la Vigilancia de la Salud PúblicaVigilancia en salud pública</v>
      </c>
      <c r="F7066" t="s">
        <v>316</v>
      </c>
      <c r="G7066" t="s">
        <v>270</v>
      </c>
      <c r="H7066" t="s">
        <v>44</v>
      </c>
      <c r="I7066" t="s">
        <v>366</v>
      </c>
      <c r="J7066" t="s">
        <v>315</v>
      </c>
      <c r="K7066" t="s">
        <v>36</v>
      </c>
      <c r="L7066" t="s">
        <v>7</v>
      </c>
      <c r="M7066" s="12" t="s">
        <v>0</v>
      </c>
      <c r="N7066" s="98" t="str">
        <f t="shared" si="250"/>
        <v>23010. Proceso integral e integrado de la Vigilancia de la Salud PúblicaVigilancia en salud pública5_RAFAEL_URIBE1_OCTUBRE_2025</v>
      </c>
      <c r="O7066" s="8">
        <v>244416</v>
      </c>
      <c r="R7066" s="21">
        <v>0</v>
      </c>
      <c r="S7066" s="21">
        <v>0</v>
      </c>
    </row>
    <row r="7067" spans="2:19" ht="120">
      <c r="B7067">
        <v>231</v>
      </c>
      <c r="C7067" t="s">
        <v>317</v>
      </c>
      <c r="D7067" t="s">
        <v>254</v>
      </c>
      <c r="E7067" s="95" t="str">
        <f t="shared" si="251"/>
        <v>23111. Proceso integral e integrado de la Vigilancia basada en ComunidadVigilancia en salud pública</v>
      </c>
      <c r="F7067" t="s">
        <v>318</v>
      </c>
      <c r="G7067" t="s">
        <v>318</v>
      </c>
      <c r="H7067" t="s">
        <v>44</v>
      </c>
      <c r="I7067" t="s">
        <v>366</v>
      </c>
      <c r="J7067" t="s">
        <v>35</v>
      </c>
      <c r="K7067" t="s">
        <v>36</v>
      </c>
      <c r="L7067" t="s">
        <v>7</v>
      </c>
      <c r="M7067" s="12" t="s">
        <v>0</v>
      </c>
      <c r="N7067" s="98" t="str">
        <f t="shared" si="250"/>
        <v>23111. Proceso integral e integrado de la Vigilancia basada en ComunidadVigilancia en salud pública5_RAFAEL_URIBE1_OCTUBRE_2025</v>
      </c>
      <c r="O7067" s="8">
        <v>25173776</v>
      </c>
      <c r="S7067" s="21">
        <v>0</v>
      </c>
    </row>
    <row r="7068" spans="2:19" ht="120">
      <c r="B7068">
        <v>232</v>
      </c>
      <c r="C7068" t="s">
        <v>317</v>
      </c>
      <c r="D7068" t="s">
        <v>254</v>
      </c>
      <c r="E7068" s="95" t="str">
        <f t="shared" si="251"/>
        <v>23211. Proceso integral e integrado de la Vigilancia basada en ComunidadVigilancia en salud pública</v>
      </c>
      <c r="F7068" t="s">
        <v>319</v>
      </c>
      <c r="G7068" t="s">
        <v>319</v>
      </c>
      <c r="H7068" t="s">
        <v>44</v>
      </c>
      <c r="I7068" t="s">
        <v>366</v>
      </c>
      <c r="J7068" t="s">
        <v>35</v>
      </c>
      <c r="K7068" t="s">
        <v>39</v>
      </c>
      <c r="L7068" t="s">
        <v>7</v>
      </c>
      <c r="M7068" s="12" t="s">
        <v>0</v>
      </c>
      <c r="N7068" s="98" t="str">
        <f t="shared" si="250"/>
        <v>23211. Proceso integral e integrado de la Vigilancia basada en ComunidadVigilancia en salud pública5_RAFAEL_URIBE1_OCTUBRE_2025</v>
      </c>
      <c r="O7068" s="8">
        <v>5621568</v>
      </c>
      <c r="R7068" s="21">
        <v>1</v>
      </c>
      <c r="S7068" s="21">
        <v>5621568</v>
      </c>
    </row>
    <row r="7069" spans="2:19" ht="120">
      <c r="B7069">
        <v>233</v>
      </c>
      <c r="C7069" t="s">
        <v>317</v>
      </c>
      <c r="D7069" t="s">
        <v>254</v>
      </c>
      <c r="E7069" s="95" t="str">
        <f t="shared" si="251"/>
        <v>23311. Proceso integral e integrado de la Vigilancia basada en ComunidadVigilancia en salud pública</v>
      </c>
      <c r="F7069" t="s">
        <v>320</v>
      </c>
      <c r="G7069" t="s">
        <v>319</v>
      </c>
      <c r="H7069" t="s">
        <v>44</v>
      </c>
      <c r="I7069" t="s">
        <v>366</v>
      </c>
      <c r="J7069" t="s">
        <v>35</v>
      </c>
      <c r="K7069" t="s">
        <v>39</v>
      </c>
      <c r="L7069" t="s">
        <v>7</v>
      </c>
      <c r="M7069" s="12" t="s">
        <v>0</v>
      </c>
      <c r="N7069" s="98" t="str">
        <f t="shared" si="250"/>
        <v>23311. Proceso integral e integrado de la Vigilancia basada en ComunidadVigilancia en salud pública5_RAFAEL_URIBE1_OCTUBRE_2025</v>
      </c>
      <c r="O7069" s="8">
        <v>7026960</v>
      </c>
      <c r="S7069" s="21">
        <v>0</v>
      </c>
    </row>
    <row r="7070" spans="2:19" ht="132">
      <c r="B7070">
        <v>234</v>
      </c>
      <c r="C7070" t="s">
        <v>321</v>
      </c>
      <c r="D7070" t="s">
        <v>322</v>
      </c>
      <c r="E7070" s="95" t="str">
        <f t="shared" si="251"/>
        <v>23413. Proceso integral e integrado de gestión y análisis de políticas para el bienestarAnálisis de Politicas</v>
      </c>
      <c r="F7070" t="s">
        <v>323</v>
      </c>
      <c r="G7070" t="s">
        <v>324</v>
      </c>
      <c r="H7070" t="s">
        <v>44</v>
      </c>
      <c r="I7070" t="s">
        <v>366</v>
      </c>
      <c r="J7070" t="s">
        <v>35</v>
      </c>
      <c r="K7070" t="s">
        <v>39</v>
      </c>
      <c r="L7070" t="s">
        <v>7</v>
      </c>
      <c r="M7070" s="12" t="s">
        <v>0</v>
      </c>
      <c r="N7070" s="98" t="str">
        <f t="shared" si="250"/>
        <v>23413. Proceso integral e integrado de gestión y análisis de políticas para el bienestarAnálisis de Politicas5_RAFAEL_URIBE1_OCTUBRE_2025</v>
      </c>
      <c r="O7070" s="8">
        <v>24853248</v>
      </c>
      <c r="R7070" s="21">
        <v>1</v>
      </c>
      <c r="S7070" s="21">
        <v>24853248</v>
      </c>
    </row>
    <row r="7071" spans="2:19" ht="132">
      <c r="B7071">
        <v>235</v>
      </c>
      <c r="C7071" t="s">
        <v>321</v>
      </c>
      <c r="D7071" t="s">
        <v>322</v>
      </c>
      <c r="E7071" s="95" t="str">
        <f t="shared" si="251"/>
        <v>23513. Proceso integral e integrado de gestión y análisis de políticas para el bienestarAnálisis de Politicas</v>
      </c>
      <c r="F7071" t="s">
        <v>325</v>
      </c>
      <c r="G7071" t="s">
        <v>324</v>
      </c>
      <c r="H7071" t="s">
        <v>44</v>
      </c>
      <c r="I7071" t="s">
        <v>366</v>
      </c>
      <c r="J7071" t="s">
        <v>35</v>
      </c>
      <c r="K7071" t="s">
        <v>36</v>
      </c>
      <c r="L7071" t="s">
        <v>7</v>
      </c>
      <c r="M7071" s="12" t="s">
        <v>0</v>
      </c>
      <c r="N7071" s="98" t="str">
        <f t="shared" si="250"/>
        <v>23513. Proceso integral e integrado de gestión y análisis de políticas para el bienestarAnálisis de Politicas5_RAFAEL_URIBE1_OCTUBRE_2025</v>
      </c>
      <c r="O7071" s="8">
        <v>7332480</v>
      </c>
      <c r="S7071" s="21">
        <v>0</v>
      </c>
    </row>
    <row r="7072" spans="2:19" ht="132">
      <c r="B7072">
        <v>236</v>
      </c>
      <c r="C7072" t="s">
        <v>321</v>
      </c>
      <c r="D7072" t="s">
        <v>322</v>
      </c>
      <c r="E7072" s="95" t="str">
        <f t="shared" si="251"/>
        <v>23613. Proceso integral e integrado de gestión y análisis de políticas para el bienestarAnálisis de Politicas</v>
      </c>
      <c r="F7072" t="s">
        <v>326</v>
      </c>
      <c r="G7072" t="s">
        <v>324</v>
      </c>
      <c r="H7072" t="s">
        <v>44</v>
      </c>
      <c r="I7072" t="s">
        <v>366</v>
      </c>
      <c r="J7072" t="s">
        <v>35</v>
      </c>
      <c r="K7072" t="s">
        <v>55</v>
      </c>
      <c r="L7072" t="s">
        <v>7</v>
      </c>
      <c r="M7072" s="12" t="s">
        <v>0</v>
      </c>
      <c r="N7072" s="98" t="str">
        <f t="shared" si="250"/>
        <v>23613. Proceso integral e integrado de gestión y análisis de políticas para el bienestarAnálisis de Politicas5_RAFAEL_URIBE1_OCTUBRE_2025</v>
      </c>
      <c r="O7072" s="8">
        <v>7332480</v>
      </c>
      <c r="S7072" s="21">
        <v>0</v>
      </c>
    </row>
    <row r="7073" spans="2:19" ht="132">
      <c r="B7073">
        <v>237</v>
      </c>
      <c r="C7073" t="s">
        <v>321</v>
      </c>
      <c r="D7073" t="s">
        <v>322</v>
      </c>
      <c r="E7073" s="95" t="str">
        <f t="shared" si="251"/>
        <v>23713. Proceso integral e integrado de gestión y análisis de políticas para el bienestarAnálisis de Politicas</v>
      </c>
      <c r="F7073" t="s">
        <v>327</v>
      </c>
      <c r="G7073" t="s">
        <v>324</v>
      </c>
      <c r="H7073" t="s">
        <v>44</v>
      </c>
      <c r="I7073" t="s">
        <v>366</v>
      </c>
      <c r="J7073" t="s">
        <v>35</v>
      </c>
      <c r="K7073" t="s">
        <v>39</v>
      </c>
      <c r="L7073" t="s">
        <v>7</v>
      </c>
      <c r="M7073" s="12" t="s">
        <v>0</v>
      </c>
      <c r="N7073" s="98" t="str">
        <f t="shared" si="250"/>
        <v>23713. Proceso integral e integrado de gestión y análisis de políticas para el bienestarAnálisis de Politicas5_RAFAEL_URIBE1_OCTUBRE_2025</v>
      </c>
      <c r="O7073" s="8">
        <v>22914000</v>
      </c>
      <c r="S7073" s="21">
        <v>0</v>
      </c>
    </row>
    <row r="7074" spans="2:19" ht="132">
      <c r="B7074">
        <v>238</v>
      </c>
      <c r="C7074" t="s">
        <v>321</v>
      </c>
      <c r="D7074" t="s">
        <v>322</v>
      </c>
      <c r="E7074" s="95" t="str">
        <f t="shared" si="251"/>
        <v>23813. Proceso integral e integrado de gestión y análisis de políticas para el bienestarAnálisis de Politicas</v>
      </c>
      <c r="F7074" t="s">
        <v>328</v>
      </c>
      <c r="G7074" t="s">
        <v>324</v>
      </c>
      <c r="H7074" t="s">
        <v>44</v>
      </c>
      <c r="I7074" t="s">
        <v>366</v>
      </c>
      <c r="J7074" t="s">
        <v>35</v>
      </c>
      <c r="K7074" t="s">
        <v>55</v>
      </c>
      <c r="L7074" t="s">
        <v>7</v>
      </c>
      <c r="M7074" s="12" t="s">
        <v>0</v>
      </c>
      <c r="N7074" s="98" t="str">
        <f t="shared" si="250"/>
        <v>23813. Proceso integral e integrado de gestión y análisis de políticas para el bienestarAnálisis de Politicas5_RAFAEL_URIBE1_OCTUBRE_2025</v>
      </c>
      <c r="O7074" s="8">
        <v>29329920</v>
      </c>
      <c r="S7074" s="21">
        <v>0</v>
      </c>
    </row>
    <row r="7075" spans="2:19" ht="132">
      <c r="B7075">
        <v>239</v>
      </c>
      <c r="C7075" t="s">
        <v>321</v>
      </c>
      <c r="D7075" t="s">
        <v>322</v>
      </c>
      <c r="E7075" s="95" t="str">
        <f t="shared" si="251"/>
        <v>23913. Proceso integral e integrado de gestión y análisis de políticas para el bienestarAnálisis de Politicas</v>
      </c>
      <c r="F7075" t="s">
        <v>329</v>
      </c>
      <c r="G7075" t="s">
        <v>330</v>
      </c>
      <c r="H7075" t="s">
        <v>44</v>
      </c>
      <c r="I7075" t="s">
        <v>366</v>
      </c>
      <c r="J7075" t="s">
        <v>35</v>
      </c>
      <c r="K7075" t="s">
        <v>39</v>
      </c>
      <c r="L7075" t="s">
        <v>7</v>
      </c>
      <c r="M7075" s="12" t="s">
        <v>0</v>
      </c>
      <c r="N7075" s="98" t="str">
        <f t="shared" si="250"/>
        <v>23913. Proceso integral e integrado de gestión y análisis de políticas para el bienestarAnálisis de Politicas5_RAFAEL_URIBE1_OCTUBRE_2025</v>
      </c>
      <c r="O7075" s="8">
        <v>17086608</v>
      </c>
      <c r="R7075" s="21">
        <v>1</v>
      </c>
      <c r="S7075" s="21">
        <v>17086608</v>
      </c>
    </row>
    <row r="7076" spans="2:19" ht="132">
      <c r="B7076">
        <v>240</v>
      </c>
      <c r="C7076" t="s">
        <v>321</v>
      </c>
      <c r="D7076" t="s">
        <v>322</v>
      </c>
      <c r="E7076" s="95" t="str">
        <f t="shared" si="251"/>
        <v>24013. Proceso integral e integrado de gestión y análisis de políticas para el bienestarAnálisis de Politicas</v>
      </c>
      <c r="F7076" t="s">
        <v>331</v>
      </c>
      <c r="G7076" t="s">
        <v>330</v>
      </c>
      <c r="H7076" t="s">
        <v>44</v>
      </c>
      <c r="I7076" t="s">
        <v>366</v>
      </c>
      <c r="J7076" t="s">
        <v>35</v>
      </c>
      <c r="K7076" t="s">
        <v>36</v>
      </c>
      <c r="L7076" t="s">
        <v>7</v>
      </c>
      <c r="M7076" s="12" t="s">
        <v>0</v>
      </c>
      <c r="N7076" s="98" t="str">
        <f t="shared" si="250"/>
        <v>24013. Proceso integral e integrado de gestión y análisis de políticas para el bienestarAnálisis de Politicas5_RAFAEL_URIBE1_OCTUBRE_2025</v>
      </c>
      <c r="O7076" s="8">
        <v>3910656</v>
      </c>
      <c r="S7076" s="21">
        <v>0</v>
      </c>
    </row>
    <row r="7077" spans="2:19" ht="132">
      <c r="B7077">
        <v>241</v>
      </c>
      <c r="C7077" t="s">
        <v>321</v>
      </c>
      <c r="D7077" t="s">
        <v>322</v>
      </c>
      <c r="E7077" s="95" t="str">
        <f t="shared" si="251"/>
        <v>24113. Proceso integral e integrado de gestión y análisis de políticas para el bienestarAnálisis de Politicas</v>
      </c>
      <c r="F7077" t="s">
        <v>332</v>
      </c>
      <c r="G7077" t="s">
        <v>330</v>
      </c>
      <c r="H7077" t="s">
        <v>44</v>
      </c>
      <c r="I7077" t="s">
        <v>366</v>
      </c>
      <c r="J7077" t="s">
        <v>35</v>
      </c>
      <c r="K7077" t="s">
        <v>55</v>
      </c>
      <c r="L7077" t="s">
        <v>7</v>
      </c>
      <c r="M7077" s="12" t="s">
        <v>0</v>
      </c>
      <c r="N7077" s="98" t="str">
        <f t="shared" si="250"/>
        <v>24113. Proceso integral e integrado de gestión y análisis de políticas para el bienestarAnálisis de Politicas5_RAFAEL_URIBE1_OCTUBRE_2025</v>
      </c>
      <c r="O7077" s="8">
        <v>3910656</v>
      </c>
      <c r="S7077" s="21">
        <v>0</v>
      </c>
    </row>
    <row r="7078" spans="2:19" ht="132">
      <c r="B7078">
        <v>242</v>
      </c>
      <c r="C7078" t="s">
        <v>321</v>
      </c>
      <c r="D7078" t="s">
        <v>322</v>
      </c>
      <c r="E7078" s="95" t="str">
        <f t="shared" si="251"/>
        <v>24213. Proceso integral e integrado de gestión y análisis de políticas para el bienestarAnálisis de Politicas</v>
      </c>
      <c r="F7078" t="s">
        <v>333</v>
      </c>
      <c r="G7078" t="s">
        <v>330</v>
      </c>
      <c r="H7078" t="s">
        <v>44</v>
      </c>
      <c r="I7078" t="s">
        <v>366</v>
      </c>
      <c r="J7078" t="s">
        <v>35</v>
      </c>
      <c r="K7078" t="s">
        <v>39</v>
      </c>
      <c r="L7078" t="s">
        <v>7</v>
      </c>
      <c r="M7078" s="12" t="s">
        <v>0</v>
      </c>
      <c r="N7078" s="98" t="str">
        <f t="shared" si="250"/>
        <v>24213. Proceso integral e integrado de gestión y análisis de políticas para el bienestarAnálisis de Politicas5_RAFAEL_URIBE1_OCTUBRE_2025</v>
      </c>
      <c r="O7078" s="8">
        <v>12220800</v>
      </c>
      <c r="S7078" s="21">
        <v>0</v>
      </c>
    </row>
    <row r="7079" spans="2:19" ht="132">
      <c r="B7079">
        <v>243</v>
      </c>
      <c r="C7079" t="s">
        <v>321</v>
      </c>
      <c r="D7079" t="s">
        <v>322</v>
      </c>
      <c r="E7079" s="95" t="str">
        <f t="shared" si="251"/>
        <v>24313. Proceso integral e integrado de gestión y análisis de políticas para el bienestarAnálisis de Politicas</v>
      </c>
      <c r="F7079" t="s">
        <v>334</v>
      </c>
      <c r="G7079" t="s">
        <v>330</v>
      </c>
      <c r="H7079" t="s">
        <v>44</v>
      </c>
      <c r="I7079" t="s">
        <v>366</v>
      </c>
      <c r="J7079" t="s">
        <v>58</v>
      </c>
      <c r="K7079" t="s">
        <v>55</v>
      </c>
      <c r="L7079" t="s">
        <v>7</v>
      </c>
      <c r="M7079" s="12" t="s">
        <v>0</v>
      </c>
      <c r="N7079" s="98" t="str">
        <f t="shared" si="250"/>
        <v>24313. Proceso integral e integrado de gestión y análisis de políticas para el bienestarAnálisis de Politicas5_RAFAEL_URIBE1_OCTUBRE_2025</v>
      </c>
      <c r="O7079" s="8">
        <v>15642624</v>
      </c>
      <c r="S7079" s="21">
        <v>0</v>
      </c>
    </row>
    <row r="7080" spans="2:19" ht="132">
      <c r="B7080">
        <v>244</v>
      </c>
      <c r="C7080" t="s">
        <v>321</v>
      </c>
      <c r="D7080" t="s">
        <v>322</v>
      </c>
      <c r="E7080" s="95" t="str">
        <f t="shared" si="251"/>
        <v>24413. Proceso integral e integrado de gestión y análisis de políticas para el bienestarAnálisis de Politicas</v>
      </c>
      <c r="F7080" t="s">
        <v>335</v>
      </c>
      <c r="G7080" t="s">
        <v>336</v>
      </c>
      <c r="H7080" t="s">
        <v>44</v>
      </c>
      <c r="I7080" t="s">
        <v>366</v>
      </c>
      <c r="J7080" t="s">
        <v>58</v>
      </c>
      <c r="K7080" t="s">
        <v>36</v>
      </c>
      <c r="L7080" t="s">
        <v>7</v>
      </c>
      <c r="M7080" s="12" t="s">
        <v>0</v>
      </c>
      <c r="N7080" s="98" t="str">
        <f t="shared" si="250"/>
        <v>24413. Proceso integral e integrado de gestión y análisis de políticas para el bienestarAnálisis de Politicas5_RAFAEL_URIBE1_OCTUBRE_2025</v>
      </c>
      <c r="O7080" s="8">
        <v>20316544</v>
      </c>
      <c r="S7080" s="21">
        <v>0</v>
      </c>
    </row>
    <row r="7081" spans="2:19" ht="132">
      <c r="B7081">
        <v>245</v>
      </c>
      <c r="C7081" t="s">
        <v>321</v>
      </c>
      <c r="D7081" t="s">
        <v>322</v>
      </c>
      <c r="E7081" s="95" t="str">
        <f t="shared" si="251"/>
        <v>24513. Proceso integral e integrado de gestión y análisis de políticas para el bienestarAnálisis de Politicas</v>
      </c>
      <c r="F7081" t="s">
        <v>337</v>
      </c>
      <c r="G7081" t="s">
        <v>336</v>
      </c>
      <c r="H7081" t="s">
        <v>44</v>
      </c>
      <c r="I7081" t="s">
        <v>366</v>
      </c>
      <c r="J7081" t="s">
        <v>58</v>
      </c>
      <c r="K7081" t="s">
        <v>55</v>
      </c>
      <c r="L7081" t="s">
        <v>7</v>
      </c>
      <c r="M7081" s="12" t="s">
        <v>0</v>
      </c>
      <c r="N7081" s="98" t="str">
        <f t="shared" si="250"/>
        <v>24513. Proceso integral e integrado de gestión y análisis de políticas para el bienestarAnálisis de Politicas5_RAFAEL_URIBE1_OCTUBRE_2025</v>
      </c>
      <c r="O7081" s="8">
        <v>24729968</v>
      </c>
      <c r="S7081" s="21">
        <v>0</v>
      </c>
    </row>
    <row r="7082" spans="2:19" ht="132">
      <c r="B7082">
        <v>246</v>
      </c>
      <c r="C7082" t="s">
        <v>321</v>
      </c>
      <c r="D7082" t="s">
        <v>322</v>
      </c>
      <c r="E7082" s="95" t="str">
        <f t="shared" si="251"/>
        <v>24613. Proceso integral e integrado de gestión y análisis de políticas para el bienestarAnálisis de Politicas</v>
      </c>
      <c r="F7082" t="s">
        <v>338</v>
      </c>
      <c r="G7082" t="s">
        <v>324</v>
      </c>
      <c r="H7082" t="s">
        <v>44</v>
      </c>
      <c r="I7082" t="s">
        <v>366</v>
      </c>
      <c r="J7082" t="s">
        <v>339</v>
      </c>
      <c r="K7082" t="s">
        <v>55</v>
      </c>
      <c r="L7082" t="s">
        <v>7</v>
      </c>
      <c r="M7082" s="12" t="s">
        <v>0</v>
      </c>
      <c r="N7082" s="98" t="str">
        <f t="shared" si="250"/>
        <v>24613. Proceso integral e integrado de gestión y análisis de políticas para el bienestarAnálisis de Politicas5_RAFAEL_URIBE1_OCTUBRE_2025</v>
      </c>
      <c r="O7082" s="8">
        <v>67458816</v>
      </c>
      <c r="S7082" s="21">
        <v>0</v>
      </c>
    </row>
    <row r="7083" spans="2:19" s="40" customFormat="1" ht="180">
      <c r="B7083" s="40">
        <v>1</v>
      </c>
      <c r="C7083" s="40" t="s">
        <v>29</v>
      </c>
      <c r="D7083" s="40" t="s">
        <v>30</v>
      </c>
      <c r="E7083" s="95" t="str">
        <f t="shared" si="251"/>
        <v>11. Gestión Territorial para la Atención Primaria Social de los procesos de Gestión de la Salud Pública (GSP) y el Plan de Salud Pública de Intervenciones Colectivas (PSPIC)Gestión Territorial</v>
      </c>
      <c r="F7083" s="40" t="s">
        <v>31</v>
      </c>
      <c r="G7083" s="40" t="s">
        <v>32</v>
      </c>
      <c r="H7083" s="40" t="s">
        <v>33</v>
      </c>
      <c r="I7083" t="s">
        <v>366</v>
      </c>
      <c r="J7083" s="40" t="s">
        <v>35</v>
      </c>
      <c r="K7083" s="40" t="s">
        <v>36</v>
      </c>
      <c r="L7083" s="101" t="s">
        <v>8</v>
      </c>
      <c r="M7083" s="102" t="s">
        <v>0</v>
      </c>
      <c r="N7083" s="98" t="str">
        <f t="shared" si="250"/>
        <v>11. Gestión Territorial para la Atención Primaria Social de los procesos de Gestión de la Salud Pública (GSP) y el Plan de Salud Pública de Intervenciones Colectivas (PSPIC)Gestión Territorial6_ANTONIO_NARIÑO1_OCTUBRE_2025</v>
      </c>
      <c r="O7083" s="103">
        <v>30277568</v>
      </c>
      <c r="P7083" s="103"/>
      <c r="Q7083" s="103"/>
      <c r="R7083" s="104"/>
      <c r="S7083" s="104">
        <v>0</v>
      </c>
    </row>
    <row r="7084" spans="2:19" ht="180">
      <c r="B7084">
        <v>3</v>
      </c>
      <c r="C7084" t="s">
        <v>29</v>
      </c>
      <c r="D7084" t="s">
        <v>30</v>
      </c>
      <c r="E7084" s="95" t="str">
        <f t="shared" si="251"/>
        <v>31. Gestión Territorial para la Atención Primaria Social de los procesos de Gestión de la Salud Pública (GSP) y el Plan de Salud Pública de Intervenciones Colectivas (PSPIC)Gestión Territorial</v>
      </c>
      <c r="F7084" t="s">
        <v>37</v>
      </c>
      <c r="G7084" t="s">
        <v>32</v>
      </c>
      <c r="H7084" t="s">
        <v>38</v>
      </c>
      <c r="I7084" t="s">
        <v>366</v>
      </c>
      <c r="J7084" t="s">
        <v>35</v>
      </c>
      <c r="K7084" t="s">
        <v>39</v>
      </c>
      <c r="L7084" s="101" t="s">
        <v>8</v>
      </c>
      <c r="M7084" s="102" t="s">
        <v>0</v>
      </c>
      <c r="N7084" s="98" t="str">
        <f t="shared" si="250"/>
        <v>31. Gestión Territorial para la Atención Primaria Social de los procesos de Gestión de la Salud Pública (GSP) y el Plan de Salud Pública de Intervenciones Colectivas (PSPIC)Gestión Territorial6_ANTONIO_NARIÑO1_OCTUBRE_2025</v>
      </c>
      <c r="O7084" s="8">
        <v>12204720</v>
      </c>
      <c r="R7084" s="21">
        <v>1</v>
      </c>
      <c r="S7084" s="21">
        <v>12204720</v>
      </c>
    </row>
    <row r="7085" spans="2:19" ht="180">
      <c r="B7085">
        <v>4</v>
      </c>
      <c r="C7085" t="s">
        <v>29</v>
      </c>
      <c r="D7085" t="s">
        <v>30</v>
      </c>
      <c r="E7085" s="95" t="str">
        <f t="shared" si="251"/>
        <v>41. Gestión Territorial para la Atención Primaria Social de los procesos de Gestión de la Salud Pública (GSP) y el Plan de Salud Pública de Intervenciones Colectivas (PSPIC)Gestión Territorial</v>
      </c>
      <c r="F7085" t="s">
        <v>40</v>
      </c>
      <c r="G7085" t="s">
        <v>32</v>
      </c>
      <c r="H7085" t="s">
        <v>38</v>
      </c>
      <c r="I7085" t="s">
        <v>366</v>
      </c>
      <c r="J7085" t="s">
        <v>35</v>
      </c>
      <c r="K7085" t="s">
        <v>39</v>
      </c>
      <c r="L7085" s="101" t="s">
        <v>8</v>
      </c>
      <c r="M7085" s="102" t="s">
        <v>0</v>
      </c>
      <c r="N7085" s="98" t="str">
        <f t="shared" si="250"/>
        <v>41. Gestión Territorial para la Atención Primaria Social de los procesos de Gestión de la Salud Pública (GSP) y el Plan de Salud Pública de Intervenciones Colectivas (PSPIC)Gestión Territorial6_ANTONIO_NARIÑO1_OCTUBRE_2025</v>
      </c>
      <c r="O7085" s="8">
        <v>6484528</v>
      </c>
      <c r="R7085" s="21">
        <v>1</v>
      </c>
      <c r="S7085" s="21">
        <v>6484528</v>
      </c>
    </row>
    <row r="7086" spans="2:19" ht="180">
      <c r="B7086">
        <v>5</v>
      </c>
      <c r="C7086" t="s">
        <v>29</v>
      </c>
      <c r="D7086" t="s">
        <v>30</v>
      </c>
      <c r="E7086" s="95" t="str">
        <f t="shared" si="251"/>
        <v>51. Gestión Territorial para la Atención Primaria Social de los procesos de Gestión de la Salud Pública (GSP) y el Plan de Salud Pública de Intervenciones Colectivas (PSPIC)Gestión Territorial</v>
      </c>
      <c r="F7086" t="s">
        <v>41</v>
      </c>
      <c r="G7086" t="s">
        <v>32</v>
      </c>
      <c r="H7086" t="s">
        <v>38</v>
      </c>
      <c r="I7086" t="s">
        <v>366</v>
      </c>
      <c r="J7086" t="s">
        <v>35</v>
      </c>
      <c r="K7086" t="s">
        <v>39</v>
      </c>
      <c r="L7086" s="101" t="s">
        <v>8</v>
      </c>
      <c r="M7086" s="102" t="s">
        <v>0</v>
      </c>
      <c r="N7086" s="98" t="str">
        <f t="shared" si="250"/>
        <v>51. Gestión Territorial para la Atención Primaria Social de los procesos de Gestión de la Salud Pública (GSP) y el Plan de Salud Pública de Intervenciones Colectivas (PSPIC)Gestión Territorial6_ANTONIO_NARIÑO1_OCTUBRE_2025</v>
      </c>
      <c r="O7086" s="8">
        <v>5621568</v>
      </c>
      <c r="R7086" s="21">
        <v>1</v>
      </c>
      <c r="S7086" s="21">
        <v>5621568</v>
      </c>
    </row>
    <row r="7087" spans="2:19" ht="180">
      <c r="B7087">
        <v>6</v>
      </c>
      <c r="C7087" t="s">
        <v>29</v>
      </c>
      <c r="D7087" t="s">
        <v>30</v>
      </c>
      <c r="E7087" s="95" t="str">
        <f t="shared" si="251"/>
        <v>61. Gestión Territorial para la Atención Primaria Social de los procesos de Gestión de la Salud Pública (GSP) y el Plan de Salud Pública de Intervenciones Colectivas (PSPIC)Gestión Territorial</v>
      </c>
      <c r="F7087" t="s">
        <v>42</v>
      </c>
      <c r="G7087" t="s">
        <v>32</v>
      </c>
      <c r="H7087" t="s">
        <v>38</v>
      </c>
      <c r="I7087" t="s">
        <v>366</v>
      </c>
      <c r="J7087" t="s">
        <v>35</v>
      </c>
      <c r="K7087" t="s">
        <v>39</v>
      </c>
      <c r="L7087" s="101" t="s">
        <v>8</v>
      </c>
      <c r="M7087" s="102" t="s">
        <v>0</v>
      </c>
      <c r="N7087" s="98" t="str">
        <f t="shared" si="250"/>
        <v>61. Gestión Territorial para la Atención Primaria Social de los procesos de Gestión de la Salud Pública (GSP) y el Plan de Salud Pública de Intervenciones Colectivas (PSPIC)Gestión Territorial6_ANTONIO_NARIÑO1_OCTUBRE_2025</v>
      </c>
      <c r="O7087" s="8">
        <v>15132712</v>
      </c>
      <c r="S7087" s="21">
        <v>0</v>
      </c>
    </row>
    <row r="7088" spans="2:19" ht="180">
      <c r="B7088">
        <v>7</v>
      </c>
      <c r="C7088" t="s">
        <v>29</v>
      </c>
      <c r="D7088" t="s">
        <v>30</v>
      </c>
      <c r="E7088" s="95" t="str">
        <f t="shared" si="251"/>
        <v>71. Gestión Territorial para la Atención Primaria Social de los procesos de Gestión de la Salud Pública (GSP) y el Plan de Salud Pública de Intervenciones Colectivas (PSPIC)Gestión Territorial</v>
      </c>
      <c r="F7088" t="s">
        <v>43</v>
      </c>
      <c r="G7088" t="s">
        <v>32</v>
      </c>
      <c r="H7088" t="s">
        <v>44</v>
      </c>
      <c r="I7088" t="s">
        <v>366</v>
      </c>
      <c r="J7088" t="s">
        <v>35</v>
      </c>
      <c r="K7088" t="s">
        <v>36</v>
      </c>
      <c r="L7088" s="101" t="s">
        <v>8</v>
      </c>
      <c r="M7088" s="102" t="s">
        <v>0</v>
      </c>
      <c r="N7088" s="98" t="str">
        <f t="shared" si="250"/>
        <v>71. Gestión Territorial para la Atención Primaria Social de los procesos de Gestión de la Salud Pública (GSP) y el Plan de Salud Pública de Intervenciones Colectivas (PSPIC)Gestión Territorial6_ANTONIO_NARIÑO1_OCTUBRE_2025</v>
      </c>
      <c r="O7088" s="8">
        <v>25617584</v>
      </c>
      <c r="S7088" s="21">
        <v>0</v>
      </c>
    </row>
    <row r="7089" spans="2:19" ht="180">
      <c r="B7089">
        <v>8</v>
      </c>
      <c r="C7089" t="s">
        <v>29</v>
      </c>
      <c r="D7089" t="s">
        <v>30</v>
      </c>
      <c r="E7089" s="95" t="str">
        <f t="shared" si="251"/>
        <v>81. Gestión Territorial para la Atención Primaria Social de los procesos de Gestión de la Salud Pública (GSP) y el Plan de Salud Pública de Intervenciones Colectivas (PSPIC)Gestión Territorial</v>
      </c>
      <c r="F7089" t="s">
        <v>45</v>
      </c>
      <c r="G7089" t="s">
        <v>32</v>
      </c>
      <c r="H7089" t="s">
        <v>44</v>
      </c>
      <c r="I7089" t="s">
        <v>366</v>
      </c>
      <c r="J7089" t="s">
        <v>35</v>
      </c>
      <c r="K7089" t="s">
        <v>36</v>
      </c>
      <c r="L7089" s="101" t="s">
        <v>8</v>
      </c>
      <c r="M7089" s="102" t="s">
        <v>0</v>
      </c>
      <c r="N7089" s="98" t="str">
        <f t="shared" si="250"/>
        <v>81. Gestión Territorial para la Atención Primaria Social de los procesos de Gestión de la Salud Pública (GSP) y el Plan de Salud Pública de Intervenciones Colectivas (PSPIC)Gestión Territorial6_ANTONIO_NARIÑO1_OCTUBRE_2025</v>
      </c>
      <c r="O7089" s="8">
        <v>9098064</v>
      </c>
      <c r="S7089" s="21">
        <v>0</v>
      </c>
    </row>
    <row r="7090" spans="2:19" ht="180">
      <c r="B7090">
        <v>9</v>
      </c>
      <c r="C7090" t="s">
        <v>29</v>
      </c>
      <c r="D7090" t="s">
        <v>30</v>
      </c>
      <c r="E7090" s="95" t="str">
        <f t="shared" si="251"/>
        <v>91. Gestión Territorial para la Atención Primaria Social de los procesos de Gestión de la Salud Pública (GSP) y el Plan de Salud Pública de Intervenciones Colectivas (PSPIC)Gestión Territorial</v>
      </c>
      <c r="F7090" t="s">
        <v>46</v>
      </c>
      <c r="G7090" t="s">
        <v>32</v>
      </c>
      <c r="H7090" t="s">
        <v>44</v>
      </c>
      <c r="I7090" t="s">
        <v>366</v>
      </c>
      <c r="J7090" t="s">
        <v>35</v>
      </c>
      <c r="K7090" t="s">
        <v>36</v>
      </c>
      <c r="L7090" s="101" t="s">
        <v>8</v>
      </c>
      <c r="M7090" s="102" t="s">
        <v>0</v>
      </c>
      <c r="N7090" s="98" t="str">
        <f t="shared" si="250"/>
        <v>91. Gestión Territorial para la Atención Primaria Social de los procesos de Gestión de la Salud Pública (GSP) y el Plan de Salud Pública de Intervenciones Colectivas (PSPIC)Gestión Territorial6_ANTONIO_NARIÑO1_OCTUBRE_2025</v>
      </c>
      <c r="O7090" s="8">
        <v>28674928</v>
      </c>
      <c r="S7090" s="21">
        <v>0</v>
      </c>
    </row>
    <row r="7091" spans="2:19" ht="180">
      <c r="B7091">
        <v>10</v>
      </c>
      <c r="C7091" t="s">
        <v>29</v>
      </c>
      <c r="D7091" t="s">
        <v>30</v>
      </c>
      <c r="E7091" s="95" t="str">
        <f t="shared" si="251"/>
        <v>101. Gestión Territorial para la Atención Primaria Social de los procesos de Gestión de la Salud Pública (GSP) y el Plan de Salud Pública de Intervenciones Colectivas (PSPIC)Gestión Territorial</v>
      </c>
      <c r="F7091" t="s">
        <v>47</v>
      </c>
      <c r="G7091" t="s">
        <v>32</v>
      </c>
      <c r="H7091" t="s">
        <v>44</v>
      </c>
      <c r="I7091" t="s">
        <v>366</v>
      </c>
      <c r="J7091" t="s">
        <v>35</v>
      </c>
      <c r="K7091" t="s">
        <v>36</v>
      </c>
      <c r="L7091" s="101" t="s">
        <v>8</v>
      </c>
      <c r="M7091" s="102" t="s">
        <v>0</v>
      </c>
      <c r="N7091" s="98" t="str">
        <f t="shared" si="250"/>
        <v>101. Gestión Territorial para la Atención Primaria Social de los procesos de Gestión de la Salud Pública (GSP) y el Plan de Salud Pública de Intervenciones Colectivas (PSPIC)Gestión Territorial6_ANTONIO_NARIÑO1_OCTUBRE_2025</v>
      </c>
      <c r="O7091" s="8">
        <v>13092336</v>
      </c>
      <c r="S7091" s="21">
        <v>0</v>
      </c>
    </row>
    <row r="7092" spans="2:19" ht="180">
      <c r="B7092">
        <v>11</v>
      </c>
      <c r="C7092" t="s">
        <v>29</v>
      </c>
      <c r="D7092" t="s">
        <v>30</v>
      </c>
      <c r="E7092" s="95" t="str">
        <f t="shared" si="251"/>
        <v>111. Gestión Territorial para la Atención Primaria Social de los procesos de Gestión de la Salud Pública (GSP) y el Plan de Salud Pública de Intervenciones Colectivas (PSPIC)Gestión Territorial</v>
      </c>
      <c r="F7092" t="s">
        <v>48</v>
      </c>
      <c r="G7092" t="s">
        <v>32</v>
      </c>
      <c r="H7092" t="s">
        <v>44</v>
      </c>
      <c r="I7092" t="s">
        <v>366</v>
      </c>
      <c r="J7092" t="s">
        <v>35</v>
      </c>
      <c r="K7092" t="s">
        <v>36</v>
      </c>
      <c r="L7092" s="101" t="s">
        <v>8</v>
      </c>
      <c r="M7092" s="102" t="s">
        <v>0</v>
      </c>
      <c r="N7092" s="98" t="str">
        <f t="shared" si="250"/>
        <v>111. Gestión Territorial para la Atención Primaria Social de los procesos de Gestión de la Salud Pública (GSP) y el Plan de Salud Pública de Intervenciones Colectivas (PSPIC)Gestión Territorial6_ANTONIO_NARIÑO1_OCTUBRE_2025</v>
      </c>
      <c r="O7092" s="8">
        <v>29389952</v>
      </c>
      <c r="S7092" s="21">
        <v>0</v>
      </c>
    </row>
    <row r="7093" spans="2:19" ht="180">
      <c r="B7093">
        <v>12</v>
      </c>
      <c r="C7093" t="s">
        <v>29</v>
      </c>
      <c r="D7093" t="s">
        <v>30</v>
      </c>
      <c r="E7093" s="95" t="str">
        <f t="shared" si="251"/>
        <v>121. Gestión Territorial para la Atención Primaria Social de los procesos de Gestión de la Salud Pública (GSP) y el Plan de Salud Pública de Intervenciones Colectivas (PSPIC)Gestión Territorial</v>
      </c>
      <c r="F7093" t="s">
        <v>49</v>
      </c>
      <c r="G7093" t="s">
        <v>50</v>
      </c>
      <c r="H7093" t="s">
        <v>44</v>
      </c>
      <c r="I7093" t="s">
        <v>366</v>
      </c>
      <c r="J7093" t="s">
        <v>35</v>
      </c>
      <c r="K7093" t="s">
        <v>36</v>
      </c>
      <c r="L7093" s="101" t="s">
        <v>8</v>
      </c>
      <c r="M7093" s="102" t="s">
        <v>0</v>
      </c>
      <c r="N7093" s="98" t="str">
        <f t="shared" si="250"/>
        <v>121. Gestión Territorial para la Atención Primaria Social de los procesos de Gestión de la Salud Pública (GSP) y el Plan de Salud Pública de Intervenciones Colectivas (PSPIC)Gestión Territorial6_ANTONIO_NARIÑO1_OCTUBRE_2025</v>
      </c>
      <c r="O7093" s="8">
        <v>100029392</v>
      </c>
      <c r="S7093" s="21">
        <v>0</v>
      </c>
    </row>
    <row r="7094" spans="2:19" ht="180">
      <c r="B7094">
        <v>13</v>
      </c>
      <c r="C7094" t="s">
        <v>29</v>
      </c>
      <c r="D7094" t="s">
        <v>30</v>
      </c>
      <c r="E7094" s="95" t="str">
        <f t="shared" si="251"/>
        <v>131. Gestión Territorial para la Atención Primaria Social de los procesos de Gestión de la Salud Pública (GSP) y el Plan de Salud Pública de Intervenciones Colectivas (PSPIC)Gestión Territorial</v>
      </c>
      <c r="F7094" t="s">
        <v>51</v>
      </c>
      <c r="G7094" t="s">
        <v>50</v>
      </c>
      <c r="H7094" t="s">
        <v>44</v>
      </c>
      <c r="I7094" t="s">
        <v>366</v>
      </c>
      <c r="J7094" t="s">
        <v>35</v>
      </c>
      <c r="K7094" t="s">
        <v>36</v>
      </c>
      <c r="L7094" s="101" t="s">
        <v>8</v>
      </c>
      <c r="M7094" s="102" t="s">
        <v>0</v>
      </c>
      <c r="N7094" s="98" t="str">
        <f t="shared" si="250"/>
        <v>131. Gestión Territorial para la Atención Primaria Social de los procesos de Gestión de la Salud Pública (GSP) y el Plan de Salud Pública de Intervenciones Colectivas (PSPIC)Gestión Territorial6_ANTONIO_NARIÑO1_OCTUBRE_2025</v>
      </c>
      <c r="O7094" s="8">
        <v>29833760</v>
      </c>
      <c r="S7094" s="21">
        <v>0</v>
      </c>
    </row>
    <row r="7095" spans="2:19" ht="180">
      <c r="B7095">
        <v>14</v>
      </c>
      <c r="C7095" t="s">
        <v>29</v>
      </c>
      <c r="D7095" t="s">
        <v>30</v>
      </c>
      <c r="E7095" s="95" t="str">
        <f t="shared" si="251"/>
        <v>141. Gestión Territorial para la Atención Primaria Social de los procesos de Gestión de la Salud Pública (GSP) y el Plan de Salud Pública de Intervenciones Colectivas (PSPIC)Gestión Territorial</v>
      </c>
      <c r="F7095" t="s">
        <v>52</v>
      </c>
      <c r="G7095" t="s">
        <v>50</v>
      </c>
      <c r="H7095" t="s">
        <v>44</v>
      </c>
      <c r="I7095" t="s">
        <v>366</v>
      </c>
      <c r="J7095" t="s">
        <v>35</v>
      </c>
      <c r="K7095" t="s">
        <v>36</v>
      </c>
      <c r="L7095" s="101" t="s">
        <v>8</v>
      </c>
      <c r="M7095" s="102" t="s">
        <v>0</v>
      </c>
      <c r="N7095" s="98" t="str">
        <f t="shared" si="250"/>
        <v>141. Gestión Territorial para la Atención Primaria Social de los procesos de Gestión de la Salud Pública (GSP) y el Plan de Salud Pública de Intervenciones Colectivas (PSPIC)Gestión Territorial6_ANTONIO_NARIÑO1_OCTUBRE_2025</v>
      </c>
      <c r="O7095" s="8">
        <v>54021296</v>
      </c>
      <c r="S7095" s="21">
        <v>0</v>
      </c>
    </row>
    <row r="7096" spans="2:19" ht="180">
      <c r="B7096">
        <v>15</v>
      </c>
      <c r="C7096" t="s">
        <v>29</v>
      </c>
      <c r="D7096" t="s">
        <v>30</v>
      </c>
      <c r="E7096" s="95" t="str">
        <f t="shared" si="251"/>
        <v>151. Gestión Territorial para la Atención Primaria Social de los procesos de Gestión de la Salud Pública (GSP) y el Plan de Salud Pública de Intervenciones Colectivas (PSPIC)Gestión Territorial</v>
      </c>
      <c r="F7096" t="s">
        <v>53</v>
      </c>
      <c r="G7096" t="s">
        <v>50</v>
      </c>
      <c r="H7096" t="s">
        <v>44</v>
      </c>
      <c r="I7096" t="s">
        <v>366</v>
      </c>
      <c r="J7096" t="s">
        <v>35</v>
      </c>
      <c r="K7096" t="s">
        <v>36</v>
      </c>
      <c r="L7096" s="101" t="s">
        <v>8</v>
      </c>
      <c r="M7096" s="102" t="s">
        <v>0</v>
      </c>
      <c r="N7096" s="98" t="str">
        <f t="shared" si="250"/>
        <v>151. Gestión Territorial para la Atención Primaria Social de los procesos de Gestión de la Salud Pública (GSP) y el Plan de Salud Pública de Intervenciones Colectivas (PSPIC)Gestión Territorial6_ANTONIO_NARIÑO1_OCTUBRE_2025</v>
      </c>
      <c r="O7096" s="8">
        <v>5621568</v>
      </c>
      <c r="S7096" s="21">
        <v>0</v>
      </c>
    </row>
    <row r="7097" spans="2:19" ht="180">
      <c r="B7097">
        <v>16</v>
      </c>
      <c r="C7097" t="s">
        <v>29</v>
      </c>
      <c r="D7097" t="s">
        <v>30</v>
      </c>
      <c r="E7097" s="95" t="str">
        <f t="shared" si="251"/>
        <v>161. Gestión Territorial para la Atención Primaria Social de los procesos de Gestión de la Salud Pública (GSP) y el Plan de Salud Pública de Intervenciones Colectivas (PSPIC)Gestión Territorial</v>
      </c>
      <c r="F7097" t="s">
        <v>54</v>
      </c>
      <c r="G7097" t="s">
        <v>50</v>
      </c>
      <c r="H7097" t="s">
        <v>44</v>
      </c>
      <c r="I7097" t="s">
        <v>366</v>
      </c>
      <c r="J7097" t="s">
        <v>35</v>
      </c>
      <c r="K7097" t="s">
        <v>55</v>
      </c>
      <c r="L7097" s="101" t="s">
        <v>8</v>
      </c>
      <c r="M7097" s="102" t="s">
        <v>0</v>
      </c>
      <c r="N7097" s="98" t="str">
        <f t="shared" si="250"/>
        <v>161. Gestión Territorial para la Atención Primaria Social de los procesos de Gestión de la Salud Pública (GSP) y el Plan de Salud Pública de Intervenciones Colectivas (PSPIC)Gestión Territorial6_ANTONIO_NARIÑO1_OCTUBRE_2025</v>
      </c>
      <c r="O7097" s="8">
        <v>3994272</v>
      </c>
      <c r="S7097" s="21">
        <v>0</v>
      </c>
    </row>
    <row r="7098" spans="2:19" ht="180">
      <c r="B7098">
        <v>17</v>
      </c>
      <c r="C7098" t="s">
        <v>29</v>
      </c>
      <c r="D7098" t="s">
        <v>30</v>
      </c>
      <c r="E7098" s="95" t="str">
        <f t="shared" si="251"/>
        <v>171. Gestión Territorial para la Atención Primaria Social de los procesos de Gestión de la Salud Pública (GSP) y el Plan de Salud Pública de Intervenciones Colectivas (PSPIC)Gestión Territorial</v>
      </c>
      <c r="F7098" t="s">
        <v>56</v>
      </c>
      <c r="G7098" t="s">
        <v>57</v>
      </c>
      <c r="H7098" t="s">
        <v>44</v>
      </c>
      <c r="I7098" t="s">
        <v>366</v>
      </c>
      <c r="J7098" t="s">
        <v>58</v>
      </c>
      <c r="K7098" t="s">
        <v>55</v>
      </c>
      <c r="L7098" s="101" t="s">
        <v>8</v>
      </c>
      <c r="M7098" s="102" t="s">
        <v>0</v>
      </c>
      <c r="N7098" s="98" t="str">
        <f t="shared" si="250"/>
        <v>171. Gestión Territorial para la Atención Primaria Social de los procesos de Gestión de la Salud Pública (GSP) y el Plan de Salud Pública de Intervenciones Colectivas (PSPIC)Gestión Territorial6_ANTONIO_NARIÑO1_OCTUBRE_2025</v>
      </c>
      <c r="O7098" s="8">
        <v>5621568</v>
      </c>
      <c r="S7098" s="21">
        <v>0</v>
      </c>
    </row>
    <row r="7099" spans="2:19" ht="180">
      <c r="B7099">
        <v>18</v>
      </c>
      <c r="C7099" t="s">
        <v>29</v>
      </c>
      <c r="D7099" t="s">
        <v>30</v>
      </c>
      <c r="E7099" s="95" t="str">
        <f t="shared" si="251"/>
        <v>181. Gestión Territorial para la Atención Primaria Social de los procesos de Gestión de la Salud Pública (GSP) y el Plan de Salud Pública de Intervenciones Colectivas (PSPIC)Gestión Territorial</v>
      </c>
      <c r="F7099" t="s">
        <v>59</v>
      </c>
      <c r="G7099" t="s">
        <v>57</v>
      </c>
      <c r="H7099" t="s">
        <v>44</v>
      </c>
      <c r="I7099" t="s">
        <v>366</v>
      </c>
      <c r="J7099" t="s">
        <v>58</v>
      </c>
      <c r="K7099" t="s">
        <v>36</v>
      </c>
      <c r="L7099" s="101" t="s">
        <v>8</v>
      </c>
      <c r="M7099" s="102" t="s">
        <v>0</v>
      </c>
      <c r="N7099" s="98" t="str">
        <f t="shared" si="250"/>
        <v>181. Gestión Territorial para la Atención Primaria Social de los procesos de Gestión de la Salud Pública (GSP) y el Plan de Salud Pública de Intervenciones Colectivas (PSPIC)Gestión Territorial6_ANTONIO_NARIÑO1_OCTUBRE_2025</v>
      </c>
      <c r="O7099" s="8">
        <v>32422640</v>
      </c>
      <c r="S7099" s="21">
        <v>0</v>
      </c>
    </row>
    <row r="7100" spans="2:19" ht="180">
      <c r="B7100">
        <v>19</v>
      </c>
      <c r="C7100" t="s">
        <v>29</v>
      </c>
      <c r="D7100" t="s">
        <v>30</v>
      </c>
      <c r="E7100" s="95" t="str">
        <f t="shared" si="251"/>
        <v>191. Gestión Territorial para la Atención Primaria Social de los procesos de Gestión de la Salud Pública (GSP) y el Plan de Salud Pública de Intervenciones Colectivas (PSPIC)Gestión Territorial</v>
      </c>
      <c r="F7100" t="s">
        <v>60</v>
      </c>
      <c r="G7100" t="s">
        <v>57</v>
      </c>
      <c r="H7100" t="s">
        <v>44</v>
      </c>
      <c r="I7100" t="s">
        <v>366</v>
      </c>
      <c r="J7100" t="s">
        <v>58</v>
      </c>
      <c r="K7100" t="s">
        <v>36</v>
      </c>
      <c r="L7100" s="101" t="s">
        <v>8</v>
      </c>
      <c r="M7100" s="102" t="s">
        <v>0</v>
      </c>
      <c r="N7100" s="98" t="str">
        <f t="shared" si="250"/>
        <v>191. Gestión Territorial para la Atención Primaria Social de los procesos de Gestión de la Salud Pública (GSP) y el Plan de Salud Pública de Intervenciones Colectivas (PSPIC)Gestión Territorial6_ANTONIO_NARIÑO1_OCTUBRE_2025</v>
      </c>
      <c r="O7100" s="8">
        <v>20316544</v>
      </c>
      <c r="S7100" s="21">
        <v>0</v>
      </c>
    </row>
    <row r="7101" spans="2:19" ht="84">
      <c r="B7101">
        <v>20</v>
      </c>
      <c r="C7101" t="s">
        <v>61</v>
      </c>
      <c r="D7101" t="s">
        <v>62</v>
      </c>
      <c r="E7101" s="95" t="str">
        <f t="shared" si="251"/>
        <v>202. Cuidado Continuo por una vida con bienestarComunitario</v>
      </c>
      <c r="F7101" t="s">
        <v>63</v>
      </c>
      <c r="G7101" t="s">
        <v>64</v>
      </c>
      <c r="H7101" t="s">
        <v>65</v>
      </c>
      <c r="I7101" t="s">
        <v>366</v>
      </c>
      <c r="J7101" t="s">
        <v>66</v>
      </c>
      <c r="K7101" t="s">
        <v>39</v>
      </c>
      <c r="L7101" s="101" t="s">
        <v>8</v>
      </c>
      <c r="M7101" s="102" t="s">
        <v>0</v>
      </c>
      <c r="N7101" s="98" t="str">
        <f t="shared" si="250"/>
        <v>202. Cuidado Continuo por una vida con bienestarComunitario6_ANTONIO_NARIÑO1_OCTUBRE_2025</v>
      </c>
      <c r="O7101" s="8">
        <v>105404</v>
      </c>
      <c r="R7101" s="21">
        <v>24</v>
      </c>
      <c r="S7101" s="21">
        <v>2529696</v>
      </c>
    </row>
    <row r="7102" spans="2:19" ht="84">
      <c r="B7102">
        <v>20</v>
      </c>
      <c r="C7102" t="s">
        <v>61</v>
      </c>
      <c r="D7102" t="s">
        <v>67</v>
      </c>
      <c r="E7102" s="95" t="str">
        <f t="shared" si="251"/>
        <v xml:space="preserve">202. Cuidado Continuo por una vida con bienestarEducativo </v>
      </c>
      <c r="F7102" t="s">
        <v>63</v>
      </c>
      <c r="G7102" t="s">
        <v>64</v>
      </c>
      <c r="H7102" t="s">
        <v>65</v>
      </c>
      <c r="I7102" t="s">
        <v>366</v>
      </c>
      <c r="J7102" t="s">
        <v>66</v>
      </c>
      <c r="K7102" t="s">
        <v>39</v>
      </c>
      <c r="L7102" s="101" t="s">
        <v>8</v>
      </c>
      <c r="M7102" s="102" t="s">
        <v>0</v>
      </c>
      <c r="N7102" s="98" t="str">
        <f t="shared" si="250"/>
        <v>202. Cuidado Continuo por una vida con bienestarEducativo 6_ANTONIO_NARIÑO1_OCTUBRE_2025</v>
      </c>
      <c r="O7102" s="8">
        <v>105404</v>
      </c>
      <c r="R7102" s="21">
        <v>197</v>
      </c>
      <c r="S7102" s="21">
        <v>20764588</v>
      </c>
    </row>
    <row r="7103" spans="2:19" ht="84">
      <c r="B7103">
        <v>20</v>
      </c>
      <c r="C7103" t="s">
        <v>61</v>
      </c>
      <c r="D7103" t="s">
        <v>68</v>
      </c>
      <c r="E7103" s="95" t="str">
        <f t="shared" si="251"/>
        <v>202. Cuidado Continuo por una vida con bienestarInstitucional</v>
      </c>
      <c r="F7103" t="s">
        <v>63</v>
      </c>
      <c r="G7103" t="s">
        <v>64</v>
      </c>
      <c r="H7103" t="s">
        <v>65</v>
      </c>
      <c r="I7103" t="s">
        <v>366</v>
      </c>
      <c r="J7103" t="s">
        <v>66</v>
      </c>
      <c r="K7103" t="s">
        <v>39</v>
      </c>
      <c r="L7103" s="101" t="s">
        <v>8</v>
      </c>
      <c r="M7103" s="102" t="s">
        <v>0</v>
      </c>
      <c r="N7103" s="98" t="str">
        <f t="shared" si="250"/>
        <v>202. Cuidado Continuo por una vida con bienestarInstitucional6_ANTONIO_NARIÑO1_OCTUBRE_2025</v>
      </c>
      <c r="O7103" s="8">
        <v>105404</v>
      </c>
      <c r="R7103" s="21">
        <v>45</v>
      </c>
      <c r="S7103" s="21">
        <v>4743180</v>
      </c>
    </row>
    <row r="7104" spans="2:19" ht="84">
      <c r="B7104">
        <v>21</v>
      </c>
      <c r="C7104" t="s">
        <v>61</v>
      </c>
      <c r="D7104" t="s">
        <v>62</v>
      </c>
      <c r="E7104" s="95" t="str">
        <f t="shared" si="251"/>
        <v>212. Cuidado Continuo por una vida con bienestarComunitario</v>
      </c>
      <c r="F7104" t="s">
        <v>69</v>
      </c>
      <c r="G7104" t="s">
        <v>64</v>
      </c>
      <c r="H7104" t="s">
        <v>65</v>
      </c>
      <c r="I7104" t="s">
        <v>366</v>
      </c>
      <c r="J7104" t="s">
        <v>66</v>
      </c>
      <c r="K7104" t="s">
        <v>39</v>
      </c>
      <c r="L7104" s="101" t="s">
        <v>8</v>
      </c>
      <c r="M7104" s="102" t="s">
        <v>0</v>
      </c>
      <c r="N7104" s="98" t="str">
        <f t="shared" si="250"/>
        <v>212. Cuidado Continuo por una vida con bienestarComunitario6_ANTONIO_NARIÑO1_OCTUBRE_2025</v>
      </c>
      <c r="O7104" s="8">
        <v>55938</v>
      </c>
      <c r="R7104" s="21">
        <v>11</v>
      </c>
      <c r="S7104" s="21">
        <v>615318</v>
      </c>
    </row>
    <row r="7105" spans="2:19" ht="84">
      <c r="B7105">
        <v>22</v>
      </c>
      <c r="C7105" t="s">
        <v>61</v>
      </c>
      <c r="D7105" t="s">
        <v>62</v>
      </c>
      <c r="E7105" s="95" t="str">
        <f t="shared" si="251"/>
        <v>222. Cuidado Continuo por una vida con bienestarComunitario</v>
      </c>
      <c r="F7105" t="s">
        <v>70</v>
      </c>
      <c r="G7105" t="s">
        <v>64</v>
      </c>
      <c r="H7105" t="s">
        <v>65</v>
      </c>
      <c r="I7105" t="s">
        <v>366</v>
      </c>
      <c r="J7105" t="s">
        <v>66</v>
      </c>
      <c r="K7105" t="s">
        <v>55</v>
      </c>
      <c r="L7105" s="101" t="s">
        <v>8</v>
      </c>
      <c r="M7105" s="102" t="s">
        <v>0</v>
      </c>
      <c r="N7105" s="98" t="str">
        <f t="shared" si="250"/>
        <v>222. Cuidado Continuo por una vida con bienestarComunitario6_ANTONIO_NARIÑO1_OCTUBRE_2025</v>
      </c>
      <c r="O7105" s="8">
        <v>105404</v>
      </c>
      <c r="S7105" s="21">
        <v>0</v>
      </c>
    </row>
    <row r="7106" spans="2:19" ht="84">
      <c r="B7106">
        <v>23</v>
      </c>
      <c r="C7106" t="s">
        <v>61</v>
      </c>
      <c r="D7106" t="s">
        <v>62</v>
      </c>
      <c r="E7106" s="95" t="str">
        <f t="shared" si="251"/>
        <v>232. Cuidado Continuo por una vida con bienestarComunitario</v>
      </c>
      <c r="F7106" t="s">
        <v>71</v>
      </c>
      <c r="G7106" t="s">
        <v>64</v>
      </c>
      <c r="H7106" t="s">
        <v>65</v>
      </c>
      <c r="I7106" t="s">
        <v>366</v>
      </c>
      <c r="J7106" t="s">
        <v>66</v>
      </c>
      <c r="K7106" t="s">
        <v>55</v>
      </c>
      <c r="L7106" s="101" t="s">
        <v>8</v>
      </c>
      <c r="M7106" s="102" t="s">
        <v>0</v>
      </c>
      <c r="N7106" s="98" t="str">
        <f t="shared" si="250"/>
        <v>232. Cuidado Continuo por una vida con bienestarComunitario6_ANTONIO_NARIÑO1_OCTUBRE_2025</v>
      </c>
      <c r="O7106" s="8">
        <v>55938</v>
      </c>
      <c r="S7106" s="21">
        <v>0</v>
      </c>
    </row>
    <row r="7107" spans="2:19" ht="84">
      <c r="B7107">
        <v>24</v>
      </c>
      <c r="C7107" t="s">
        <v>61</v>
      </c>
      <c r="D7107" t="s">
        <v>67</v>
      </c>
      <c r="E7107" s="95" t="str">
        <f t="shared" si="251"/>
        <v xml:space="preserve">242. Cuidado Continuo por una vida con bienestarEducativo </v>
      </c>
      <c r="F7107" t="s">
        <v>72</v>
      </c>
      <c r="G7107" t="s">
        <v>64</v>
      </c>
      <c r="H7107" t="s">
        <v>65</v>
      </c>
      <c r="I7107" t="s">
        <v>366</v>
      </c>
      <c r="J7107" t="s">
        <v>66</v>
      </c>
      <c r="K7107" t="s">
        <v>39</v>
      </c>
      <c r="L7107" s="101" t="s">
        <v>8</v>
      </c>
      <c r="M7107" s="102" t="s">
        <v>0</v>
      </c>
      <c r="N7107" s="98" t="str">
        <f t="shared" si="250"/>
        <v>242. Cuidado Continuo por una vida con bienestarEducativo 6_ANTONIO_NARIÑO1_OCTUBRE_2025</v>
      </c>
      <c r="O7107" s="8">
        <v>180297</v>
      </c>
      <c r="S7107" s="21">
        <v>0</v>
      </c>
    </row>
    <row r="7108" spans="2:19" ht="72">
      <c r="B7108">
        <v>25</v>
      </c>
      <c r="C7108" t="s">
        <v>61</v>
      </c>
      <c r="D7108" t="s">
        <v>73</v>
      </c>
      <c r="E7108" s="95" t="str">
        <f t="shared" si="251"/>
        <v>252. Cuidado Continuo por una vida con bienestarLaboral</v>
      </c>
      <c r="F7108" t="s">
        <v>74</v>
      </c>
      <c r="G7108" t="s">
        <v>64</v>
      </c>
      <c r="H7108" t="s">
        <v>65</v>
      </c>
      <c r="I7108" t="s">
        <v>366</v>
      </c>
      <c r="J7108" t="s">
        <v>66</v>
      </c>
      <c r="K7108" t="s">
        <v>39</v>
      </c>
      <c r="L7108" s="101" t="s">
        <v>8</v>
      </c>
      <c r="M7108" s="102" t="s">
        <v>0</v>
      </c>
      <c r="N7108" s="98" t="str">
        <f t="shared" si="250"/>
        <v>252. Cuidado Continuo por una vida con bienestarLaboral6_ANTONIO_NARIÑO1_OCTUBRE_2025</v>
      </c>
      <c r="O7108" s="8">
        <v>210809</v>
      </c>
      <c r="R7108" s="21">
        <v>1</v>
      </c>
      <c r="S7108" s="21">
        <v>210809</v>
      </c>
    </row>
    <row r="7109" spans="2:19" ht="84">
      <c r="B7109">
        <v>26</v>
      </c>
      <c r="C7109" t="s">
        <v>61</v>
      </c>
      <c r="D7109" t="s">
        <v>62</v>
      </c>
      <c r="E7109" s="95" t="str">
        <f t="shared" si="251"/>
        <v>262. Cuidado Continuo por una vida con bienestarComunitario</v>
      </c>
      <c r="F7109" t="s">
        <v>75</v>
      </c>
      <c r="G7109" t="s">
        <v>64</v>
      </c>
      <c r="H7109" t="s">
        <v>65</v>
      </c>
      <c r="I7109" t="s">
        <v>366</v>
      </c>
      <c r="J7109" t="s">
        <v>66</v>
      </c>
      <c r="K7109" t="s">
        <v>39</v>
      </c>
      <c r="L7109" s="101" t="s">
        <v>8</v>
      </c>
      <c r="M7109" s="102" t="s">
        <v>0</v>
      </c>
      <c r="N7109" s="98" t="str">
        <f t="shared" si="250"/>
        <v>262. Cuidado Continuo por una vida con bienestarComunitario6_ANTONIO_NARIÑO1_OCTUBRE_2025</v>
      </c>
      <c r="O7109" s="8">
        <v>140539</v>
      </c>
      <c r="R7109" s="21">
        <v>24</v>
      </c>
      <c r="S7109" s="21">
        <v>3372936</v>
      </c>
    </row>
    <row r="7110" spans="2:19" ht="84">
      <c r="B7110">
        <v>27</v>
      </c>
      <c r="C7110" t="s">
        <v>61</v>
      </c>
      <c r="D7110" t="s">
        <v>62</v>
      </c>
      <c r="E7110" s="95" t="str">
        <f t="shared" si="251"/>
        <v>272. Cuidado Continuo por una vida con bienestarComunitario</v>
      </c>
      <c r="F7110" t="s">
        <v>76</v>
      </c>
      <c r="G7110" t="s">
        <v>64</v>
      </c>
      <c r="H7110" t="s">
        <v>65</v>
      </c>
      <c r="I7110" t="s">
        <v>366</v>
      </c>
      <c r="J7110" t="s">
        <v>66</v>
      </c>
      <c r="K7110" t="s">
        <v>39</v>
      </c>
      <c r="L7110" s="101" t="s">
        <v>8</v>
      </c>
      <c r="M7110" s="102" t="s">
        <v>0</v>
      </c>
      <c r="N7110" s="98" t="str">
        <f t="shared" ref="N7110:N7173" si="252">+E7110&amp;L7110&amp;M7110</f>
        <v>272. Cuidado Continuo por una vida con bienestarComunitario6_ANTONIO_NARIÑO1_OCTUBRE_2025</v>
      </c>
      <c r="O7110" s="8">
        <v>74584</v>
      </c>
      <c r="R7110" s="21">
        <v>24</v>
      </c>
      <c r="S7110" s="21">
        <v>1790016</v>
      </c>
    </row>
    <row r="7111" spans="2:19" ht="84">
      <c r="B7111">
        <v>28</v>
      </c>
      <c r="C7111" t="s">
        <v>61</v>
      </c>
      <c r="D7111" t="s">
        <v>62</v>
      </c>
      <c r="E7111" s="95" t="str">
        <f t="shared" si="251"/>
        <v>282. Cuidado Continuo por una vida con bienestarComunitario</v>
      </c>
      <c r="F7111" t="s">
        <v>77</v>
      </c>
      <c r="G7111" t="s">
        <v>64</v>
      </c>
      <c r="H7111" t="s">
        <v>65</v>
      </c>
      <c r="I7111" t="s">
        <v>366</v>
      </c>
      <c r="J7111" t="s">
        <v>66</v>
      </c>
      <c r="K7111" t="s">
        <v>39</v>
      </c>
      <c r="L7111" s="101" t="s">
        <v>8</v>
      </c>
      <c r="M7111" s="102" t="s">
        <v>0</v>
      </c>
      <c r="N7111" s="98" t="str">
        <f t="shared" si="252"/>
        <v>282. Cuidado Continuo por una vida con bienestarComunitario6_ANTONIO_NARIÑO1_OCTUBRE_2025</v>
      </c>
      <c r="O7111" s="8">
        <v>215123</v>
      </c>
      <c r="S7111" s="21">
        <v>0</v>
      </c>
    </row>
    <row r="7112" spans="2:19" ht="84">
      <c r="B7112">
        <v>29</v>
      </c>
      <c r="C7112" t="s">
        <v>61</v>
      </c>
      <c r="D7112" t="s">
        <v>62</v>
      </c>
      <c r="E7112" s="95" t="str">
        <f t="shared" si="251"/>
        <v>292. Cuidado Continuo por una vida con bienestarComunitario</v>
      </c>
      <c r="F7112" t="s">
        <v>78</v>
      </c>
      <c r="G7112" t="s">
        <v>64</v>
      </c>
      <c r="H7112" t="s">
        <v>65</v>
      </c>
      <c r="I7112" t="s">
        <v>366</v>
      </c>
      <c r="J7112" t="s">
        <v>66</v>
      </c>
      <c r="K7112" t="s">
        <v>55</v>
      </c>
      <c r="L7112" s="101" t="s">
        <v>8</v>
      </c>
      <c r="M7112" s="102" t="s">
        <v>0</v>
      </c>
      <c r="N7112" s="98" t="str">
        <f t="shared" si="252"/>
        <v>292. Cuidado Continuo por una vida con bienestarComunitario6_ANTONIO_NARIÑO1_OCTUBRE_2025</v>
      </c>
      <c r="O7112" s="8">
        <v>140539</v>
      </c>
      <c r="S7112" s="21">
        <v>0</v>
      </c>
    </row>
    <row r="7113" spans="2:19" ht="84">
      <c r="B7113">
        <v>30</v>
      </c>
      <c r="C7113" t="s">
        <v>61</v>
      </c>
      <c r="D7113" t="s">
        <v>62</v>
      </c>
      <c r="E7113" s="95" t="str">
        <f t="shared" si="251"/>
        <v>302. Cuidado Continuo por una vida con bienestarComunitario</v>
      </c>
      <c r="F7113" t="s">
        <v>79</v>
      </c>
      <c r="G7113" t="s">
        <v>64</v>
      </c>
      <c r="H7113" t="s">
        <v>65</v>
      </c>
      <c r="I7113" t="s">
        <v>366</v>
      </c>
      <c r="J7113" t="s">
        <v>66</v>
      </c>
      <c r="K7113" t="s">
        <v>55</v>
      </c>
      <c r="L7113" s="101" t="s">
        <v>8</v>
      </c>
      <c r="M7113" s="102" t="s">
        <v>0</v>
      </c>
      <c r="N7113" s="98" t="str">
        <f t="shared" si="252"/>
        <v>302. Cuidado Continuo por una vida con bienestarComunitario6_ANTONIO_NARIÑO1_OCTUBRE_2025</v>
      </c>
      <c r="O7113" s="8">
        <v>74584</v>
      </c>
      <c r="S7113" s="21">
        <v>0</v>
      </c>
    </row>
    <row r="7114" spans="2:19" ht="84">
      <c r="B7114">
        <v>31</v>
      </c>
      <c r="C7114" t="s">
        <v>61</v>
      </c>
      <c r="D7114" t="s">
        <v>62</v>
      </c>
      <c r="E7114" s="95" t="str">
        <f t="shared" si="251"/>
        <v>312. Cuidado Continuo por una vida con bienestarComunitario</v>
      </c>
      <c r="F7114" t="s">
        <v>80</v>
      </c>
      <c r="G7114" t="s">
        <v>64</v>
      </c>
      <c r="H7114" t="s">
        <v>65</v>
      </c>
      <c r="I7114" t="s">
        <v>366</v>
      </c>
      <c r="J7114" t="s">
        <v>66</v>
      </c>
      <c r="K7114" t="s">
        <v>39</v>
      </c>
      <c r="L7114" s="101" t="s">
        <v>8</v>
      </c>
      <c r="M7114" s="102" t="s">
        <v>0</v>
      </c>
      <c r="N7114" s="98" t="str">
        <f t="shared" si="252"/>
        <v>312. Cuidado Continuo por una vida con bienestarComunitario6_ANTONIO_NARIÑO1_OCTUBRE_2025</v>
      </c>
      <c r="O7114" s="8">
        <v>215123</v>
      </c>
      <c r="S7114" s="21">
        <v>0</v>
      </c>
    </row>
    <row r="7115" spans="2:19" ht="84">
      <c r="B7115">
        <v>31</v>
      </c>
      <c r="C7115" t="s">
        <v>61</v>
      </c>
      <c r="D7115" t="s">
        <v>67</v>
      </c>
      <c r="E7115" s="95" t="str">
        <f t="shared" si="251"/>
        <v xml:space="preserve">312. Cuidado Continuo por una vida con bienestarEducativo </v>
      </c>
      <c r="F7115" t="s">
        <v>80</v>
      </c>
      <c r="G7115" t="s">
        <v>64</v>
      </c>
      <c r="H7115" t="s">
        <v>65</v>
      </c>
      <c r="I7115" t="s">
        <v>366</v>
      </c>
      <c r="J7115" t="s">
        <v>66</v>
      </c>
      <c r="K7115" t="s">
        <v>39</v>
      </c>
      <c r="L7115" s="101" t="s">
        <v>8</v>
      </c>
      <c r="M7115" s="102" t="s">
        <v>0</v>
      </c>
      <c r="N7115" s="98" t="str">
        <f t="shared" si="252"/>
        <v>312. Cuidado Continuo por una vida con bienestarEducativo 6_ANTONIO_NARIÑO1_OCTUBRE_2025</v>
      </c>
      <c r="O7115" s="8">
        <v>215123</v>
      </c>
      <c r="S7115" s="21">
        <v>0</v>
      </c>
    </row>
    <row r="7116" spans="2:19" ht="72">
      <c r="B7116">
        <v>31</v>
      </c>
      <c r="C7116" t="s">
        <v>61</v>
      </c>
      <c r="D7116" t="s">
        <v>73</v>
      </c>
      <c r="E7116" s="95" t="str">
        <f t="shared" si="251"/>
        <v>312. Cuidado Continuo por una vida con bienestarLaboral</v>
      </c>
      <c r="F7116" t="s">
        <v>80</v>
      </c>
      <c r="G7116" t="s">
        <v>64</v>
      </c>
      <c r="H7116" t="s">
        <v>65</v>
      </c>
      <c r="I7116" t="s">
        <v>366</v>
      </c>
      <c r="J7116" t="s">
        <v>66</v>
      </c>
      <c r="K7116" t="s">
        <v>39</v>
      </c>
      <c r="L7116" s="101" t="s">
        <v>8</v>
      </c>
      <c r="M7116" s="102" t="s">
        <v>0</v>
      </c>
      <c r="N7116" s="98" t="str">
        <f t="shared" si="252"/>
        <v>312. Cuidado Continuo por una vida con bienestarLaboral6_ANTONIO_NARIÑO1_OCTUBRE_2025</v>
      </c>
      <c r="O7116" s="8">
        <v>215123</v>
      </c>
      <c r="S7116" s="21">
        <v>0</v>
      </c>
    </row>
    <row r="7117" spans="2:19" ht="84">
      <c r="B7117">
        <v>31</v>
      </c>
      <c r="C7117" t="s">
        <v>61</v>
      </c>
      <c r="D7117" t="s">
        <v>68</v>
      </c>
      <c r="E7117" s="95" t="str">
        <f t="shared" si="251"/>
        <v>312. Cuidado Continuo por una vida con bienestarInstitucional</v>
      </c>
      <c r="F7117" t="s">
        <v>80</v>
      </c>
      <c r="G7117" t="s">
        <v>64</v>
      </c>
      <c r="H7117" t="s">
        <v>65</v>
      </c>
      <c r="I7117" t="s">
        <v>366</v>
      </c>
      <c r="J7117" t="s">
        <v>66</v>
      </c>
      <c r="K7117" t="s">
        <v>39</v>
      </c>
      <c r="L7117" s="101" t="s">
        <v>8</v>
      </c>
      <c r="M7117" s="102" t="s">
        <v>0</v>
      </c>
      <c r="N7117" s="98" t="str">
        <f t="shared" si="252"/>
        <v>312. Cuidado Continuo por una vida con bienestarInstitucional6_ANTONIO_NARIÑO1_OCTUBRE_2025</v>
      </c>
      <c r="O7117" s="8">
        <v>215123</v>
      </c>
      <c r="S7117" s="21">
        <v>0</v>
      </c>
    </row>
    <row r="7118" spans="2:19" ht="84">
      <c r="B7118">
        <v>32</v>
      </c>
      <c r="C7118" t="s">
        <v>61</v>
      </c>
      <c r="D7118" t="s">
        <v>67</v>
      </c>
      <c r="E7118" s="95" t="str">
        <f t="shared" si="251"/>
        <v xml:space="preserve">322. Cuidado Continuo por una vida con bienestarEducativo </v>
      </c>
      <c r="F7118" t="s">
        <v>81</v>
      </c>
      <c r="G7118" t="s">
        <v>64</v>
      </c>
      <c r="H7118" t="s">
        <v>65</v>
      </c>
      <c r="I7118" t="s">
        <v>366</v>
      </c>
      <c r="J7118" t="s">
        <v>66</v>
      </c>
      <c r="K7118" t="s">
        <v>39</v>
      </c>
      <c r="L7118" s="101" t="s">
        <v>8</v>
      </c>
      <c r="M7118" s="102" t="s">
        <v>0</v>
      </c>
      <c r="N7118" s="98" t="str">
        <f t="shared" si="252"/>
        <v>322. Cuidado Continuo por una vida con bienestarEducativo 6_ANTONIO_NARIÑO1_OCTUBRE_2025</v>
      </c>
      <c r="O7118" s="8">
        <v>281078</v>
      </c>
      <c r="S7118" s="21">
        <v>0</v>
      </c>
    </row>
    <row r="7119" spans="2:19" ht="72">
      <c r="B7119">
        <v>33</v>
      </c>
      <c r="C7119" t="s">
        <v>61</v>
      </c>
      <c r="D7119" t="s">
        <v>73</v>
      </c>
      <c r="E7119" s="95" t="str">
        <f t="shared" si="251"/>
        <v>332. Cuidado Continuo por una vida con bienestarLaboral</v>
      </c>
      <c r="F7119" t="s">
        <v>82</v>
      </c>
      <c r="G7119" t="s">
        <v>64</v>
      </c>
      <c r="H7119" t="s">
        <v>65</v>
      </c>
      <c r="I7119" t="s">
        <v>366</v>
      </c>
      <c r="J7119" t="s">
        <v>83</v>
      </c>
      <c r="K7119" t="s">
        <v>39</v>
      </c>
      <c r="L7119" s="101" t="s">
        <v>8</v>
      </c>
      <c r="M7119" s="102" t="s">
        <v>0</v>
      </c>
      <c r="N7119" s="98" t="str">
        <f t="shared" si="252"/>
        <v>332. Cuidado Continuo por una vida con bienestarLaboral6_ANTONIO_NARIÑO1_OCTUBRE_2025</v>
      </c>
      <c r="O7119" s="8">
        <v>1094110</v>
      </c>
      <c r="S7119" s="21">
        <v>0</v>
      </c>
    </row>
    <row r="7120" spans="2:19" ht="84">
      <c r="B7120">
        <v>34</v>
      </c>
      <c r="C7120" t="s">
        <v>61</v>
      </c>
      <c r="D7120" t="s">
        <v>62</v>
      </c>
      <c r="E7120" s="95" t="str">
        <f t="shared" si="251"/>
        <v>342. Cuidado Continuo por una vida con bienestarComunitario</v>
      </c>
      <c r="F7120" t="s">
        <v>84</v>
      </c>
      <c r="G7120" t="s">
        <v>85</v>
      </c>
      <c r="H7120" t="s">
        <v>65</v>
      </c>
      <c r="I7120" t="s">
        <v>366</v>
      </c>
      <c r="J7120" t="s">
        <v>66</v>
      </c>
      <c r="K7120" t="s">
        <v>39</v>
      </c>
      <c r="L7120" s="101" t="s">
        <v>8</v>
      </c>
      <c r="M7120" s="102" t="s">
        <v>0</v>
      </c>
      <c r="N7120" s="98" t="str">
        <f t="shared" si="252"/>
        <v>342. Cuidado Continuo por una vida con bienestarComunitario6_ANTONIO_NARIÑO1_OCTUBRE_2025</v>
      </c>
      <c r="O7120" s="8">
        <v>161342</v>
      </c>
      <c r="R7120" s="21">
        <v>4</v>
      </c>
      <c r="S7120" s="21">
        <v>645368</v>
      </c>
    </row>
    <row r="7121" spans="2:19" ht="84">
      <c r="B7121">
        <v>35</v>
      </c>
      <c r="C7121" t="s">
        <v>61</v>
      </c>
      <c r="D7121" t="s">
        <v>62</v>
      </c>
      <c r="E7121" s="95" t="str">
        <f t="shared" si="251"/>
        <v>352. Cuidado Continuo por una vida con bienestarComunitario</v>
      </c>
      <c r="F7121" t="s">
        <v>86</v>
      </c>
      <c r="G7121" t="s">
        <v>64</v>
      </c>
      <c r="H7121" t="s">
        <v>65</v>
      </c>
      <c r="I7121" t="s">
        <v>366</v>
      </c>
      <c r="J7121" t="s">
        <v>66</v>
      </c>
      <c r="K7121" t="s">
        <v>39</v>
      </c>
      <c r="L7121" s="101" t="s">
        <v>8</v>
      </c>
      <c r="M7121" s="102" t="s">
        <v>0</v>
      </c>
      <c r="N7121" s="98" t="str">
        <f t="shared" si="252"/>
        <v>352. Cuidado Continuo por una vida con bienestarComunitario6_ANTONIO_NARIÑO1_OCTUBRE_2025</v>
      </c>
      <c r="O7121" s="8">
        <v>215123</v>
      </c>
      <c r="R7121" s="21">
        <v>10</v>
      </c>
      <c r="S7121" s="21">
        <v>2151230</v>
      </c>
    </row>
    <row r="7122" spans="2:19" ht="84">
      <c r="B7122">
        <v>36</v>
      </c>
      <c r="C7122" t="s">
        <v>61</v>
      </c>
      <c r="D7122" t="s">
        <v>62</v>
      </c>
      <c r="E7122" s="95" t="str">
        <f t="shared" si="251"/>
        <v>362. Cuidado Continuo por una vida con bienestarComunitario</v>
      </c>
      <c r="F7122" t="s">
        <v>87</v>
      </c>
      <c r="G7122" t="s">
        <v>64</v>
      </c>
      <c r="H7122" t="s">
        <v>65</v>
      </c>
      <c r="I7122" t="s">
        <v>366</v>
      </c>
      <c r="J7122" t="s">
        <v>66</v>
      </c>
      <c r="K7122" t="s">
        <v>55</v>
      </c>
      <c r="L7122" s="101" t="s">
        <v>8</v>
      </c>
      <c r="M7122" s="102" t="s">
        <v>0</v>
      </c>
      <c r="N7122" s="98" t="str">
        <f t="shared" si="252"/>
        <v>362. Cuidado Continuo por una vida con bienestarComunitario6_ANTONIO_NARIÑO1_OCTUBRE_2025</v>
      </c>
      <c r="O7122" s="8">
        <v>140539</v>
      </c>
      <c r="S7122" s="21">
        <v>0</v>
      </c>
    </row>
    <row r="7123" spans="2:19" ht="84">
      <c r="B7123">
        <v>37</v>
      </c>
      <c r="C7123" t="s">
        <v>61</v>
      </c>
      <c r="D7123" t="s">
        <v>62</v>
      </c>
      <c r="E7123" s="95" t="str">
        <f t="shared" si="251"/>
        <v>372. Cuidado Continuo por una vida con bienestarComunitario</v>
      </c>
      <c r="F7123" t="s">
        <v>88</v>
      </c>
      <c r="G7123" t="s">
        <v>64</v>
      </c>
      <c r="H7123" t="s">
        <v>65</v>
      </c>
      <c r="I7123" t="s">
        <v>366</v>
      </c>
      <c r="J7123" t="s">
        <v>66</v>
      </c>
      <c r="K7123" t="s">
        <v>55</v>
      </c>
      <c r="L7123" s="101" t="s">
        <v>8</v>
      </c>
      <c r="M7123" s="102" t="s">
        <v>0</v>
      </c>
      <c r="N7123" s="98" t="str">
        <f t="shared" si="252"/>
        <v>372. Cuidado Continuo por una vida con bienestarComunitario6_ANTONIO_NARIÑO1_OCTUBRE_2025</v>
      </c>
      <c r="O7123" s="8">
        <v>74584</v>
      </c>
      <c r="S7123" s="21">
        <v>0</v>
      </c>
    </row>
    <row r="7124" spans="2:19" ht="84">
      <c r="B7124">
        <v>38</v>
      </c>
      <c r="C7124" t="s">
        <v>61</v>
      </c>
      <c r="D7124" t="s">
        <v>62</v>
      </c>
      <c r="E7124" s="95" t="str">
        <f t="shared" ref="E7124:E7187" si="253">B7124&amp;C7124&amp;D7124</f>
        <v>382. Cuidado Continuo por una vida con bienestarComunitario</v>
      </c>
      <c r="F7124" t="s">
        <v>89</v>
      </c>
      <c r="G7124" t="s">
        <v>64</v>
      </c>
      <c r="H7124" t="s">
        <v>65</v>
      </c>
      <c r="I7124" t="s">
        <v>366</v>
      </c>
      <c r="J7124" t="s">
        <v>66</v>
      </c>
      <c r="K7124" t="s">
        <v>39</v>
      </c>
      <c r="L7124" s="101" t="s">
        <v>8</v>
      </c>
      <c r="M7124" s="102" t="s">
        <v>0</v>
      </c>
      <c r="N7124" s="98" t="str">
        <f t="shared" si="252"/>
        <v>382. Cuidado Continuo por una vida con bienestarComunitario6_ANTONIO_NARIÑO1_OCTUBRE_2025</v>
      </c>
      <c r="O7124" s="8">
        <v>355662</v>
      </c>
      <c r="R7124" s="21">
        <v>3</v>
      </c>
      <c r="S7124" s="21">
        <v>1066986</v>
      </c>
    </row>
    <row r="7125" spans="2:19" ht="84">
      <c r="B7125">
        <v>39</v>
      </c>
      <c r="C7125" t="s">
        <v>61</v>
      </c>
      <c r="D7125" t="s">
        <v>62</v>
      </c>
      <c r="E7125" s="95" t="str">
        <f t="shared" si="253"/>
        <v>392. Cuidado Continuo por una vida con bienestarComunitario</v>
      </c>
      <c r="F7125" t="s">
        <v>90</v>
      </c>
      <c r="G7125" t="s">
        <v>64</v>
      </c>
      <c r="H7125" t="s">
        <v>65</v>
      </c>
      <c r="I7125" t="s">
        <v>366</v>
      </c>
      <c r="J7125" t="s">
        <v>66</v>
      </c>
      <c r="K7125" t="s">
        <v>39</v>
      </c>
      <c r="L7125" s="101" t="s">
        <v>8</v>
      </c>
      <c r="M7125" s="102" t="s">
        <v>0</v>
      </c>
      <c r="N7125" s="98" t="str">
        <f t="shared" si="252"/>
        <v>392. Cuidado Continuo por una vida con bienestarComunitario6_ANTONIO_NARIÑO1_OCTUBRE_2025</v>
      </c>
      <c r="O7125" s="8">
        <v>140539</v>
      </c>
      <c r="S7125" s="21">
        <v>0</v>
      </c>
    </row>
    <row r="7126" spans="2:19" ht="84">
      <c r="B7126">
        <v>40</v>
      </c>
      <c r="C7126" t="s">
        <v>61</v>
      </c>
      <c r="D7126" t="s">
        <v>62</v>
      </c>
      <c r="E7126" s="95" t="str">
        <f t="shared" si="253"/>
        <v>402. Cuidado Continuo por una vida con bienestarComunitario</v>
      </c>
      <c r="F7126" t="s">
        <v>91</v>
      </c>
      <c r="G7126" t="s">
        <v>64</v>
      </c>
      <c r="H7126" t="s">
        <v>65</v>
      </c>
      <c r="I7126" t="s">
        <v>366</v>
      </c>
      <c r="J7126" t="s">
        <v>66</v>
      </c>
      <c r="K7126" t="s">
        <v>39</v>
      </c>
      <c r="L7126" s="101" t="s">
        <v>8</v>
      </c>
      <c r="M7126" s="102" t="s">
        <v>0</v>
      </c>
      <c r="N7126" s="98" t="str">
        <f t="shared" si="252"/>
        <v>402. Cuidado Continuo por una vida con bienestarComunitario6_ANTONIO_NARIÑO1_OCTUBRE_2025</v>
      </c>
      <c r="O7126" s="8">
        <v>74584</v>
      </c>
      <c r="S7126" s="21">
        <v>0</v>
      </c>
    </row>
    <row r="7127" spans="2:19" ht="84">
      <c r="B7127">
        <v>41</v>
      </c>
      <c r="C7127" t="s">
        <v>61</v>
      </c>
      <c r="D7127" t="s">
        <v>62</v>
      </c>
      <c r="E7127" s="95" t="str">
        <f t="shared" si="253"/>
        <v>412. Cuidado Continuo por una vida con bienestarComunitario</v>
      </c>
      <c r="F7127" t="s">
        <v>92</v>
      </c>
      <c r="G7127" t="s">
        <v>93</v>
      </c>
      <c r="H7127" t="s">
        <v>65</v>
      </c>
      <c r="I7127" t="s">
        <v>366</v>
      </c>
      <c r="J7127" t="s">
        <v>94</v>
      </c>
      <c r="K7127" t="s">
        <v>39</v>
      </c>
      <c r="L7127" s="101" t="s">
        <v>8</v>
      </c>
      <c r="M7127" s="102" t="s">
        <v>0</v>
      </c>
      <c r="N7127" s="98" t="str">
        <f t="shared" si="252"/>
        <v>412. Cuidado Continuo por una vida con bienestarComunitario6_ANTONIO_NARIÑO1_OCTUBRE_2025</v>
      </c>
      <c r="O7127" s="8">
        <v>621332</v>
      </c>
      <c r="R7127" s="21">
        <v>10</v>
      </c>
      <c r="S7127" s="21">
        <v>6213320</v>
      </c>
    </row>
    <row r="7128" spans="2:19" ht="84">
      <c r="B7128">
        <v>42</v>
      </c>
      <c r="C7128" t="s">
        <v>61</v>
      </c>
      <c r="D7128" t="s">
        <v>62</v>
      </c>
      <c r="E7128" s="95" t="str">
        <f t="shared" si="253"/>
        <v>422. Cuidado Continuo por una vida con bienestarComunitario</v>
      </c>
      <c r="F7128" t="s">
        <v>95</v>
      </c>
      <c r="G7128" t="s">
        <v>64</v>
      </c>
      <c r="H7128" t="s">
        <v>65</v>
      </c>
      <c r="I7128" t="s">
        <v>366</v>
      </c>
      <c r="J7128" t="s">
        <v>94</v>
      </c>
      <c r="K7128" t="s">
        <v>39</v>
      </c>
      <c r="L7128" s="101" t="s">
        <v>8</v>
      </c>
      <c r="M7128" s="102" t="s">
        <v>0</v>
      </c>
      <c r="N7128" s="98" t="str">
        <f t="shared" si="252"/>
        <v>422. Cuidado Continuo por una vida con bienestarComunitario6_ANTONIO_NARIÑO1_OCTUBRE_2025</v>
      </c>
      <c r="O7128" s="8">
        <v>340253</v>
      </c>
      <c r="R7128" s="21">
        <v>10</v>
      </c>
      <c r="S7128" s="21">
        <v>3402530</v>
      </c>
    </row>
    <row r="7129" spans="2:19" ht="84">
      <c r="B7129">
        <v>43</v>
      </c>
      <c r="C7129" t="s">
        <v>61</v>
      </c>
      <c r="D7129" t="s">
        <v>62</v>
      </c>
      <c r="E7129" s="95" t="str">
        <f t="shared" si="253"/>
        <v>432. Cuidado Continuo por una vida con bienestarComunitario</v>
      </c>
      <c r="F7129" t="s">
        <v>96</v>
      </c>
      <c r="G7129" t="s">
        <v>93</v>
      </c>
      <c r="H7129" t="s">
        <v>65</v>
      </c>
      <c r="I7129" t="s">
        <v>366</v>
      </c>
      <c r="J7129" t="s">
        <v>94</v>
      </c>
      <c r="K7129" t="s">
        <v>39</v>
      </c>
      <c r="L7129" s="101" t="s">
        <v>8</v>
      </c>
      <c r="M7129" s="102" t="s">
        <v>0</v>
      </c>
      <c r="N7129" s="98" t="str">
        <f t="shared" si="252"/>
        <v>432. Cuidado Continuo por una vida con bienestarComunitario6_ANTONIO_NARIÑO1_OCTUBRE_2025</v>
      </c>
      <c r="O7129" s="8">
        <v>548596</v>
      </c>
      <c r="R7129" s="21">
        <v>1</v>
      </c>
      <c r="S7129" s="21">
        <v>548596</v>
      </c>
    </row>
    <row r="7130" spans="2:19" ht="84">
      <c r="B7130">
        <v>44</v>
      </c>
      <c r="C7130" t="s">
        <v>61</v>
      </c>
      <c r="D7130" t="s">
        <v>62</v>
      </c>
      <c r="E7130" s="95" t="str">
        <f t="shared" si="253"/>
        <v>442. Cuidado Continuo por una vida con bienestarComunitario</v>
      </c>
      <c r="F7130" t="s">
        <v>97</v>
      </c>
      <c r="G7130" t="s">
        <v>64</v>
      </c>
      <c r="H7130" t="s">
        <v>65</v>
      </c>
      <c r="I7130" t="s">
        <v>366</v>
      </c>
      <c r="J7130" t="s">
        <v>94</v>
      </c>
      <c r="K7130" t="s">
        <v>39</v>
      </c>
      <c r="L7130" s="101" t="s">
        <v>8</v>
      </c>
      <c r="M7130" s="102" t="s">
        <v>0</v>
      </c>
      <c r="N7130" s="98" t="str">
        <f t="shared" si="252"/>
        <v>442. Cuidado Continuo por una vida con bienestarComunitario6_ANTONIO_NARIÑO1_OCTUBRE_2025</v>
      </c>
      <c r="O7130" s="8">
        <v>711326</v>
      </c>
      <c r="R7130" s="21">
        <v>3</v>
      </c>
      <c r="S7130" s="21">
        <v>2133978</v>
      </c>
    </row>
    <row r="7131" spans="2:19" ht="84">
      <c r="B7131">
        <v>45</v>
      </c>
      <c r="C7131" t="s">
        <v>61</v>
      </c>
      <c r="D7131" t="s">
        <v>62</v>
      </c>
      <c r="E7131" s="95" t="str">
        <f t="shared" si="253"/>
        <v>452. Cuidado Continuo por una vida con bienestarComunitario</v>
      </c>
      <c r="F7131" t="s">
        <v>98</v>
      </c>
      <c r="G7131" t="s">
        <v>93</v>
      </c>
      <c r="H7131" t="s">
        <v>65</v>
      </c>
      <c r="I7131" t="s">
        <v>366</v>
      </c>
      <c r="J7131" t="s">
        <v>94</v>
      </c>
      <c r="K7131" t="s">
        <v>39</v>
      </c>
      <c r="L7131" s="101" t="s">
        <v>8</v>
      </c>
      <c r="M7131" s="102" t="s">
        <v>0</v>
      </c>
      <c r="N7131" s="98" t="str">
        <f t="shared" si="252"/>
        <v>452. Cuidado Continuo por una vida con bienestarComunitario6_ANTONIO_NARIÑO1_OCTUBRE_2025</v>
      </c>
      <c r="O7131" s="8">
        <v>281078</v>
      </c>
      <c r="R7131" s="21">
        <v>2</v>
      </c>
      <c r="S7131" s="21">
        <v>562156</v>
      </c>
    </row>
    <row r="7132" spans="2:19" ht="84">
      <c r="B7132">
        <v>46</v>
      </c>
      <c r="C7132" t="s">
        <v>61</v>
      </c>
      <c r="D7132" t="s">
        <v>67</v>
      </c>
      <c r="E7132" s="95" t="str">
        <f t="shared" si="253"/>
        <v xml:space="preserve">462. Cuidado Continuo por una vida con bienestarEducativo </v>
      </c>
      <c r="F7132" t="s">
        <v>99</v>
      </c>
      <c r="G7132" t="s">
        <v>64</v>
      </c>
      <c r="H7132" t="s">
        <v>65</v>
      </c>
      <c r="I7132" t="s">
        <v>366</v>
      </c>
      <c r="J7132" t="s">
        <v>94</v>
      </c>
      <c r="K7132" t="s">
        <v>39</v>
      </c>
      <c r="L7132" s="101" t="s">
        <v>8</v>
      </c>
      <c r="M7132" s="102" t="s">
        <v>0</v>
      </c>
      <c r="N7132" s="98" t="str">
        <f t="shared" si="252"/>
        <v>462. Cuidado Continuo por una vida con bienestarEducativo 6_ANTONIO_NARIÑO1_OCTUBRE_2025</v>
      </c>
      <c r="O7132" s="8">
        <v>2366976</v>
      </c>
      <c r="R7132" s="21">
        <v>4</v>
      </c>
      <c r="S7132" s="21">
        <v>9467904</v>
      </c>
    </row>
    <row r="7133" spans="2:19" ht="72">
      <c r="B7133">
        <v>47</v>
      </c>
      <c r="C7133" t="s">
        <v>61</v>
      </c>
      <c r="D7133" t="s">
        <v>73</v>
      </c>
      <c r="E7133" s="95" t="str">
        <f t="shared" si="253"/>
        <v>472. Cuidado Continuo por una vida con bienestarLaboral</v>
      </c>
      <c r="F7133" t="s">
        <v>100</v>
      </c>
      <c r="G7133" t="s">
        <v>64</v>
      </c>
      <c r="H7133" t="s">
        <v>65</v>
      </c>
      <c r="I7133" t="s">
        <v>366</v>
      </c>
      <c r="J7133" t="s">
        <v>94</v>
      </c>
      <c r="K7133" t="s">
        <v>39</v>
      </c>
      <c r="L7133" s="101" t="s">
        <v>8</v>
      </c>
      <c r="M7133" s="102" t="s">
        <v>0</v>
      </c>
      <c r="N7133" s="98" t="str">
        <f t="shared" si="252"/>
        <v>472. Cuidado Continuo por una vida con bienestarLaboral6_ANTONIO_NARIÑO1_OCTUBRE_2025</v>
      </c>
      <c r="O7133" s="8">
        <v>110336</v>
      </c>
      <c r="S7133" s="21">
        <v>0</v>
      </c>
    </row>
    <row r="7134" spans="2:19" ht="84">
      <c r="B7134">
        <v>48</v>
      </c>
      <c r="C7134" t="s">
        <v>61</v>
      </c>
      <c r="D7134" t="s">
        <v>62</v>
      </c>
      <c r="E7134" s="95" t="str">
        <f t="shared" si="253"/>
        <v>482. Cuidado Continuo por una vida con bienestarComunitario</v>
      </c>
      <c r="F7134" t="s">
        <v>101</v>
      </c>
      <c r="G7134" t="s">
        <v>64</v>
      </c>
      <c r="H7134" t="s">
        <v>65</v>
      </c>
      <c r="I7134" t="s">
        <v>366</v>
      </c>
      <c r="J7134" t="s">
        <v>94</v>
      </c>
      <c r="K7134" t="s">
        <v>39</v>
      </c>
      <c r="L7134" s="101" t="s">
        <v>8</v>
      </c>
      <c r="M7134" s="102" t="s">
        <v>0</v>
      </c>
      <c r="N7134" s="98" t="str">
        <f t="shared" si="252"/>
        <v>482. Cuidado Continuo por una vida con bienestarComunitario6_ANTONIO_NARIÑO1_OCTUBRE_2025</v>
      </c>
      <c r="O7134" s="8">
        <v>430247</v>
      </c>
      <c r="R7134" s="21">
        <v>1</v>
      </c>
      <c r="S7134" s="21">
        <v>430247</v>
      </c>
    </row>
    <row r="7135" spans="2:19" ht="84">
      <c r="B7135">
        <v>49</v>
      </c>
      <c r="C7135" t="s">
        <v>61</v>
      </c>
      <c r="D7135" t="s">
        <v>62</v>
      </c>
      <c r="E7135" s="95" t="str">
        <f t="shared" si="253"/>
        <v>492. Cuidado Continuo por una vida con bienestarComunitario</v>
      </c>
      <c r="F7135" t="s">
        <v>102</v>
      </c>
      <c r="G7135" t="s">
        <v>64</v>
      </c>
      <c r="H7135" t="s">
        <v>65</v>
      </c>
      <c r="I7135" t="s">
        <v>366</v>
      </c>
      <c r="J7135" t="s">
        <v>94</v>
      </c>
      <c r="K7135" t="s">
        <v>39</v>
      </c>
      <c r="L7135" s="101" t="s">
        <v>8</v>
      </c>
      <c r="M7135" s="102" t="s">
        <v>0</v>
      </c>
      <c r="N7135" s="98" t="str">
        <f t="shared" si="252"/>
        <v>492. Cuidado Continuo por una vida con bienestarComunitario6_ANTONIO_NARIÑO1_OCTUBRE_2025</v>
      </c>
      <c r="O7135" s="8">
        <v>711326</v>
      </c>
      <c r="R7135" s="21">
        <v>22</v>
      </c>
      <c r="S7135" s="21">
        <v>15649172</v>
      </c>
    </row>
    <row r="7136" spans="2:19" ht="84">
      <c r="B7136">
        <v>50</v>
      </c>
      <c r="C7136" t="s">
        <v>61</v>
      </c>
      <c r="D7136" t="s">
        <v>62</v>
      </c>
      <c r="E7136" s="95" t="str">
        <f t="shared" si="253"/>
        <v>502. Cuidado Continuo por una vida con bienestarComunitario</v>
      </c>
      <c r="F7136" t="s">
        <v>103</v>
      </c>
      <c r="G7136" t="s">
        <v>64</v>
      </c>
      <c r="H7136" t="s">
        <v>65</v>
      </c>
      <c r="I7136" t="s">
        <v>366</v>
      </c>
      <c r="J7136" t="s">
        <v>66</v>
      </c>
      <c r="K7136" t="s">
        <v>39</v>
      </c>
      <c r="L7136" s="101" t="s">
        <v>8</v>
      </c>
      <c r="M7136" s="102" t="s">
        <v>0</v>
      </c>
      <c r="N7136" s="98" t="str">
        <f t="shared" si="252"/>
        <v>502. Cuidado Continuo por una vida con bienestarComunitario6_ANTONIO_NARIÑO1_OCTUBRE_2025</v>
      </c>
      <c r="O7136" s="8">
        <v>266747</v>
      </c>
      <c r="R7136" s="21">
        <v>4</v>
      </c>
      <c r="S7136" s="21">
        <v>1066988</v>
      </c>
    </row>
    <row r="7137" spans="2:19" ht="84">
      <c r="B7137">
        <v>51</v>
      </c>
      <c r="C7137" t="s">
        <v>61</v>
      </c>
      <c r="D7137" t="s">
        <v>62</v>
      </c>
      <c r="E7137" s="95" t="str">
        <f t="shared" si="253"/>
        <v>512. Cuidado Continuo por una vida con bienestarComunitario</v>
      </c>
      <c r="F7137" t="s">
        <v>104</v>
      </c>
      <c r="G7137" t="s">
        <v>64</v>
      </c>
      <c r="H7137" t="s">
        <v>65</v>
      </c>
      <c r="I7137" t="s">
        <v>366</v>
      </c>
      <c r="J7137" t="s">
        <v>35</v>
      </c>
      <c r="K7137" t="s">
        <v>55</v>
      </c>
      <c r="L7137" s="101" t="s">
        <v>8</v>
      </c>
      <c r="M7137" s="102" t="s">
        <v>0</v>
      </c>
      <c r="N7137" s="98" t="str">
        <f t="shared" si="252"/>
        <v>512. Cuidado Continuo por una vida con bienestarComunitario6_ANTONIO_NARIÑO1_OCTUBRE_2025</v>
      </c>
      <c r="O7137" s="8">
        <v>5621568</v>
      </c>
      <c r="S7137" s="21">
        <v>0</v>
      </c>
    </row>
    <row r="7138" spans="2:19" ht="84">
      <c r="B7138">
        <v>52</v>
      </c>
      <c r="C7138" t="s">
        <v>61</v>
      </c>
      <c r="D7138" t="s">
        <v>62</v>
      </c>
      <c r="E7138" s="95" t="str">
        <f t="shared" si="253"/>
        <v>522. Cuidado Continuo por una vida con bienestarComunitario</v>
      </c>
      <c r="F7138" t="s">
        <v>105</v>
      </c>
      <c r="G7138" t="s">
        <v>85</v>
      </c>
      <c r="H7138" t="s">
        <v>65</v>
      </c>
      <c r="I7138" t="s">
        <v>366</v>
      </c>
      <c r="J7138" t="s">
        <v>94</v>
      </c>
      <c r="K7138" t="s">
        <v>39</v>
      </c>
      <c r="L7138" s="101" t="s">
        <v>8</v>
      </c>
      <c r="M7138" s="102" t="s">
        <v>0</v>
      </c>
      <c r="N7138" s="98" t="str">
        <f t="shared" si="252"/>
        <v>522. Cuidado Continuo por una vida con bienestarComunitario6_ANTONIO_NARIÑO1_OCTUBRE_2025</v>
      </c>
      <c r="O7138" s="8">
        <v>711326</v>
      </c>
      <c r="R7138" s="21">
        <v>2</v>
      </c>
      <c r="S7138" s="21">
        <v>1422652</v>
      </c>
    </row>
    <row r="7139" spans="2:19" ht="84">
      <c r="B7139">
        <v>53</v>
      </c>
      <c r="C7139" t="s">
        <v>61</v>
      </c>
      <c r="D7139" t="s">
        <v>62</v>
      </c>
      <c r="E7139" s="95" t="str">
        <f t="shared" si="253"/>
        <v>532. Cuidado Continuo por una vida con bienestarComunitario</v>
      </c>
      <c r="F7139" t="s">
        <v>106</v>
      </c>
      <c r="G7139" t="s">
        <v>64</v>
      </c>
      <c r="H7139" t="s">
        <v>65</v>
      </c>
      <c r="I7139" t="s">
        <v>366</v>
      </c>
      <c r="J7139" t="s">
        <v>35</v>
      </c>
      <c r="K7139" t="s">
        <v>36</v>
      </c>
      <c r="L7139" s="101" t="s">
        <v>8</v>
      </c>
      <c r="M7139" s="102" t="s">
        <v>0</v>
      </c>
      <c r="N7139" s="98" t="str">
        <f t="shared" si="252"/>
        <v>532. Cuidado Continuo por una vida con bienestarComunitario6_ANTONIO_NARIÑO1_OCTUBRE_2025</v>
      </c>
      <c r="O7139" s="8">
        <v>5621568</v>
      </c>
      <c r="S7139" s="21">
        <v>0</v>
      </c>
    </row>
    <row r="7140" spans="2:19" ht="84">
      <c r="B7140">
        <v>54</v>
      </c>
      <c r="C7140" t="s">
        <v>61</v>
      </c>
      <c r="D7140" t="s">
        <v>62</v>
      </c>
      <c r="E7140" s="95" t="str">
        <f t="shared" si="253"/>
        <v>542. Cuidado Continuo por una vida con bienestarComunitario</v>
      </c>
      <c r="F7140" t="s">
        <v>107</v>
      </c>
      <c r="G7140" t="s">
        <v>64</v>
      </c>
      <c r="H7140" t="s">
        <v>65</v>
      </c>
      <c r="I7140" t="s">
        <v>366</v>
      </c>
      <c r="J7140" t="s">
        <v>66</v>
      </c>
      <c r="K7140" t="s">
        <v>39</v>
      </c>
      <c r="L7140" s="101" t="s">
        <v>8</v>
      </c>
      <c r="M7140" s="102" t="s">
        <v>0</v>
      </c>
      <c r="N7140" s="98" t="str">
        <f t="shared" si="252"/>
        <v>542. Cuidado Continuo por una vida con bienestarComunitario6_ANTONIO_NARIÑO1_OCTUBRE_2025</v>
      </c>
      <c r="O7140" s="8">
        <v>285702</v>
      </c>
      <c r="R7140" s="21">
        <v>47</v>
      </c>
      <c r="S7140" s="21">
        <v>13427994</v>
      </c>
    </row>
    <row r="7141" spans="2:19" ht="84">
      <c r="B7141">
        <v>55</v>
      </c>
      <c r="C7141" t="s">
        <v>61</v>
      </c>
      <c r="D7141" t="s">
        <v>62</v>
      </c>
      <c r="E7141" s="95" t="str">
        <f t="shared" si="253"/>
        <v>552. Cuidado Continuo por una vida con bienestarComunitario</v>
      </c>
      <c r="F7141" t="s">
        <v>108</v>
      </c>
      <c r="G7141" t="s">
        <v>64</v>
      </c>
      <c r="H7141" t="s">
        <v>65</v>
      </c>
      <c r="I7141" t="s">
        <v>366</v>
      </c>
      <c r="J7141" t="s">
        <v>66</v>
      </c>
      <c r="K7141" t="s">
        <v>39</v>
      </c>
      <c r="L7141" s="101" t="s">
        <v>8</v>
      </c>
      <c r="M7141" s="102" t="s">
        <v>0</v>
      </c>
      <c r="N7141" s="98" t="str">
        <f t="shared" si="252"/>
        <v>552. Cuidado Continuo por una vida con bienestarComunitario6_ANTONIO_NARIÑO1_OCTUBRE_2025</v>
      </c>
      <c r="O7141" s="8">
        <v>380935</v>
      </c>
      <c r="R7141" s="21">
        <v>2</v>
      </c>
      <c r="S7141" s="21">
        <v>761870</v>
      </c>
    </row>
    <row r="7142" spans="2:19" ht="84">
      <c r="B7142">
        <v>56</v>
      </c>
      <c r="C7142" t="s">
        <v>61</v>
      </c>
      <c r="D7142" t="s">
        <v>62</v>
      </c>
      <c r="E7142" s="95" t="str">
        <f t="shared" si="253"/>
        <v>562. Cuidado Continuo por una vida con bienestarComunitario</v>
      </c>
      <c r="F7142" t="s">
        <v>109</v>
      </c>
      <c r="G7142" t="s">
        <v>64</v>
      </c>
      <c r="H7142" t="s">
        <v>65</v>
      </c>
      <c r="I7142" t="s">
        <v>366</v>
      </c>
      <c r="J7142" t="s">
        <v>66</v>
      </c>
      <c r="K7142" t="s">
        <v>39</v>
      </c>
      <c r="L7142" s="101" t="s">
        <v>8</v>
      </c>
      <c r="M7142" s="102" t="s">
        <v>0</v>
      </c>
      <c r="N7142" s="98" t="str">
        <f t="shared" si="252"/>
        <v>562. Cuidado Continuo por una vida con bienestarComunitario6_ANTONIO_NARIÑO1_OCTUBRE_2025</v>
      </c>
      <c r="O7142" s="8">
        <v>266747</v>
      </c>
      <c r="S7142" s="21">
        <v>0</v>
      </c>
    </row>
    <row r="7143" spans="2:19" ht="84">
      <c r="B7143">
        <v>57</v>
      </c>
      <c r="C7143" t="s">
        <v>61</v>
      </c>
      <c r="D7143" t="s">
        <v>62</v>
      </c>
      <c r="E7143" s="95" t="str">
        <f t="shared" si="253"/>
        <v>572. Cuidado Continuo por una vida con bienestarComunitario</v>
      </c>
      <c r="F7143" t="s">
        <v>110</v>
      </c>
      <c r="G7143" t="s">
        <v>85</v>
      </c>
      <c r="H7143" t="s">
        <v>65</v>
      </c>
      <c r="I7143" t="s">
        <v>366</v>
      </c>
      <c r="J7143" t="s">
        <v>66</v>
      </c>
      <c r="K7143" t="s">
        <v>39</v>
      </c>
      <c r="L7143" s="101" t="s">
        <v>8</v>
      </c>
      <c r="M7143" s="102" t="s">
        <v>0</v>
      </c>
      <c r="N7143" s="98" t="str">
        <f t="shared" si="252"/>
        <v>572. Cuidado Continuo por una vida con bienestarComunitario6_ANTONIO_NARIÑO1_OCTUBRE_2025</v>
      </c>
      <c r="O7143" s="8">
        <v>88916</v>
      </c>
      <c r="R7143" s="21">
        <v>0</v>
      </c>
      <c r="S7143" s="21">
        <v>0</v>
      </c>
    </row>
    <row r="7144" spans="2:19" ht="84">
      <c r="B7144">
        <v>58</v>
      </c>
      <c r="C7144" t="s">
        <v>61</v>
      </c>
      <c r="D7144" t="s">
        <v>67</v>
      </c>
      <c r="E7144" s="95" t="str">
        <f t="shared" si="253"/>
        <v xml:space="preserve">582. Cuidado Continuo por una vida con bienestarEducativo </v>
      </c>
      <c r="F7144" t="s">
        <v>111</v>
      </c>
      <c r="G7144" t="s">
        <v>64</v>
      </c>
      <c r="H7144" t="s">
        <v>65</v>
      </c>
      <c r="I7144" t="s">
        <v>366</v>
      </c>
      <c r="J7144" t="s">
        <v>112</v>
      </c>
      <c r="K7144" t="s">
        <v>39</v>
      </c>
      <c r="L7144" s="101" t="s">
        <v>8</v>
      </c>
      <c r="M7144" s="102" t="s">
        <v>0</v>
      </c>
      <c r="N7144" s="98" t="str">
        <f t="shared" si="252"/>
        <v>582. Cuidado Continuo por una vida con bienestarEducativo 6_ANTONIO_NARIÑO1_OCTUBRE_2025</v>
      </c>
      <c r="O7144" s="8">
        <v>562157</v>
      </c>
      <c r="S7144" s="21">
        <v>0</v>
      </c>
    </row>
    <row r="7145" spans="2:19" ht="84">
      <c r="B7145">
        <v>59</v>
      </c>
      <c r="C7145" t="s">
        <v>61</v>
      </c>
      <c r="D7145" t="s">
        <v>67</v>
      </c>
      <c r="E7145" s="95" t="str">
        <f t="shared" si="253"/>
        <v xml:space="preserve">592. Cuidado Continuo por una vida con bienestarEducativo </v>
      </c>
      <c r="F7145" t="s">
        <v>113</v>
      </c>
      <c r="G7145" t="s">
        <v>64</v>
      </c>
      <c r="H7145" t="s">
        <v>65</v>
      </c>
      <c r="I7145" t="s">
        <v>366</v>
      </c>
      <c r="J7145" t="s">
        <v>35</v>
      </c>
      <c r="K7145" t="s">
        <v>36</v>
      </c>
      <c r="L7145" s="101" t="s">
        <v>8</v>
      </c>
      <c r="M7145" s="102" t="s">
        <v>0</v>
      </c>
      <c r="N7145" s="98" t="str">
        <f t="shared" si="252"/>
        <v>592. Cuidado Continuo por una vida con bienestarEducativo 6_ANTONIO_NARIÑO1_OCTUBRE_2025</v>
      </c>
      <c r="O7145" s="8">
        <v>14226512</v>
      </c>
      <c r="S7145" s="21">
        <v>0</v>
      </c>
    </row>
    <row r="7146" spans="2:19" ht="84">
      <c r="B7146">
        <v>60</v>
      </c>
      <c r="C7146" t="s">
        <v>61</v>
      </c>
      <c r="D7146" t="s">
        <v>67</v>
      </c>
      <c r="E7146" s="95" t="str">
        <f t="shared" si="253"/>
        <v xml:space="preserve">602. Cuidado Continuo por una vida con bienestarEducativo </v>
      </c>
      <c r="F7146" t="s">
        <v>114</v>
      </c>
      <c r="G7146" t="s">
        <v>64</v>
      </c>
      <c r="H7146" t="s">
        <v>65</v>
      </c>
      <c r="I7146" t="s">
        <v>366</v>
      </c>
      <c r="J7146" t="s">
        <v>66</v>
      </c>
      <c r="K7146" t="s">
        <v>39</v>
      </c>
      <c r="L7146" s="101" t="s">
        <v>8</v>
      </c>
      <c r="M7146" s="102" t="s">
        <v>0</v>
      </c>
      <c r="N7146" s="98" t="str">
        <f t="shared" si="252"/>
        <v>602. Cuidado Continuo por una vida con bienestarEducativo 6_ANTONIO_NARIÑO1_OCTUBRE_2025</v>
      </c>
      <c r="O7146" s="8">
        <v>105404</v>
      </c>
      <c r="R7146" s="21">
        <v>15</v>
      </c>
      <c r="S7146" s="21">
        <v>1581060</v>
      </c>
    </row>
    <row r="7147" spans="2:19" ht="84">
      <c r="B7147">
        <v>61</v>
      </c>
      <c r="C7147" t="s">
        <v>61</v>
      </c>
      <c r="D7147" t="s">
        <v>67</v>
      </c>
      <c r="E7147" s="95" t="str">
        <f t="shared" si="253"/>
        <v xml:space="preserve">612. Cuidado Continuo por una vida con bienestarEducativo </v>
      </c>
      <c r="F7147" t="s">
        <v>115</v>
      </c>
      <c r="G7147" t="s">
        <v>64</v>
      </c>
      <c r="H7147" t="s">
        <v>65</v>
      </c>
      <c r="I7147" t="s">
        <v>366</v>
      </c>
      <c r="J7147" t="s">
        <v>66</v>
      </c>
      <c r="K7147" t="s">
        <v>39</v>
      </c>
      <c r="L7147" s="101" t="s">
        <v>8</v>
      </c>
      <c r="M7147" s="102" t="s">
        <v>0</v>
      </c>
      <c r="N7147" s="98" t="str">
        <f t="shared" si="252"/>
        <v>612. Cuidado Continuo por una vida con bienestarEducativo 6_ANTONIO_NARIÑO1_OCTUBRE_2025</v>
      </c>
      <c r="O7147" s="8">
        <v>266747</v>
      </c>
      <c r="R7147" s="21">
        <v>40</v>
      </c>
      <c r="S7147" s="21">
        <v>10669880</v>
      </c>
    </row>
    <row r="7148" spans="2:19" ht="84">
      <c r="B7148">
        <v>62</v>
      </c>
      <c r="C7148" t="s">
        <v>61</v>
      </c>
      <c r="D7148" t="s">
        <v>67</v>
      </c>
      <c r="E7148" s="95" t="str">
        <f t="shared" si="253"/>
        <v xml:space="preserve">622. Cuidado Continuo por una vida con bienestarEducativo </v>
      </c>
      <c r="F7148" t="s">
        <v>116</v>
      </c>
      <c r="G7148" t="s">
        <v>93</v>
      </c>
      <c r="H7148" t="s">
        <v>65</v>
      </c>
      <c r="I7148" t="s">
        <v>366</v>
      </c>
      <c r="J7148" t="s">
        <v>35</v>
      </c>
      <c r="K7148" t="s">
        <v>36</v>
      </c>
      <c r="L7148" s="101" t="s">
        <v>8</v>
      </c>
      <c r="M7148" s="102" t="s">
        <v>0</v>
      </c>
      <c r="N7148" s="98" t="str">
        <f t="shared" si="252"/>
        <v>622. Cuidado Continuo por una vida con bienestarEducativo 6_ANTONIO_NARIÑO1_OCTUBRE_2025</v>
      </c>
      <c r="O7148" s="8">
        <v>13610112</v>
      </c>
      <c r="R7148" s="21">
        <v>0</v>
      </c>
      <c r="S7148" s="21">
        <v>0</v>
      </c>
    </row>
    <row r="7149" spans="2:19" ht="84">
      <c r="B7149">
        <v>63</v>
      </c>
      <c r="C7149" t="s">
        <v>61</v>
      </c>
      <c r="D7149" t="s">
        <v>67</v>
      </c>
      <c r="E7149" s="95" t="str">
        <f t="shared" si="253"/>
        <v xml:space="preserve">632. Cuidado Continuo por una vida con bienestarEducativo </v>
      </c>
      <c r="F7149" t="s">
        <v>117</v>
      </c>
      <c r="G7149" t="s">
        <v>93</v>
      </c>
      <c r="H7149" t="s">
        <v>65</v>
      </c>
      <c r="I7149" t="s">
        <v>366</v>
      </c>
      <c r="J7149" t="s">
        <v>66</v>
      </c>
      <c r="K7149" t="s">
        <v>39</v>
      </c>
      <c r="L7149" s="101" t="s">
        <v>8</v>
      </c>
      <c r="M7149" s="102" t="s">
        <v>0</v>
      </c>
      <c r="N7149" s="98" t="str">
        <f t="shared" si="252"/>
        <v>632. Cuidado Continuo por una vida con bienestarEducativo 6_ANTONIO_NARIÑO1_OCTUBRE_2025</v>
      </c>
      <c r="O7149" s="8">
        <v>105404</v>
      </c>
      <c r="R7149" s="21">
        <v>0</v>
      </c>
      <c r="S7149" s="21">
        <v>0</v>
      </c>
    </row>
    <row r="7150" spans="2:19" ht="84">
      <c r="B7150">
        <v>64</v>
      </c>
      <c r="C7150" t="s">
        <v>61</v>
      </c>
      <c r="D7150" t="s">
        <v>67</v>
      </c>
      <c r="E7150" s="95" t="str">
        <f t="shared" si="253"/>
        <v xml:space="preserve">642. Cuidado Continuo por una vida con bienestarEducativo </v>
      </c>
      <c r="F7150" t="s">
        <v>118</v>
      </c>
      <c r="G7150" t="s">
        <v>85</v>
      </c>
      <c r="H7150" t="s">
        <v>65</v>
      </c>
      <c r="I7150" t="s">
        <v>366</v>
      </c>
      <c r="J7150" t="s">
        <v>66</v>
      </c>
      <c r="K7150" t="s">
        <v>39</v>
      </c>
      <c r="L7150" s="101" t="s">
        <v>8</v>
      </c>
      <c r="M7150" s="102" t="s">
        <v>0</v>
      </c>
      <c r="N7150" s="98" t="str">
        <f t="shared" si="252"/>
        <v>642. Cuidado Continuo por una vida con bienestarEducativo 6_ANTONIO_NARIÑO1_OCTUBRE_2025</v>
      </c>
      <c r="O7150" s="8">
        <v>137765</v>
      </c>
      <c r="R7150" s="21">
        <v>53</v>
      </c>
      <c r="S7150" s="21">
        <v>7301545</v>
      </c>
    </row>
    <row r="7151" spans="2:19" ht="84">
      <c r="B7151">
        <v>65</v>
      </c>
      <c r="C7151" t="s">
        <v>61</v>
      </c>
      <c r="D7151" t="s">
        <v>67</v>
      </c>
      <c r="E7151" s="95" t="str">
        <f t="shared" si="253"/>
        <v xml:space="preserve">652. Cuidado Continuo por una vida con bienestarEducativo </v>
      </c>
      <c r="F7151" t="s">
        <v>119</v>
      </c>
      <c r="G7151" t="s">
        <v>85</v>
      </c>
      <c r="H7151" t="s">
        <v>65</v>
      </c>
      <c r="I7151" t="s">
        <v>366</v>
      </c>
      <c r="J7151" t="s">
        <v>66</v>
      </c>
      <c r="K7151" t="s">
        <v>39</v>
      </c>
      <c r="L7151" s="101" t="s">
        <v>8</v>
      </c>
      <c r="M7151" s="102" t="s">
        <v>0</v>
      </c>
      <c r="N7151" s="98" t="str">
        <f t="shared" si="252"/>
        <v>652. Cuidado Continuo por una vida con bienestarEducativo 6_ANTONIO_NARIÑO1_OCTUBRE_2025</v>
      </c>
      <c r="O7151" s="8">
        <v>105404</v>
      </c>
      <c r="R7151" s="21">
        <v>53</v>
      </c>
      <c r="S7151" s="21">
        <v>5586412</v>
      </c>
    </row>
    <row r="7152" spans="2:19" ht="84">
      <c r="B7152">
        <v>66</v>
      </c>
      <c r="C7152" t="s">
        <v>61</v>
      </c>
      <c r="D7152" t="s">
        <v>67</v>
      </c>
      <c r="E7152" s="95" t="str">
        <f t="shared" si="253"/>
        <v xml:space="preserve">662. Cuidado Continuo por una vida con bienestarEducativo </v>
      </c>
      <c r="F7152" t="s">
        <v>120</v>
      </c>
      <c r="G7152" t="s">
        <v>85</v>
      </c>
      <c r="H7152" t="s">
        <v>65</v>
      </c>
      <c r="I7152" t="s">
        <v>366</v>
      </c>
      <c r="J7152" t="s">
        <v>94</v>
      </c>
      <c r="K7152" t="s">
        <v>39</v>
      </c>
      <c r="L7152" s="101" t="s">
        <v>8</v>
      </c>
      <c r="M7152" s="102" t="s">
        <v>0</v>
      </c>
      <c r="N7152" s="98" t="str">
        <f t="shared" si="252"/>
        <v>662. Cuidado Continuo por una vida con bienestarEducativo 6_ANTONIO_NARIÑO1_OCTUBRE_2025</v>
      </c>
      <c r="O7152" s="8">
        <v>199714</v>
      </c>
      <c r="R7152" s="21">
        <v>4</v>
      </c>
      <c r="S7152" s="21">
        <v>798856</v>
      </c>
    </row>
    <row r="7153" spans="2:19" ht="84">
      <c r="B7153">
        <v>67</v>
      </c>
      <c r="C7153" t="s">
        <v>61</v>
      </c>
      <c r="D7153" t="s">
        <v>67</v>
      </c>
      <c r="E7153" s="95" t="str">
        <f t="shared" si="253"/>
        <v xml:space="preserve">672. Cuidado Continuo por una vida con bienestarEducativo </v>
      </c>
      <c r="F7153" t="s">
        <v>121</v>
      </c>
      <c r="G7153" t="s">
        <v>85</v>
      </c>
      <c r="H7153" t="s">
        <v>65</v>
      </c>
      <c r="I7153" t="s">
        <v>366</v>
      </c>
      <c r="J7153" t="s">
        <v>66</v>
      </c>
      <c r="K7153" t="s">
        <v>39</v>
      </c>
      <c r="L7153" s="101" t="s">
        <v>8</v>
      </c>
      <c r="M7153" s="102" t="s">
        <v>0</v>
      </c>
      <c r="N7153" s="98" t="str">
        <f t="shared" si="252"/>
        <v>672. Cuidado Continuo por una vida con bienestarEducativo 6_ANTONIO_NARIÑO1_OCTUBRE_2025</v>
      </c>
      <c r="O7153" s="8">
        <v>88916</v>
      </c>
      <c r="R7153" s="21">
        <v>91</v>
      </c>
      <c r="S7153" s="21">
        <v>8091356</v>
      </c>
    </row>
    <row r="7154" spans="2:19" ht="84">
      <c r="B7154">
        <v>68</v>
      </c>
      <c r="C7154" t="s">
        <v>61</v>
      </c>
      <c r="D7154" t="s">
        <v>68</v>
      </c>
      <c r="E7154" s="95" t="str">
        <f t="shared" si="253"/>
        <v>682. Cuidado Continuo por una vida con bienestarInstitucional</v>
      </c>
      <c r="F7154" t="s">
        <v>122</v>
      </c>
      <c r="G7154" t="s">
        <v>85</v>
      </c>
      <c r="H7154" t="s">
        <v>65</v>
      </c>
      <c r="I7154" t="s">
        <v>366</v>
      </c>
      <c r="J7154" t="s">
        <v>66</v>
      </c>
      <c r="K7154" t="s">
        <v>39</v>
      </c>
      <c r="L7154" s="101" t="s">
        <v>8</v>
      </c>
      <c r="M7154" s="102" t="s">
        <v>0</v>
      </c>
      <c r="N7154" s="98" t="str">
        <f t="shared" si="252"/>
        <v>682. Cuidado Continuo por una vida con bienestarInstitucional6_ANTONIO_NARIÑO1_OCTUBRE_2025</v>
      </c>
      <c r="O7154" s="8">
        <v>105404</v>
      </c>
      <c r="R7154" s="21">
        <v>6</v>
      </c>
      <c r="S7154" s="21">
        <v>632424</v>
      </c>
    </row>
    <row r="7155" spans="2:19" ht="84">
      <c r="B7155">
        <v>69</v>
      </c>
      <c r="C7155" t="s">
        <v>61</v>
      </c>
      <c r="D7155" t="s">
        <v>68</v>
      </c>
      <c r="E7155" s="95" t="str">
        <f t="shared" si="253"/>
        <v>692. Cuidado Continuo por una vida con bienestarInstitucional</v>
      </c>
      <c r="F7155" t="s">
        <v>123</v>
      </c>
      <c r="G7155" t="s">
        <v>93</v>
      </c>
      <c r="H7155" t="s">
        <v>65</v>
      </c>
      <c r="I7155" t="s">
        <v>366</v>
      </c>
      <c r="J7155" t="s">
        <v>66</v>
      </c>
      <c r="K7155" t="s">
        <v>39</v>
      </c>
      <c r="L7155" s="101" t="s">
        <v>8</v>
      </c>
      <c r="M7155" s="102" t="s">
        <v>0</v>
      </c>
      <c r="N7155" s="98" t="str">
        <f t="shared" si="252"/>
        <v>692. Cuidado Continuo por una vida con bienestarInstitucional6_ANTONIO_NARIÑO1_OCTUBRE_2025</v>
      </c>
      <c r="O7155" s="8">
        <v>105404</v>
      </c>
      <c r="R7155" s="21">
        <v>15</v>
      </c>
      <c r="S7155" s="21">
        <v>1581060</v>
      </c>
    </row>
    <row r="7156" spans="2:19" ht="84">
      <c r="B7156">
        <v>70</v>
      </c>
      <c r="C7156" t="s">
        <v>61</v>
      </c>
      <c r="D7156" t="s">
        <v>68</v>
      </c>
      <c r="E7156" s="95" t="str">
        <f t="shared" si="253"/>
        <v>702. Cuidado Continuo por una vida con bienestarInstitucional</v>
      </c>
      <c r="F7156" t="s">
        <v>124</v>
      </c>
      <c r="G7156" t="s">
        <v>64</v>
      </c>
      <c r="H7156" t="s">
        <v>65</v>
      </c>
      <c r="I7156" t="s">
        <v>366</v>
      </c>
      <c r="J7156" t="s">
        <v>66</v>
      </c>
      <c r="K7156" t="s">
        <v>39</v>
      </c>
      <c r="L7156" s="101" t="s">
        <v>8</v>
      </c>
      <c r="M7156" s="102" t="s">
        <v>0</v>
      </c>
      <c r="N7156" s="98" t="str">
        <f t="shared" si="252"/>
        <v>702. Cuidado Continuo por una vida con bienestarInstitucional6_ANTONIO_NARIÑO1_OCTUBRE_2025</v>
      </c>
      <c r="O7156" s="8">
        <v>74893</v>
      </c>
      <c r="R7156" s="21">
        <v>4</v>
      </c>
      <c r="S7156" s="21">
        <v>299572</v>
      </c>
    </row>
    <row r="7157" spans="2:19" ht="72">
      <c r="B7157">
        <v>71</v>
      </c>
      <c r="C7157" t="s">
        <v>61</v>
      </c>
      <c r="D7157" t="s">
        <v>73</v>
      </c>
      <c r="E7157" s="95" t="str">
        <f t="shared" si="253"/>
        <v>712. Cuidado Continuo por una vida con bienestarLaboral</v>
      </c>
      <c r="F7157" t="s">
        <v>125</v>
      </c>
      <c r="G7157" t="s">
        <v>85</v>
      </c>
      <c r="H7157" t="s">
        <v>65</v>
      </c>
      <c r="I7157" t="s">
        <v>366</v>
      </c>
      <c r="J7157" t="s">
        <v>126</v>
      </c>
      <c r="K7157" t="s">
        <v>39</v>
      </c>
      <c r="L7157" s="101" t="s">
        <v>8</v>
      </c>
      <c r="M7157" s="102" t="s">
        <v>0</v>
      </c>
      <c r="N7157" s="98" t="str">
        <f t="shared" si="252"/>
        <v>712. Cuidado Continuo por una vida con bienestarLaboral6_ANTONIO_NARIÑO1_OCTUBRE_2025</v>
      </c>
      <c r="O7157" s="8">
        <v>59965</v>
      </c>
      <c r="R7157" s="21">
        <v>29</v>
      </c>
      <c r="S7157" s="21">
        <v>1738985</v>
      </c>
    </row>
    <row r="7158" spans="2:19" ht="72">
      <c r="B7158">
        <v>72</v>
      </c>
      <c r="C7158" t="s">
        <v>61</v>
      </c>
      <c r="D7158" t="s">
        <v>73</v>
      </c>
      <c r="E7158" s="95" t="str">
        <f t="shared" si="253"/>
        <v>722. Cuidado Continuo por una vida con bienestarLaboral</v>
      </c>
      <c r="F7158" t="s">
        <v>127</v>
      </c>
      <c r="G7158" t="s">
        <v>85</v>
      </c>
      <c r="H7158" t="s">
        <v>65</v>
      </c>
      <c r="I7158" t="s">
        <v>366</v>
      </c>
      <c r="J7158" t="s">
        <v>126</v>
      </c>
      <c r="K7158" t="s">
        <v>39</v>
      </c>
      <c r="L7158" s="101" t="s">
        <v>8</v>
      </c>
      <c r="M7158" s="102" t="s">
        <v>0</v>
      </c>
      <c r="N7158" s="98" t="str">
        <f t="shared" si="252"/>
        <v>722. Cuidado Continuo por una vida con bienestarLaboral6_ANTONIO_NARIÑO1_OCTUBRE_2025</v>
      </c>
      <c r="O7158" s="8">
        <v>99830</v>
      </c>
      <c r="R7158" s="21">
        <v>10</v>
      </c>
      <c r="S7158" s="21">
        <v>998300</v>
      </c>
    </row>
    <row r="7159" spans="2:19" ht="72">
      <c r="B7159">
        <v>73</v>
      </c>
      <c r="C7159" t="s">
        <v>61</v>
      </c>
      <c r="D7159" t="s">
        <v>73</v>
      </c>
      <c r="E7159" s="95" t="str">
        <f t="shared" si="253"/>
        <v>732. Cuidado Continuo por una vida con bienestarLaboral</v>
      </c>
      <c r="F7159" t="s">
        <v>128</v>
      </c>
      <c r="G7159" t="s">
        <v>85</v>
      </c>
      <c r="H7159" t="s">
        <v>65</v>
      </c>
      <c r="I7159" t="s">
        <v>366</v>
      </c>
      <c r="J7159" t="s">
        <v>129</v>
      </c>
      <c r="K7159" t="s">
        <v>39</v>
      </c>
      <c r="L7159" s="101" t="s">
        <v>8</v>
      </c>
      <c r="M7159" s="102" t="s">
        <v>0</v>
      </c>
      <c r="N7159" s="98" t="str">
        <f t="shared" si="252"/>
        <v>732. Cuidado Continuo por una vida con bienestarLaboral6_ANTONIO_NARIÑO1_OCTUBRE_2025</v>
      </c>
      <c r="O7159" s="8">
        <v>220671</v>
      </c>
      <c r="S7159" s="21">
        <v>0</v>
      </c>
    </row>
    <row r="7160" spans="2:19" ht="72">
      <c r="B7160">
        <v>74</v>
      </c>
      <c r="C7160" t="s">
        <v>61</v>
      </c>
      <c r="D7160" t="s">
        <v>73</v>
      </c>
      <c r="E7160" s="95" t="str">
        <f t="shared" si="253"/>
        <v>742. Cuidado Continuo por una vida con bienestarLaboral</v>
      </c>
      <c r="F7160" t="s">
        <v>130</v>
      </c>
      <c r="G7160" t="s">
        <v>85</v>
      </c>
      <c r="H7160" t="s">
        <v>65</v>
      </c>
      <c r="I7160" t="s">
        <v>366</v>
      </c>
      <c r="J7160" t="s">
        <v>129</v>
      </c>
      <c r="K7160" t="s">
        <v>39</v>
      </c>
      <c r="L7160" s="101" t="s">
        <v>8</v>
      </c>
      <c r="M7160" s="102" t="s">
        <v>0</v>
      </c>
      <c r="N7160" s="98" t="str">
        <f t="shared" si="252"/>
        <v>742. Cuidado Continuo por una vida con bienestarLaboral6_ANTONIO_NARIÑO1_OCTUBRE_2025</v>
      </c>
      <c r="O7160" s="8">
        <v>367374</v>
      </c>
      <c r="S7160" s="21">
        <v>0</v>
      </c>
    </row>
    <row r="7161" spans="2:19" ht="72">
      <c r="B7161">
        <v>75</v>
      </c>
      <c r="C7161" t="s">
        <v>61</v>
      </c>
      <c r="D7161" t="s">
        <v>73</v>
      </c>
      <c r="E7161" s="95" t="str">
        <f t="shared" si="253"/>
        <v>752. Cuidado Continuo por una vida con bienestarLaboral</v>
      </c>
      <c r="F7161" t="s">
        <v>131</v>
      </c>
      <c r="G7161" t="s">
        <v>85</v>
      </c>
      <c r="H7161" t="s">
        <v>65</v>
      </c>
      <c r="I7161" t="s">
        <v>366</v>
      </c>
      <c r="J7161" t="s">
        <v>132</v>
      </c>
      <c r="K7161" t="s">
        <v>39</v>
      </c>
      <c r="L7161" s="101" t="s">
        <v>8</v>
      </c>
      <c r="M7161" s="102" t="s">
        <v>0</v>
      </c>
      <c r="N7161" s="98" t="str">
        <f t="shared" si="252"/>
        <v>752. Cuidado Continuo por una vida con bienestarLaboral6_ANTONIO_NARIÑO1_OCTUBRE_2025</v>
      </c>
      <c r="O7161" s="8">
        <v>210809</v>
      </c>
      <c r="R7161" s="21">
        <v>12</v>
      </c>
      <c r="S7161" s="21">
        <v>2529708</v>
      </c>
    </row>
    <row r="7162" spans="2:19" ht="72">
      <c r="B7162">
        <v>76</v>
      </c>
      <c r="C7162" t="s">
        <v>61</v>
      </c>
      <c r="D7162" t="s">
        <v>73</v>
      </c>
      <c r="E7162" s="95" t="str">
        <f t="shared" si="253"/>
        <v>762. Cuidado Continuo por una vida con bienestarLaboral</v>
      </c>
      <c r="F7162" t="s">
        <v>133</v>
      </c>
      <c r="G7162" t="s">
        <v>85</v>
      </c>
      <c r="H7162" t="s">
        <v>65</v>
      </c>
      <c r="I7162" t="s">
        <v>366</v>
      </c>
      <c r="J7162" t="s">
        <v>132</v>
      </c>
      <c r="K7162" t="s">
        <v>39</v>
      </c>
      <c r="L7162" s="101" t="s">
        <v>8</v>
      </c>
      <c r="M7162" s="102" t="s">
        <v>0</v>
      </c>
      <c r="N7162" s="98" t="str">
        <f t="shared" si="252"/>
        <v>762. Cuidado Continuo por una vida con bienestarLaboral6_ANTONIO_NARIÑO1_OCTUBRE_2025</v>
      </c>
      <c r="O7162" s="8">
        <v>55168</v>
      </c>
      <c r="R7162" s="21">
        <v>9</v>
      </c>
      <c r="S7162" s="21">
        <v>496512</v>
      </c>
    </row>
    <row r="7163" spans="2:19" ht="72">
      <c r="B7163">
        <v>77</v>
      </c>
      <c r="C7163" t="s">
        <v>61</v>
      </c>
      <c r="D7163" t="s">
        <v>73</v>
      </c>
      <c r="E7163" s="95" t="str">
        <f t="shared" si="253"/>
        <v>772. Cuidado Continuo por una vida con bienestarLaboral</v>
      </c>
      <c r="F7163" t="s">
        <v>134</v>
      </c>
      <c r="G7163" t="s">
        <v>85</v>
      </c>
      <c r="H7163" t="s">
        <v>65</v>
      </c>
      <c r="I7163" t="s">
        <v>366</v>
      </c>
      <c r="J7163" t="s">
        <v>132</v>
      </c>
      <c r="K7163" t="s">
        <v>55</v>
      </c>
      <c r="L7163" s="101" t="s">
        <v>8</v>
      </c>
      <c r="M7163" s="102" t="s">
        <v>0</v>
      </c>
      <c r="N7163" s="98" t="str">
        <f t="shared" si="252"/>
        <v>772. Cuidado Continuo por una vida con bienestarLaboral6_ANTONIO_NARIÑO1_OCTUBRE_2025</v>
      </c>
      <c r="O7163" s="8">
        <v>91844</v>
      </c>
      <c r="S7163" s="21">
        <v>0</v>
      </c>
    </row>
    <row r="7164" spans="2:19" ht="72">
      <c r="B7164">
        <v>78</v>
      </c>
      <c r="C7164" t="s">
        <v>61</v>
      </c>
      <c r="D7164" t="s">
        <v>73</v>
      </c>
      <c r="E7164" s="95" t="str">
        <f t="shared" si="253"/>
        <v>782. Cuidado Continuo por una vida con bienestarLaboral</v>
      </c>
      <c r="F7164" t="s">
        <v>135</v>
      </c>
      <c r="G7164" t="s">
        <v>85</v>
      </c>
      <c r="H7164" t="s">
        <v>65</v>
      </c>
      <c r="I7164" t="s">
        <v>366</v>
      </c>
      <c r="J7164" t="s">
        <v>132</v>
      </c>
      <c r="K7164" t="s">
        <v>55</v>
      </c>
      <c r="L7164" s="101" t="s">
        <v>8</v>
      </c>
      <c r="M7164" s="102" t="s">
        <v>0</v>
      </c>
      <c r="N7164" s="98" t="str">
        <f t="shared" si="252"/>
        <v>782. Cuidado Continuo por una vida con bienestarLaboral6_ANTONIO_NARIÑO1_OCTUBRE_2025</v>
      </c>
      <c r="O7164" s="8">
        <v>121585</v>
      </c>
      <c r="R7164" s="21">
        <v>97</v>
      </c>
      <c r="S7164" s="21">
        <v>11793745</v>
      </c>
    </row>
    <row r="7165" spans="2:19" ht="72">
      <c r="B7165">
        <v>79</v>
      </c>
      <c r="C7165" t="s">
        <v>61</v>
      </c>
      <c r="D7165" t="s">
        <v>73</v>
      </c>
      <c r="E7165" s="95" t="str">
        <f t="shared" si="253"/>
        <v>792. Cuidado Continuo por una vida con bienestarLaboral</v>
      </c>
      <c r="F7165" t="s">
        <v>136</v>
      </c>
      <c r="G7165" t="s">
        <v>85</v>
      </c>
      <c r="H7165" t="s">
        <v>65</v>
      </c>
      <c r="I7165" t="s">
        <v>366</v>
      </c>
      <c r="J7165" t="s">
        <v>132</v>
      </c>
      <c r="K7165" t="s">
        <v>39</v>
      </c>
      <c r="L7165" s="101" t="s">
        <v>8</v>
      </c>
      <c r="M7165" s="102" t="s">
        <v>0</v>
      </c>
      <c r="N7165" s="98" t="str">
        <f t="shared" si="252"/>
        <v>792. Cuidado Continuo por una vida con bienestarLaboral6_ANTONIO_NARIÑO1_OCTUBRE_2025</v>
      </c>
      <c r="O7165" s="8">
        <v>125438</v>
      </c>
      <c r="R7165" s="21">
        <v>0</v>
      </c>
      <c r="S7165" s="21">
        <v>0</v>
      </c>
    </row>
    <row r="7166" spans="2:19" ht="72">
      <c r="B7166">
        <v>80</v>
      </c>
      <c r="C7166" t="s">
        <v>61</v>
      </c>
      <c r="D7166" t="s">
        <v>73</v>
      </c>
      <c r="E7166" s="95" t="str">
        <f t="shared" si="253"/>
        <v>802. Cuidado Continuo por una vida con bienestarLaboral</v>
      </c>
      <c r="F7166" t="s">
        <v>137</v>
      </c>
      <c r="G7166" t="s">
        <v>85</v>
      </c>
      <c r="H7166" t="s">
        <v>65</v>
      </c>
      <c r="I7166" t="s">
        <v>366</v>
      </c>
      <c r="J7166" t="s">
        <v>138</v>
      </c>
      <c r="K7166" t="s">
        <v>36</v>
      </c>
      <c r="L7166" s="101" t="s">
        <v>8</v>
      </c>
      <c r="M7166" s="102" t="s">
        <v>0</v>
      </c>
      <c r="N7166" s="98" t="str">
        <f t="shared" si="252"/>
        <v>802. Cuidado Continuo por una vida con bienestarLaboral6_ANTONIO_NARIÑO1_OCTUBRE_2025</v>
      </c>
      <c r="O7166" s="8">
        <v>53781</v>
      </c>
      <c r="R7166" s="21">
        <v>160</v>
      </c>
      <c r="S7166" s="21">
        <v>8604960</v>
      </c>
    </row>
    <row r="7167" spans="2:19" ht="72">
      <c r="B7167">
        <v>81</v>
      </c>
      <c r="C7167" t="s">
        <v>61</v>
      </c>
      <c r="D7167" t="s">
        <v>73</v>
      </c>
      <c r="E7167" s="95" t="str">
        <f t="shared" si="253"/>
        <v>812. Cuidado Continuo por una vida con bienestarLaboral</v>
      </c>
      <c r="F7167" t="s">
        <v>139</v>
      </c>
      <c r="G7167" t="s">
        <v>85</v>
      </c>
      <c r="H7167" t="s">
        <v>65</v>
      </c>
      <c r="I7167" t="s">
        <v>366</v>
      </c>
      <c r="J7167" t="s">
        <v>126</v>
      </c>
      <c r="K7167" t="s">
        <v>39</v>
      </c>
      <c r="L7167" s="101" t="s">
        <v>8</v>
      </c>
      <c r="M7167" s="102" t="s">
        <v>0</v>
      </c>
      <c r="N7167" s="98" t="str">
        <f t="shared" si="252"/>
        <v>812. Cuidado Continuo por una vida con bienestarLaboral6_ANTONIO_NARIÑO1_OCTUBRE_2025</v>
      </c>
      <c r="O7167" s="8">
        <v>82752</v>
      </c>
      <c r="R7167" s="21">
        <v>14</v>
      </c>
      <c r="S7167" s="21">
        <v>1158528</v>
      </c>
    </row>
    <row r="7168" spans="2:19" ht="72">
      <c r="B7168">
        <v>82</v>
      </c>
      <c r="C7168" t="s">
        <v>61</v>
      </c>
      <c r="D7168" t="s">
        <v>73</v>
      </c>
      <c r="E7168" s="95" t="str">
        <f t="shared" si="253"/>
        <v>822. Cuidado Continuo por una vida con bienestarLaboral</v>
      </c>
      <c r="F7168" t="s">
        <v>140</v>
      </c>
      <c r="G7168" t="s">
        <v>85</v>
      </c>
      <c r="H7168" t="s">
        <v>65</v>
      </c>
      <c r="I7168" t="s">
        <v>366</v>
      </c>
      <c r="J7168" t="s">
        <v>141</v>
      </c>
      <c r="K7168" t="s">
        <v>39</v>
      </c>
      <c r="L7168" s="101" t="s">
        <v>8</v>
      </c>
      <c r="M7168" s="102" t="s">
        <v>0</v>
      </c>
      <c r="N7168" s="98" t="str">
        <f t="shared" si="252"/>
        <v>822. Cuidado Continuo por una vida con bienestarLaboral6_ANTONIO_NARIÑO1_OCTUBRE_2025</v>
      </c>
      <c r="O7168" s="8">
        <v>281078</v>
      </c>
      <c r="S7168" s="21">
        <v>0</v>
      </c>
    </row>
    <row r="7169" spans="2:19" ht="72">
      <c r="B7169">
        <v>83</v>
      </c>
      <c r="C7169" t="s">
        <v>61</v>
      </c>
      <c r="D7169" t="s">
        <v>73</v>
      </c>
      <c r="E7169" s="95" t="str">
        <f t="shared" si="253"/>
        <v>832. Cuidado Continuo por una vida con bienestarLaboral</v>
      </c>
      <c r="F7169" t="s">
        <v>142</v>
      </c>
      <c r="G7169" t="s">
        <v>85</v>
      </c>
      <c r="H7169" t="s">
        <v>65</v>
      </c>
      <c r="I7169" t="s">
        <v>366</v>
      </c>
      <c r="J7169" t="s">
        <v>132</v>
      </c>
      <c r="K7169" t="s">
        <v>39</v>
      </c>
      <c r="L7169" s="101" t="s">
        <v>8</v>
      </c>
      <c r="M7169" s="102" t="s">
        <v>0</v>
      </c>
      <c r="N7169" s="98" t="str">
        <f t="shared" si="252"/>
        <v>832. Cuidado Continuo por una vida con bienestarLaboral6_ANTONIO_NARIÑO1_OCTUBRE_2025</v>
      </c>
      <c r="O7169" s="8">
        <v>70270</v>
      </c>
      <c r="S7169" s="21">
        <v>0</v>
      </c>
    </row>
    <row r="7170" spans="2:19" ht="72">
      <c r="B7170">
        <v>84</v>
      </c>
      <c r="C7170" t="s">
        <v>61</v>
      </c>
      <c r="D7170" t="s">
        <v>73</v>
      </c>
      <c r="E7170" s="95" t="str">
        <f t="shared" si="253"/>
        <v>842. Cuidado Continuo por una vida con bienestarLaboral</v>
      </c>
      <c r="F7170" t="s">
        <v>143</v>
      </c>
      <c r="G7170" t="s">
        <v>85</v>
      </c>
      <c r="H7170" t="s">
        <v>65</v>
      </c>
      <c r="I7170" t="s">
        <v>366</v>
      </c>
      <c r="J7170" t="s">
        <v>132</v>
      </c>
      <c r="K7170" t="s">
        <v>39</v>
      </c>
      <c r="L7170" s="101" t="s">
        <v>8</v>
      </c>
      <c r="M7170" s="102" t="s">
        <v>0</v>
      </c>
      <c r="N7170" s="98" t="str">
        <f t="shared" si="252"/>
        <v>842. Cuidado Continuo por una vida con bienestarLaboral6_ANTONIO_NARIÑO1_OCTUBRE_2025</v>
      </c>
      <c r="O7170" s="8">
        <v>105404</v>
      </c>
      <c r="S7170" s="21">
        <v>0</v>
      </c>
    </row>
    <row r="7171" spans="2:19" ht="72">
      <c r="B7171">
        <v>85</v>
      </c>
      <c r="C7171" t="s">
        <v>61</v>
      </c>
      <c r="D7171" t="s">
        <v>73</v>
      </c>
      <c r="E7171" s="95" t="str">
        <f t="shared" si="253"/>
        <v>852. Cuidado Continuo por una vida con bienestarLaboral</v>
      </c>
      <c r="F7171" t="s">
        <v>144</v>
      </c>
      <c r="G7171" t="s">
        <v>85</v>
      </c>
      <c r="H7171" t="s">
        <v>65</v>
      </c>
      <c r="I7171" t="s">
        <v>366</v>
      </c>
      <c r="J7171" t="s">
        <v>138</v>
      </c>
      <c r="K7171" t="s">
        <v>36</v>
      </c>
      <c r="L7171" s="101" t="s">
        <v>8</v>
      </c>
      <c r="M7171" s="102" t="s">
        <v>0</v>
      </c>
      <c r="N7171" s="98" t="str">
        <f t="shared" si="252"/>
        <v>852. Cuidado Continuo por una vida con bienestarLaboral6_ANTONIO_NARIÑO1_OCTUBRE_2025</v>
      </c>
      <c r="O7171" s="8">
        <v>35135</v>
      </c>
      <c r="S7171" s="21">
        <v>0</v>
      </c>
    </row>
    <row r="7172" spans="2:19" ht="96">
      <c r="B7172">
        <v>87</v>
      </c>
      <c r="C7172" t="s">
        <v>145</v>
      </c>
      <c r="D7172" t="s">
        <v>62</v>
      </c>
      <c r="E7172" s="95" t="str">
        <f t="shared" si="253"/>
        <v>873. Cuidado Continuo por una vida con bienestar con enfoque diferencial étnicoComunitario</v>
      </c>
      <c r="F7172" t="s">
        <v>146</v>
      </c>
      <c r="G7172" t="s">
        <v>64</v>
      </c>
      <c r="H7172" t="s">
        <v>65</v>
      </c>
      <c r="I7172" t="s">
        <v>366</v>
      </c>
      <c r="J7172" t="s">
        <v>35</v>
      </c>
      <c r="K7172" t="s">
        <v>55</v>
      </c>
      <c r="L7172" s="101" t="s">
        <v>8</v>
      </c>
      <c r="M7172" s="102" t="s">
        <v>0</v>
      </c>
      <c r="N7172" s="98" t="str">
        <f t="shared" si="252"/>
        <v>873. Cuidado Continuo por una vida con bienestar con enfoque diferencial étnicoComunitario6_ANTONIO_NARIÑO1_OCTUBRE_2025</v>
      </c>
      <c r="O7172" s="8">
        <v>25814832</v>
      </c>
      <c r="S7172" s="21">
        <v>0</v>
      </c>
    </row>
    <row r="7173" spans="2:19" ht="96">
      <c r="B7173">
        <v>88</v>
      </c>
      <c r="C7173" t="s">
        <v>145</v>
      </c>
      <c r="D7173" t="s">
        <v>62</v>
      </c>
      <c r="E7173" s="95" t="str">
        <f t="shared" si="253"/>
        <v>883. Cuidado Continuo por una vida con bienestar con enfoque diferencial étnicoComunitario</v>
      </c>
      <c r="F7173" t="s">
        <v>147</v>
      </c>
      <c r="G7173" t="s">
        <v>64</v>
      </c>
      <c r="H7173" t="s">
        <v>65</v>
      </c>
      <c r="I7173" t="s">
        <v>366</v>
      </c>
      <c r="J7173" t="s">
        <v>35</v>
      </c>
      <c r="K7173" t="s">
        <v>55</v>
      </c>
      <c r="L7173" s="101" t="s">
        <v>8</v>
      </c>
      <c r="M7173" s="102" t="s">
        <v>0</v>
      </c>
      <c r="N7173" s="98" t="str">
        <f t="shared" si="252"/>
        <v>883. Cuidado Continuo por una vida con bienestar con enfoque diferencial étnicoComunitario6_ANTONIO_NARIÑO1_OCTUBRE_2025</v>
      </c>
      <c r="O7173" s="8">
        <v>19848080</v>
      </c>
      <c r="S7173" s="21">
        <v>0</v>
      </c>
    </row>
    <row r="7174" spans="2:19" ht="96">
      <c r="B7174">
        <v>89</v>
      </c>
      <c r="C7174" t="s">
        <v>145</v>
      </c>
      <c r="D7174" t="s">
        <v>62</v>
      </c>
      <c r="E7174" s="95" t="str">
        <f t="shared" si="253"/>
        <v>893. Cuidado Continuo por una vida con bienestar con enfoque diferencial étnicoComunitario</v>
      </c>
      <c r="F7174" t="s">
        <v>148</v>
      </c>
      <c r="G7174" t="s">
        <v>64</v>
      </c>
      <c r="H7174" t="s">
        <v>65</v>
      </c>
      <c r="I7174" t="s">
        <v>366</v>
      </c>
      <c r="J7174" t="s">
        <v>35</v>
      </c>
      <c r="K7174" t="s">
        <v>55</v>
      </c>
      <c r="L7174" s="101" t="s">
        <v>8</v>
      </c>
      <c r="M7174" s="102" t="s">
        <v>0</v>
      </c>
      <c r="N7174" s="98" t="str">
        <f t="shared" ref="N7174:N7237" si="254">+E7174&amp;L7174&amp;M7174</f>
        <v>893. Cuidado Continuo por una vida con bienestar con enfoque diferencial étnicoComunitario6_ANTONIO_NARIÑO1_OCTUBRE_2025</v>
      </c>
      <c r="O7174" s="8">
        <v>33729408</v>
      </c>
      <c r="S7174" s="21">
        <v>0</v>
      </c>
    </row>
    <row r="7175" spans="2:19" ht="96">
      <c r="B7175">
        <v>90</v>
      </c>
      <c r="C7175" t="s">
        <v>145</v>
      </c>
      <c r="D7175" t="s">
        <v>62</v>
      </c>
      <c r="E7175" s="95" t="str">
        <f t="shared" si="253"/>
        <v>903. Cuidado Continuo por una vida con bienestar con enfoque diferencial étnicoComunitario</v>
      </c>
      <c r="F7175" t="s">
        <v>149</v>
      </c>
      <c r="G7175" t="s">
        <v>64</v>
      </c>
      <c r="H7175" t="s">
        <v>65</v>
      </c>
      <c r="I7175" t="s">
        <v>366</v>
      </c>
      <c r="J7175" t="s">
        <v>35</v>
      </c>
      <c r="K7175" t="s">
        <v>55</v>
      </c>
      <c r="L7175" s="101" t="s">
        <v>8</v>
      </c>
      <c r="M7175" s="102" t="s">
        <v>0</v>
      </c>
      <c r="N7175" s="98" t="str">
        <f t="shared" si="254"/>
        <v>903. Cuidado Continuo por una vida con bienestar con enfoque diferencial étnicoComunitario6_ANTONIO_NARIÑO1_OCTUBRE_2025</v>
      </c>
      <c r="O7175" s="8">
        <v>11243136</v>
      </c>
      <c r="S7175" s="21">
        <v>0</v>
      </c>
    </row>
    <row r="7176" spans="2:19" ht="96">
      <c r="B7176">
        <v>91</v>
      </c>
      <c r="C7176" t="s">
        <v>145</v>
      </c>
      <c r="D7176" t="s">
        <v>62</v>
      </c>
      <c r="E7176" s="95" t="str">
        <f t="shared" si="253"/>
        <v>913. Cuidado Continuo por una vida con bienestar con enfoque diferencial étnicoComunitario</v>
      </c>
      <c r="F7176" t="s">
        <v>150</v>
      </c>
      <c r="G7176" t="s">
        <v>64</v>
      </c>
      <c r="H7176" t="s">
        <v>65</v>
      </c>
      <c r="I7176" t="s">
        <v>366</v>
      </c>
      <c r="J7176" t="s">
        <v>35</v>
      </c>
      <c r="K7176" t="s">
        <v>55</v>
      </c>
      <c r="L7176" s="101" t="s">
        <v>8</v>
      </c>
      <c r="M7176" s="102" t="s">
        <v>0</v>
      </c>
      <c r="N7176" s="98" t="str">
        <f t="shared" si="254"/>
        <v>913. Cuidado Continuo por una vida con bienestar con enfoque diferencial étnicoComunitario6_ANTONIO_NARIÑO1_OCTUBRE_2025</v>
      </c>
      <c r="O7176" s="8">
        <v>19305648</v>
      </c>
      <c r="S7176" s="21">
        <v>0</v>
      </c>
    </row>
    <row r="7177" spans="2:19" ht="96">
      <c r="B7177">
        <v>92</v>
      </c>
      <c r="C7177" t="s">
        <v>151</v>
      </c>
      <c r="D7177" t="s">
        <v>62</v>
      </c>
      <c r="E7177" s="95" t="str">
        <f t="shared" si="253"/>
        <v>924. Cuidado Continuo por una vida con bienestar con enfoque GéneroComunitario</v>
      </c>
      <c r="F7177" t="s">
        <v>152</v>
      </c>
      <c r="G7177" t="s">
        <v>64</v>
      </c>
      <c r="H7177" t="s">
        <v>65</v>
      </c>
      <c r="I7177" t="s">
        <v>366</v>
      </c>
      <c r="J7177" t="s">
        <v>66</v>
      </c>
      <c r="K7177" t="s">
        <v>39</v>
      </c>
      <c r="L7177" s="101" t="s">
        <v>8</v>
      </c>
      <c r="M7177" s="102" t="s">
        <v>0</v>
      </c>
      <c r="N7177" s="98" t="str">
        <f t="shared" si="254"/>
        <v>924. Cuidado Continuo por una vida con bienestar con enfoque GéneroComunitario6_ANTONIO_NARIÑO1_OCTUBRE_2025</v>
      </c>
      <c r="O7177" s="8">
        <v>372151</v>
      </c>
      <c r="R7177" s="21">
        <v>8</v>
      </c>
      <c r="S7177" s="21">
        <v>2977208</v>
      </c>
    </row>
    <row r="7178" spans="2:19" ht="96">
      <c r="B7178">
        <v>93</v>
      </c>
      <c r="C7178" t="s">
        <v>151</v>
      </c>
      <c r="D7178" t="s">
        <v>62</v>
      </c>
      <c r="E7178" s="95" t="str">
        <f t="shared" si="253"/>
        <v>934. Cuidado Continuo por una vida con bienestar con enfoque GéneroComunitario</v>
      </c>
      <c r="F7178" t="s">
        <v>153</v>
      </c>
      <c r="G7178" t="s">
        <v>85</v>
      </c>
      <c r="H7178" t="s">
        <v>65</v>
      </c>
      <c r="I7178" t="s">
        <v>366</v>
      </c>
      <c r="J7178" t="s">
        <v>66</v>
      </c>
      <c r="K7178" t="s">
        <v>39</v>
      </c>
      <c r="L7178" s="101" t="s">
        <v>8</v>
      </c>
      <c r="M7178" s="102" t="s">
        <v>0</v>
      </c>
      <c r="N7178" s="98" t="str">
        <f t="shared" si="254"/>
        <v>934. Cuidado Continuo por una vida con bienestar con enfoque GéneroComunitario6_ANTONIO_NARIÑO1_OCTUBRE_2025</v>
      </c>
      <c r="O7178" s="8">
        <v>372151</v>
      </c>
      <c r="R7178" s="21">
        <v>4</v>
      </c>
      <c r="S7178" s="21">
        <v>1488604</v>
      </c>
    </row>
    <row r="7179" spans="2:19" ht="96">
      <c r="B7179">
        <v>94</v>
      </c>
      <c r="C7179" t="s">
        <v>151</v>
      </c>
      <c r="D7179" t="s">
        <v>62</v>
      </c>
      <c r="E7179" s="95" t="str">
        <f t="shared" si="253"/>
        <v>944. Cuidado Continuo por una vida con bienestar con enfoque GéneroComunitario</v>
      </c>
      <c r="F7179" t="s">
        <v>154</v>
      </c>
      <c r="G7179" t="s">
        <v>64</v>
      </c>
      <c r="H7179" t="s">
        <v>65</v>
      </c>
      <c r="I7179" t="s">
        <v>366</v>
      </c>
      <c r="J7179" t="s">
        <v>66</v>
      </c>
      <c r="K7179" t="s">
        <v>39</v>
      </c>
      <c r="L7179" s="101" t="s">
        <v>8</v>
      </c>
      <c r="M7179" s="102" t="s">
        <v>0</v>
      </c>
      <c r="N7179" s="98" t="str">
        <f t="shared" si="254"/>
        <v>944. Cuidado Continuo por una vida con bienestar con enfoque GéneroComunitario6_ANTONIO_NARIÑO1_OCTUBRE_2025</v>
      </c>
      <c r="O7179" s="8">
        <v>372151</v>
      </c>
      <c r="R7179" s="21">
        <v>4</v>
      </c>
      <c r="S7179" s="21">
        <v>1488604</v>
      </c>
    </row>
    <row r="7180" spans="2:19" ht="96">
      <c r="B7180">
        <v>95</v>
      </c>
      <c r="C7180" t="s">
        <v>151</v>
      </c>
      <c r="D7180" t="s">
        <v>62</v>
      </c>
      <c r="E7180" s="95" t="str">
        <f t="shared" si="253"/>
        <v>954. Cuidado Continuo por una vida con bienestar con enfoque GéneroComunitario</v>
      </c>
      <c r="F7180" t="s">
        <v>155</v>
      </c>
      <c r="G7180" t="s">
        <v>85</v>
      </c>
      <c r="H7180" t="s">
        <v>65</v>
      </c>
      <c r="I7180" t="s">
        <v>366</v>
      </c>
      <c r="J7180" t="s">
        <v>66</v>
      </c>
      <c r="K7180" t="s">
        <v>39</v>
      </c>
      <c r="L7180" s="101" t="s">
        <v>8</v>
      </c>
      <c r="M7180" s="102" t="s">
        <v>0</v>
      </c>
      <c r="N7180" s="98" t="str">
        <f t="shared" si="254"/>
        <v>954. Cuidado Continuo por una vida con bienestar con enfoque GéneroComunitario6_ANTONIO_NARIÑO1_OCTUBRE_2025</v>
      </c>
      <c r="O7180" s="8">
        <v>70270</v>
      </c>
      <c r="R7180" s="21">
        <v>14</v>
      </c>
      <c r="S7180" s="21">
        <v>983780</v>
      </c>
    </row>
    <row r="7181" spans="2:19" ht="96">
      <c r="B7181">
        <v>96</v>
      </c>
      <c r="C7181" t="s">
        <v>151</v>
      </c>
      <c r="D7181" t="s">
        <v>62</v>
      </c>
      <c r="E7181" s="95" t="str">
        <f t="shared" si="253"/>
        <v>964. Cuidado Continuo por una vida con bienestar con enfoque GéneroComunitario</v>
      </c>
      <c r="F7181" t="s">
        <v>156</v>
      </c>
      <c r="G7181" t="s">
        <v>85</v>
      </c>
      <c r="H7181" t="s">
        <v>65</v>
      </c>
      <c r="I7181" t="s">
        <v>366</v>
      </c>
      <c r="J7181" t="s">
        <v>66</v>
      </c>
      <c r="K7181" t="s">
        <v>39</v>
      </c>
      <c r="L7181" s="101" t="s">
        <v>8</v>
      </c>
      <c r="M7181" s="102" t="s">
        <v>0</v>
      </c>
      <c r="N7181" s="98" t="str">
        <f t="shared" si="254"/>
        <v>964. Cuidado Continuo por una vida con bienestar con enfoque GéneroComunitario6_ANTONIO_NARIÑO1_OCTUBRE_2025</v>
      </c>
      <c r="O7181" s="8">
        <v>70270</v>
      </c>
      <c r="R7181" s="21">
        <v>13</v>
      </c>
      <c r="S7181" s="21">
        <v>913510</v>
      </c>
    </row>
    <row r="7182" spans="2:19" ht="96">
      <c r="B7182">
        <v>97</v>
      </c>
      <c r="C7182" t="s">
        <v>151</v>
      </c>
      <c r="D7182" t="s">
        <v>62</v>
      </c>
      <c r="E7182" s="95" t="str">
        <f t="shared" si="253"/>
        <v>974. Cuidado Continuo por una vida con bienestar con enfoque GéneroComunitario</v>
      </c>
      <c r="F7182" t="s">
        <v>157</v>
      </c>
      <c r="G7182" t="s">
        <v>64</v>
      </c>
      <c r="H7182" t="s">
        <v>65</v>
      </c>
      <c r="I7182" t="s">
        <v>366</v>
      </c>
      <c r="J7182" t="s">
        <v>66</v>
      </c>
      <c r="K7182" t="s">
        <v>39</v>
      </c>
      <c r="L7182" s="101" t="s">
        <v>8</v>
      </c>
      <c r="M7182" s="102" t="s">
        <v>0</v>
      </c>
      <c r="N7182" s="98" t="str">
        <f t="shared" si="254"/>
        <v>974. Cuidado Continuo por una vida con bienestar con enfoque GéneroComunitario6_ANTONIO_NARIÑO1_OCTUBRE_2025</v>
      </c>
      <c r="O7182" s="8">
        <v>215123</v>
      </c>
      <c r="R7182" s="21">
        <v>3</v>
      </c>
      <c r="S7182" s="21">
        <v>645369</v>
      </c>
    </row>
    <row r="7183" spans="2:19" ht="96">
      <c r="B7183">
        <v>98</v>
      </c>
      <c r="C7183" t="s">
        <v>151</v>
      </c>
      <c r="D7183" t="s">
        <v>62</v>
      </c>
      <c r="E7183" s="95" t="str">
        <f t="shared" si="253"/>
        <v>984. Cuidado Continuo por una vida con bienestar con enfoque GéneroComunitario</v>
      </c>
      <c r="F7183" t="s">
        <v>158</v>
      </c>
      <c r="G7183" t="s">
        <v>85</v>
      </c>
      <c r="H7183" t="s">
        <v>65</v>
      </c>
      <c r="I7183" t="s">
        <v>366</v>
      </c>
      <c r="J7183" t="s">
        <v>66</v>
      </c>
      <c r="K7183" t="s">
        <v>39</v>
      </c>
      <c r="L7183" s="101" t="s">
        <v>8</v>
      </c>
      <c r="M7183" s="102" t="s">
        <v>0</v>
      </c>
      <c r="N7183" s="98" t="str">
        <f t="shared" si="254"/>
        <v>984. Cuidado Continuo por una vida con bienestar con enfoque GéneroComunitario6_ANTONIO_NARIÑO1_OCTUBRE_2025</v>
      </c>
      <c r="O7183" s="8">
        <v>161342</v>
      </c>
      <c r="R7183" s="21">
        <v>10</v>
      </c>
      <c r="S7183" s="21">
        <v>1613420</v>
      </c>
    </row>
    <row r="7184" spans="2:19" ht="96">
      <c r="B7184">
        <v>99</v>
      </c>
      <c r="C7184" t="s">
        <v>151</v>
      </c>
      <c r="D7184" t="s">
        <v>62</v>
      </c>
      <c r="E7184" s="95" t="str">
        <f t="shared" si="253"/>
        <v>994. Cuidado Continuo por una vida con bienestar con enfoque GéneroComunitario</v>
      </c>
      <c r="F7184" t="s">
        <v>159</v>
      </c>
      <c r="G7184" t="s">
        <v>85</v>
      </c>
      <c r="H7184" t="s">
        <v>65</v>
      </c>
      <c r="I7184" t="s">
        <v>366</v>
      </c>
      <c r="J7184" t="s">
        <v>35</v>
      </c>
      <c r="K7184" t="s">
        <v>55</v>
      </c>
      <c r="L7184" s="101" t="s">
        <v>8</v>
      </c>
      <c r="M7184" s="102" t="s">
        <v>0</v>
      </c>
      <c r="N7184" s="98" t="str">
        <f t="shared" si="254"/>
        <v>994. Cuidado Continuo por una vida con bienestar con enfoque GéneroComunitario6_ANTONIO_NARIÑO1_OCTUBRE_2025</v>
      </c>
      <c r="O7184" s="8">
        <v>5621568</v>
      </c>
      <c r="S7184" s="21">
        <v>0</v>
      </c>
    </row>
    <row r="7185" spans="2:19" ht="96">
      <c r="B7185">
        <v>100</v>
      </c>
      <c r="C7185" t="s">
        <v>151</v>
      </c>
      <c r="D7185" t="s">
        <v>62</v>
      </c>
      <c r="E7185" s="95" t="str">
        <f t="shared" si="253"/>
        <v>1004. Cuidado Continuo por una vida con bienestar con enfoque GéneroComunitario</v>
      </c>
      <c r="F7185" t="s">
        <v>160</v>
      </c>
      <c r="G7185" t="s">
        <v>93</v>
      </c>
      <c r="H7185" t="s">
        <v>65</v>
      </c>
      <c r="I7185" t="s">
        <v>366</v>
      </c>
      <c r="J7185" t="s">
        <v>94</v>
      </c>
      <c r="K7185" t="s">
        <v>39</v>
      </c>
      <c r="L7185" s="101" t="s">
        <v>8</v>
      </c>
      <c r="M7185" s="102" t="s">
        <v>0</v>
      </c>
      <c r="N7185" s="98" t="str">
        <f t="shared" si="254"/>
        <v>1004. Cuidado Continuo por una vida con bienestar con enfoque GéneroComunitario6_ANTONIO_NARIÑO1_OCTUBRE_2025</v>
      </c>
      <c r="O7185" s="8">
        <v>199714</v>
      </c>
      <c r="R7185" s="21">
        <v>6</v>
      </c>
      <c r="S7185" s="21">
        <v>1198284</v>
      </c>
    </row>
    <row r="7186" spans="2:19" ht="132">
      <c r="B7186">
        <v>101</v>
      </c>
      <c r="C7186" t="s">
        <v>161</v>
      </c>
      <c r="D7186" t="s">
        <v>62</v>
      </c>
      <c r="E7186" s="95" t="str">
        <f t="shared" si="253"/>
        <v>1015. Cuidado Continuo por una vida con bienestar con enfoque Población para formas extremas de exclusión:Comunitario</v>
      </c>
      <c r="F7186" t="s">
        <v>162</v>
      </c>
      <c r="G7186" t="s">
        <v>64</v>
      </c>
      <c r="H7186" t="s">
        <v>65</v>
      </c>
      <c r="I7186" t="s">
        <v>366</v>
      </c>
      <c r="J7186" t="s">
        <v>66</v>
      </c>
      <c r="K7186" t="s">
        <v>55</v>
      </c>
      <c r="L7186" s="101" t="s">
        <v>8</v>
      </c>
      <c r="M7186" s="102" t="s">
        <v>0</v>
      </c>
      <c r="N7186" s="98" t="str">
        <f t="shared" si="254"/>
        <v>1015. Cuidado Continuo por una vida con bienestar con enfoque Población para formas extremas de exclusión:Comunitario6_ANTONIO_NARIÑO1_OCTUBRE_2025</v>
      </c>
      <c r="O7186" s="8">
        <v>322686</v>
      </c>
      <c r="S7186" s="21">
        <v>0</v>
      </c>
    </row>
    <row r="7187" spans="2:19" ht="132">
      <c r="B7187">
        <v>102</v>
      </c>
      <c r="C7187" t="s">
        <v>161</v>
      </c>
      <c r="D7187" t="s">
        <v>62</v>
      </c>
      <c r="E7187" s="95" t="str">
        <f t="shared" si="253"/>
        <v>1025. Cuidado Continuo por una vida con bienestar con enfoque Población para formas extremas de exclusión:Comunitario</v>
      </c>
      <c r="F7187" t="s">
        <v>163</v>
      </c>
      <c r="G7187" t="s">
        <v>85</v>
      </c>
      <c r="H7187" t="s">
        <v>65</v>
      </c>
      <c r="I7187" t="s">
        <v>366</v>
      </c>
      <c r="J7187" t="s">
        <v>66</v>
      </c>
      <c r="K7187" t="s">
        <v>55</v>
      </c>
      <c r="L7187" s="101" t="s">
        <v>8</v>
      </c>
      <c r="M7187" s="102" t="s">
        <v>0</v>
      </c>
      <c r="N7187" s="98" t="str">
        <f t="shared" si="254"/>
        <v>1025. Cuidado Continuo por una vida con bienestar con enfoque Población para formas extremas de exclusión:Comunitario6_ANTONIO_NARIÑO1_OCTUBRE_2025</v>
      </c>
      <c r="O7187" s="8">
        <v>322686</v>
      </c>
      <c r="S7187" s="21">
        <v>0</v>
      </c>
    </row>
    <row r="7188" spans="2:19" ht="132">
      <c r="B7188">
        <v>103</v>
      </c>
      <c r="C7188" t="s">
        <v>161</v>
      </c>
      <c r="D7188" t="s">
        <v>62</v>
      </c>
      <c r="E7188" s="95" t="str">
        <f t="shared" ref="E7188:E7251" si="255">B7188&amp;C7188&amp;D7188</f>
        <v>1035. Cuidado Continuo por una vida con bienestar con enfoque Población para formas extremas de exclusión:Comunitario</v>
      </c>
      <c r="F7188" t="s">
        <v>164</v>
      </c>
      <c r="G7188" t="s">
        <v>93</v>
      </c>
      <c r="H7188" t="s">
        <v>65</v>
      </c>
      <c r="I7188" t="s">
        <v>366</v>
      </c>
      <c r="J7188" t="s">
        <v>66</v>
      </c>
      <c r="K7188" t="s">
        <v>55</v>
      </c>
      <c r="L7188" s="101" t="s">
        <v>8</v>
      </c>
      <c r="M7188" s="102" t="s">
        <v>0</v>
      </c>
      <c r="N7188" s="98" t="str">
        <f t="shared" si="254"/>
        <v>1035. Cuidado Continuo por una vida con bienestar con enfoque Población para formas extremas de exclusión:Comunitario6_ANTONIO_NARIÑO1_OCTUBRE_2025</v>
      </c>
      <c r="O7188" s="8">
        <v>53781</v>
      </c>
      <c r="S7188" s="21">
        <v>0</v>
      </c>
    </row>
    <row r="7189" spans="2:19" ht="132">
      <c r="B7189">
        <v>104</v>
      </c>
      <c r="C7189" t="s">
        <v>161</v>
      </c>
      <c r="D7189" t="s">
        <v>62</v>
      </c>
      <c r="E7189" s="95" t="str">
        <f t="shared" si="255"/>
        <v>1045. Cuidado Continuo por una vida con bienestar con enfoque Población para formas extremas de exclusión:Comunitario</v>
      </c>
      <c r="F7189" t="s">
        <v>165</v>
      </c>
      <c r="G7189" t="s">
        <v>64</v>
      </c>
      <c r="H7189" t="s">
        <v>65</v>
      </c>
      <c r="I7189" t="s">
        <v>366</v>
      </c>
      <c r="J7189" t="s">
        <v>66</v>
      </c>
      <c r="K7189" t="s">
        <v>55</v>
      </c>
      <c r="L7189" s="101" t="s">
        <v>8</v>
      </c>
      <c r="M7189" s="102" t="s">
        <v>0</v>
      </c>
      <c r="N7189" s="98" t="str">
        <f t="shared" si="254"/>
        <v>1045. Cuidado Continuo por una vida con bienestar con enfoque Población para formas extremas de exclusión:Comunitario6_ANTONIO_NARIÑO1_OCTUBRE_2025</v>
      </c>
      <c r="O7189" s="8">
        <v>210809</v>
      </c>
      <c r="S7189" s="21">
        <v>0</v>
      </c>
    </row>
    <row r="7190" spans="2:19" ht="132">
      <c r="B7190">
        <v>105</v>
      </c>
      <c r="C7190" t="s">
        <v>161</v>
      </c>
      <c r="D7190" t="s">
        <v>62</v>
      </c>
      <c r="E7190" s="95" t="str">
        <f t="shared" si="255"/>
        <v>1055. Cuidado Continuo por una vida con bienestar con enfoque Población para formas extremas de exclusión:Comunitario</v>
      </c>
      <c r="F7190" t="s">
        <v>166</v>
      </c>
      <c r="G7190" t="s">
        <v>93</v>
      </c>
      <c r="H7190" t="s">
        <v>65</v>
      </c>
      <c r="I7190" t="s">
        <v>366</v>
      </c>
      <c r="J7190" t="s">
        <v>94</v>
      </c>
      <c r="K7190" t="s">
        <v>55</v>
      </c>
      <c r="L7190" s="101" t="s">
        <v>8</v>
      </c>
      <c r="M7190" s="102" t="s">
        <v>0</v>
      </c>
      <c r="N7190" s="98" t="str">
        <f t="shared" si="254"/>
        <v>1055. Cuidado Continuo por una vida con bienestar con enfoque Población para formas extremas de exclusión:Comunitario6_ANTONIO_NARIÑO1_OCTUBRE_2025</v>
      </c>
      <c r="O7190" s="8">
        <v>281078</v>
      </c>
      <c r="S7190" s="21">
        <v>0</v>
      </c>
    </row>
    <row r="7191" spans="2:19" ht="132">
      <c r="B7191">
        <v>106</v>
      </c>
      <c r="C7191" t="s">
        <v>161</v>
      </c>
      <c r="D7191" t="s">
        <v>62</v>
      </c>
      <c r="E7191" s="95" t="str">
        <f t="shared" si="255"/>
        <v>1065. Cuidado Continuo por una vida con bienestar con enfoque Población para formas extremas de exclusión:Comunitario</v>
      </c>
      <c r="F7191" t="s">
        <v>167</v>
      </c>
      <c r="G7191" t="s">
        <v>64</v>
      </c>
      <c r="H7191" t="s">
        <v>65</v>
      </c>
      <c r="I7191" t="s">
        <v>366</v>
      </c>
      <c r="J7191" t="s">
        <v>66</v>
      </c>
      <c r="K7191" t="s">
        <v>39</v>
      </c>
      <c r="L7191" s="101" t="s">
        <v>8</v>
      </c>
      <c r="M7191" s="102" t="s">
        <v>0</v>
      </c>
      <c r="N7191" s="98" t="str">
        <f t="shared" si="254"/>
        <v>1065. Cuidado Continuo por una vida con bienestar con enfoque Población para formas extremas de exclusión:Comunitario6_ANTONIO_NARIÑO1_OCTUBRE_2025</v>
      </c>
      <c r="O7191" s="8">
        <v>210809</v>
      </c>
      <c r="R7191" s="21">
        <v>16</v>
      </c>
      <c r="S7191" s="21">
        <v>3372944</v>
      </c>
    </row>
    <row r="7192" spans="2:19" ht="132">
      <c r="B7192">
        <v>107</v>
      </c>
      <c r="C7192" t="s">
        <v>161</v>
      </c>
      <c r="D7192" t="s">
        <v>62</v>
      </c>
      <c r="E7192" s="95" t="str">
        <f t="shared" si="255"/>
        <v>1075. Cuidado Continuo por una vida con bienestar con enfoque Población para formas extremas de exclusión:Comunitario</v>
      </c>
      <c r="F7192" t="s">
        <v>168</v>
      </c>
      <c r="G7192" t="s">
        <v>85</v>
      </c>
      <c r="H7192" t="s">
        <v>65</v>
      </c>
      <c r="I7192" t="s">
        <v>366</v>
      </c>
      <c r="J7192" t="s">
        <v>66</v>
      </c>
      <c r="K7192" t="s">
        <v>39</v>
      </c>
      <c r="L7192" s="101" t="s">
        <v>8</v>
      </c>
      <c r="M7192" s="102" t="s">
        <v>0</v>
      </c>
      <c r="N7192" s="98" t="str">
        <f t="shared" si="254"/>
        <v>1075. Cuidado Continuo por una vida con bienestar con enfoque Población para formas extremas de exclusión:Comunitario6_ANTONIO_NARIÑO1_OCTUBRE_2025</v>
      </c>
      <c r="O7192" s="8">
        <v>55938</v>
      </c>
      <c r="R7192" s="21">
        <v>10</v>
      </c>
      <c r="S7192" s="21">
        <v>559380</v>
      </c>
    </row>
    <row r="7193" spans="2:19" ht="132">
      <c r="B7193">
        <v>108</v>
      </c>
      <c r="C7193" t="s">
        <v>161</v>
      </c>
      <c r="D7193" t="s">
        <v>62</v>
      </c>
      <c r="E7193" s="95" t="str">
        <f t="shared" si="255"/>
        <v>1085. Cuidado Continuo por una vida con bienestar con enfoque Población para formas extremas de exclusión:Comunitario</v>
      </c>
      <c r="F7193" t="s">
        <v>169</v>
      </c>
      <c r="G7193" t="s">
        <v>85</v>
      </c>
      <c r="H7193" t="s">
        <v>65</v>
      </c>
      <c r="I7193" t="s">
        <v>366</v>
      </c>
      <c r="J7193" t="s">
        <v>66</v>
      </c>
      <c r="K7193" t="s">
        <v>39</v>
      </c>
      <c r="L7193" s="101" t="s">
        <v>8</v>
      </c>
      <c r="M7193" s="102" t="s">
        <v>0</v>
      </c>
      <c r="N7193" s="98" t="str">
        <f t="shared" si="254"/>
        <v>1085. Cuidado Continuo por una vida con bienestar con enfoque Población para formas extremas de exclusión:Comunitario6_ANTONIO_NARIÑO1_OCTUBRE_2025</v>
      </c>
      <c r="O7193" s="8">
        <v>210809</v>
      </c>
      <c r="R7193" s="21">
        <v>12</v>
      </c>
      <c r="S7193" s="21">
        <v>2529708</v>
      </c>
    </row>
    <row r="7194" spans="2:19" ht="132">
      <c r="B7194">
        <v>109</v>
      </c>
      <c r="C7194" t="s">
        <v>161</v>
      </c>
      <c r="D7194" t="s">
        <v>62</v>
      </c>
      <c r="E7194" s="95" t="str">
        <f t="shared" si="255"/>
        <v>1095. Cuidado Continuo por una vida con bienestar con enfoque Población para formas extremas de exclusión:Comunitario</v>
      </c>
      <c r="F7194" t="s">
        <v>170</v>
      </c>
      <c r="G7194" t="s">
        <v>93</v>
      </c>
      <c r="H7194" t="s">
        <v>65</v>
      </c>
      <c r="I7194" t="s">
        <v>366</v>
      </c>
      <c r="J7194" t="s">
        <v>94</v>
      </c>
      <c r="K7194" t="s">
        <v>39</v>
      </c>
      <c r="L7194" s="101" t="s">
        <v>8</v>
      </c>
      <c r="M7194" s="102" t="s">
        <v>0</v>
      </c>
      <c r="N7194" s="98" t="str">
        <f t="shared" si="254"/>
        <v>1095. Cuidado Continuo por una vida con bienestar con enfoque Población para formas extremas de exclusión:Comunitario6_ANTONIO_NARIÑO1_OCTUBRE_2025</v>
      </c>
      <c r="O7194" s="8">
        <v>199714</v>
      </c>
      <c r="R7194" s="21">
        <v>1</v>
      </c>
      <c r="S7194" s="21">
        <v>199714</v>
      </c>
    </row>
    <row r="7195" spans="2:19" ht="120">
      <c r="B7195">
        <v>110</v>
      </c>
      <c r="C7195" t="s">
        <v>161</v>
      </c>
      <c r="D7195" t="s">
        <v>73</v>
      </c>
      <c r="E7195" s="95" t="str">
        <f t="shared" si="255"/>
        <v>1105. Cuidado Continuo por una vida con bienestar con enfoque Población para formas extremas de exclusión:Laboral</v>
      </c>
      <c r="F7195" t="s">
        <v>171</v>
      </c>
      <c r="G7195" t="s">
        <v>64</v>
      </c>
      <c r="H7195" t="s">
        <v>65</v>
      </c>
      <c r="I7195" t="s">
        <v>366</v>
      </c>
      <c r="J7195" t="s">
        <v>66</v>
      </c>
      <c r="K7195" t="s">
        <v>39</v>
      </c>
      <c r="L7195" s="101" t="s">
        <v>8</v>
      </c>
      <c r="M7195" s="102" t="s">
        <v>0</v>
      </c>
      <c r="N7195" s="98" t="str">
        <f t="shared" si="254"/>
        <v>1105. Cuidado Continuo por una vida con bienestar con enfoque Población para formas extremas de exclusión:Laboral6_ANTONIO_NARIÑO1_OCTUBRE_2025</v>
      </c>
      <c r="O7195" s="8">
        <v>316213</v>
      </c>
      <c r="S7195" s="21">
        <v>0</v>
      </c>
    </row>
    <row r="7196" spans="2:19" ht="120">
      <c r="B7196">
        <v>111</v>
      </c>
      <c r="C7196" t="s">
        <v>161</v>
      </c>
      <c r="D7196" t="s">
        <v>73</v>
      </c>
      <c r="E7196" s="95" t="str">
        <f t="shared" si="255"/>
        <v>1115. Cuidado Continuo por una vida con bienestar con enfoque Población para formas extremas de exclusión:Laboral</v>
      </c>
      <c r="F7196" t="s">
        <v>172</v>
      </c>
      <c r="G7196" t="s">
        <v>85</v>
      </c>
      <c r="H7196" t="s">
        <v>65</v>
      </c>
      <c r="I7196" t="s">
        <v>366</v>
      </c>
      <c r="J7196" t="s">
        <v>173</v>
      </c>
      <c r="K7196" t="s">
        <v>39</v>
      </c>
      <c r="L7196" s="101" t="s">
        <v>8</v>
      </c>
      <c r="M7196" s="102" t="s">
        <v>0</v>
      </c>
      <c r="N7196" s="98" t="str">
        <f t="shared" si="254"/>
        <v>1115. Cuidado Continuo por una vida con bienestar con enfoque Población para formas extremas de exclusión:Laboral6_ANTONIO_NARIÑO1_OCTUBRE_2025</v>
      </c>
      <c r="O7196" s="8">
        <v>421618</v>
      </c>
      <c r="S7196" s="21">
        <v>0</v>
      </c>
    </row>
    <row r="7197" spans="2:19" ht="120">
      <c r="B7197">
        <v>112</v>
      </c>
      <c r="C7197" t="s">
        <v>161</v>
      </c>
      <c r="D7197" t="s">
        <v>73</v>
      </c>
      <c r="E7197" s="95" t="str">
        <f t="shared" si="255"/>
        <v>1125. Cuidado Continuo por una vida con bienestar con enfoque Población para formas extremas de exclusión:Laboral</v>
      </c>
      <c r="F7197" t="s">
        <v>174</v>
      </c>
      <c r="G7197" t="s">
        <v>64</v>
      </c>
      <c r="H7197" t="s">
        <v>65</v>
      </c>
      <c r="I7197" t="s">
        <v>366</v>
      </c>
      <c r="J7197" t="s">
        <v>66</v>
      </c>
      <c r="K7197" t="s">
        <v>39</v>
      </c>
      <c r="L7197" s="101" t="s">
        <v>8</v>
      </c>
      <c r="M7197" s="102" t="s">
        <v>0</v>
      </c>
      <c r="N7197" s="98" t="str">
        <f t="shared" si="254"/>
        <v>1125. Cuidado Continuo por una vida con bienestar con enfoque Población para formas extremas de exclusión:Laboral6_ANTONIO_NARIÑO1_OCTUBRE_2025</v>
      </c>
      <c r="O7197" s="8">
        <v>140539</v>
      </c>
      <c r="S7197" s="21">
        <v>0</v>
      </c>
    </row>
    <row r="7198" spans="2:19" ht="120">
      <c r="B7198">
        <v>113</v>
      </c>
      <c r="C7198" t="s">
        <v>161</v>
      </c>
      <c r="D7198" t="s">
        <v>73</v>
      </c>
      <c r="E7198" s="95" t="str">
        <f t="shared" si="255"/>
        <v>1135. Cuidado Continuo por una vida con bienestar con enfoque Población para formas extremas de exclusión:Laboral</v>
      </c>
      <c r="F7198" t="s">
        <v>175</v>
      </c>
      <c r="G7198" t="s">
        <v>85</v>
      </c>
      <c r="H7198" t="s">
        <v>65</v>
      </c>
      <c r="I7198" t="s">
        <v>366</v>
      </c>
      <c r="J7198" t="s">
        <v>132</v>
      </c>
      <c r="K7198" t="s">
        <v>39</v>
      </c>
      <c r="L7198" s="101" t="s">
        <v>8</v>
      </c>
      <c r="M7198" s="102" t="s">
        <v>0</v>
      </c>
      <c r="N7198" s="98" t="str">
        <f t="shared" si="254"/>
        <v>1135. Cuidado Continuo por una vida con bienestar con enfoque Población para formas extremas de exclusión:Laboral6_ANTONIO_NARIÑO1_OCTUBRE_2025</v>
      </c>
      <c r="O7198" s="8">
        <v>70270</v>
      </c>
      <c r="S7198" s="21">
        <v>0</v>
      </c>
    </row>
    <row r="7199" spans="2:19" ht="120">
      <c r="B7199">
        <v>114</v>
      </c>
      <c r="C7199" t="s">
        <v>161</v>
      </c>
      <c r="D7199" t="s">
        <v>73</v>
      </c>
      <c r="E7199" s="95" t="str">
        <f t="shared" si="255"/>
        <v>1145. Cuidado Continuo por una vida con bienestar con enfoque Población para formas extremas de exclusión:Laboral</v>
      </c>
      <c r="F7199" t="s">
        <v>176</v>
      </c>
      <c r="G7199" t="s">
        <v>93</v>
      </c>
      <c r="H7199" t="s">
        <v>65</v>
      </c>
      <c r="I7199" t="s">
        <v>366</v>
      </c>
      <c r="J7199" t="s">
        <v>177</v>
      </c>
      <c r="K7199" t="s">
        <v>39</v>
      </c>
      <c r="L7199" s="101" t="s">
        <v>8</v>
      </c>
      <c r="M7199" s="102" t="s">
        <v>0</v>
      </c>
      <c r="N7199" s="98" t="str">
        <f t="shared" si="254"/>
        <v>1145. Cuidado Continuo por una vida con bienestar con enfoque Población para formas extremas de exclusión:Laboral6_ANTONIO_NARIÑO1_OCTUBRE_2025</v>
      </c>
      <c r="O7199" s="8">
        <v>19971</v>
      </c>
      <c r="S7199" s="21">
        <v>0</v>
      </c>
    </row>
    <row r="7200" spans="2:19" ht="120">
      <c r="B7200">
        <v>115</v>
      </c>
      <c r="C7200" t="s">
        <v>161</v>
      </c>
      <c r="D7200" t="s">
        <v>73</v>
      </c>
      <c r="E7200" s="95" t="str">
        <f t="shared" si="255"/>
        <v>1155. Cuidado Continuo por una vida con bienestar con enfoque Población para formas extremas de exclusión:Laboral</v>
      </c>
      <c r="F7200" t="s">
        <v>178</v>
      </c>
      <c r="G7200" t="s">
        <v>85</v>
      </c>
      <c r="H7200" t="s">
        <v>65</v>
      </c>
      <c r="I7200" t="s">
        <v>366</v>
      </c>
      <c r="J7200" t="s">
        <v>179</v>
      </c>
      <c r="K7200" t="s">
        <v>39</v>
      </c>
      <c r="L7200" s="101" t="s">
        <v>8</v>
      </c>
      <c r="M7200" s="102" t="s">
        <v>0</v>
      </c>
      <c r="N7200" s="98" t="str">
        <f t="shared" si="254"/>
        <v>1155. Cuidado Continuo por una vida con bienestar con enfoque Población para formas extremas de exclusión:Laboral6_ANTONIO_NARIÑO1_OCTUBRE_2025</v>
      </c>
      <c r="O7200" s="8">
        <v>70270</v>
      </c>
      <c r="S7200" s="21">
        <v>0</v>
      </c>
    </row>
    <row r="7201" spans="2:19" ht="108">
      <c r="B7201">
        <v>116</v>
      </c>
      <c r="C7201" t="s">
        <v>180</v>
      </c>
      <c r="D7201" t="s">
        <v>67</v>
      </c>
      <c r="E7201" s="95" t="str">
        <f t="shared" si="255"/>
        <v xml:space="preserve">1166. Cuidado Continuo por una vida con bienestar para la población migrante internacional de BogotáEducativo </v>
      </c>
      <c r="F7201" t="s">
        <v>181</v>
      </c>
      <c r="G7201" t="s">
        <v>64</v>
      </c>
      <c r="H7201" t="s">
        <v>65</v>
      </c>
      <c r="I7201" t="s">
        <v>366</v>
      </c>
      <c r="J7201" t="s">
        <v>66</v>
      </c>
      <c r="K7201" t="s">
        <v>39</v>
      </c>
      <c r="L7201" s="101" t="s">
        <v>8</v>
      </c>
      <c r="M7201" s="102" t="s">
        <v>0</v>
      </c>
      <c r="N7201" s="98" t="str">
        <f t="shared" si="254"/>
        <v>1166. Cuidado Continuo por una vida con bienestar para la población migrante internacional de BogotáEducativo 6_ANTONIO_NARIÑO1_OCTUBRE_2025</v>
      </c>
      <c r="O7201" s="8">
        <v>105404</v>
      </c>
      <c r="S7201" s="21">
        <v>0</v>
      </c>
    </row>
    <row r="7202" spans="2:19" ht="108">
      <c r="B7202">
        <v>117</v>
      </c>
      <c r="C7202" t="s">
        <v>182</v>
      </c>
      <c r="D7202" t="s">
        <v>67</v>
      </c>
      <c r="E7202" s="95" t="str">
        <f t="shared" si="255"/>
        <v xml:space="preserve">1177. Cuidado Continuo por una vida con bienestar para la población con discapacidadEducativo </v>
      </c>
      <c r="F7202" t="s">
        <v>183</v>
      </c>
      <c r="G7202" t="s">
        <v>64</v>
      </c>
      <c r="H7202" t="s">
        <v>65</v>
      </c>
      <c r="I7202" t="s">
        <v>366</v>
      </c>
      <c r="J7202" t="s">
        <v>66</v>
      </c>
      <c r="K7202" t="s">
        <v>39</v>
      </c>
      <c r="L7202" s="101" t="s">
        <v>8</v>
      </c>
      <c r="M7202" s="102" t="s">
        <v>0</v>
      </c>
      <c r="N7202" s="98" t="str">
        <f t="shared" si="254"/>
        <v>1177. Cuidado Continuo por una vida con bienestar para la población con discapacidadEducativo 6_ANTONIO_NARIÑO1_OCTUBRE_2025</v>
      </c>
      <c r="O7202" s="8">
        <v>161342</v>
      </c>
      <c r="R7202" s="21">
        <v>3</v>
      </c>
      <c r="S7202" s="21">
        <v>484026</v>
      </c>
    </row>
    <row r="7203" spans="2:19" ht="108">
      <c r="B7203">
        <v>117</v>
      </c>
      <c r="C7203" t="s">
        <v>182</v>
      </c>
      <c r="D7203" t="s">
        <v>73</v>
      </c>
      <c r="E7203" s="95" t="str">
        <f t="shared" si="255"/>
        <v>1177. Cuidado Continuo por una vida con bienestar para la población con discapacidadLaboral</v>
      </c>
      <c r="F7203" t="s">
        <v>183</v>
      </c>
      <c r="G7203" t="s">
        <v>64</v>
      </c>
      <c r="H7203" t="s">
        <v>65</v>
      </c>
      <c r="I7203" t="s">
        <v>366</v>
      </c>
      <c r="J7203" t="s">
        <v>66</v>
      </c>
      <c r="K7203" t="s">
        <v>36</v>
      </c>
      <c r="L7203" s="101" t="s">
        <v>8</v>
      </c>
      <c r="M7203" s="102" t="s">
        <v>0</v>
      </c>
      <c r="N7203" s="98" t="str">
        <f t="shared" si="254"/>
        <v>1177. Cuidado Continuo por una vida con bienestar para la población con discapacidadLaboral6_ANTONIO_NARIÑO1_OCTUBRE_2025</v>
      </c>
      <c r="O7203" s="8">
        <v>161342</v>
      </c>
      <c r="S7203" s="21">
        <v>0</v>
      </c>
    </row>
    <row r="7204" spans="2:19" ht="108">
      <c r="B7204">
        <v>118</v>
      </c>
      <c r="C7204" t="s">
        <v>182</v>
      </c>
      <c r="D7204" t="s">
        <v>62</v>
      </c>
      <c r="E7204" s="95" t="str">
        <f t="shared" si="255"/>
        <v>1187. Cuidado Continuo por una vida con bienestar para la población con discapacidadComunitario</v>
      </c>
      <c r="F7204" t="s">
        <v>184</v>
      </c>
      <c r="G7204" t="s">
        <v>64</v>
      </c>
      <c r="H7204" t="s">
        <v>65</v>
      </c>
      <c r="I7204" t="s">
        <v>366</v>
      </c>
      <c r="J7204" t="s">
        <v>83</v>
      </c>
      <c r="K7204" t="s">
        <v>39</v>
      </c>
      <c r="L7204" s="101" t="s">
        <v>8</v>
      </c>
      <c r="M7204" s="102" t="s">
        <v>0</v>
      </c>
      <c r="N7204" s="98" t="str">
        <f t="shared" si="254"/>
        <v>1187. Cuidado Continuo por una vida con bienestar para la población con discapacidadComunitario6_ANTONIO_NARIÑO1_OCTUBRE_2025</v>
      </c>
      <c r="O7204" s="8">
        <v>992404</v>
      </c>
      <c r="R7204" s="21">
        <v>2</v>
      </c>
      <c r="S7204" s="21">
        <v>1984808</v>
      </c>
    </row>
    <row r="7205" spans="2:19" ht="108">
      <c r="B7205">
        <v>119</v>
      </c>
      <c r="C7205" t="s">
        <v>182</v>
      </c>
      <c r="D7205" t="s">
        <v>62</v>
      </c>
      <c r="E7205" s="95" t="str">
        <f t="shared" si="255"/>
        <v>1197. Cuidado Continuo por una vida con bienestar para la población con discapacidadComunitario</v>
      </c>
      <c r="F7205" t="s">
        <v>185</v>
      </c>
      <c r="G7205" t="s">
        <v>64</v>
      </c>
      <c r="H7205" t="s">
        <v>65</v>
      </c>
      <c r="I7205" t="s">
        <v>366</v>
      </c>
      <c r="J7205" t="s">
        <v>66</v>
      </c>
      <c r="K7205" t="s">
        <v>39</v>
      </c>
      <c r="L7205" s="101" t="s">
        <v>8</v>
      </c>
      <c r="M7205" s="102" t="s">
        <v>0</v>
      </c>
      <c r="N7205" s="98" t="str">
        <f t="shared" si="254"/>
        <v>1197. Cuidado Continuo por una vida con bienestar para la población con discapacidadComunitario6_ANTONIO_NARIÑO1_OCTUBRE_2025</v>
      </c>
      <c r="O7205" s="8">
        <v>355662</v>
      </c>
      <c r="R7205" s="21">
        <v>0</v>
      </c>
      <c r="S7205" s="21">
        <v>0</v>
      </c>
    </row>
    <row r="7206" spans="2:19" ht="108">
      <c r="B7206">
        <v>120</v>
      </c>
      <c r="C7206" t="s">
        <v>182</v>
      </c>
      <c r="D7206" t="s">
        <v>62</v>
      </c>
      <c r="E7206" s="95" t="str">
        <f t="shared" si="255"/>
        <v>1207. Cuidado Continuo por una vida con bienestar para la población con discapacidadComunitario</v>
      </c>
      <c r="F7206" t="s">
        <v>186</v>
      </c>
      <c r="G7206" t="s">
        <v>64</v>
      </c>
      <c r="H7206" t="s">
        <v>65</v>
      </c>
      <c r="I7206" t="s">
        <v>366</v>
      </c>
      <c r="J7206" t="s">
        <v>187</v>
      </c>
      <c r="K7206" t="s">
        <v>39</v>
      </c>
      <c r="L7206" s="101" t="s">
        <v>8</v>
      </c>
      <c r="M7206" s="102" t="s">
        <v>0</v>
      </c>
      <c r="N7206" s="98" t="str">
        <f t="shared" si="254"/>
        <v>1207. Cuidado Continuo por una vida con bienestar para la población con discapacidadComunitario6_ANTONIO_NARIÑO1_OCTUBRE_2025</v>
      </c>
      <c r="O7206" s="8">
        <v>1422652</v>
      </c>
      <c r="R7206" s="21">
        <v>1</v>
      </c>
      <c r="S7206" s="21">
        <v>1422652</v>
      </c>
    </row>
    <row r="7207" spans="2:19" ht="108">
      <c r="B7207">
        <v>121</v>
      </c>
      <c r="C7207" t="s">
        <v>182</v>
      </c>
      <c r="D7207" t="s">
        <v>62</v>
      </c>
      <c r="E7207" s="95" t="str">
        <f t="shared" si="255"/>
        <v>1217. Cuidado Continuo por una vida con bienestar para la población con discapacidadComunitario</v>
      </c>
      <c r="F7207" t="s">
        <v>188</v>
      </c>
      <c r="G7207" t="s">
        <v>93</v>
      </c>
      <c r="H7207" t="s">
        <v>65</v>
      </c>
      <c r="I7207" t="s">
        <v>366</v>
      </c>
      <c r="J7207" t="s">
        <v>132</v>
      </c>
      <c r="K7207" t="s">
        <v>39</v>
      </c>
      <c r="L7207" s="101" t="s">
        <v>8</v>
      </c>
      <c r="M7207" s="102" t="s">
        <v>0</v>
      </c>
      <c r="N7207" s="98" t="str">
        <f t="shared" si="254"/>
        <v>1217. Cuidado Continuo por una vida con bienestar para la población con discapacidadComunitario6_ANTONIO_NARIÑO1_OCTUBRE_2025</v>
      </c>
      <c r="O7207" s="8">
        <v>35135</v>
      </c>
      <c r="R7207" s="21">
        <v>6</v>
      </c>
      <c r="S7207" s="21">
        <v>210810</v>
      </c>
    </row>
    <row r="7208" spans="2:19" ht="108">
      <c r="B7208">
        <v>122</v>
      </c>
      <c r="C7208" t="s">
        <v>182</v>
      </c>
      <c r="D7208" t="s">
        <v>62</v>
      </c>
      <c r="E7208" s="95" t="str">
        <f t="shared" si="255"/>
        <v>1227. Cuidado Continuo por una vida con bienestar para la población con discapacidadComunitario</v>
      </c>
      <c r="F7208" t="s">
        <v>189</v>
      </c>
      <c r="G7208" t="s">
        <v>85</v>
      </c>
      <c r="H7208" t="s">
        <v>65</v>
      </c>
      <c r="I7208" t="s">
        <v>366</v>
      </c>
      <c r="J7208" t="s">
        <v>190</v>
      </c>
      <c r="K7208" t="s">
        <v>39</v>
      </c>
      <c r="L7208" s="101" t="s">
        <v>8</v>
      </c>
      <c r="M7208" s="102" t="s">
        <v>0</v>
      </c>
      <c r="N7208" s="98" t="str">
        <f t="shared" si="254"/>
        <v>1227. Cuidado Continuo por una vida con bienestar para la población con discapacidadComunitario6_ANTONIO_NARIÑO1_OCTUBRE_2025</v>
      </c>
      <c r="O7208" s="8">
        <v>53781</v>
      </c>
      <c r="R7208" s="21">
        <v>3</v>
      </c>
      <c r="S7208" s="21">
        <v>161343</v>
      </c>
    </row>
    <row r="7209" spans="2:19" ht="108">
      <c r="B7209">
        <v>123</v>
      </c>
      <c r="C7209" t="s">
        <v>182</v>
      </c>
      <c r="D7209" t="s">
        <v>68</v>
      </c>
      <c r="E7209" s="95" t="str">
        <f t="shared" si="255"/>
        <v>1237. Cuidado Continuo por una vida con bienestar para la población con discapacidadInstitucional</v>
      </c>
      <c r="F7209" t="s">
        <v>191</v>
      </c>
      <c r="G7209" t="s">
        <v>64</v>
      </c>
      <c r="H7209" t="s">
        <v>65</v>
      </c>
      <c r="I7209" t="s">
        <v>366</v>
      </c>
      <c r="J7209" t="s">
        <v>66</v>
      </c>
      <c r="K7209" t="s">
        <v>39</v>
      </c>
      <c r="L7209" s="101" t="s">
        <v>8</v>
      </c>
      <c r="M7209" s="102" t="s">
        <v>0</v>
      </c>
      <c r="N7209" s="98" t="str">
        <f t="shared" si="254"/>
        <v>1237. Cuidado Continuo por una vida con bienestar para la población con discapacidadInstitucional6_ANTONIO_NARIÑO1_OCTUBRE_2025</v>
      </c>
      <c r="O7209" s="8">
        <v>266747</v>
      </c>
      <c r="R7209" s="21">
        <v>4</v>
      </c>
      <c r="S7209" s="21">
        <v>1066988</v>
      </c>
    </row>
    <row r="7210" spans="2:19" ht="108">
      <c r="B7210">
        <v>124</v>
      </c>
      <c r="C7210" t="s">
        <v>182</v>
      </c>
      <c r="D7210" t="s">
        <v>62</v>
      </c>
      <c r="E7210" s="95" t="str">
        <f t="shared" si="255"/>
        <v>1247. Cuidado Continuo por una vida con bienestar para la población con discapacidadComunitario</v>
      </c>
      <c r="F7210" t="s">
        <v>192</v>
      </c>
      <c r="G7210" t="s">
        <v>64</v>
      </c>
      <c r="H7210" t="s">
        <v>65</v>
      </c>
      <c r="I7210" t="s">
        <v>366</v>
      </c>
      <c r="J7210" t="s">
        <v>193</v>
      </c>
      <c r="K7210" t="s">
        <v>39</v>
      </c>
      <c r="L7210" s="101" t="s">
        <v>8</v>
      </c>
      <c r="M7210" s="102" t="s">
        <v>0</v>
      </c>
      <c r="N7210" s="98" t="str">
        <f t="shared" si="254"/>
        <v>1247. Cuidado Continuo por una vida con bienestar para la población con discapacidadComunitario6_ANTONIO_NARIÑO1_OCTUBRE_2025</v>
      </c>
      <c r="O7210" s="8">
        <v>851865</v>
      </c>
      <c r="S7210" s="21">
        <v>0</v>
      </c>
    </row>
    <row r="7211" spans="2:19" ht="108">
      <c r="B7211">
        <v>125</v>
      </c>
      <c r="C7211" t="s">
        <v>182</v>
      </c>
      <c r="D7211" t="s">
        <v>62</v>
      </c>
      <c r="E7211" s="95" t="str">
        <f t="shared" si="255"/>
        <v>1257. Cuidado Continuo por una vida con bienestar para la población con discapacidadComunitario</v>
      </c>
      <c r="F7211" t="s">
        <v>194</v>
      </c>
      <c r="G7211" t="s">
        <v>64</v>
      </c>
      <c r="H7211" t="s">
        <v>65</v>
      </c>
      <c r="I7211" t="s">
        <v>366</v>
      </c>
      <c r="J7211" t="s">
        <v>35</v>
      </c>
      <c r="K7211" t="s">
        <v>55</v>
      </c>
      <c r="L7211" s="101" t="s">
        <v>8</v>
      </c>
      <c r="M7211" s="102" t="s">
        <v>0</v>
      </c>
      <c r="N7211" s="98" t="str">
        <f t="shared" si="254"/>
        <v>1257. Cuidado Continuo por una vida con bienestar para la población con discapacidadComunitario6_ANTONIO_NARIÑO1_OCTUBRE_2025</v>
      </c>
      <c r="O7211" s="8">
        <v>12879544</v>
      </c>
      <c r="S7211" s="21">
        <v>0</v>
      </c>
    </row>
    <row r="7212" spans="2:19" ht="108">
      <c r="B7212">
        <v>126</v>
      </c>
      <c r="C7212" t="s">
        <v>195</v>
      </c>
      <c r="D7212" t="s">
        <v>62</v>
      </c>
      <c r="E7212" s="95" t="str">
        <f t="shared" si="255"/>
        <v>1268. Cuidado Continuo por una vida con bienestar para la ruralidad de BogotáComunitario</v>
      </c>
      <c r="F7212" t="s">
        <v>196</v>
      </c>
      <c r="G7212" t="s">
        <v>64</v>
      </c>
      <c r="H7212" t="s">
        <v>65</v>
      </c>
      <c r="I7212" t="s">
        <v>366</v>
      </c>
      <c r="J7212" t="s">
        <v>66</v>
      </c>
      <c r="K7212" t="s">
        <v>55</v>
      </c>
      <c r="L7212" s="101" t="s">
        <v>8</v>
      </c>
      <c r="M7212" s="102" t="s">
        <v>0</v>
      </c>
      <c r="N7212" s="98" t="str">
        <f t="shared" si="254"/>
        <v>1268. Cuidado Continuo por una vida con bienestar para la ruralidad de BogotáComunitario6_ANTONIO_NARIÑO1_OCTUBRE_2025</v>
      </c>
      <c r="O7212" s="8">
        <v>175674</v>
      </c>
      <c r="S7212" s="21">
        <v>0</v>
      </c>
    </row>
    <row r="7213" spans="2:19" ht="108">
      <c r="B7213">
        <v>127</v>
      </c>
      <c r="C7213" t="s">
        <v>195</v>
      </c>
      <c r="D7213" t="s">
        <v>62</v>
      </c>
      <c r="E7213" s="95" t="str">
        <f t="shared" si="255"/>
        <v>1278. Cuidado Continuo por una vida con bienestar para la ruralidad de BogotáComunitario</v>
      </c>
      <c r="F7213" t="s">
        <v>197</v>
      </c>
      <c r="G7213" t="s">
        <v>64</v>
      </c>
      <c r="H7213" t="s">
        <v>65</v>
      </c>
      <c r="I7213" t="s">
        <v>366</v>
      </c>
      <c r="J7213" t="s">
        <v>66</v>
      </c>
      <c r="K7213" t="s">
        <v>39</v>
      </c>
      <c r="L7213" s="101" t="s">
        <v>8</v>
      </c>
      <c r="M7213" s="102" t="s">
        <v>0</v>
      </c>
      <c r="N7213" s="98" t="str">
        <f t="shared" si="254"/>
        <v>1278. Cuidado Continuo por una vida con bienestar para la ruralidad de BogotáComunitario6_ANTONIO_NARIÑO1_OCTUBRE_2025</v>
      </c>
      <c r="O7213" s="8">
        <v>468320</v>
      </c>
      <c r="S7213" s="21">
        <v>0</v>
      </c>
    </row>
    <row r="7214" spans="2:19" ht="96">
      <c r="B7214">
        <v>127</v>
      </c>
      <c r="C7214" t="s">
        <v>195</v>
      </c>
      <c r="D7214" t="s">
        <v>67</v>
      </c>
      <c r="E7214" s="95" t="str">
        <f t="shared" si="255"/>
        <v xml:space="preserve">1278. Cuidado Continuo por una vida con bienestar para la ruralidad de BogotáEducativo </v>
      </c>
      <c r="F7214" t="s">
        <v>197</v>
      </c>
      <c r="G7214" t="s">
        <v>64</v>
      </c>
      <c r="H7214" t="s">
        <v>65</v>
      </c>
      <c r="I7214" t="s">
        <v>366</v>
      </c>
      <c r="J7214" t="s">
        <v>66</v>
      </c>
      <c r="K7214" t="s">
        <v>39</v>
      </c>
      <c r="L7214" s="101" t="s">
        <v>8</v>
      </c>
      <c r="M7214" s="102" t="s">
        <v>0</v>
      </c>
      <c r="N7214" s="98" t="str">
        <f t="shared" si="254"/>
        <v>1278. Cuidado Continuo por una vida con bienestar para la ruralidad de BogotáEducativo 6_ANTONIO_NARIÑO1_OCTUBRE_2025</v>
      </c>
      <c r="O7214" s="8">
        <v>468320</v>
      </c>
      <c r="S7214" s="21">
        <v>0</v>
      </c>
    </row>
    <row r="7215" spans="2:19" ht="108">
      <c r="B7215">
        <v>127</v>
      </c>
      <c r="C7215" t="s">
        <v>195</v>
      </c>
      <c r="D7215" t="s">
        <v>68</v>
      </c>
      <c r="E7215" s="95" t="str">
        <f t="shared" si="255"/>
        <v>1278. Cuidado Continuo por una vida con bienestar para la ruralidad de BogotáInstitucional</v>
      </c>
      <c r="F7215" t="s">
        <v>197</v>
      </c>
      <c r="G7215" t="s">
        <v>64</v>
      </c>
      <c r="H7215" t="s">
        <v>65</v>
      </c>
      <c r="I7215" t="s">
        <v>366</v>
      </c>
      <c r="J7215" t="s">
        <v>66</v>
      </c>
      <c r="K7215" t="s">
        <v>39</v>
      </c>
      <c r="L7215" s="101" t="s">
        <v>8</v>
      </c>
      <c r="M7215" s="102" t="s">
        <v>0</v>
      </c>
      <c r="N7215" s="98" t="str">
        <f t="shared" si="254"/>
        <v>1278. Cuidado Continuo por una vida con bienestar para la ruralidad de BogotáInstitucional6_ANTONIO_NARIÑO1_OCTUBRE_2025</v>
      </c>
      <c r="O7215" s="8">
        <v>468320</v>
      </c>
      <c r="S7215" s="21">
        <v>0</v>
      </c>
    </row>
    <row r="7216" spans="2:19" ht="108">
      <c r="B7216">
        <v>128</v>
      </c>
      <c r="C7216" t="s">
        <v>195</v>
      </c>
      <c r="D7216" t="s">
        <v>62</v>
      </c>
      <c r="E7216" s="95" t="str">
        <f t="shared" si="255"/>
        <v>1288. Cuidado Continuo por una vida con bienestar para la ruralidad de BogotáComunitario</v>
      </c>
      <c r="F7216" t="s">
        <v>198</v>
      </c>
      <c r="G7216" t="s">
        <v>64</v>
      </c>
      <c r="H7216" t="s">
        <v>65</v>
      </c>
      <c r="I7216" t="s">
        <v>366</v>
      </c>
      <c r="J7216" t="s">
        <v>66</v>
      </c>
      <c r="K7216" t="s">
        <v>55</v>
      </c>
      <c r="L7216" s="101" t="s">
        <v>8</v>
      </c>
      <c r="M7216" s="102" t="s">
        <v>0</v>
      </c>
      <c r="N7216" s="98" t="str">
        <f t="shared" si="254"/>
        <v>1288. Cuidado Continuo por una vida con bienestar para la ruralidad de BogotáComunitario6_ANTONIO_NARIÑO1_OCTUBRE_2025</v>
      </c>
      <c r="O7216" s="8">
        <v>140539</v>
      </c>
      <c r="S7216" s="21">
        <v>0</v>
      </c>
    </row>
    <row r="7217" spans="2:19" ht="96">
      <c r="B7217">
        <v>128</v>
      </c>
      <c r="C7217" t="s">
        <v>195</v>
      </c>
      <c r="D7217" t="s">
        <v>67</v>
      </c>
      <c r="E7217" s="95" t="str">
        <f t="shared" si="255"/>
        <v xml:space="preserve">1288. Cuidado Continuo por una vida con bienestar para la ruralidad de BogotáEducativo </v>
      </c>
      <c r="F7217" t="s">
        <v>198</v>
      </c>
      <c r="G7217" t="s">
        <v>64</v>
      </c>
      <c r="H7217" t="s">
        <v>65</v>
      </c>
      <c r="I7217" t="s">
        <v>366</v>
      </c>
      <c r="J7217" t="s">
        <v>66</v>
      </c>
      <c r="K7217" t="s">
        <v>55</v>
      </c>
      <c r="L7217" s="101" t="s">
        <v>8</v>
      </c>
      <c r="M7217" s="102" t="s">
        <v>0</v>
      </c>
      <c r="N7217" s="98" t="str">
        <f t="shared" si="254"/>
        <v>1288. Cuidado Continuo por una vida con bienestar para la ruralidad de BogotáEducativo 6_ANTONIO_NARIÑO1_OCTUBRE_2025</v>
      </c>
      <c r="O7217" s="8">
        <v>140539</v>
      </c>
      <c r="S7217" s="21">
        <v>0</v>
      </c>
    </row>
    <row r="7218" spans="2:19" ht="108">
      <c r="B7218">
        <v>129</v>
      </c>
      <c r="C7218" t="s">
        <v>195</v>
      </c>
      <c r="D7218" t="s">
        <v>62</v>
      </c>
      <c r="E7218" s="95" t="str">
        <f t="shared" si="255"/>
        <v>1298. Cuidado Continuo por una vida con bienestar para la ruralidad de BogotáComunitario</v>
      </c>
      <c r="F7218" t="s">
        <v>199</v>
      </c>
      <c r="G7218" t="s">
        <v>64</v>
      </c>
      <c r="H7218" t="s">
        <v>65</v>
      </c>
      <c r="I7218" t="s">
        <v>366</v>
      </c>
      <c r="J7218" t="s">
        <v>66</v>
      </c>
      <c r="K7218" t="s">
        <v>39</v>
      </c>
      <c r="L7218" s="101" t="s">
        <v>8</v>
      </c>
      <c r="M7218" s="102" t="s">
        <v>0</v>
      </c>
      <c r="N7218" s="98" t="str">
        <f t="shared" si="254"/>
        <v>1298. Cuidado Continuo por una vida con bienestar para la ruralidad de BogotáComunitario6_ANTONIO_NARIÑO1_OCTUBRE_2025</v>
      </c>
      <c r="O7218" s="8">
        <v>175674</v>
      </c>
      <c r="S7218" s="21">
        <v>0</v>
      </c>
    </row>
    <row r="7219" spans="2:19" ht="108">
      <c r="B7219">
        <v>130</v>
      </c>
      <c r="C7219" t="s">
        <v>195</v>
      </c>
      <c r="D7219" t="s">
        <v>62</v>
      </c>
      <c r="E7219" s="95" t="str">
        <f t="shared" si="255"/>
        <v>1308. Cuidado Continuo por una vida con bienestar para la ruralidad de BogotáComunitario</v>
      </c>
      <c r="F7219" t="s">
        <v>200</v>
      </c>
      <c r="G7219" t="s">
        <v>64</v>
      </c>
      <c r="H7219" t="s">
        <v>65</v>
      </c>
      <c r="I7219" t="s">
        <v>366</v>
      </c>
      <c r="J7219" t="s">
        <v>66</v>
      </c>
      <c r="K7219" t="s">
        <v>55</v>
      </c>
      <c r="L7219" s="101" t="s">
        <v>8</v>
      </c>
      <c r="M7219" s="102" t="s">
        <v>0</v>
      </c>
      <c r="N7219" s="98" t="str">
        <f t="shared" si="254"/>
        <v>1308. Cuidado Continuo por una vida con bienestar para la ruralidad de BogotáComunitario6_ANTONIO_NARIÑO1_OCTUBRE_2025</v>
      </c>
      <c r="O7219" s="8">
        <v>140539</v>
      </c>
      <c r="S7219" s="21">
        <v>0</v>
      </c>
    </row>
    <row r="7220" spans="2:19" ht="96">
      <c r="B7220">
        <v>131</v>
      </c>
      <c r="C7220" t="s">
        <v>195</v>
      </c>
      <c r="D7220" t="s">
        <v>73</v>
      </c>
      <c r="E7220" s="95" t="str">
        <f t="shared" si="255"/>
        <v>1318. Cuidado Continuo por una vida con bienestar para la ruralidad de BogotáLaboral</v>
      </c>
      <c r="F7220" t="s">
        <v>201</v>
      </c>
      <c r="G7220" t="s">
        <v>85</v>
      </c>
      <c r="H7220" t="s">
        <v>65</v>
      </c>
      <c r="I7220" t="s">
        <v>366</v>
      </c>
      <c r="J7220" t="s">
        <v>129</v>
      </c>
      <c r="K7220" t="s">
        <v>39</v>
      </c>
      <c r="L7220" s="101" t="s">
        <v>8</v>
      </c>
      <c r="M7220" s="102" t="s">
        <v>0</v>
      </c>
      <c r="N7220" s="98" t="str">
        <f t="shared" si="254"/>
        <v>1318. Cuidado Continuo por una vida con bienestar para la ruralidad de BogotáLaboral6_ANTONIO_NARIÑO1_OCTUBRE_2025</v>
      </c>
      <c r="O7220" s="8">
        <v>940787</v>
      </c>
      <c r="S7220" s="21">
        <v>0</v>
      </c>
    </row>
    <row r="7221" spans="2:19" ht="96">
      <c r="B7221">
        <v>132</v>
      </c>
      <c r="C7221" t="s">
        <v>195</v>
      </c>
      <c r="D7221" t="s">
        <v>73</v>
      </c>
      <c r="E7221" s="95" t="str">
        <f t="shared" si="255"/>
        <v>1328. Cuidado Continuo por una vida con bienestar para la ruralidad de BogotáLaboral</v>
      </c>
      <c r="F7221" t="s">
        <v>202</v>
      </c>
      <c r="G7221" t="s">
        <v>85</v>
      </c>
      <c r="H7221" t="s">
        <v>65</v>
      </c>
      <c r="I7221" t="s">
        <v>366</v>
      </c>
      <c r="J7221" t="s">
        <v>203</v>
      </c>
      <c r="K7221" t="s">
        <v>55</v>
      </c>
      <c r="L7221" s="101" t="s">
        <v>8</v>
      </c>
      <c r="M7221" s="102" t="s">
        <v>0</v>
      </c>
      <c r="N7221" s="98" t="str">
        <f t="shared" si="254"/>
        <v>1328. Cuidado Continuo por una vida con bienestar para la ruralidad de BogotáLaboral6_ANTONIO_NARIÑO1_OCTUBRE_2025</v>
      </c>
      <c r="O7221" s="8">
        <v>250875</v>
      </c>
      <c r="S7221" s="21">
        <v>0</v>
      </c>
    </row>
    <row r="7222" spans="2:19" ht="96">
      <c r="B7222">
        <v>133</v>
      </c>
      <c r="C7222" t="s">
        <v>195</v>
      </c>
      <c r="D7222" t="s">
        <v>73</v>
      </c>
      <c r="E7222" s="95" t="str">
        <f t="shared" si="255"/>
        <v>1338. Cuidado Continuo por una vida con bienestar para la ruralidad de BogotáLaboral</v>
      </c>
      <c r="F7222" t="s">
        <v>204</v>
      </c>
      <c r="G7222" t="s">
        <v>85</v>
      </c>
      <c r="H7222" t="s">
        <v>65</v>
      </c>
      <c r="I7222" t="s">
        <v>366</v>
      </c>
      <c r="J7222" t="s">
        <v>203</v>
      </c>
      <c r="K7222" t="s">
        <v>55</v>
      </c>
      <c r="L7222" s="101" t="s">
        <v>8</v>
      </c>
      <c r="M7222" s="102" t="s">
        <v>0</v>
      </c>
      <c r="N7222" s="98" t="str">
        <f t="shared" si="254"/>
        <v>1338. Cuidado Continuo por una vida con bienestar para la ruralidad de BogotáLaboral6_ANTONIO_NARIÑO1_OCTUBRE_2025</v>
      </c>
      <c r="O7222" s="8">
        <v>183687</v>
      </c>
      <c r="S7222" s="21">
        <v>0</v>
      </c>
    </row>
    <row r="7223" spans="2:19" ht="96">
      <c r="B7223">
        <v>134</v>
      </c>
      <c r="C7223" t="s">
        <v>195</v>
      </c>
      <c r="D7223" t="s">
        <v>73</v>
      </c>
      <c r="E7223" s="95" t="str">
        <f t="shared" si="255"/>
        <v>1348. Cuidado Continuo por una vida con bienestar para la ruralidad de BogotáLaboral</v>
      </c>
      <c r="F7223" t="s">
        <v>205</v>
      </c>
      <c r="G7223" t="s">
        <v>85</v>
      </c>
      <c r="H7223" t="s">
        <v>65</v>
      </c>
      <c r="I7223" t="s">
        <v>366</v>
      </c>
      <c r="J7223" t="s">
        <v>126</v>
      </c>
      <c r="K7223" t="s">
        <v>55</v>
      </c>
      <c r="L7223" s="101" t="s">
        <v>8</v>
      </c>
      <c r="M7223" s="102" t="s">
        <v>0</v>
      </c>
      <c r="N7223" s="98" t="str">
        <f t="shared" si="254"/>
        <v>1348. Cuidado Continuo por una vida con bienestar para la ruralidad de BogotáLaboral6_ANTONIO_NARIÑO1_OCTUBRE_2025</v>
      </c>
      <c r="O7223" s="8">
        <v>110336</v>
      </c>
      <c r="S7223" s="21">
        <v>0</v>
      </c>
    </row>
    <row r="7224" spans="2:19" ht="96">
      <c r="B7224">
        <v>135</v>
      </c>
      <c r="C7224" t="s">
        <v>195</v>
      </c>
      <c r="D7224" t="s">
        <v>73</v>
      </c>
      <c r="E7224" s="95" t="str">
        <f t="shared" si="255"/>
        <v>1358. Cuidado Continuo por una vida con bienestar para la ruralidad de BogotáLaboral</v>
      </c>
      <c r="F7224" t="s">
        <v>206</v>
      </c>
      <c r="G7224" t="s">
        <v>85</v>
      </c>
      <c r="H7224" t="s">
        <v>65</v>
      </c>
      <c r="I7224" t="s">
        <v>366</v>
      </c>
      <c r="J7224" t="s">
        <v>126</v>
      </c>
      <c r="K7224" t="s">
        <v>39</v>
      </c>
      <c r="L7224" s="101" t="s">
        <v>8</v>
      </c>
      <c r="M7224" s="102" t="s">
        <v>0</v>
      </c>
      <c r="N7224" s="98" t="str">
        <f t="shared" si="254"/>
        <v>1358. Cuidado Continuo por una vida con bienestar para la ruralidad de BogotáLaboral6_ANTONIO_NARIÑO1_OCTUBRE_2025</v>
      </c>
      <c r="O7224" s="8">
        <v>137922</v>
      </c>
      <c r="S7224" s="21">
        <v>0</v>
      </c>
    </row>
    <row r="7225" spans="2:19" ht="120">
      <c r="B7225">
        <v>86</v>
      </c>
      <c r="C7225" t="s">
        <v>207</v>
      </c>
      <c r="D7225" t="s">
        <v>208</v>
      </c>
      <c r="E7225" s="95" t="str">
        <f t="shared" si="255"/>
        <v>869. Gestión de Programas Estrategias y Planes para el BienestarGestión Integral Estrategias y Programas</v>
      </c>
      <c r="F7225" t="s">
        <v>209</v>
      </c>
      <c r="G7225" t="s">
        <v>210</v>
      </c>
      <c r="H7225" t="s">
        <v>65</v>
      </c>
      <c r="I7225" t="s">
        <v>366</v>
      </c>
      <c r="J7225" t="s">
        <v>193</v>
      </c>
      <c r="K7225" t="s">
        <v>36</v>
      </c>
      <c r="L7225" s="101" t="s">
        <v>8</v>
      </c>
      <c r="M7225" s="102" t="s">
        <v>0</v>
      </c>
      <c r="N7225" s="98" t="str">
        <f t="shared" si="254"/>
        <v>869. Gestión de Programas Estrategias y Planes para el BienestarGestión Integral Estrategias y Programas6_ANTONIO_NARIÑO1_OCTUBRE_2025</v>
      </c>
      <c r="O7225" s="8">
        <v>73474880</v>
      </c>
      <c r="S7225" s="21">
        <v>0</v>
      </c>
    </row>
    <row r="7226" spans="2:19" ht="120">
      <c r="B7226">
        <v>136</v>
      </c>
      <c r="C7226" t="s">
        <v>207</v>
      </c>
      <c r="D7226" t="s">
        <v>208</v>
      </c>
      <c r="E7226" s="95" t="str">
        <f t="shared" si="255"/>
        <v>1369. Gestión de Programas Estrategias y Planes para el BienestarGestión Integral Estrategias y Programas</v>
      </c>
      <c r="F7226" t="s">
        <v>211</v>
      </c>
      <c r="G7226" t="s">
        <v>212</v>
      </c>
      <c r="H7226" t="s">
        <v>44</v>
      </c>
      <c r="I7226" t="s">
        <v>366</v>
      </c>
      <c r="J7226" t="s">
        <v>35</v>
      </c>
      <c r="K7226" t="s">
        <v>36</v>
      </c>
      <c r="L7226" s="101" t="s">
        <v>8</v>
      </c>
      <c r="M7226" s="102" t="s">
        <v>0</v>
      </c>
      <c r="N7226" s="98" t="str">
        <f t="shared" si="254"/>
        <v>1369. Gestión de Programas Estrategias y Planes para el BienestarGestión Integral Estrategias y Programas6_ANTONIO_NARIÑO1_OCTUBRE_2025</v>
      </c>
      <c r="O7226" s="8">
        <v>5621568</v>
      </c>
      <c r="S7226" s="21">
        <v>0</v>
      </c>
    </row>
    <row r="7227" spans="2:19" ht="120">
      <c r="B7227">
        <v>137</v>
      </c>
      <c r="C7227" t="s">
        <v>207</v>
      </c>
      <c r="D7227" t="s">
        <v>208</v>
      </c>
      <c r="E7227" s="95" t="str">
        <f t="shared" si="255"/>
        <v>1379. Gestión de Programas Estrategias y Planes para el BienestarGestión Integral Estrategias y Programas</v>
      </c>
      <c r="F7227" t="s">
        <v>213</v>
      </c>
      <c r="G7227" t="s">
        <v>212</v>
      </c>
      <c r="H7227" t="s">
        <v>44</v>
      </c>
      <c r="I7227" t="s">
        <v>366</v>
      </c>
      <c r="J7227" t="s">
        <v>35</v>
      </c>
      <c r="K7227" t="s">
        <v>36</v>
      </c>
      <c r="L7227" s="101" t="s">
        <v>8</v>
      </c>
      <c r="M7227" s="102" t="s">
        <v>0</v>
      </c>
      <c r="N7227" s="98" t="str">
        <f t="shared" si="254"/>
        <v>1379. Gestión de Programas Estrategias y Planes para el BienestarGestión Integral Estrategias y Programas6_ANTONIO_NARIÑO1_OCTUBRE_2025</v>
      </c>
      <c r="O7227" s="8">
        <v>3994272</v>
      </c>
      <c r="S7227" s="21">
        <v>0</v>
      </c>
    </row>
    <row r="7228" spans="2:19" ht="120">
      <c r="B7228">
        <v>138</v>
      </c>
      <c r="C7228" t="s">
        <v>207</v>
      </c>
      <c r="D7228" t="s">
        <v>208</v>
      </c>
      <c r="E7228" s="95" t="str">
        <f t="shared" si="255"/>
        <v>1389. Gestión de Programas Estrategias y Planes para el BienestarGestión Integral Estrategias y Programas</v>
      </c>
      <c r="F7228" t="s">
        <v>214</v>
      </c>
      <c r="G7228" t="s">
        <v>212</v>
      </c>
      <c r="H7228" t="s">
        <v>44</v>
      </c>
      <c r="I7228" t="s">
        <v>366</v>
      </c>
      <c r="J7228" t="s">
        <v>35</v>
      </c>
      <c r="K7228" t="s">
        <v>36</v>
      </c>
      <c r="L7228" s="101" t="s">
        <v>8</v>
      </c>
      <c r="M7228" s="102" t="s">
        <v>0</v>
      </c>
      <c r="N7228" s="98" t="str">
        <f t="shared" si="254"/>
        <v>1389. Gestión de Programas Estrategias y Planes para el BienestarGestión Integral Estrategias y Programas6_ANTONIO_NARIÑO1_OCTUBRE_2025</v>
      </c>
      <c r="O7228" s="8">
        <v>12969056</v>
      </c>
      <c r="S7228" s="21">
        <v>0</v>
      </c>
    </row>
    <row r="7229" spans="2:19" ht="120">
      <c r="B7229">
        <v>139</v>
      </c>
      <c r="C7229" t="s">
        <v>207</v>
      </c>
      <c r="D7229" t="s">
        <v>208</v>
      </c>
      <c r="E7229" s="95" t="str">
        <f t="shared" si="255"/>
        <v>1399. Gestión de Programas Estrategias y Planes para el BienestarGestión Integral Estrategias y Programas</v>
      </c>
      <c r="F7229" t="s">
        <v>215</v>
      </c>
      <c r="G7229" t="s">
        <v>212</v>
      </c>
      <c r="H7229" t="s">
        <v>44</v>
      </c>
      <c r="I7229" t="s">
        <v>366</v>
      </c>
      <c r="J7229" t="s">
        <v>35</v>
      </c>
      <c r="K7229" t="s">
        <v>36</v>
      </c>
      <c r="L7229" s="101" t="s">
        <v>8</v>
      </c>
      <c r="M7229" s="102" t="s">
        <v>0</v>
      </c>
      <c r="N7229" s="98" t="str">
        <f t="shared" si="254"/>
        <v>1399. Gestión de Programas Estrategias y Planes para el BienestarGestión Integral Estrategias y Programas6_ANTONIO_NARIÑO1_OCTUBRE_2025</v>
      </c>
      <c r="O7229" s="8">
        <v>3994272</v>
      </c>
      <c r="S7229" s="21">
        <v>0</v>
      </c>
    </row>
    <row r="7230" spans="2:19" ht="120">
      <c r="B7230">
        <v>140</v>
      </c>
      <c r="C7230" t="s">
        <v>207</v>
      </c>
      <c r="D7230" t="s">
        <v>208</v>
      </c>
      <c r="E7230" s="95" t="str">
        <f t="shared" si="255"/>
        <v>1409. Gestión de Programas Estrategias y Planes para el BienestarGestión Integral Estrategias y Programas</v>
      </c>
      <c r="F7230" t="s">
        <v>216</v>
      </c>
      <c r="G7230" t="s">
        <v>212</v>
      </c>
      <c r="H7230" t="s">
        <v>44</v>
      </c>
      <c r="I7230" t="s">
        <v>366</v>
      </c>
      <c r="J7230" t="s">
        <v>35</v>
      </c>
      <c r="K7230" t="s">
        <v>36</v>
      </c>
      <c r="L7230" s="101" t="s">
        <v>8</v>
      </c>
      <c r="M7230" s="102" t="s">
        <v>0</v>
      </c>
      <c r="N7230" s="98" t="str">
        <f t="shared" si="254"/>
        <v>1409. Gestión de Programas Estrategias y Planes para el BienestarGestión Integral Estrategias y Programas6_ANTONIO_NARIÑO1_OCTUBRE_2025</v>
      </c>
      <c r="O7230" s="8">
        <v>5621568</v>
      </c>
      <c r="S7230" s="21">
        <v>0</v>
      </c>
    </row>
    <row r="7231" spans="2:19" ht="120">
      <c r="B7231">
        <v>141</v>
      </c>
      <c r="C7231" t="s">
        <v>207</v>
      </c>
      <c r="D7231" t="s">
        <v>208</v>
      </c>
      <c r="E7231" s="95" t="str">
        <f t="shared" si="255"/>
        <v>1419. Gestión de Programas Estrategias y Planes para el BienestarGestión Integral Estrategias y Programas</v>
      </c>
      <c r="F7231" t="s">
        <v>217</v>
      </c>
      <c r="G7231" t="s">
        <v>212</v>
      </c>
      <c r="H7231" t="s">
        <v>44</v>
      </c>
      <c r="I7231" t="s">
        <v>366</v>
      </c>
      <c r="J7231" t="s">
        <v>35</v>
      </c>
      <c r="K7231" t="s">
        <v>36</v>
      </c>
      <c r="L7231" s="101" t="s">
        <v>8</v>
      </c>
      <c r="M7231" s="102" t="s">
        <v>0</v>
      </c>
      <c r="N7231" s="98" t="str">
        <f t="shared" si="254"/>
        <v>1419. Gestión de Programas Estrategias y Planes para el BienestarGestión Integral Estrategias y Programas6_ANTONIO_NARIÑO1_OCTUBRE_2025</v>
      </c>
      <c r="O7231" s="8">
        <v>3994272</v>
      </c>
      <c r="S7231" s="21">
        <v>0</v>
      </c>
    </row>
    <row r="7232" spans="2:19" ht="120">
      <c r="B7232">
        <v>142</v>
      </c>
      <c r="C7232" t="s">
        <v>207</v>
      </c>
      <c r="D7232" t="s">
        <v>208</v>
      </c>
      <c r="E7232" s="95" t="str">
        <f t="shared" si="255"/>
        <v>1429. Gestión de Programas Estrategias y Planes para el BienestarGestión Integral Estrategias y Programas</v>
      </c>
      <c r="F7232" t="s">
        <v>218</v>
      </c>
      <c r="G7232" t="s">
        <v>212</v>
      </c>
      <c r="H7232" t="s">
        <v>44</v>
      </c>
      <c r="I7232" t="s">
        <v>366</v>
      </c>
      <c r="J7232" t="s">
        <v>35</v>
      </c>
      <c r="K7232" t="s">
        <v>55</v>
      </c>
      <c r="L7232" s="101" t="s">
        <v>8</v>
      </c>
      <c r="M7232" s="102" t="s">
        <v>0</v>
      </c>
      <c r="N7232" s="98" t="str">
        <f t="shared" si="254"/>
        <v>1429. Gestión de Programas Estrategias y Planes para el BienestarGestión Integral Estrategias y Programas6_ANTONIO_NARIÑO1_OCTUBRE_2025</v>
      </c>
      <c r="O7232" s="8">
        <v>3994272</v>
      </c>
      <c r="S7232" s="21">
        <v>0</v>
      </c>
    </row>
    <row r="7233" spans="2:19" ht="120">
      <c r="B7233">
        <v>143</v>
      </c>
      <c r="C7233" t="s">
        <v>207</v>
      </c>
      <c r="D7233" t="s">
        <v>208</v>
      </c>
      <c r="E7233" s="95" t="str">
        <f t="shared" si="255"/>
        <v>1439. Gestión de Programas Estrategias y Planes para el BienestarGestión Integral Estrategias y Programas</v>
      </c>
      <c r="F7233" t="s">
        <v>219</v>
      </c>
      <c r="G7233" t="s">
        <v>220</v>
      </c>
      <c r="H7233" t="s">
        <v>44</v>
      </c>
      <c r="I7233" t="s">
        <v>366</v>
      </c>
      <c r="J7233" t="s">
        <v>35</v>
      </c>
      <c r="K7233" t="s">
        <v>36</v>
      </c>
      <c r="L7233" s="101" t="s">
        <v>8</v>
      </c>
      <c r="M7233" s="102" t="s">
        <v>0</v>
      </c>
      <c r="N7233" s="98" t="str">
        <f t="shared" si="254"/>
        <v>1439. Gestión de Programas Estrategias y Planes para el BienestarGestión Integral Estrategias y Programas6_ANTONIO_NARIÑO1_OCTUBRE_2025</v>
      </c>
      <c r="O7233" s="8">
        <v>7508288</v>
      </c>
      <c r="S7233" s="21">
        <v>0</v>
      </c>
    </row>
    <row r="7234" spans="2:19" ht="120">
      <c r="B7234">
        <v>144</v>
      </c>
      <c r="C7234" t="s">
        <v>207</v>
      </c>
      <c r="D7234" t="s">
        <v>208</v>
      </c>
      <c r="E7234" s="95" t="str">
        <f t="shared" si="255"/>
        <v>1449. Gestión de Programas Estrategias y Planes para el BienestarGestión Integral Estrategias y Programas</v>
      </c>
      <c r="F7234" t="s">
        <v>221</v>
      </c>
      <c r="G7234" t="s">
        <v>220</v>
      </c>
      <c r="H7234" t="s">
        <v>44</v>
      </c>
      <c r="I7234" t="s">
        <v>366</v>
      </c>
      <c r="J7234" t="s">
        <v>35</v>
      </c>
      <c r="K7234" t="s">
        <v>36</v>
      </c>
      <c r="L7234" s="101" t="s">
        <v>8</v>
      </c>
      <c r="M7234" s="102" t="s">
        <v>0</v>
      </c>
      <c r="N7234" s="98" t="str">
        <f t="shared" si="254"/>
        <v>1449. Gestión de Programas Estrategias y Planes para el BienestarGestión Integral Estrategias y Programas6_ANTONIO_NARIÑO1_OCTUBRE_2025</v>
      </c>
      <c r="O7234" s="8">
        <v>7508288</v>
      </c>
      <c r="S7234" s="21">
        <v>0</v>
      </c>
    </row>
    <row r="7235" spans="2:19" ht="120">
      <c r="B7235">
        <v>145</v>
      </c>
      <c r="C7235" t="s">
        <v>207</v>
      </c>
      <c r="D7235" t="s">
        <v>208</v>
      </c>
      <c r="E7235" s="95" t="str">
        <f t="shared" si="255"/>
        <v>1459. Gestión de Programas Estrategias y Planes para el BienestarGestión Integral Estrategias y Programas</v>
      </c>
      <c r="F7235" t="s">
        <v>222</v>
      </c>
      <c r="G7235" t="s">
        <v>220</v>
      </c>
      <c r="H7235" t="s">
        <v>44</v>
      </c>
      <c r="I7235" t="s">
        <v>366</v>
      </c>
      <c r="J7235" t="s">
        <v>35</v>
      </c>
      <c r="K7235" t="s">
        <v>36</v>
      </c>
      <c r="L7235" s="101" t="s">
        <v>8</v>
      </c>
      <c r="M7235" s="102" t="s">
        <v>0</v>
      </c>
      <c r="N7235" s="98" t="str">
        <f t="shared" si="254"/>
        <v>1459. Gestión de Programas Estrategias y Planes para el BienestarGestión Integral Estrategias y Programas6_ANTONIO_NARIÑO1_OCTUBRE_2025</v>
      </c>
      <c r="O7235" s="8">
        <v>5299968</v>
      </c>
      <c r="S7235" s="21">
        <v>0</v>
      </c>
    </row>
    <row r="7236" spans="2:19" ht="120">
      <c r="B7236">
        <v>146</v>
      </c>
      <c r="C7236" t="s">
        <v>207</v>
      </c>
      <c r="D7236" t="s">
        <v>208</v>
      </c>
      <c r="E7236" s="95" t="str">
        <f t="shared" si="255"/>
        <v>1469. Gestión de Programas Estrategias y Planes para el BienestarGestión Integral Estrategias y Programas</v>
      </c>
      <c r="F7236" t="s">
        <v>223</v>
      </c>
      <c r="G7236" t="s">
        <v>220</v>
      </c>
      <c r="H7236" t="s">
        <v>44</v>
      </c>
      <c r="I7236" t="s">
        <v>366</v>
      </c>
      <c r="J7236" t="s">
        <v>66</v>
      </c>
      <c r="K7236" t="s">
        <v>55</v>
      </c>
      <c r="L7236" s="101" t="s">
        <v>8</v>
      </c>
      <c r="M7236" s="102" t="s">
        <v>0</v>
      </c>
      <c r="N7236" s="98" t="str">
        <f t="shared" si="254"/>
        <v>1469. Gestión de Programas Estrategias y Planes para el BienestarGestión Integral Estrategias y Programas6_ANTONIO_NARIÑO1_OCTUBRE_2025</v>
      </c>
      <c r="O7236" s="8">
        <v>122208</v>
      </c>
      <c r="S7236" s="21">
        <v>0</v>
      </c>
    </row>
    <row r="7237" spans="2:19" ht="120">
      <c r="B7237">
        <v>147</v>
      </c>
      <c r="C7237" t="s">
        <v>207</v>
      </c>
      <c r="D7237" t="s">
        <v>208</v>
      </c>
      <c r="E7237" s="95" t="str">
        <f t="shared" si="255"/>
        <v>1479. Gestión de Programas Estrategias y Planes para el BienestarGestión Integral Estrategias y Programas</v>
      </c>
      <c r="F7237" t="s">
        <v>224</v>
      </c>
      <c r="G7237" t="s">
        <v>220</v>
      </c>
      <c r="H7237" t="s">
        <v>44</v>
      </c>
      <c r="I7237" t="s">
        <v>366</v>
      </c>
      <c r="J7237" t="s">
        <v>190</v>
      </c>
      <c r="K7237" t="s">
        <v>55</v>
      </c>
      <c r="L7237" s="101" t="s">
        <v>8</v>
      </c>
      <c r="M7237" s="102" t="s">
        <v>0</v>
      </c>
      <c r="N7237" s="98" t="str">
        <f t="shared" si="254"/>
        <v>1479. Gestión de Programas Estrategias y Planes para el BienestarGestión Integral Estrategias y Programas6_ANTONIO_NARIÑO1_OCTUBRE_2025</v>
      </c>
      <c r="O7237" s="8">
        <v>30552</v>
      </c>
      <c r="S7237" s="21">
        <v>0</v>
      </c>
    </row>
    <row r="7238" spans="2:19" ht="120">
      <c r="B7238">
        <v>148</v>
      </c>
      <c r="C7238" t="s">
        <v>207</v>
      </c>
      <c r="D7238" t="s">
        <v>208</v>
      </c>
      <c r="E7238" s="95" t="str">
        <f t="shared" si="255"/>
        <v>1489. Gestión de Programas Estrategias y Planes para el BienestarGestión Integral Estrategias y Programas</v>
      </c>
      <c r="F7238" t="s">
        <v>225</v>
      </c>
      <c r="G7238" t="s">
        <v>220</v>
      </c>
      <c r="H7238" t="s">
        <v>44</v>
      </c>
      <c r="I7238" t="s">
        <v>366</v>
      </c>
      <c r="J7238" t="s">
        <v>66</v>
      </c>
      <c r="K7238" t="s">
        <v>55</v>
      </c>
      <c r="L7238" s="101" t="s">
        <v>8</v>
      </c>
      <c r="M7238" s="102" t="s">
        <v>0</v>
      </c>
      <c r="N7238" s="98" t="str">
        <f t="shared" ref="N7238:N7301" si="256">+E7238&amp;L7238&amp;M7238</f>
        <v>1489. Gestión de Programas Estrategias y Planes para el BienestarGestión Integral Estrategias y Programas6_ANTONIO_NARIÑO1_OCTUBRE_2025</v>
      </c>
      <c r="O7238" s="8">
        <v>122208</v>
      </c>
      <c r="S7238" s="21">
        <v>0</v>
      </c>
    </row>
    <row r="7239" spans="2:19" ht="120">
      <c r="B7239">
        <v>149</v>
      </c>
      <c r="C7239" t="s">
        <v>207</v>
      </c>
      <c r="D7239" t="s">
        <v>208</v>
      </c>
      <c r="E7239" s="95" t="str">
        <f t="shared" si="255"/>
        <v>1499. Gestión de Programas Estrategias y Planes para el BienestarGestión Integral Estrategias y Programas</v>
      </c>
      <c r="F7239" t="s">
        <v>226</v>
      </c>
      <c r="G7239" t="s">
        <v>220</v>
      </c>
      <c r="H7239" t="s">
        <v>44</v>
      </c>
      <c r="I7239" t="s">
        <v>366</v>
      </c>
      <c r="J7239" t="s">
        <v>35</v>
      </c>
      <c r="K7239" t="s">
        <v>36</v>
      </c>
      <c r="L7239" s="101" t="s">
        <v>8</v>
      </c>
      <c r="M7239" s="102" t="s">
        <v>0</v>
      </c>
      <c r="N7239" s="98" t="str">
        <f t="shared" si="256"/>
        <v>1499. Gestión de Programas Estrategias y Planes para el BienestarGestión Integral Estrategias y Programas6_ANTONIO_NARIÑO1_OCTUBRE_2025</v>
      </c>
      <c r="O7239" s="8">
        <v>3665168</v>
      </c>
      <c r="S7239" s="21">
        <v>0</v>
      </c>
    </row>
    <row r="7240" spans="2:19" ht="120">
      <c r="B7240">
        <v>150</v>
      </c>
      <c r="C7240" t="s">
        <v>207</v>
      </c>
      <c r="D7240" t="s">
        <v>208</v>
      </c>
      <c r="E7240" s="95" t="str">
        <f t="shared" si="255"/>
        <v>1509. Gestión de Programas Estrategias y Planes para el BienestarGestión Integral Estrategias y Programas</v>
      </c>
      <c r="F7240" t="s">
        <v>227</v>
      </c>
      <c r="G7240" t="s">
        <v>220</v>
      </c>
      <c r="H7240" t="s">
        <v>44</v>
      </c>
      <c r="I7240" t="s">
        <v>366</v>
      </c>
      <c r="J7240" t="s">
        <v>35</v>
      </c>
      <c r="K7240" t="s">
        <v>36</v>
      </c>
      <c r="L7240" s="101" t="s">
        <v>8</v>
      </c>
      <c r="M7240" s="102" t="s">
        <v>0</v>
      </c>
      <c r="N7240" s="98" t="str">
        <f t="shared" si="256"/>
        <v>1509. Gestión de Programas Estrategias y Planes para el BienestarGestión Integral Estrategias y Programas6_ANTONIO_NARIÑO1_OCTUBRE_2025</v>
      </c>
      <c r="O7240" s="8">
        <v>1057260</v>
      </c>
      <c r="S7240" s="21">
        <v>0</v>
      </c>
    </row>
    <row r="7241" spans="2:19" ht="120">
      <c r="B7241">
        <v>151</v>
      </c>
      <c r="C7241" t="s">
        <v>207</v>
      </c>
      <c r="D7241" t="s">
        <v>208</v>
      </c>
      <c r="E7241" s="95" t="str">
        <f t="shared" si="255"/>
        <v>1519. Gestión de Programas Estrategias y Planes para el BienestarGestión Integral Estrategias y Programas</v>
      </c>
      <c r="F7241" t="s">
        <v>228</v>
      </c>
      <c r="G7241" t="s">
        <v>220</v>
      </c>
      <c r="H7241" t="s">
        <v>44</v>
      </c>
      <c r="I7241" t="s">
        <v>366</v>
      </c>
      <c r="J7241" t="s">
        <v>35</v>
      </c>
      <c r="K7241" t="s">
        <v>36</v>
      </c>
      <c r="L7241" s="101" t="s">
        <v>8</v>
      </c>
      <c r="M7241" s="102" t="s">
        <v>0</v>
      </c>
      <c r="N7241" s="98" t="str">
        <f t="shared" si="256"/>
        <v>1519. Gestión de Programas Estrategias y Planes para el BienestarGestión Integral Estrategias y Programas6_ANTONIO_NARIÑO1_OCTUBRE_2025</v>
      </c>
      <c r="O7241" s="8">
        <v>1409680</v>
      </c>
      <c r="S7241" s="21">
        <v>0</v>
      </c>
    </row>
    <row r="7242" spans="2:19" ht="120">
      <c r="B7242">
        <v>152</v>
      </c>
      <c r="C7242" t="s">
        <v>207</v>
      </c>
      <c r="D7242" t="s">
        <v>208</v>
      </c>
      <c r="E7242" s="95" t="str">
        <f t="shared" si="255"/>
        <v>1529. Gestión de Programas Estrategias y Planes para el BienestarGestión Integral Estrategias y Programas</v>
      </c>
      <c r="F7242" t="s">
        <v>229</v>
      </c>
      <c r="G7242" t="s">
        <v>220</v>
      </c>
      <c r="H7242" t="s">
        <v>44</v>
      </c>
      <c r="I7242" t="s">
        <v>366</v>
      </c>
      <c r="J7242" t="s">
        <v>35</v>
      </c>
      <c r="K7242" t="s">
        <v>36</v>
      </c>
      <c r="L7242" s="101" t="s">
        <v>8</v>
      </c>
      <c r="M7242" s="102" t="s">
        <v>0</v>
      </c>
      <c r="N7242" s="98" t="str">
        <f t="shared" si="256"/>
        <v>1529. Gestión de Programas Estrategias y Planes para el BienestarGestión Integral Estrategias y Programas6_ANTONIO_NARIÑO1_OCTUBRE_2025</v>
      </c>
      <c r="O7242" s="8">
        <v>352420</v>
      </c>
      <c r="S7242" s="21">
        <v>0</v>
      </c>
    </row>
    <row r="7243" spans="2:19" ht="120">
      <c r="B7243">
        <v>153</v>
      </c>
      <c r="C7243" t="s">
        <v>207</v>
      </c>
      <c r="D7243" t="s">
        <v>208</v>
      </c>
      <c r="E7243" s="95" t="str">
        <f t="shared" si="255"/>
        <v>1539. Gestión de Programas Estrategias y Planes para el BienestarGestión Integral Estrategias y Programas</v>
      </c>
      <c r="F7243" t="s">
        <v>230</v>
      </c>
      <c r="G7243" t="s">
        <v>210</v>
      </c>
      <c r="H7243" t="s">
        <v>44</v>
      </c>
      <c r="I7243" t="s">
        <v>366</v>
      </c>
      <c r="J7243" t="s">
        <v>35</v>
      </c>
      <c r="K7243" t="s">
        <v>36</v>
      </c>
      <c r="L7243" s="101" t="s">
        <v>8</v>
      </c>
      <c r="M7243" s="102" t="s">
        <v>0</v>
      </c>
      <c r="N7243" s="98" t="str">
        <f t="shared" si="256"/>
        <v>1539. Gestión de Programas Estrategias y Planes para el BienestarGestión Integral Estrategias y Programas6_ANTONIO_NARIÑO1_OCTUBRE_2025</v>
      </c>
      <c r="O7243" s="8">
        <v>7347488</v>
      </c>
      <c r="S7243" s="21">
        <v>0</v>
      </c>
    </row>
    <row r="7244" spans="2:19" ht="120">
      <c r="B7244">
        <v>154</v>
      </c>
      <c r="C7244" t="s">
        <v>207</v>
      </c>
      <c r="D7244" t="s">
        <v>208</v>
      </c>
      <c r="E7244" s="95" t="str">
        <f t="shared" si="255"/>
        <v>1549. Gestión de Programas Estrategias y Planes para el BienestarGestión Integral Estrategias y Programas</v>
      </c>
      <c r="F7244" t="s">
        <v>231</v>
      </c>
      <c r="G7244" t="s">
        <v>210</v>
      </c>
      <c r="H7244" t="s">
        <v>44</v>
      </c>
      <c r="I7244" t="s">
        <v>366</v>
      </c>
      <c r="J7244" t="s">
        <v>35</v>
      </c>
      <c r="K7244" t="s">
        <v>36</v>
      </c>
      <c r="L7244" s="101" t="s">
        <v>8</v>
      </c>
      <c r="M7244" s="102" t="s">
        <v>0</v>
      </c>
      <c r="N7244" s="98" t="str">
        <f t="shared" si="256"/>
        <v>1549. Gestión de Programas Estrategias y Planes para el BienestarGestión Integral Estrategias y Programas6_ANTONIO_NARIÑO1_OCTUBRE_2025</v>
      </c>
      <c r="O7244" s="8">
        <v>7347488</v>
      </c>
      <c r="S7244" s="21">
        <v>0</v>
      </c>
    </row>
    <row r="7245" spans="2:19" ht="120">
      <c r="B7245">
        <v>155</v>
      </c>
      <c r="C7245" t="s">
        <v>207</v>
      </c>
      <c r="D7245" t="s">
        <v>208</v>
      </c>
      <c r="E7245" s="95" t="str">
        <f t="shared" si="255"/>
        <v>1559. Gestión de Programas Estrategias y Planes para el BienestarGestión Integral Estrategias y Programas</v>
      </c>
      <c r="F7245" t="s">
        <v>232</v>
      </c>
      <c r="G7245" t="s">
        <v>210</v>
      </c>
      <c r="H7245" t="s">
        <v>44</v>
      </c>
      <c r="I7245" t="s">
        <v>366</v>
      </c>
      <c r="J7245" t="s">
        <v>35</v>
      </c>
      <c r="K7245" t="s">
        <v>36</v>
      </c>
      <c r="L7245" s="101" t="s">
        <v>8</v>
      </c>
      <c r="M7245" s="102" t="s">
        <v>0</v>
      </c>
      <c r="N7245" s="98" t="str">
        <f t="shared" si="256"/>
        <v>1559. Gestión de Programas Estrategias y Planes para el BienestarGestión Integral Estrategias y Programas6_ANTONIO_NARIÑO1_OCTUBRE_2025</v>
      </c>
      <c r="O7245" s="8">
        <v>7347488</v>
      </c>
      <c r="S7245" s="21">
        <v>0</v>
      </c>
    </row>
    <row r="7246" spans="2:19" ht="120">
      <c r="B7246">
        <v>156</v>
      </c>
      <c r="C7246" t="s">
        <v>207</v>
      </c>
      <c r="D7246" t="s">
        <v>208</v>
      </c>
      <c r="E7246" s="95" t="str">
        <f t="shared" si="255"/>
        <v>1569. Gestión de Programas Estrategias y Planes para el BienestarGestión Integral Estrategias y Programas</v>
      </c>
      <c r="F7246" t="s">
        <v>233</v>
      </c>
      <c r="G7246" t="s">
        <v>210</v>
      </c>
      <c r="H7246" t="s">
        <v>44</v>
      </c>
      <c r="I7246" t="s">
        <v>366</v>
      </c>
      <c r="J7246" t="s">
        <v>35</v>
      </c>
      <c r="K7246" t="s">
        <v>36</v>
      </c>
      <c r="L7246" s="101" t="s">
        <v>8</v>
      </c>
      <c r="M7246" s="102" t="s">
        <v>0</v>
      </c>
      <c r="N7246" s="98" t="str">
        <f t="shared" si="256"/>
        <v>1569. Gestión de Programas Estrategias y Planes para el BienestarGestión Integral Estrategias y Programas6_ANTONIO_NARIÑO1_OCTUBRE_2025</v>
      </c>
      <c r="O7246" s="8">
        <v>13832016</v>
      </c>
      <c r="S7246" s="21">
        <v>0</v>
      </c>
    </row>
    <row r="7247" spans="2:19" ht="120">
      <c r="B7247">
        <v>157</v>
      </c>
      <c r="C7247" t="s">
        <v>207</v>
      </c>
      <c r="D7247" t="s">
        <v>208</v>
      </c>
      <c r="E7247" s="95" t="str">
        <f t="shared" si="255"/>
        <v>1579. Gestión de Programas Estrategias y Planes para el BienestarGestión Integral Estrategias y Programas</v>
      </c>
      <c r="F7247" t="s">
        <v>234</v>
      </c>
      <c r="G7247" t="s">
        <v>210</v>
      </c>
      <c r="H7247" t="s">
        <v>44</v>
      </c>
      <c r="I7247" t="s">
        <v>366</v>
      </c>
      <c r="J7247" t="s">
        <v>35</v>
      </c>
      <c r="K7247" t="s">
        <v>36</v>
      </c>
      <c r="L7247" s="101" t="s">
        <v>8</v>
      </c>
      <c r="M7247" s="102" t="s">
        <v>0</v>
      </c>
      <c r="N7247" s="98" t="str">
        <f t="shared" si="256"/>
        <v>1579. Gestión de Programas Estrategias y Planes para el BienestarGestión Integral Estrategias y Programas6_ANTONIO_NARIÑO1_OCTUBRE_2025</v>
      </c>
      <c r="O7247" s="8">
        <v>13832016</v>
      </c>
      <c r="S7247" s="21">
        <v>0</v>
      </c>
    </row>
    <row r="7248" spans="2:19" ht="120">
      <c r="B7248">
        <v>158</v>
      </c>
      <c r="C7248" t="s">
        <v>207</v>
      </c>
      <c r="D7248" t="s">
        <v>208</v>
      </c>
      <c r="E7248" s="95" t="str">
        <f t="shared" si="255"/>
        <v>1589. Gestión de Programas Estrategias y Planes para el BienestarGestión Integral Estrategias y Programas</v>
      </c>
      <c r="F7248" t="s">
        <v>235</v>
      </c>
      <c r="G7248" t="s">
        <v>210</v>
      </c>
      <c r="H7248" t="s">
        <v>44</v>
      </c>
      <c r="I7248" t="s">
        <v>366</v>
      </c>
      <c r="J7248" t="s">
        <v>66</v>
      </c>
      <c r="K7248" t="s">
        <v>36</v>
      </c>
      <c r="L7248" s="101" t="s">
        <v>8</v>
      </c>
      <c r="M7248" s="102" t="s">
        <v>0</v>
      </c>
      <c r="N7248" s="98" t="str">
        <f t="shared" si="256"/>
        <v>1589. Gestión de Programas Estrategias y Planes para el BienestarGestión Integral Estrategias y Programas6_ANTONIO_NARIÑO1_OCTUBRE_2025</v>
      </c>
      <c r="O7248" s="8">
        <v>2114520</v>
      </c>
      <c r="S7248" s="21">
        <v>0</v>
      </c>
    </row>
    <row r="7249" spans="2:19" ht="120">
      <c r="B7249">
        <v>159</v>
      </c>
      <c r="C7249" t="s">
        <v>207</v>
      </c>
      <c r="D7249" t="s">
        <v>208</v>
      </c>
      <c r="E7249" s="95" t="str">
        <f t="shared" si="255"/>
        <v>1599. Gestión de Programas Estrategias y Planes para el BienestarGestión Integral Estrategias y Programas</v>
      </c>
      <c r="F7249" t="s">
        <v>236</v>
      </c>
      <c r="G7249" t="s">
        <v>210</v>
      </c>
      <c r="H7249" t="s">
        <v>44</v>
      </c>
      <c r="I7249" t="s">
        <v>366</v>
      </c>
      <c r="J7249" t="s">
        <v>35</v>
      </c>
      <c r="K7249" t="s">
        <v>36</v>
      </c>
      <c r="L7249" s="101" t="s">
        <v>8</v>
      </c>
      <c r="M7249" s="102" t="s">
        <v>0</v>
      </c>
      <c r="N7249" s="98" t="str">
        <f t="shared" si="256"/>
        <v>1599. Gestión de Programas Estrategias y Planes para el BienestarGestión Integral Estrategias y Programas6_ANTONIO_NARIÑO1_OCTUBRE_2025</v>
      </c>
      <c r="O7249" s="8">
        <v>4370008</v>
      </c>
      <c r="S7249" s="21">
        <v>0</v>
      </c>
    </row>
    <row r="7250" spans="2:19" ht="120">
      <c r="B7250">
        <v>160</v>
      </c>
      <c r="C7250" t="s">
        <v>207</v>
      </c>
      <c r="D7250" t="s">
        <v>208</v>
      </c>
      <c r="E7250" s="95" t="str">
        <f t="shared" si="255"/>
        <v>1609. Gestión de Programas Estrategias y Planes para el BienestarGestión Integral Estrategias y Programas</v>
      </c>
      <c r="F7250" t="s">
        <v>237</v>
      </c>
      <c r="G7250" t="s">
        <v>210</v>
      </c>
      <c r="H7250" t="s">
        <v>44</v>
      </c>
      <c r="I7250" t="s">
        <v>366</v>
      </c>
      <c r="J7250" t="s">
        <v>35</v>
      </c>
      <c r="K7250" t="s">
        <v>36</v>
      </c>
      <c r="L7250" s="101" t="s">
        <v>8</v>
      </c>
      <c r="M7250" s="102" t="s">
        <v>0</v>
      </c>
      <c r="N7250" s="98" t="str">
        <f t="shared" si="256"/>
        <v>1609. Gestión de Programas Estrategias y Planes para el BienestarGestión Integral Estrategias y Programas6_ANTONIO_NARIÑO1_OCTUBRE_2025</v>
      </c>
      <c r="O7250" s="8">
        <v>3994272</v>
      </c>
      <c r="S7250" s="21">
        <v>0</v>
      </c>
    </row>
    <row r="7251" spans="2:19" ht="120">
      <c r="B7251">
        <v>161</v>
      </c>
      <c r="C7251" t="s">
        <v>207</v>
      </c>
      <c r="D7251" t="s">
        <v>208</v>
      </c>
      <c r="E7251" s="95" t="str">
        <f t="shared" si="255"/>
        <v>1619. Gestión de Programas Estrategias y Planes para el BienestarGestión Integral Estrategias y Programas</v>
      </c>
      <c r="F7251" t="s">
        <v>238</v>
      </c>
      <c r="G7251" t="s">
        <v>212</v>
      </c>
      <c r="H7251" t="s">
        <v>44</v>
      </c>
      <c r="I7251" t="s">
        <v>366</v>
      </c>
      <c r="J7251" t="s">
        <v>35</v>
      </c>
      <c r="K7251" t="s">
        <v>36</v>
      </c>
      <c r="L7251" s="101" t="s">
        <v>8</v>
      </c>
      <c r="M7251" s="102" t="s">
        <v>0</v>
      </c>
      <c r="N7251" s="98" t="str">
        <f t="shared" si="256"/>
        <v>1619. Gestión de Programas Estrategias y Planes para el BienestarGestión Integral Estrategias y Programas6_ANTONIO_NARIÑO1_OCTUBRE_2025</v>
      </c>
      <c r="O7251" s="8">
        <v>7347488</v>
      </c>
      <c r="S7251" s="21">
        <v>0</v>
      </c>
    </row>
    <row r="7252" spans="2:19" ht="120">
      <c r="B7252">
        <v>162</v>
      </c>
      <c r="C7252" t="s">
        <v>207</v>
      </c>
      <c r="D7252" t="s">
        <v>208</v>
      </c>
      <c r="E7252" s="95" t="str">
        <f t="shared" ref="E7252:E7315" si="257">B7252&amp;C7252&amp;D7252</f>
        <v>1629. Gestión de Programas Estrategias y Planes para el BienestarGestión Integral Estrategias y Programas</v>
      </c>
      <c r="F7252" t="s">
        <v>239</v>
      </c>
      <c r="G7252" t="s">
        <v>212</v>
      </c>
      <c r="H7252" t="s">
        <v>44</v>
      </c>
      <c r="I7252" t="s">
        <v>366</v>
      </c>
      <c r="J7252" t="s">
        <v>35</v>
      </c>
      <c r="K7252" t="s">
        <v>36</v>
      </c>
      <c r="L7252" s="101" t="s">
        <v>8</v>
      </c>
      <c r="M7252" s="102" t="s">
        <v>0</v>
      </c>
      <c r="N7252" s="98" t="str">
        <f t="shared" si="256"/>
        <v>1629. Gestión de Programas Estrategias y Planes para el BienestarGestión Integral Estrategias y Programas6_ANTONIO_NARIÑO1_OCTUBRE_2025</v>
      </c>
      <c r="O7252" s="8">
        <v>10478800</v>
      </c>
      <c r="S7252" s="21">
        <v>0</v>
      </c>
    </row>
    <row r="7253" spans="2:19" ht="120">
      <c r="B7253">
        <v>163</v>
      </c>
      <c r="C7253" t="s">
        <v>207</v>
      </c>
      <c r="D7253" t="s">
        <v>208</v>
      </c>
      <c r="E7253" s="95" t="str">
        <f t="shared" si="257"/>
        <v>1639. Gestión de Programas Estrategias y Planes para el BienestarGestión Integral Estrategias y Programas</v>
      </c>
      <c r="F7253" t="s">
        <v>240</v>
      </c>
      <c r="G7253" t="s">
        <v>212</v>
      </c>
      <c r="H7253" t="s">
        <v>44</v>
      </c>
      <c r="I7253" t="s">
        <v>366</v>
      </c>
      <c r="J7253" t="s">
        <v>35</v>
      </c>
      <c r="K7253" t="s">
        <v>36</v>
      </c>
      <c r="L7253" s="101" t="s">
        <v>8</v>
      </c>
      <c r="M7253" s="102" t="s">
        <v>0</v>
      </c>
      <c r="N7253" s="98" t="str">
        <f t="shared" si="256"/>
        <v>1639. Gestión de Programas Estrategias y Planes para el BienestarGestión Integral Estrategias y Programas6_ANTONIO_NARIÑO1_OCTUBRE_2025</v>
      </c>
      <c r="O7253" s="8">
        <v>3994272</v>
      </c>
      <c r="S7253" s="21">
        <v>0</v>
      </c>
    </row>
    <row r="7254" spans="2:19" ht="120">
      <c r="B7254">
        <v>164</v>
      </c>
      <c r="C7254" t="s">
        <v>207</v>
      </c>
      <c r="D7254" t="s">
        <v>208</v>
      </c>
      <c r="E7254" s="95" t="str">
        <f t="shared" si="257"/>
        <v>1649. Gestión de Programas Estrategias y Planes para el BienestarGestión Integral Estrategias y Programas</v>
      </c>
      <c r="F7254" t="s">
        <v>241</v>
      </c>
      <c r="G7254" t="s">
        <v>212</v>
      </c>
      <c r="H7254" t="s">
        <v>44</v>
      </c>
      <c r="I7254" t="s">
        <v>366</v>
      </c>
      <c r="J7254" t="s">
        <v>35</v>
      </c>
      <c r="K7254" t="s">
        <v>36</v>
      </c>
      <c r="L7254" s="101" t="s">
        <v>8</v>
      </c>
      <c r="M7254" s="102" t="s">
        <v>0</v>
      </c>
      <c r="N7254" s="98" t="str">
        <f t="shared" si="256"/>
        <v>1649. Gestión de Programas Estrategias y Planes para el BienestarGestión Integral Estrategias y Programas6_ANTONIO_NARIÑO1_OCTUBRE_2025</v>
      </c>
      <c r="O7254" s="8">
        <v>6484528</v>
      </c>
      <c r="S7254" s="21">
        <v>0</v>
      </c>
    </row>
    <row r="7255" spans="2:19" ht="120">
      <c r="B7255">
        <v>165</v>
      </c>
      <c r="C7255" t="s">
        <v>207</v>
      </c>
      <c r="D7255" t="s">
        <v>208</v>
      </c>
      <c r="E7255" s="95" t="str">
        <f t="shared" si="257"/>
        <v>1659. Gestión de Programas Estrategias y Planes para el BienestarGestión Integral Estrategias y Programas</v>
      </c>
      <c r="F7255" t="s">
        <v>242</v>
      </c>
      <c r="G7255" t="s">
        <v>212</v>
      </c>
      <c r="H7255" t="s">
        <v>44</v>
      </c>
      <c r="I7255" t="s">
        <v>366</v>
      </c>
      <c r="J7255" t="s">
        <v>35</v>
      </c>
      <c r="K7255" t="s">
        <v>36</v>
      </c>
      <c r="L7255" s="101" t="s">
        <v>8</v>
      </c>
      <c r="M7255" s="102" t="s">
        <v>0</v>
      </c>
      <c r="N7255" s="98" t="str">
        <f t="shared" si="256"/>
        <v>1659. Gestión de Programas Estrategias y Planes para el BienestarGestión Integral Estrategias y Programas6_ANTONIO_NARIÑO1_OCTUBRE_2025</v>
      </c>
      <c r="O7255" s="8">
        <v>3994272</v>
      </c>
      <c r="S7255" s="21">
        <v>0</v>
      </c>
    </row>
    <row r="7256" spans="2:19" ht="120">
      <c r="B7256">
        <v>166</v>
      </c>
      <c r="C7256" t="s">
        <v>207</v>
      </c>
      <c r="D7256" t="s">
        <v>208</v>
      </c>
      <c r="E7256" s="95" t="str">
        <f t="shared" si="257"/>
        <v>1669. Gestión de Programas Estrategias y Planes para el BienestarGestión Integral Estrategias y Programas</v>
      </c>
      <c r="F7256" t="s">
        <v>243</v>
      </c>
      <c r="G7256" t="s">
        <v>212</v>
      </c>
      <c r="H7256" t="s">
        <v>44</v>
      </c>
      <c r="I7256" t="s">
        <v>366</v>
      </c>
      <c r="J7256" t="s">
        <v>35</v>
      </c>
      <c r="K7256" t="s">
        <v>36</v>
      </c>
      <c r="L7256" s="101" t="s">
        <v>8</v>
      </c>
      <c r="M7256" s="102" t="s">
        <v>0</v>
      </c>
      <c r="N7256" s="98" t="str">
        <f t="shared" si="256"/>
        <v>1669. Gestión de Programas Estrategias y Planes para el BienestarGestión Integral Estrategias y Programas6_ANTONIO_NARIÑO1_OCTUBRE_2025</v>
      </c>
      <c r="O7256" s="8">
        <v>2983376</v>
      </c>
      <c r="S7256" s="21">
        <v>0</v>
      </c>
    </row>
    <row r="7257" spans="2:19" ht="120">
      <c r="B7257">
        <v>167</v>
      </c>
      <c r="C7257" t="s">
        <v>207</v>
      </c>
      <c r="D7257" t="s">
        <v>208</v>
      </c>
      <c r="E7257" s="95" t="str">
        <f t="shared" si="257"/>
        <v>1679. Gestión de Programas Estrategias y Planes para el BienestarGestión Integral Estrategias y Programas</v>
      </c>
      <c r="F7257" t="s">
        <v>244</v>
      </c>
      <c r="G7257" t="s">
        <v>212</v>
      </c>
      <c r="H7257" t="s">
        <v>44</v>
      </c>
      <c r="I7257" t="s">
        <v>366</v>
      </c>
      <c r="J7257" t="s">
        <v>35</v>
      </c>
      <c r="K7257" t="s">
        <v>36</v>
      </c>
      <c r="L7257" s="101" t="s">
        <v>8</v>
      </c>
      <c r="M7257" s="102" t="s">
        <v>0</v>
      </c>
      <c r="N7257" s="98" t="str">
        <f t="shared" si="256"/>
        <v>1679. Gestión de Programas Estrategias y Planes para el BienestarGestión Integral Estrategias y Programas6_ANTONIO_NARIÑO1_OCTUBRE_2025</v>
      </c>
      <c r="O7257" s="8">
        <v>6484528</v>
      </c>
      <c r="S7257" s="21">
        <v>0</v>
      </c>
    </row>
    <row r="7258" spans="2:19" ht="120">
      <c r="B7258">
        <v>168</v>
      </c>
      <c r="C7258" t="s">
        <v>207</v>
      </c>
      <c r="D7258" t="s">
        <v>208</v>
      </c>
      <c r="E7258" s="95" t="str">
        <f t="shared" si="257"/>
        <v>1689. Gestión de Programas Estrategias y Planes para el BienestarGestión Integral Estrategias y Programas</v>
      </c>
      <c r="F7258" t="s">
        <v>245</v>
      </c>
      <c r="G7258" t="s">
        <v>212</v>
      </c>
      <c r="H7258" t="s">
        <v>44</v>
      </c>
      <c r="I7258" t="s">
        <v>366</v>
      </c>
      <c r="J7258" t="s">
        <v>35</v>
      </c>
      <c r="K7258" t="s">
        <v>36</v>
      </c>
      <c r="L7258" s="101" t="s">
        <v>8</v>
      </c>
      <c r="M7258" s="102" t="s">
        <v>0</v>
      </c>
      <c r="N7258" s="98" t="str">
        <f t="shared" si="256"/>
        <v>1689. Gestión de Programas Estrategias y Planes para el BienestarGestión Integral Estrategias y Programas6_ANTONIO_NARIÑO1_OCTUBRE_2025</v>
      </c>
      <c r="O7258" s="8">
        <v>3994272</v>
      </c>
      <c r="S7258" s="21">
        <v>0</v>
      </c>
    </row>
    <row r="7259" spans="2:19" ht="120">
      <c r="B7259">
        <v>169</v>
      </c>
      <c r="C7259" t="s">
        <v>207</v>
      </c>
      <c r="D7259" t="s">
        <v>208</v>
      </c>
      <c r="E7259" s="95" t="str">
        <f t="shared" si="257"/>
        <v>1699. Gestión de Programas Estrategias y Planes para el BienestarGestión Integral Estrategias y Programas</v>
      </c>
      <c r="F7259" t="s">
        <v>246</v>
      </c>
      <c r="G7259" t="s">
        <v>212</v>
      </c>
      <c r="H7259" t="s">
        <v>44</v>
      </c>
      <c r="I7259" t="s">
        <v>366</v>
      </c>
      <c r="J7259" t="s">
        <v>35</v>
      </c>
      <c r="K7259" t="s">
        <v>36</v>
      </c>
      <c r="L7259" s="101" t="s">
        <v>8</v>
      </c>
      <c r="M7259" s="102" t="s">
        <v>0</v>
      </c>
      <c r="N7259" s="98" t="str">
        <f t="shared" si="256"/>
        <v>1699. Gestión de Programas Estrategias y Planes para el BienestarGestión Integral Estrategias y Programas6_ANTONIO_NARIÑO1_OCTUBRE_2025</v>
      </c>
      <c r="O7259" s="8">
        <v>3994272</v>
      </c>
      <c r="S7259" s="21">
        <v>0</v>
      </c>
    </row>
    <row r="7260" spans="2:19" ht="120">
      <c r="B7260">
        <v>170</v>
      </c>
      <c r="C7260" t="s">
        <v>207</v>
      </c>
      <c r="D7260" t="s">
        <v>208</v>
      </c>
      <c r="E7260" s="95" t="str">
        <f t="shared" si="257"/>
        <v>1709. Gestión de Programas Estrategias y Planes para el BienestarGestión Integral Estrategias y Programas</v>
      </c>
      <c r="F7260" t="s">
        <v>247</v>
      </c>
      <c r="G7260" t="s">
        <v>212</v>
      </c>
      <c r="H7260" t="s">
        <v>44</v>
      </c>
      <c r="I7260" t="s">
        <v>366</v>
      </c>
      <c r="J7260" t="s">
        <v>248</v>
      </c>
      <c r="K7260" t="s">
        <v>36</v>
      </c>
      <c r="L7260" s="101" t="s">
        <v>8</v>
      </c>
      <c r="M7260" s="102" t="s">
        <v>0</v>
      </c>
      <c r="N7260" s="98" t="str">
        <f t="shared" si="256"/>
        <v>1709. Gestión de Programas Estrategias y Planes para el BienestarGestión Integral Estrategias y Programas6_ANTONIO_NARIÑO1_OCTUBRE_2025</v>
      </c>
      <c r="O7260" s="8">
        <v>19450000</v>
      </c>
      <c r="S7260" s="21">
        <v>0</v>
      </c>
    </row>
    <row r="7261" spans="2:19" ht="120">
      <c r="B7261">
        <v>171</v>
      </c>
      <c r="C7261" t="s">
        <v>207</v>
      </c>
      <c r="D7261" t="s">
        <v>208</v>
      </c>
      <c r="E7261" s="95" t="str">
        <f t="shared" si="257"/>
        <v>1719. Gestión de Programas Estrategias y Planes para el BienestarGestión Integral Estrategias y Programas</v>
      </c>
      <c r="F7261" t="s">
        <v>249</v>
      </c>
      <c r="G7261" t="s">
        <v>212</v>
      </c>
      <c r="H7261" t="s">
        <v>44</v>
      </c>
      <c r="I7261" t="s">
        <v>366</v>
      </c>
      <c r="J7261" t="s">
        <v>250</v>
      </c>
      <c r="K7261" t="s">
        <v>36</v>
      </c>
      <c r="L7261" s="101" t="s">
        <v>8</v>
      </c>
      <c r="M7261" s="102" t="s">
        <v>0</v>
      </c>
      <c r="N7261" s="98" t="str">
        <f t="shared" si="256"/>
        <v>1719. Gestión de Programas Estrategias y Planes para el BienestarGestión Integral Estrategias y Programas6_ANTONIO_NARIÑO1_OCTUBRE_2025</v>
      </c>
      <c r="O7261" s="8">
        <v>3994272</v>
      </c>
      <c r="S7261" s="21">
        <v>0</v>
      </c>
    </row>
    <row r="7262" spans="2:19" ht="120">
      <c r="B7262">
        <v>172</v>
      </c>
      <c r="C7262" t="s">
        <v>207</v>
      </c>
      <c r="D7262" t="s">
        <v>208</v>
      </c>
      <c r="E7262" s="95" t="str">
        <f t="shared" si="257"/>
        <v>1729. Gestión de Programas Estrategias y Planes para el BienestarGestión Integral Estrategias y Programas</v>
      </c>
      <c r="F7262" t="s">
        <v>251</v>
      </c>
      <c r="G7262" t="s">
        <v>212</v>
      </c>
      <c r="H7262" t="s">
        <v>44</v>
      </c>
      <c r="I7262" t="s">
        <v>366</v>
      </c>
      <c r="J7262" t="s">
        <v>35</v>
      </c>
      <c r="K7262" t="s">
        <v>36</v>
      </c>
      <c r="L7262" s="101" t="s">
        <v>8</v>
      </c>
      <c r="M7262" s="102" t="s">
        <v>0</v>
      </c>
      <c r="N7262" s="98" t="str">
        <f t="shared" si="256"/>
        <v>1729. Gestión de Programas Estrategias y Planes para el BienestarGestión Integral Estrategias y Programas6_ANTONIO_NARIÑO1_OCTUBRE_2025</v>
      </c>
      <c r="O7262" s="8">
        <v>9985680</v>
      </c>
      <c r="S7262" s="21">
        <v>0</v>
      </c>
    </row>
    <row r="7263" spans="2:19" ht="120">
      <c r="B7263">
        <v>173</v>
      </c>
      <c r="C7263" t="s">
        <v>207</v>
      </c>
      <c r="D7263" t="s">
        <v>208</v>
      </c>
      <c r="E7263" s="95" t="str">
        <f t="shared" si="257"/>
        <v>1739. Gestión de Programas Estrategias y Planes para el BienestarGestión Integral Estrategias y Programas</v>
      </c>
      <c r="F7263" t="s">
        <v>252</v>
      </c>
      <c r="G7263" t="s">
        <v>212</v>
      </c>
      <c r="H7263" t="s">
        <v>44</v>
      </c>
      <c r="I7263" t="s">
        <v>366</v>
      </c>
      <c r="J7263" t="s">
        <v>35</v>
      </c>
      <c r="K7263" t="s">
        <v>36</v>
      </c>
      <c r="L7263" s="101" t="s">
        <v>8</v>
      </c>
      <c r="M7263" s="102" t="s">
        <v>0</v>
      </c>
      <c r="N7263" s="98" t="str">
        <f t="shared" si="256"/>
        <v>1739. Gestión de Programas Estrategias y Planes para el BienestarGestión Integral Estrategias y Programas6_ANTONIO_NARIÑO1_OCTUBRE_2025</v>
      </c>
      <c r="O7263" s="8">
        <v>2983376</v>
      </c>
      <c r="S7263" s="21">
        <v>0</v>
      </c>
    </row>
    <row r="7264" spans="2:19" ht="120">
      <c r="B7264">
        <v>174</v>
      </c>
      <c r="C7264" t="s">
        <v>253</v>
      </c>
      <c r="D7264" t="s">
        <v>254</v>
      </c>
      <c r="E7264" s="95" t="str">
        <f t="shared" si="257"/>
        <v>17410. Proceso integral e integrado de la Vigilancia de la Salud PúblicaVigilancia en salud pública</v>
      </c>
      <c r="F7264" t="s">
        <v>255</v>
      </c>
      <c r="G7264" t="s">
        <v>256</v>
      </c>
      <c r="H7264" t="s">
        <v>44</v>
      </c>
      <c r="I7264" t="s">
        <v>366</v>
      </c>
      <c r="J7264" t="s">
        <v>35</v>
      </c>
      <c r="K7264" t="s">
        <v>36</v>
      </c>
      <c r="L7264" s="101" t="s">
        <v>8</v>
      </c>
      <c r="M7264" s="102" t="s">
        <v>0</v>
      </c>
      <c r="N7264" s="98" t="str">
        <f t="shared" si="256"/>
        <v>17410. Proceso integral e integrado de la Vigilancia de la Salud PúblicaVigilancia en salud pública6_ANTONIO_NARIÑO1_OCTUBRE_2025</v>
      </c>
      <c r="O7264" s="8">
        <v>37920928</v>
      </c>
      <c r="R7264" s="21">
        <v>0</v>
      </c>
      <c r="S7264" s="21">
        <v>0</v>
      </c>
    </row>
    <row r="7265" spans="2:19" ht="120">
      <c r="B7265">
        <v>175</v>
      </c>
      <c r="C7265" t="s">
        <v>253</v>
      </c>
      <c r="D7265" t="s">
        <v>254</v>
      </c>
      <c r="E7265" s="95" t="str">
        <f t="shared" si="257"/>
        <v>17510. Proceso integral e integrado de la Vigilancia de la Salud PúblicaVigilancia en salud pública</v>
      </c>
      <c r="F7265" t="s">
        <v>257</v>
      </c>
      <c r="G7265" t="s">
        <v>256</v>
      </c>
      <c r="H7265" t="s">
        <v>44</v>
      </c>
      <c r="I7265" t="s">
        <v>366</v>
      </c>
      <c r="J7265" t="s">
        <v>35</v>
      </c>
      <c r="K7265" t="s">
        <v>36</v>
      </c>
      <c r="L7265" s="101" t="s">
        <v>8</v>
      </c>
      <c r="M7265" s="102" t="s">
        <v>0</v>
      </c>
      <c r="N7265" s="98" t="str">
        <f t="shared" si="256"/>
        <v>17510. Proceso integral e integrado de la Vigilancia de la Salud PúblicaVigilancia en salud pública6_ANTONIO_NARIÑO1_OCTUBRE_2025</v>
      </c>
      <c r="O7265" s="8">
        <v>26899696</v>
      </c>
      <c r="R7265" s="21">
        <v>0</v>
      </c>
      <c r="S7265" s="21">
        <v>0</v>
      </c>
    </row>
    <row r="7266" spans="2:19" ht="120">
      <c r="B7266">
        <v>176</v>
      </c>
      <c r="C7266" t="s">
        <v>253</v>
      </c>
      <c r="D7266" t="s">
        <v>254</v>
      </c>
      <c r="E7266" s="95" t="str">
        <f t="shared" si="257"/>
        <v>17610. Proceso integral e integrado de la Vigilancia de la Salud PúblicaVigilancia en salud pública</v>
      </c>
      <c r="F7266" t="s">
        <v>258</v>
      </c>
      <c r="G7266" t="s">
        <v>256</v>
      </c>
      <c r="H7266" t="s">
        <v>44</v>
      </c>
      <c r="I7266" t="s">
        <v>366</v>
      </c>
      <c r="J7266" t="s">
        <v>35</v>
      </c>
      <c r="K7266" t="s">
        <v>55</v>
      </c>
      <c r="L7266" s="101" t="s">
        <v>8</v>
      </c>
      <c r="M7266" s="102" t="s">
        <v>0</v>
      </c>
      <c r="N7266" s="98" t="str">
        <f t="shared" si="256"/>
        <v>17610. Proceso integral e integrado de la Vigilancia de la Salud PúblicaVigilancia en salud pública6_ANTONIO_NARIÑO1_OCTUBRE_2025</v>
      </c>
      <c r="O7266" s="8">
        <v>28206464</v>
      </c>
      <c r="R7266" s="21">
        <v>0</v>
      </c>
      <c r="S7266" s="21">
        <v>0</v>
      </c>
    </row>
    <row r="7267" spans="2:19" ht="120">
      <c r="B7267">
        <v>177</v>
      </c>
      <c r="C7267" t="s">
        <v>253</v>
      </c>
      <c r="D7267" t="s">
        <v>254</v>
      </c>
      <c r="E7267" s="95" t="str">
        <f t="shared" si="257"/>
        <v>17710. Proceso integral e integrado de la Vigilancia de la Salud PúblicaVigilancia en salud pública</v>
      </c>
      <c r="F7267" t="s">
        <v>259</v>
      </c>
      <c r="G7267" t="s">
        <v>256</v>
      </c>
      <c r="H7267" t="s">
        <v>44</v>
      </c>
      <c r="I7267" t="s">
        <v>366</v>
      </c>
      <c r="J7267" t="s">
        <v>35</v>
      </c>
      <c r="K7267" t="s">
        <v>55</v>
      </c>
      <c r="L7267" s="101" t="s">
        <v>8</v>
      </c>
      <c r="M7267" s="102" t="s">
        <v>0</v>
      </c>
      <c r="N7267" s="98" t="str">
        <f t="shared" si="256"/>
        <v>17710. Proceso integral e integrado de la Vigilancia de la Salud PúblicaVigilancia en salud pública6_ANTONIO_NARIÑO1_OCTUBRE_2025</v>
      </c>
      <c r="O7267" s="8">
        <v>37181248</v>
      </c>
      <c r="R7267" s="21">
        <v>0</v>
      </c>
      <c r="S7267" s="21">
        <v>0</v>
      </c>
    </row>
    <row r="7268" spans="2:19" ht="120">
      <c r="B7268">
        <v>178</v>
      </c>
      <c r="C7268" t="s">
        <v>253</v>
      </c>
      <c r="D7268" t="s">
        <v>254</v>
      </c>
      <c r="E7268" s="95" t="str">
        <f t="shared" si="257"/>
        <v>17810. Proceso integral e integrado de la Vigilancia de la Salud PúblicaVigilancia en salud pública</v>
      </c>
      <c r="F7268" t="s">
        <v>260</v>
      </c>
      <c r="G7268" t="s">
        <v>256</v>
      </c>
      <c r="H7268" t="s">
        <v>44</v>
      </c>
      <c r="I7268" t="s">
        <v>366</v>
      </c>
      <c r="J7268" t="s">
        <v>35</v>
      </c>
      <c r="K7268" t="s">
        <v>36</v>
      </c>
      <c r="L7268" s="101" t="s">
        <v>8</v>
      </c>
      <c r="M7268" s="102" t="s">
        <v>0</v>
      </c>
      <c r="N7268" s="98" t="str">
        <f t="shared" si="256"/>
        <v>17810. Proceso integral e integrado de la Vigilancia de la Salud PúblicaVigilancia en salud pública6_ANTONIO_NARIÑO1_OCTUBRE_2025</v>
      </c>
      <c r="O7268" s="8">
        <v>7347488</v>
      </c>
      <c r="R7268" s="21">
        <v>0</v>
      </c>
      <c r="S7268" s="21">
        <v>0</v>
      </c>
    </row>
    <row r="7269" spans="2:19" ht="120">
      <c r="B7269">
        <v>179</v>
      </c>
      <c r="C7269" t="s">
        <v>253</v>
      </c>
      <c r="D7269" t="s">
        <v>254</v>
      </c>
      <c r="E7269" s="95" t="str">
        <f t="shared" si="257"/>
        <v>17910. Proceso integral e integrado de la Vigilancia de la Salud PúblicaVigilancia en salud pública</v>
      </c>
      <c r="F7269" t="s">
        <v>261</v>
      </c>
      <c r="G7269" t="s">
        <v>256</v>
      </c>
      <c r="H7269" t="s">
        <v>44</v>
      </c>
      <c r="I7269" t="s">
        <v>366</v>
      </c>
      <c r="J7269" t="s">
        <v>35</v>
      </c>
      <c r="K7269" t="s">
        <v>36</v>
      </c>
      <c r="L7269" s="101" t="s">
        <v>8</v>
      </c>
      <c r="M7269" s="102" t="s">
        <v>0</v>
      </c>
      <c r="N7269" s="98" t="str">
        <f t="shared" si="256"/>
        <v>17910. Proceso integral e integrado de la Vigilancia de la Salud PúblicaVigilancia en salud pública6_ANTONIO_NARIÑO1_OCTUBRE_2025</v>
      </c>
      <c r="O7269" s="8">
        <v>3673744</v>
      </c>
      <c r="R7269" s="21">
        <v>0</v>
      </c>
      <c r="S7269" s="21">
        <v>0</v>
      </c>
    </row>
    <row r="7270" spans="2:19" ht="120">
      <c r="B7270">
        <v>180</v>
      </c>
      <c r="C7270" t="s">
        <v>253</v>
      </c>
      <c r="D7270" t="s">
        <v>254</v>
      </c>
      <c r="E7270" s="95" t="str">
        <f t="shared" si="257"/>
        <v>18010. Proceso integral e integrado de la Vigilancia de la Salud PúblicaVigilancia en salud pública</v>
      </c>
      <c r="F7270" t="s">
        <v>262</v>
      </c>
      <c r="G7270" t="s">
        <v>256</v>
      </c>
      <c r="H7270" t="s">
        <v>44</v>
      </c>
      <c r="I7270" t="s">
        <v>366</v>
      </c>
      <c r="J7270" t="s">
        <v>35</v>
      </c>
      <c r="K7270" t="s">
        <v>36</v>
      </c>
      <c r="L7270" s="101" t="s">
        <v>8</v>
      </c>
      <c r="M7270" s="102" t="s">
        <v>0</v>
      </c>
      <c r="N7270" s="98" t="str">
        <f t="shared" si="256"/>
        <v>18010. Proceso integral e integrado de la Vigilancia de la Salud PúblicaVigilancia en salud pública6_ANTONIO_NARIÑO1_OCTUBRE_2025</v>
      </c>
      <c r="O7270" s="8">
        <v>3673744</v>
      </c>
      <c r="R7270" s="21">
        <v>0</v>
      </c>
      <c r="S7270" s="21">
        <v>0</v>
      </c>
    </row>
    <row r="7271" spans="2:19" ht="120">
      <c r="B7271">
        <v>181</v>
      </c>
      <c r="C7271" t="s">
        <v>253</v>
      </c>
      <c r="D7271" t="s">
        <v>254</v>
      </c>
      <c r="E7271" s="95" t="str">
        <f t="shared" si="257"/>
        <v>18110. Proceso integral e integrado de la Vigilancia de la Salud PúblicaVigilancia en salud pública</v>
      </c>
      <c r="F7271" t="s">
        <v>263</v>
      </c>
      <c r="G7271" t="s">
        <v>256</v>
      </c>
      <c r="H7271" t="s">
        <v>44</v>
      </c>
      <c r="I7271" t="s">
        <v>366</v>
      </c>
      <c r="J7271" t="s">
        <v>35</v>
      </c>
      <c r="K7271" t="s">
        <v>36</v>
      </c>
      <c r="L7271" s="101" t="s">
        <v>8</v>
      </c>
      <c r="M7271" s="102" t="s">
        <v>0</v>
      </c>
      <c r="N7271" s="98" t="str">
        <f t="shared" si="256"/>
        <v>18110. Proceso integral e integrado de la Vigilancia de la Salud PúblicaVigilancia en salud pública6_ANTONIO_NARIÑO1_OCTUBRE_2025</v>
      </c>
      <c r="O7271" s="8">
        <v>87405520</v>
      </c>
      <c r="R7271" s="21">
        <v>0</v>
      </c>
      <c r="S7271" s="21">
        <v>0</v>
      </c>
    </row>
    <row r="7272" spans="2:19" ht="120">
      <c r="B7272">
        <v>182</v>
      </c>
      <c r="C7272" t="s">
        <v>253</v>
      </c>
      <c r="D7272" t="s">
        <v>254</v>
      </c>
      <c r="E7272" s="95" t="str">
        <f t="shared" si="257"/>
        <v>18210. Proceso integral e integrado de la Vigilancia de la Salud PúblicaVigilancia en salud pública</v>
      </c>
      <c r="F7272" t="s">
        <v>264</v>
      </c>
      <c r="G7272" t="s">
        <v>256</v>
      </c>
      <c r="H7272" t="s">
        <v>44</v>
      </c>
      <c r="I7272" t="s">
        <v>366</v>
      </c>
      <c r="J7272" t="s">
        <v>35</v>
      </c>
      <c r="K7272" t="s">
        <v>36</v>
      </c>
      <c r="L7272" s="101" t="s">
        <v>8</v>
      </c>
      <c r="M7272" s="102" t="s">
        <v>0</v>
      </c>
      <c r="N7272" s="98" t="str">
        <f t="shared" si="256"/>
        <v>18210. Proceso integral e integrado de la Vigilancia de la Salud PúblicaVigilancia en salud pública6_ANTONIO_NARIÑO1_OCTUBRE_2025</v>
      </c>
      <c r="O7272" s="8">
        <v>17288787</v>
      </c>
      <c r="R7272" s="21">
        <v>0</v>
      </c>
      <c r="S7272" s="21">
        <v>0</v>
      </c>
    </row>
    <row r="7273" spans="2:19" ht="120">
      <c r="B7273">
        <v>183</v>
      </c>
      <c r="C7273" t="s">
        <v>253</v>
      </c>
      <c r="D7273" t="s">
        <v>254</v>
      </c>
      <c r="E7273" s="95" t="str">
        <f t="shared" si="257"/>
        <v>18310. Proceso integral e integrado de la Vigilancia de la Salud PúblicaVigilancia en salud pública</v>
      </c>
      <c r="F7273" t="s">
        <v>265</v>
      </c>
      <c r="G7273" t="s">
        <v>256</v>
      </c>
      <c r="H7273" t="s">
        <v>44</v>
      </c>
      <c r="I7273" t="s">
        <v>366</v>
      </c>
      <c r="J7273" t="s">
        <v>35</v>
      </c>
      <c r="K7273" t="s">
        <v>36</v>
      </c>
      <c r="L7273" s="101" t="s">
        <v>8</v>
      </c>
      <c r="M7273" s="102" t="s">
        <v>0</v>
      </c>
      <c r="N7273" s="98" t="str">
        <f t="shared" si="256"/>
        <v>18310. Proceso integral e integrado de la Vigilancia de la Salud PúblicaVigilancia en salud pública6_ANTONIO_NARIÑO1_OCTUBRE_2025</v>
      </c>
      <c r="O7273" s="8">
        <v>61146880</v>
      </c>
      <c r="R7273" s="21">
        <v>0</v>
      </c>
      <c r="S7273" s="21">
        <v>0</v>
      </c>
    </row>
    <row r="7274" spans="2:19" ht="120">
      <c r="B7274">
        <v>184</v>
      </c>
      <c r="C7274" t="s">
        <v>253</v>
      </c>
      <c r="D7274" t="s">
        <v>254</v>
      </c>
      <c r="E7274" s="95" t="str">
        <f t="shared" si="257"/>
        <v>18410. Proceso integral e integrado de la Vigilancia de la Salud PúblicaVigilancia en salud pública</v>
      </c>
      <c r="F7274" t="s">
        <v>266</v>
      </c>
      <c r="G7274" t="s">
        <v>256</v>
      </c>
      <c r="H7274" t="s">
        <v>44</v>
      </c>
      <c r="I7274" t="s">
        <v>366</v>
      </c>
      <c r="J7274" t="s">
        <v>35</v>
      </c>
      <c r="K7274" t="s">
        <v>36</v>
      </c>
      <c r="L7274" s="101" t="s">
        <v>8</v>
      </c>
      <c r="M7274" s="102" t="s">
        <v>0</v>
      </c>
      <c r="N7274" s="98" t="str">
        <f t="shared" si="256"/>
        <v>18410. Proceso integral e integrado de la Vigilancia de la Salud PúblicaVigilancia en salud pública6_ANTONIO_NARIÑO1_OCTUBRE_2025</v>
      </c>
      <c r="O7274" s="8">
        <v>9941299</v>
      </c>
      <c r="R7274" s="21">
        <v>0</v>
      </c>
      <c r="S7274" s="21">
        <v>0</v>
      </c>
    </row>
    <row r="7275" spans="2:19" ht="120">
      <c r="B7275">
        <v>185</v>
      </c>
      <c r="C7275" t="s">
        <v>253</v>
      </c>
      <c r="D7275" t="s">
        <v>254</v>
      </c>
      <c r="E7275" s="95" t="str">
        <f t="shared" si="257"/>
        <v>18510. Proceso integral e integrado de la Vigilancia de la Salud PúblicaVigilancia en salud pública</v>
      </c>
      <c r="F7275" t="s">
        <v>267</v>
      </c>
      <c r="G7275" t="s">
        <v>256</v>
      </c>
      <c r="H7275" t="s">
        <v>44</v>
      </c>
      <c r="I7275" t="s">
        <v>366</v>
      </c>
      <c r="J7275" t="s">
        <v>35</v>
      </c>
      <c r="K7275" t="s">
        <v>36</v>
      </c>
      <c r="L7275" s="101" t="s">
        <v>8</v>
      </c>
      <c r="M7275" s="102" t="s">
        <v>0</v>
      </c>
      <c r="N7275" s="98" t="str">
        <f t="shared" si="256"/>
        <v>18510. Proceso integral e integrado de la Vigilancia de la Salud PúblicaVigilancia en salud pública6_ANTONIO_NARIÑO1_OCTUBRE_2025</v>
      </c>
      <c r="O7275" s="8">
        <v>40189280</v>
      </c>
      <c r="R7275" s="21">
        <v>0</v>
      </c>
      <c r="S7275" s="21">
        <v>0</v>
      </c>
    </row>
    <row r="7276" spans="2:19" ht="120">
      <c r="B7276">
        <v>186</v>
      </c>
      <c r="C7276" t="s">
        <v>253</v>
      </c>
      <c r="D7276" t="s">
        <v>254</v>
      </c>
      <c r="E7276" s="95" t="str">
        <f t="shared" si="257"/>
        <v>18610. Proceso integral e integrado de la Vigilancia de la Salud PúblicaVigilancia en salud pública</v>
      </c>
      <c r="F7276" t="s">
        <v>268</v>
      </c>
      <c r="G7276" t="s">
        <v>256</v>
      </c>
      <c r="H7276" t="s">
        <v>44</v>
      </c>
      <c r="I7276" t="s">
        <v>366</v>
      </c>
      <c r="J7276" t="s">
        <v>35</v>
      </c>
      <c r="K7276" t="s">
        <v>55</v>
      </c>
      <c r="L7276" s="101" t="s">
        <v>8</v>
      </c>
      <c r="M7276" s="102" t="s">
        <v>0</v>
      </c>
      <c r="N7276" s="98" t="str">
        <f t="shared" si="256"/>
        <v>18610. Proceso integral e integrado de la Vigilancia de la Salud PúblicaVigilancia en salud pública6_ANTONIO_NARIÑO1_OCTUBRE_2025</v>
      </c>
      <c r="O7276" s="8">
        <v>7347488</v>
      </c>
      <c r="R7276" s="21">
        <v>0</v>
      </c>
      <c r="S7276" s="21">
        <v>0</v>
      </c>
    </row>
    <row r="7277" spans="2:19" ht="120">
      <c r="B7277">
        <v>187</v>
      </c>
      <c r="C7277" t="s">
        <v>253</v>
      </c>
      <c r="D7277" t="s">
        <v>254</v>
      </c>
      <c r="E7277" s="95" t="str">
        <f t="shared" si="257"/>
        <v>18710. Proceso integral e integrado de la Vigilancia de la Salud PúblicaVigilancia en salud pública</v>
      </c>
      <c r="F7277" t="s">
        <v>269</v>
      </c>
      <c r="G7277" t="s">
        <v>270</v>
      </c>
      <c r="H7277" t="s">
        <v>44</v>
      </c>
      <c r="I7277" t="s">
        <v>366</v>
      </c>
      <c r="J7277" t="s">
        <v>35</v>
      </c>
      <c r="K7277" t="s">
        <v>36</v>
      </c>
      <c r="L7277" s="101" t="s">
        <v>8</v>
      </c>
      <c r="M7277" s="102" t="s">
        <v>0</v>
      </c>
      <c r="N7277" s="98" t="str">
        <f t="shared" si="256"/>
        <v>18710. Proceso integral e integrado de la Vigilancia de la Salud PúblicaVigilancia en salud pública6_ANTONIO_NARIÑO1_OCTUBRE_2025</v>
      </c>
      <c r="O7277" s="8">
        <v>3994272</v>
      </c>
      <c r="R7277" s="21">
        <v>0</v>
      </c>
      <c r="S7277" s="21">
        <v>0</v>
      </c>
    </row>
    <row r="7278" spans="2:19" ht="120">
      <c r="B7278">
        <v>188</v>
      </c>
      <c r="C7278" t="s">
        <v>253</v>
      </c>
      <c r="D7278" t="s">
        <v>254</v>
      </c>
      <c r="E7278" s="95" t="str">
        <f t="shared" si="257"/>
        <v>18810. Proceso integral e integrado de la Vigilancia de la Salud PúblicaVigilancia en salud pública</v>
      </c>
      <c r="F7278" t="s">
        <v>271</v>
      </c>
      <c r="G7278" t="s">
        <v>270</v>
      </c>
      <c r="H7278" t="s">
        <v>44</v>
      </c>
      <c r="I7278" t="s">
        <v>366</v>
      </c>
      <c r="J7278" t="s">
        <v>35</v>
      </c>
      <c r="K7278" t="s">
        <v>36</v>
      </c>
      <c r="L7278" s="101" t="s">
        <v>8</v>
      </c>
      <c r="M7278" s="102" t="s">
        <v>0</v>
      </c>
      <c r="N7278" s="98" t="str">
        <f t="shared" si="256"/>
        <v>18810. Proceso integral e integrado de la Vigilancia de la Salud PúblicaVigilancia en salud pública6_ANTONIO_NARIÑO1_OCTUBRE_2025</v>
      </c>
      <c r="O7278" s="8">
        <v>33280669</v>
      </c>
      <c r="R7278" s="21">
        <v>0</v>
      </c>
      <c r="S7278" s="21">
        <v>0</v>
      </c>
    </row>
    <row r="7279" spans="2:19" ht="120">
      <c r="B7279">
        <v>189</v>
      </c>
      <c r="C7279" t="s">
        <v>253</v>
      </c>
      <c r="D7279" t="s">
        <v>254</v>
      </c>
      <c r="E7279" s="95" t="str">
        <f t="shared" si="257"/>
        <v>18910. Proceso integral e integrado de la Vigilancia de la Salud PúblicaVigilancia en salud pública</v>
      </c>
      <c r="F7279" t="s">
        <v>272</v>
      </c>
      <c r="G7279" t="s">
        <v>270</v>
      </c>
      <c r="H7279" t="s">
        <v>44</v>
      </c>
      <c r="I7279" t="s">
        <v>366</v>
      </c>
      <c r="J7279" t="s">
        <v>35</v>
      </c>
      <c r="K7279" t="s">
        <v>36</v>
      </c>
      <c r="L7279" s="101" t="s">
        <v>8</v>
      </c>
      <c r="M7279" s="102" t="s">
        <v>0</v>
      </c>
      <c r="N7279" s="98" t="str">
        <f t="shared" si="256"/>
        <v>18910. Proceso integral e integrado de la Vigilancia de la Salud PúblicaVigilancia en salud pública6_ANTONIO_NARIÑO1_OCTUBRE_2025</v>
      </c>
      <c r="O7279" s="8">
        <v>25933181</v>
      </c>
      <c r="R7279" s="21">
        <v>0</v>
      </c>
      <c r="S7279" s="21">
        <v>0</v>
      </c>
    </row>
    <row r="7280" spans="2:19" ht="120">
      <c r="B7280">
        <v>190</v>
      </c>
      <c r="C7280" t="s">
        <v>253</v>
      </c>
      <c r="D7280" t="s">
        <v>254</v>
      </c>
      <c r="E7280" s="95" t="str">
        <f t="shared" si="257"/>
        <v>19010. Proceso integral e integrado de la Vigilancia de la Salud PúblicaVigilancia en salud pública</v>
      </c>
      <c r="F7280" t="s">
        <v>273</v>
      </c>
      <c r="G7280" t="s">
        <v>270</v>
      </c>
      <c r="H7280" t="s">
        <v>44</v>
      </c>
      <c r="I7280" t="s">
        <v>366</v>
      </c>
      <c r="J7280" t="s">
        <v>35</v>
      </c>
      <c r="K7280" t="s">
        <v>36</v>
      </c>
      <c r="L7280" s="101" t="s">
        <v>8</v>
      </c>
      <c r="M7280" s="102" t="s">
        <v>0</v>
      </c>
      <c r="N7280" s="98" t="str">
        <f t="shared" si="256"/>
        <v>19010. Proceso integral e integrado de la Vigilancia de la Salud PúblicaVigilancia en salud pública6_ANTONIO_NARIÑO1_OCTUBRE_2025</v>
      </c>
      <c r="O7280" s="8">
        <v>8432352</v>
      </c>
      <c r="R7280" s="21">
        <v>0</v>
      </c>
      <c r="S7280" s="21">
        <v>0</v>
      </c>
    </row>
    <row r="7281" spans="2:19" ht="120">
      <c r="B7281">
        <v>191</v>
      </c>
      <c r="C7281" t="s">
        <v>253</v>
      </c>
      <c r="D7281" t="s">
        <v>254</v>
      </c>
      <c r="E7281" s="95" t="str">
        <f t="shared" si="257"/>
        <v>19110. Proceso integral e integrado de la Vigilancia de la Salud PúblicaVigilancia en salud pública</v>
      </c>
      <c r="F7281" t="s">
        <v>274</v>
      </c>
      <c r="G7281" t="s">
        <v>256</v>
      </c>
      <c r="H7281" t="s">
        <v>44</v>
      </c>
      <c r="I7281" t="s">
        <v>366</v>
      </c>
      <c r="J7281" t="s">
        <v>35</v>
      </c>
      <c r="K7281" t="s">
        <v>36</v>
      </c>
      <c r="L7281" s="101" t="s">
        <v>8</v>
      </c>
      <c r="M7281" s="102" t="s">
        <v>0</v>
      </c>
      <c r="N7281" s="98" t="str">
        <f t="shared" si="256"/>
        <v>19110. Proceso integral e integrado de la Vigilancia de la Salud PúblicaVigilancia en salud pública6_ANTONIO_NARIÑO1_OCTUBRE_2025</v>
      </c>
      <c r="O7281" s="8">
        <v>7347488</v>
      </c>
      <c r="R7281" s="21">
        <v>0</v>
      </c>
      <c r="S7281" s="21">
        <v>0</v>
      </c>
    </row>
    <row r="7282" spans="2:19" ht="120">
      <c r="B7282">
        <v>192</v>
      </c>
      <c r="C7282" t="s">
        <v>253</v>
      </c>
      <c r="D7282" t="s">
        <v>254</v>
      </c>
      <c r="E7282" s="95" t="str">
        <f t="shared" si="257"/>
        <v>19210. Proceso integral e integrado de la Vigilancia de la Salud PúblicaVigilancia en salud pública</v>
      </c>
      <c r="F7282" t="s">
        <v>275</v>
      </c>
      <c r="G7282" t="s">
        <v>256</v>
      </c>
      <c r="H7282" t="s">
        <v>44</v>
      </c>
      <c r="I7282" t="s">
        <v>366</v>
      </c>
      <c r="J7282" t="s">
        <v>35</v>
      </c>
      <c r="K7282" t="s">
        <v>36</v>
      </c>
      <c r="L7282" s="101" t="s">
        <v>8</v>
      </c>
      <c r="M7282" s="102" t="s">
        <v>0</v>
      </c>
      <c r="N7282" s="98" t="str">
        <f t="shared" si="256"/>
        <v>19210. Proceso integral e integrado de la Vigilancia de la Salud PúblicaVigilancia en salud pública6_ANTONIO_NARIÑO1_OCTUBRE_2025</v>
      </c>
      <c r="O7282" s="8">
        <v>3673744</v>
      </c>
      <c r="R7282" s="21">
        <v>0</v>
      </c>
      <c r="S7282" s="21">
        <v>0</v>
      </c>
    </row>
    <row r="7283" spans="2:19" ht="120">
      <c r="B7283">
        <v>193</v>
      </c>
      <c r="C7283" t="s">
        <v>253</v>
      </c>
      <c r="D7283" t="s">
        <v>254</v>
      </c>
      <c r="E7283" s="95" t="str">
        <f t="shared" si="257"/>
        <v>19310. Proceso integral e integrado de la Vigilancia de la Salud PúblicaVigilancia en salud pública</v>
      </c>
      <c r="F7283" t="s">
        <v>276</v>
      </c>
      <c r="G7283" t="s">
        <v>270</v>
      </c>
      <c r="H7283" t="s">
        <v>44</v>
      </c>
      <c r="I7283" t="s">
        <v>366</v>
      </c>
      <c r="J7283" t="s">
        <v>35</v>
      </c>
      <c r="K7283" t="s">
        <v>36</v>
      </c>
      <c r="L7283" s="101" t="s">
        <v>8</v>
      </c>
      <c r="M7283" s="102" t="s">
        <v>0</v>
      </c>
      <c r="N7283" s="98" t="str">
        <f t="shared" si="256"/>
        <v>19310. Proceso integral e integrado de la Vigilancia de la Salud PúblicaVigilancia en salud pública6_ANTONIO_NARIÑO1_OCTUBRE_2025</v>
      </c>
      <c r="O7283" s="8">
        <v>42556256</v>
      </c>
      <c r="R7283" s="21">
        <v>0</v>
      </c>
      <c r="S7283" s="21">
        <v>0</v>
      </c>
    </row>
    <row r="7284" spans="2:19" ht="120">
      <c r="B7284">
        <v>194</v>
      </c>
      <c r="C7284" t="s">
        <v>253</v>
      </c>
      <c r="D7284" t="s">
        <v>254</v>
      </c>
      <c r="E7284" s="95" t="str">
        <f t="shared" si="257"/>
        <v>19410. Proceso integral e integrado de la Vigilancia de la Salud PúblicaVigilancia en salud pública</v>
      </c>
      <c r="F7284" t="s">
        <v>277</v>
      </c>
      <c r="G7284" t="s">
        <v>270</v>
      </c>
      <c r="H7284" t="s">
        <v>44</v>
      </c>
      <c r="I7284" t="s">
        <v>366</v>
      </c>
      <c r="J7284" t="s">
        <v>35</v>
      </c>
      <c r="K7284" t="s">
        <v>36</v>
      </c>
      <c r="L7284" s="101" t="s">
        <v>8</v>
      </c>
      <c r="M7284" s="102" t="s">
        <v>0</v>
      </c>
      <c r="N7284" s="98" t="str">
        <f t="shared" si="256"/>
        <v>19410. Proceso integral e integrado de la Vigilancia de la Salud PúblicaVigilancia en salud pública6_ANTONIO_NARIÑO1_OCTUBRE_2025</v>
      </c>
      <c r="O7284" s="8">
        <v>38561984</v>
      </c>
      <c r="R7284" s="21">
        <v>0</v>
      </c>
      <c r="S7284" s="21">
        <v>0</v>
      </c>
    </row>
    <row r="7285" spans="2:19" ht="120">
      <c r="B7285">
        <v>195</v>
      </c>
      <c r="C7285" t="s">
        <v>253</v>
      </c>
      <c r="D7285" t="s">
        <v>254</v>
      </c>
      <c r="E7285" s="95" t="str">
        <f t="shared" si="257"/>
        <v>19510. Proceso integral e integrado de la Vigilancia de la Salud PúblicaVigilancia en salud pública</v>
      </c>
      <c r="F7285" t="s">
        <v>278</v>
      </c>
      <c r="G7285" t="s">
        <v>256</v>
      </c>
      <c r="H7285" t="s">
        <v>44</v>
      </c>
      <c r="I7285" t="s">
        <v>366</v>
      </c>
      <c r="J7285" t="s">
        <v>35</v>
      </c>
      <c r="K7285" t="s">
        <v>36</v>
      </c>
      <c r="L7285" s="101" t="s">
        <v>8</v>
      </c>
      <c r="M7285" s="102" t="s">
        <v>0</v>
      </c>
      <c r="N7285" s="98" t="str">
        <f t="shared" si="256"/>
        <v>19510. Proceso integral e integrado de la Vigilancia de la Salud PúblicaVigilancia en salud pública6_ANTONIO_NARIÑO1_OCTUBRE_2025</v>
      </c>
      <c r="O7285" s="8">
        <v>125967504</v>
      </c>
      <c r="R7285" s="21">
        <v>0</v>
      </c>
      <c r="S7285" s="21">
        <v>0</v>
      </c>
    </row>
    <row r="7286" spans="2:19" ht="120">
      <c r="B7286">
        <v>196</v>
      </c>
      <c r="C7286" t="s">
        <v>253</v>
      </c>
      <c r="D7286" t="s">
        <v>254</v>
      </c>
      <c r="E7286" s="95" t="str">
        <f t="shared" si="257"/>
        <v>19610. Proceso integral e integrado de la Vigilancia de la Salud PúblicaVigilancia en salud pública</v>
      </c>
      <c r="F7286" t="s">
        <v>279</v>
      </c>
      <c r="G7286" t="s">
        <v>256</v>
      </c>
      <c r="H7286" t="s">
        <v>44</v>
      </c>
      <c r="I7286" t="s">
        <v>366</v>
      </c>
      <c r="J7286" t="s">
        <v>35</v>
      </c>
      <c r="K7286" t="s">
        <v>36</v>
      </c>
      <c r="L7286" s="101" t="s">
        <v>8</v>
      </c>
      <c r="M7286" s="102" t="s">
        <v>0</v>
      </c>
      <c r="N7286" s="98" t="str">
        <f t="shared" si="256"/>
        <v>19610. Proceso integral e integrado de la Vigilancia de la Salud PúblicaVigilancia en salud pública6_ANTONIO_NARIÑO1_OCTUBRE_2025</v>
      </c>
      <c r="O7286" s="8">
        <v>59199056</v>
      </c>
      <c r="R7286" s="21">
        <v>0</v>
      </c>
      <c r="S7286" s="21">
        <v>0</v>
      </c>
    </row>
    <row r="7287" spans="2:19" ht="120">
      <c r="B7287">
        <v>197</v>
      </c>
      <c r="C7287" t="s">
        <v>253</v>
      </c>
      <c r="D7287" t="s">
        <v>254</v>
      </c>
      <c r="E7287" s="95" t="str">
        <f t="shared" si="257"/>
        <v>19710. Proceso integral e integrado de la Vigilancia de la Salud PúblicaVigilancia en salud pública</v>
      </c>
      <c r="F7287" t="s">
        <v>280</v>
      </c>
      <c r="G7287" t="s">
        <v>256</v>
      </c>
      <c r="H7287" t="s">
        <v>44</v>
      </c>
      <c r="I7287" t="s">
        <v>366</v>
      </c>
      <c r="J7287" t="s">
        <v>35</v>
      </c>
      <c r="K7287" t="s">
        <v>36</v>
      </c>
      <c r="L7287" s="101" t="s">
        <v>8</v>
      </c>
      <c r="M7287" s="102" t="s">
        <v>0</v>
      </c>
      <c r="N7287" s="98" t="str">
        <f t="shared" si="256"/>
        <v>19710. Proceso integral e integrado de la Vigilancia de la Salud PúblicaVigilancia en salud pública6_ANTONIO_NARIÑO1_OCTUBRE_2025</v>
      </c>
      <c r="O7287" s="8">
        <v>34888240</v>
      </c>
      <c r="R7287" s="21">
        <v>0</v>
      </c>
      <c r="S7287" s="21">
        <v>0</v>
      </c>
    </row>
    <row r="7288" spans="2:19" ht="120">
      <c r="B7288">
        <v>198</v>
      </c>
      <c r="C7288" t="s">
        <v>253</v>
      </c>
      <c r="D7288" t="s">
        <v>254</v>
      </c>
      <c r="E7288" s="95" t="str">
        <f t="shared" si="257"/>
        <v>19810. Proceso integral e integrado de la Vigilancia de la Salud PúblicaVigilancia en salud pública</v>
      </c>
      <c r="F7288" t="s">
        <v>281</v>
      </c>
      <c r="G7288" t="s">
        <v>256</v>
      </c>
      <c r="H7288" t="s">
        <v>44</v>
      </c>
      <c r="I7288" t="s">
        <v>366</v>
      </c>
      <c r="J7288" t="s">
        <v>35</v>
      </c>
      <c r="K7288" t="s">
        <v>36</v>
      </c>
      <c r="L7288" s="101" t="s">
        <v>8</v>
      </c>
      <c r="M7288" s="102" t="s">
        <v>0</v>
      </c>
      <c r="N7288" s="98" t="str">
        <f t="shared" si="256"/>
        <v>19810. Proceso integral e integrado de la Vigilancia de la Salud PúblicaVigilancia en salud pública6_ANTONIO_NARIÑO1_OCTUBRE_2025</v>
      </c>
      <c r="O7288" s="8">
        <v>73252976</v>
      </c>
      <c r="R7288" s="21">
        <v>0</v>
      </c>
      <c r="S7288" s="21">
        <v>0</v>
      </c>
    </row>
    <row r="7289" spans="2:19" ht="120">
      <c r="B7289">
        <v>199</v>
      </c>
      <c r="C7289" t="s">
        <v>253</v>
      </c>
      <c r="D7289" t="s">
        <v>254</v>
      </c>
      <c r="E7289" s="95" t="str">
        <f t="shared" si="257"/>
        <v>19910. Proceso integral e integrado de la Vigilancia de la Salud PúblicaVigilancia en salud pública</v>
      </c>
      <c r="F7289" t="s">
        <v>282</v>
      </c>
      <c r="G7289" t="s">
        <v>256</v>
      </c>
      <c r="H7289" t="s">
        <v>44</v>
      </c>
      <c r="I7289" t="s">
        <v>366</v>
      </c>
      <c r="J7289" t="s">
        <v>35</v>
      </c>
      <c r="K7289" t="s">
        <v>36</v>
      </c>
      <c r="L7289" s="101" t="s">
        <v>8</v>
      </c>
      <c r="M7289" s="102" t="s">
        <v>0</v>
      </c>
      <c r="N7289" s="98" t="str">
        <f t="shared" si="256"/>
        <v>19910. Proceso integral e integrado de la Vigilancia de la Salud PúblicaVigilancia en salud pública6_ANTONIO_NARIÑO1_OCTUBRE_2025</v>
      </c>
      <c r="O7289" s="8">
        <v>67631408</v>
      </c>
      <c r="R7289" s="21">
        <v>0</v>
      </c>
      <c r="S7289" s="21">
        <v>0</v>
      </c>
    </row>
    <row r="7290" spans="2:19" ht="120">
      <c r="B7290">
        <v>200</v>
      </c>
      <c r="C7290" t="s">
        <v>253</v>
      </c>
      <c r="D7290" t="s">
        <v>254</v>
      </c>
      <c r="E7290" s="95" t="str">
        <f t="shared" si="257"/>
        <v>20010. Proceso integral e integrado de la Vigilancia de la Salud PúblicaVigilancia en salud pública</v>
      </c>
      <c r="F7290" t="s">
        <v>283</v>
      </c>
      <c r="G7290" t="s">
        <v>256</v>
      </c>
      <c r="H7290" t="s">
        <v>44</v>
      </c>
      <c r="I7290" t="s">
        <v>366</v>
      </c>
      <c r="J7290" t="s">
        <v>35</v>
      </c>
      <c r="K7290" t="s">
        <v>36</v>
      </c>
      <c r="L7290" s="101" t="s">
        <v>8</v>
      </c>
      <c r="M7290" s="102" t="s">
        <v>0</v>
      </c>
      <c r="N7290" s="98" t="str">
        <f t="shared" si="256"/>
        <v>20010. Proceso integral e integrado de la Vigilancia de la Salud PúblicaVigilancia en salud pública6_ANTONIO_NARIÑO1_OCTUBRE_2025</v>
      </c>
      <c r="O7290" s="8">
        <v>62009840</v>
      </c>
      <c r="R7290" s="21">
        <v>0</v>
      </c>
      <c r="S7290" s="21">
        <v>0</v>
      </c>
    </row>
    <row r="7291" spans="2:19" ht="120">
      <c r="B7291">
        <v>201</v>
      </c>
      <c r="C7291" t="s">
        <v>253</v>
      </c>
      <c r="D7291" t="s">
        <v>254</v>
      </c>
      <c r="E7291" s="95" t="str">
        <f t="shared" si="257"/>
        <v>20110. Proceso integral e integrado de la Vigilancia de la Salud PúblicaVigilancia en salud pública</v>
      </c>
      <c r="F7291" t="s">
        <v>284</v>
      </c>
      <c r="G7291" t="s">
        <v>270</v>
      </c>
      <c r="H7291" t="s">
        <v>44</v>
      </c>
      <c r="I7291" t="s">
        <v>366</v>
      </c>
      <c r="J7291" t="s">
        <v>285</v>
      </c>
      <c r="K7291" t="s">
        <v>36</v>
      </c>
      <c r="L7291" s="101" t="s">
        <v>8</v>
      </c>
      <c r="M7291" s="102" t="s">
        <v>0</v>
      </c>
      <c r="N7291" s="98" t="str">
        <f t="shared" si="256"/>
        <v>20110. Proceso integral e integrado de la Vigilancia de la Salud PúblicaVigilancia en salud pública6_ANTONIO_NARIÑO1_OCTUBRE_2025</v>
      </c>
      <c r="O7291" s="8">
        <v>152760</v>
      </c>
      <c r="R7291" s="21">
        <v>0</v>
      </c>
      <c r="S7291" s="21">
        <v>0</v>
      </c>
    </row>
    <row r="7292" spans="2:19" ht="120">
      <c r="B7292">
        <v>202</v>
      </c>
      <c r="C7292" t="s">
        <v>253</v>
      </c>
      <c r="D7292" t="s">
        <v>254</v>
      </c>
      <c r="E7292" s="95" t="str">
        <f t="shared" si="257"/>
        <v>20210. Proceso integral e integrado de la Vigilancia de la Salud PúblicaVigilancia en salud pública</v>
      </c>
      <c r="F7292" t="s">
        <v>286</v>
      </c>
      <c r="G7292" t="s">
        <v>256</v>
      </c>
      <c r="H7292" t="s">
        <v>44</v>
      </c>
      <c r="I7292" t="s">
        <v>366</v>
      </c>
      <c r="J7292" t="s">
        <v>35</v>
      </c>
      <c r="K7292" t="s">
        <v>36</v>
      </c>
      <c r="L7292" s="101" t="s">
        <v>8</v>
      </c>
      <c r="M7292" s="102" t="s">
        <v>0</v>
      </c>
      <c r="N7292" s="98" t="str">
        <f t="shared" si="256"/>
        <v>20210. Proceso integral e integrado de la Vigilancia de la Salud PúblicaVigilancia en salud pública6_ANTONIO_NARIÑO1_OCTUBRE_2025</v>
      </c>
      <c r="O7292" s="8">
        <v>41150864</v>
      </c>
      <c r="R7292" s="21">
        <v>0</v>
      </c>
      <c r="S7292" s="21">
        <v>0</v>
      </c>
    </row>
    <row r="7293" spans="2:19" ht="120">
      <c r="B7293">
        <v>203</v>
      </c>
      <c r="C7293" t="s">
        <v>253</v>
      </c>
      <c r="D7293" t="s">
        <v>254</v>
      </c>
      <c r="E7293" s="95" t="str">
        <f t="shared" si="257"/>
        <v>20310. Proceso integral e integrado de la Vigilancia de la Salud PúblicaVigilancia en salud pública</v>
      </c>
      <c r="F7293" t="s">
        <v>287</v>
      </c>
      <c r="G7293" t="s">
        <v>256</v>
      </c>
      <c r="H7293" t="s">
        <v>44</v>
      </c>
      <c r="I7293" t="s">
        <v>366</v>
      </c>
      <c r="J7293" t="s">
        <v>35</v>
      </c>
      <c r="K7293" t="s">
        <v>36</v>
      </c>
      <c r="L7293" s="101" t="s">
        <v>8</v>
      </c>
      <c r="M7293" s="102" t="s">
        <v>0</v>
      </c>
      <c r="N7293" s="98" t="str">
        <f t="shared" si="256"/>
        <v>20310. Proceso integral e integrado de la Vigilancia de la Salud PúblicaVigilancia en salud pública6_ANTONIO_NARIÑO1_OCTUBRE_2025</v>
      </c>
      <c r="O7293" s="8">
        <v>37156592</v>
      </c>
      <c r="R7293" s="21">
        <v>0</v>
      </c>
      <c r="S7293" s="21">
        <v>0</v>
      </c>
    </row>
    <row r="7294" spans="2:19" ht="120">
      <c r="B7294">
        <v>204</v>
      </c>
      <c r="C7294" t="s">
        <v>253</v>
      </c>
      <c r="D7294" t="s">
        <v>254</v>
      </c>
      <c r="E7294" s="95" t="str">
        <f t="shared" si="257"/>
        <v>20410. Proceso integral e integrado de la Vigilancia de la Salud PúblicaVigilancia en salud pública</v>
      </c>
      <c r="F7294" t="s">
        <v>288</v>
      </c>
      <c r="G7294" t="s">
        <v>256</v>
      </c>
      <c r="H7294" t="s">
        <v>44</v>
      </c>
      <c r="I7294" t="s">
        <v>366</v>
      </c>
      <c r="J7294" t="s">
        <v>35</v>
      </c>
      <c r="K7294" t="s">
        <v>36</v>
      </c>
      <c r="L7294" s="101" t="s">
        <v>8</v>
      </c>
      <c r="M7294" s="102" t="s">
        <v>0</v>
      </c>
      <c r="N7294" s="98" t="str">
        <f t="shared" si="256"/>
        <v>20410. Proceso integral e integrado de la Vigilancia de la Salud PúblicaVigilancia en salud pública6_ANTONIO_NARIÑO1_OCTUBRE_2025</v>
      </c>
      <c r="O7294" s="8">
        <v>33162320</v>
      </c>
      <c r="R7294" s="21">
        <v>0</v>
      </c>
      <c r="S7294" s="21">
        <v>0</v>
      </c>
    </row>
    <row r="7295" spans="2:19" ht="120">
      <c r="B7295">
        <v>205</v>
      </c>
      <c r="C7295" t="s">
        <v>253</v>
      </c>
      <c r="D7295" t="s">
        <v>254</v>
      </c>
      <c r="E7295" s="95" t="str">
        <f t="shared" si="257"/>
        <v>20510. Proceso integral e integrado de la Vigilancia de la Salud PúblicaVigilancia en salud pública</v>
      </c>
      <c r="F7295" t="s">
        <v>289</v>
      </c>
      <c r="G7295" t="s">
        <v>256</v>
      </c>
      <c r="H7295" t="s">
        <v>44</v>
      </c>
      <c r="I7295" t="s">
        <v>366</v>
      </c>
      <c r="J7295" t="s">
        <v>35</v>
      </c>
      <c r="K7295" t="s">
        <v>36</v>
      </c>
      <c r="L7295" s="101" t="s">
        <v>8</v>
      </c>
      <c r="M7295" s="102" t="s">
        <v>0</v>
      </c>
      <c r="N7295" s="98" t="str">
        <f t="shared" si="256"/>
        <v>20510. Proceso integral e integrado de la Vigilancia de la Salud PúblicaVigilancia en salud pública6_ANTONIO_NARIÑO1_OCTUBRE_2025</v>
      </c>
      <c r="O7295" s="8">
        <v>11243136</v>
      </c>
      <c r="R7295" s="21">
        <v>0</v>
      </c>
      <c r="S7295" s="21">
        <v>0</v>
      </c>
    </row>
    <row r="7296" spans="2:19" ht="120">
      <c r="B7296">
        <v>206</v>
      </c>
      <c r="C7296" t="s">
        <v>253</v>
      </c>
      <c r="D7296" t="s">
        <v>254</v>
      </c>
      <c r="E7296" s="95" t="str">
        <f t="shared" si="257"/>
        <v>20610. Proceso integral e integrado de la Vigilancia de la Salud PúblicaVigilancia en salud pública</v>
      </c>
      <c r="F7296" t="s">
        <v>290</v>
      </c>
      <c r="G7296" t="s">
        <v>256</v>
      </c>
      <c r="H7296" t="s">
        <v>44</v>
      </c>
      <c r="I7296" t="s">
        <v>366</v>
      </c>
      <c r="J7296" t="s">
        <v>35</v>
      </c>
      <c r="K7296" t="s">
        <v>36</v>
      </c>
      <c r="L7296" s="101" t="s">
        <v>8</v>
      </c>
      <c r="M7296" s="102" t="s">
        <v>0</v>
      </c>
      <c r="N7296" s="98" t="str">
        <f t="shared" si="256"/>
        <v>20610. Proceso integral e integrado de la Vigilancia de la Salud PúblicaVigilancia en salud pública6_ANTONIO_NARIÑO1_OCTUBRE_2025</v>
      </c>
      <c r="O7296" s="8">
        <v>7347488</v>
      </c>
      <c r="R7296" s="21">
        <v>0</v>
      </c>
      <c r="S7296" s="21">
        <v>0</v>
      </c>
    </row>
    <row r="7297" spans="2:19" ht="120">
      <c r="B7297">
        <v>207</v>
      </c>
      <c r="C7297" t="s">
        <v>253</v>
      </c>
      <c r="D7297" t="s">
        <v>254</v>
      </c>
      <c r="E7297" s="95" t="str">
        <f t="shared" si="257"/>
        <v>20710. Proceso integral e integrado de la Vigilancia de la Salud PúblicaVigilancia en salud pública</v>
      </c>
      <c r="F7297" t="s">
        <v>291</v>
      </c>
      <c r="G7297" t="s">
        <v>256</v>
      </c>
      <c r="H7297" t="s">
        <v>44</v>
      </c>
      <c r="I7297" t="s">
        <v>366</v>
      </c>
      <c r="J7297" t="s">
        <v>35</v>
      </c>
      <c r="K7297" t="s">
        <v>36</v>
      </c>
      <c r="L7297" s="101" t="s">
        <v>8</v>
      </c>
      <c r="M7297" s="102" t="s">
        <v>0</v>
      </c>
      <c r="N7297" s="98" t="str">
        <f t="shared" si="256"/>
        <v>20710. Proceso integral e integrado de la Vigilancia de la Salud PúblicaVigilancia en salud pública6_ANTONIO_NARIÑO1_OCTUBRE_2025</v>
      </c>
      <c r="O7297" s="8">
        <v>8210448</v>
      </c>
      <c r="R7297" s="21">
        <v>0</v>
      </c>
      <c r="S7297" s="21">
        <v>0</v>
      </c>
    </row>
    <row r="7298" spans="2:19" ht="120">
      <c r="B7298">
        <v>208</v>
      </c>
      <c r="C7298" t="s">
        <v>253</v>
      </c>
      <c r="D7298" t="s">
        <v>254</v>
      </c>
      <c r="E7298" s="95" t="str">
        <f t="shared" si="257"/>
        <v>20810. Proceso integral e integrado de la Vigilancia de la Salud PúblicaVigilancia en salud pública</v>
      </c>
      <c r="F7298" t="s">
        <v>292</v>
      </c>
      <c r="G7298" t="s">
        <v>270</v>
      </c>
      <c r="H7298" t="s">
        <v>44</v>
      </c>
      <c r="I7298" t="s">
        <v>366</v>
      </c>
      <c r="J7298" t="s">
        <v>35</v>
      </c>
      <c r="K7298" t="s">
        <v>36</v>
      </c>
      <c r="L7298" s="101" t="s">
        <v>8</v>
      </c>
      <c r="M7298" s="102" t="s">
        <v>0</v>
      </c>
      <c r="N7298" s="98" t="str">
        <f t="shared" si="256"/>
        <v>20810. Proceso integral e integrado de la Vigilancia de la Salud PúblicaVigilancia en salud pública6_ANTONIO_NARIÑO1_OCTUBRE_2025</v>
      </c>
      <c r="O7298" s="8">
        <v>12969056</v>
      </c>
      <c r="R7298" s="21">
        <v>0</v>
      </c>
      <c r="S7298" s="21">
        <v>0</v>
      </c>
    </row>
    <row r="7299" spans="2:19" ht="120">
      <c r="B7299">
        <v>209</v>
      </c>
      <c r="C7299" t="s">
        <v>253</v>
      </c>
      <c r="D7299" t="s">
        <v>254</v>
      </c>
      <c r="E7299" s="95" t="str">
        <f t="shared" si="257"/>
        <v>20910. Proceso integral e integrado de la Vigilancia de la Salud PúblicaVigilancia en salud pública</v>
      </c>
      <c r="F7299" t="s">
        <v>293</v>
      </c>
      <c r="G7299" t="s">
        <v>270</v>
      </c>
      <c r="H7299" t="s">
        <v>44</v>
      </c>
      <c r="I7299" t="s">
        <v>366</v>
      </c>
      <c r="J7299" t="s">
        <v>35</v>
      </c>
      <c r="K7299" t="s">
        <v>36</v>
      </c>
      <c r="L7299" s="101" t="s">
        <v>8</v>
      </c>
      <c r="M7299" s="102" t="s">
        <v>0</v>
      </c>
      <c r="N7299" s="98" t="str">
        <f t="shared" si="256"/>
        <v>20910. Proceso integral e integrado de la Vigilancia de la Salud PúblicaVigilancia en salud pública6_ANTONIO_NARIÑO1_OCTUBRE_2025</v>
      </c>
      <c r="O7299" s="8">
        <v>7988544</v>
      </c>
      <c r="R7299" s="21">
        <v>0</v>
      </c>
      <c r="S7299" s="21">
        <v>0</v>
      </c>
    </row>
    <row r="7300" spans="2:19" ht="120">
      <c r="B7300">
        <v>210</v>
      </c>
      <c r="C7300" t="s">
        <v>253</v>
      </c>
      <c r="D7300" t="s">
        <v>254</v>
      </c>
      <c r="E7300" s="95" t="str">
        <f t="shared" si="257"/>
        <v>21010. Proceso integral e integrado de la Vigilancia de la Salud PúblicaVigilancia en salud pública</v>
      </c>
      <c r="F7300" t="s">
        <v>294</v>
      </c>
      <c r="G7300" t="s">
        <v>270</v>
      </c>
      <c r="H7300" t="s">
        <v>44</v>
      </c>
      <c r="I7300" t="s">
        <v>366</v>
      </c>
      <c r="J7300" t="s">
        <v>35</v>
      </c>
      <c r="K7300" t="s">
        <v>55</v>
      </c>
      <c r="L7300" s="101" t="s">
        <v>8</v>
      </c>
      <c r="M7300" s="102" t="s">
        <v>0</v>
      </c>
      <c r="N7300" s="98" t="str">
        <f t="shared" si="256"/>
        <v>21010. Proceso integral e integrado de la Vigilancia de la Salud PúblicaVigilancia en salud pública6_ANTONIO_NARIÑO1_OCTUBRE_2025</v>
      </c>
      <c r="O7300" s="8">
        <v>70836688</v>
      </c>
      <c r="R7300" s="21">
        <v>0</v>
      </c>
      <c r="S7300" s="21">
        <v>0</v>
      </c>
    </row>
    <row r="7301" spans="2:19" ht="120">
      <c r="B7301">
        <v>211</v>
      </c>
      <c r="C7301" t="s">
        <v>253</v>
      </c>
      <c r="D7301" t="s">
        <v>254</v>
      </c>
      <c r="E7301" s="95" t="str">
        <f t="shared" si="257"/>
        <v>21110. Proceso integral e integrado de la Vigilancia de la Salud PúblicaVigilancia en salud pública</v>
      </c>
      <c r="F7301" t="s">
        <v>295</v>
      </c>
      <c r="G7301" t="s">
        <v>270</v>
      </c>
      <c r="H7301" t="s">
        <v>44</v>
      </c>
      <c r="I7301" t="s">
        <v>366</v>
      </c>
      <c r="J7301" t="s">
        <v>35</v>
      </c>
      <c r="K7301" t="s">
        <v>55</v>
      </c>
      <c r="L7301" s="101" t="s">
        <v>8</v>
      </c>
      <c r="M7301" s="102" t="s">
        <v>0</v>
      </c>
      <c r="N7301" s="98" t="str">
        <f t="shared" si="256"/>
        <v>21110. Proceso integral e integrado de la Vigilancia de la Salud PúblicaVigilancia en salud pública6_ANTONIO_NARIÑO1_OCTUBRE_2025</v>
      </c>
      <c r="O7301" s="8">
        <v>25938112</v>
      </c>
      <c r="R7301" s="21">
        <v>0</v>
      </c>
      <c r="S7301" s="21">
        <v>0</v>
      </c>
    </row>
    <row r="7302" spans="2:19" ht="120">
      <c r="B7302">
        <v>212</v>
      </c>
      <c r="C7302" t="s">
        <v>253</v>
      </c>
      <c r="D7302" t="s">
        <v>254</v>
      </c>
      <c r="E7302" s="95" t="str">
        <f t="shared" si="257"/>
        <v>21210. Proceso integral e integrado de la Vigilancia de la Salud PúblicaVigilancia en salud pública</v>
      </c>
      <c r="F7302" t="s">
        <v>296</v>
      </c>
      <c r="G7302" t="s">
        <v>270</v>
      </c>
      <c r="H7302" t="s">
        <v>44</v>
      </c>
      <c r="I7302" t="s">
        <v>366</v>
      </c>
      <c r="J7302" t="s">
        <v>35</v>
      </c>
      <c r="K7302" t="s">
        <v>55</v>
      </c>
      <c r="L7302" s="101" t="s">
        <v>8</v>
      </c>
      <c r="M7302" s="102" t="s">
        <v>0</v>
      </c>
      <c r="N7302" s="98" t="str">
        <f t="shared" ref="N7302:N7365" si="258">+E7302&amp;L7302&amp;M7302</f>
        <v>21210. Proceso integral e integrado de la Vigilancia de la Salud PúblicaVigilancia en salud pública6_ANTONIO_NARIÑO1_OCTUBRE_2025</v>
      </c>
      <c r="O7302" s="8">
        <v>100000000</v>
      </c>
      <c r="R7302" s="21">
        <v>0</v>
      </c>
      <c r="S7302" s="21">
        <v>0</v>
      </c>
    </row>
    <row r="7303" spans="2:19" ht="120">
      <c r="B7303">
        <v>213</v>
      </c>
      <c r="C7303" t="s">
        <v>253</v>
      </c>
      <c r="D7303" t="s">
        <v>254</v>
      </c>
      <c r="E7303" s="95" t="str">
        <f t="shared" si="257"/>
        <v>21310. Proceso integral e integrado de la Vigilancia de la Salud PúblicaVigilancia en salud pública</v>
      </c>
      <c r="F7303" t="s">
        <v>297</v>
      </c>
      <c r="G7303" t="s">
        <v>256</v>
      </c>
      <c r="H7303" t="s">
        <v>44</v>
      </c>
      <c r="I7303" t="s">
        <v>366</v>
      </c>
      <c r="J7303" t="s">
        <v>35</v>
      </c>
      <c r="K7303" t="s">
        <v>36</v>
      </c>
      <c r="L7303" s="101" t="s">
        <v>8</v>
      </c>
      <c r="M7303" s="102" t="s">
        <v>0</v>
      </c>
      <c r="N7303" s="98" t="str">
        <f t="shared" si="258"/>
        <v>21310. Proceso integral e integrado de la Vigilancia de la Salud PúblicaVigilancia en salud pública6_ANTONIO_NARIÑO1_OCTUBRE_2025</v>
      </c>
      <c r="O7303" s="8">
        <v>92953120</v>
      </c>
      <c r="R7303" s="21">
        <v>0</v>
      </c>
      <c r="S7303" s="21">
        <v>0</v>
      </c>
    </row>
    <row r="7304" spans="2:19" ht="120">
      <c r="B7304">
        <v>214</v>
      </c>
      <c r="C7304" t="s">
        <v>253</v>
      </c>
      <c r="D7304" t="s">
        <v>254</v>
      </c>
      <c r="E7304" s="95" t="str">
        <f t="shared" si="257"/>
        <v>21410. Proceso integral e integrado de la Vigilancia de la Salud PúblicaVigilancia en salud pública</v>
      </c>
      <c r="F7304" t="s">
        <v>298</v>
      </c>
      <c r="G7304" t="s">
        <v>256</v>
      </c>
      <c r="H7304" t="s">
        <v>44</v>
      </c>
      <c r="I7304" t="s">
        <v>366</v>
      </c>
      <c r="J7304" t="s">
        <v>35</v>
      </c>
      <c r="K7304" t="s">
        <v>36</v>
      </c>
      <c r="L7304" s="101" t="s">
        <v>8</v>
      </c>
      <c r="M7304" s="102" t="s">
        <v>0</v>
      </c>
      <c r="N7304" s="98" t="str">
        <f t="shared" si="258"/>
        <v>21410. Proceso integral e integrado de la Vigilancia de la Salud PúblicaVigilancia en salud pública6_ANTONIO_NARIÑO1_OCTUBRE_2025</v>
      </c>
      <c r="O7304" s="8">
        <v>72587264</v>
      </c>
      <c r="R7304" s="21">
        <v>0</v>
      </c>
      <c r="S7304" s="21">
        <v>0</v>
      </c>
    </row>
    <row r="7305" spans="2:19" ht="120">
      <c r="B7305">
        <v>215</v>
      </c>
      <c r="C7305" t="s">
        <v>253</v>
      </c>
      <c r="D7305" t="s">
        <v>254</v>
      </c>
      <c r="E7305" s="95" t="str">
        <f t="shared" si="257"/>
        <v>21510. Proceso integral e integrado de la Vigilancia de la Salud PúblicaVigilancia en salud pública</v>
      </c>
      <c r="F7305" t="s">
        <v>299</v>
      </c>
      <c r="G7305" t="s">
        <v>270</v>
      </c>
      <c r="H7305" t="s">
        <v>44</v>
      </c>
      <c r="I7305" t="s">
        <v>366</v>
      </c>
      <c r="J7305" t="s">
        <v>300</v>
      </c>
      <c r="K7305" t="s">
        <v>36</v>
      </c>
      <c r="L7305" s="101" t="s">
        <v>8</v>
      </c>
      <c r="M7305" s="102" t="s">
        <v>0</v>
      </c>
      <c r="N7305" s="98" t="str">
        <f t="shared" si="258"/>
        <v>21510. Proceso integral e integrado de la Vigilancia de la Salud PúblicaVigilancia en salud pública6_ANTONIO_NARIÑO1_OCTUBRE_2025</v>
      </c>
      <c r="O7305" s="8">
        <v>211452</v>
      </c>
      <c r="R7305" s="21">
        <v>0</v>
      </c>
      <c r="S7305" s="21">
        <v>0</v>
      </c>
    </row>
    <row r="7306" spans="2:19" ht="120">
      <c r="B7306">
        <v>216</v>
      </c>
      <c r="C7306" t="s">
        <v>253</v>
      </c>
      <c r="D7306" t="s">
        <v>254</v>
      </c>
      <c r="E7306" s="95" t="str">
        <f t="shared" si="257"/>
        <v>21610. Proceso integral e integrado de la Vigilancia de la Salud PúblicaVigilancia en salud pública</v>
      </c>
      <c r="F7306" t="s">
        <v>301</v>
      </c>
      <c r="G7306" t="s">
        <v>256</v>
      </c>
      <c r="H7306" t="s">
        <v>44</v>
      </c>
      <c r="I7306" t="s">
        <v>366</v>
      </c>
      <c r="J7306" t="s">
        <v>35</v>
      </c>
      <c r="K7306" t="s">
        <v>55</v>
      </c>
      <c r="L7306" s="101" t="s">
        <v>8</v>
      </c>
      <c r="M7306" s="102" t="s">
        <v>0</v>
      </c>
      <c r="N7306" s="98" t="str">
        <f t="shared" si="258"/>
        <v>21610. Proceso integral e integrado de la Vigilancia de la Salud PúblicaVigilancia en salud pública6_ANTONIO_NARIÑO1_OCTUBRE_2025</v>
      </c>
      <c r="O7306" s="8">
        <v>30252912</v>
      </c>
      <c r="R7306" s="21">
        <v>0</v>
      </c>
      <c r="S7306" s="21">
        <v>0</v>
      </c>
    </row>
    <row r="7307" spans="2:19" ht="120">
      <c r="B7307">
        <v>217</v>
      </c>
      <c r="C7307" t="s">
        <v>253</v>
      </c>
      <c r="D7307" t="s">
        <v>254</v>
      </c>
      <c r="E7307" s="95" t="str">
        <f t="shared" si="257"/>
        <v>21710. Proceso integral e integrado de la Vigilancia de la Salud PúblicaVigilancia en salud pública</v>
      </c>
      <c r="F7307" t="s">
        <v>302</v>
      </c>
      <c r="G7307" t="s">
        <v>256</v>
      </c>
      <c r="H7307" t="s">
        <v>44</v>
      </c>
      <c r="I7307" t="s">
        <v>366</v>
      </c>
      <c r="J7307" t="s">
        <v>35</v>
      </c>
      <c r="K7307" t="s">
        <v>36</v>
      </c>
      <c r="L7307" s="101" t="s">
        <v>8</v>
      </c>
      <c r="M7307" s="102" t="s">
        <v>0</v>
      </c>
      <c r="N7307" s="98" t="str">
        <f t="shared" si="258"/>
        <v>21710. Proceso integral e integrado de la Vigilancia de la Salud PúblicaVigilancia en salud pública6_ANTONIO_NARIÑO1_OCTUBRE_2025</v>
      </c>
      <c r="O7307" s="8">
        <v>3994272</v>
      </c>
      <c r="R7307" s="21">
        <v>0</v>
      </c>
      <c r="S7307" s="21">
        <v>0</v>
      </c>
    </row>
    <row r="7308" spans="2:19" ht="120">
      <c r="B7308">
        <v>218</v>
      </c>
      <c r="C7308" t="s">
        <v>253</v>
      </c>
      <c r="D7308" t="s">
        <v>254</v>
      </c>
      <c r="E7308" s="95" t="str">
        <f t="shared" si="257"/>
        <v>21810. Proceso integral e integrado de la Vigilancia de la Salud PúblicaVigilancia en salud pública</v>
      </c>
      <c r="F7308" t="s">
        <v>303</v>
      </c>
      <c r="G7308" t="s">
        <v>256</v>
      </c>
      <c r="H7308" t="s">
        <v>44</v>
      </c>
      <c r="I7308" t="s">
        <v>366</v>
      </c>
      <c r="J7308" t="s">
        <v>35</v>
      </c>
      <c r="K7308" t="s">
        <v>36</v>
      </c>
      <c r="L7308" s="101" t="s">
        <v>8</v>
      </c>
      <c r="M7308" s="102" t="s">
        <v>0</v>
      </c>
      <c r="N7308" s="98" t="str">
        <f t="shared" si="258"/>
        <v>21810. Proceso integral e integrado de la Vigilancia de la Salud PúblicaVigilancia en salud pública6_ANTONIO_NARIÑO1_OCTUBRE_2025</v>
      </c>
      <c r="O7308" s="8">
        <v>7347488</v>
      </c>
      <c r="R7308" s="21">
        <v>0</v>
      </c>
      <c r="S7308" s="21">
        <v>0</v>
      </c>
    </row>
    <row r="7309" spans="2:19" ht="120">
      <c r="B7309">
        <v>219</v>
      </c>
      <c r="C7309" t="s">
        <v>253</v>
      </c>
      <c r="D7309" t="s">
        <v>254</v>
      </c>
      <c r="E7309" s="95" t="str">
        <f t="shared" si="257"/>
        <v>21910. Proceso integral e integrado de la Vigilancia de la Salud PúblicaVigilancia en salud pública</v>
      </c>
      <c r="F7309" t="s">
        <v>304</v>
      </c>
      <c r="G7309" t="s">
        <v>256</v>
      </c>
      <c r="H7309" t="s">
        <v>44</v>
      </c>
      <c r="I7309" t="s">
        <v>366</v>
      </c>
      <c r="J7309" t="s">
        <v>35</v>
      </c>
      <c r="K7309" t="s">
        <v>36</v>
      </c>
      <c r="L7309" s="101" t="s">
        <v>8</v>
      </c>
      <c r="M7309" s="102" t="s">
        <v>0</v>
      </c>
      <c r="N7309" s="98" t="str">
        <f t="shared" si="258"/>
        <v>21910. Proceso integral e integrado de la Vigilancia de la Salud PúblicaVigilancia en salud pública6_ANTONIO_NARIÑO1_OCTUBRE_2025</v>
      </c>
      <c r="O7309" s="8">
        <v>6484528</v>
      </c>
      <c r="R7309" s="21">
        <v>0</v>
      </c>
      <c r="S7309" s="21">
        <v>0</v>
      </c>
    </row>
    <row r="7310" spans="2:19" ht="120">
      <c r="B7310">
        <v>220</v>
      </c>
      <c r="C7310" t="s">
        <v>253</v>
      </c>
      <c r="D7310" t="s">
        <v>254</v>
      </c>
      <c r="E7310" s="95" t="str">
        <f t="shared" si="257"/>
        <v>22010. Proceso integral e integrado de la Vigilancia de la Salud PúblicaVigilancia en salud pública</v>
      </c>
      <c r="F7310" t="s">
        <v>305</v>
      </c>
      <c r="G7310" t="s">
        <v>256</v>
      </c>
      <c r="H7310" t="s">
        <v>44</v>
      </c>
      <c r="I7310" t="s">
        <v>366</v>
      </c>
      <c r="J7310" t="s">
        <v>35</v>
      </c>
      <c r="K7310" t="s">
        <v>36</v>
      </c>
      <c r="L7310" s="101" t="s">
        <v>8</v>
      </c>
      <c r="M7310" s="102" t="s">
        <v>0</v>
      </c>
      <c r="N7310" s="98" t="str">
        <f t="shared" si="258"/>
        <v>22010. Proceso integral e integrado de la Vigilancia de la Salud PúblicaVigilancia en salud pública6_ANTONIO_NARIÑO1_OCTUBRE_2025</v>
      </c>
      <c r="O7310" s="8">
        <v>5621568</v>
      </c>
      <c r="R7310" s="21">
        <v>0</v>
      </c>
      <c r="S7310" s="21">
        <v>0</v>
      </c>
    </row>
    <row r="7311" spans="2:19" ht="120">
      <c r="B7311">
        <v>221</v>
      </c>
      <c r="C7311" t="s">
        <v>253</v>
      </c>
      <c r="D7311" t="s">
        <v>254</v>
      </c>
      <c r="E7311" s="95" t="str">
        <f t="shared" si="257"/>
        <v>22110. Proceso integral e integrado de la Vigilancia de la Salud PúblicaVigilancia en salud pública</v>
      </c>
      <c r="F7311" t="s">
        <v>306</v>
      </c>
      <c r="G7311" t="s">
        <v>270</v>
      </c>
      <c r="H7311" t="s">
        <v>44</v>
      </c>
      <c r="I7311" t="s">
        <v>366</v>
      </c>
      <c r="J7311" t="s">
        <v>35</v>
      </c>
      <c r="K7311" t="s">
        <v>55</v>
      </c>
      <c r="L7311" s="101" t="s">
        <v>8</v>
      </c>
      <c r="M7311" s="102" t="s">
        <v>0</v>
      </c>
      <c r="N7311" s="98" t="str">
        <f t="shared" si="258"/>
        <v>22110. Proceso integral e integrado de la Vigilancia de la Salud PúblicaVigilancia en salud pública6_ANTONIO_NARIÑO1_OCTUBRE_2025</v>
      </c>
      <c r="O7311" s="8">
        <v>149094832</v>
      </c>
      <c r="R7311" s="21">
        <v>0</v>
      </c>
      <c r="S7311" s="21">
        <v>0</v>
      </c>
    </row>
    <row r="7312" spans="2:19" ht="120">
      <c r="B7312">
        <v>222</v>
      </c>
      <c r="C7312" t="s">
        <v>253</v>
      </c>
      <c r="D7312" t="s">
        <v>254</v>
      </c>
      <c r="E7312" s="95" t="str">
        <f t="shared" si="257"/>
        <v>22210. Proceso integral e integrado de la Vigilancia de la Salud PúblicaVigilancia en salud pública</v>
      </c>
      <c r="F7312" t="s">
        <v>307</v>
      </c>
      <c r="G7312" t="s">
        <v>256</v>
      </c>
      <c r="H7312" t="s">
        <v>44</v>
      </c>
      <c r="I7312" t="s">
        <v>366</v>
      </c>
      <c r="J7312" t="s">
        <v>35</v>
      </c>
      <c r="K7312" t="s">
        <v>36</v>
      </c>
      <c r="L7312" s="101" t="s">
        <v>8</v>
      </c>
      <c r="M7312" s="102" t="s">
        <v>0</v>
      </c>
      <c r="N7312" s="98" t="str">
        <f t="shared" si="258"/>
        <v>22210. Proceso integral e integrado de la Vigilancia de la Salud PúblicaVigilancia en salud pública6_ANTONIO_NARIÑO1_OCTUBRE_2025</v>
      </c>
      <c r="O7312" s="8">
        <v>18590624</v>
      </c>
      <c r="R7312" s="21">
        <v>0</v>
      </c>
      <c r="S7312" s="21">
        <v>0</v>
      </c>
    </row>
    <row r="7313" spans="2:19" ht="120">
      <c r="B7313">
        <v>223</v>
      </c>
      <c r="C7313" t="s">
        <v>253</v>
      </c>
      <c r="D7313" t="s">
        <v>254</v>
      </c>
      <c r="E7313" s="95" t="str">
        <f t="shared" si="257"/>
        <v>22310. Proceso integral e integrado de la Vigilancia de la Salud PúblicaVigilancia en salud pública</v>
      </c>
      <c r="F7313" t="s">
        <v>308</v>
      </c>
      <c r="G7313" t="s">
        <v>256</v>
      </c>
      <c r="H7313" t="s">
        <v>44</v>
      </c>
      <c r="I7313" t="s">
        <v>366</v>
      </c>
      <c r="J7313" t="s">
        <v>35</v>
      </c>
      <c r="K7313" t="s">
        <v>36</v>
      </c>
      <c r="L7313" s="101" t="s">
        <v>8</v>
      </c>
      <c r="M7313" s="102" t="s">
        <v>0</v>
      </c>
      <c r="N7313" s="98" t="str">
        <f t="shared" si="258"/>
        <v>22310. Proceso integral e integrado de la Vigilancia de la Salud PúblicaVigilancia en salud pública6_ANTONIO_NARIÑO1_OCTUBRE_2025</v>
      </c>
      <c r="O7313" s="8">
        <v>29488576</v>
      </c>
      <c r="R7313" s="21">
        <v>0</v>
      </c>
      <c r="S7313" s="21">
        <v>0</v>
      </c>
    </row>
    <row r="7314" spans="2:19" ht="120">
      <c r="B7314">
        <v>224</v>
      </c>
      <c r="C7314" t="s">
        <v>253</v>
      </c>
      <c r="D7314" t="s">
        <v>254</v>
      </c>
      <c r="E7314" s="95" t="str">
        <f t="shared" si="257"/>
        <v>22410. Proceso integral e integrado de la Vigilancia de la Salud PúblicaVigilancia en salud pública</v>
      </c>
      <c r="F7314" t="s">
        <v>309</v>
      </c>
      <c r="G7314" t="s">
        <v>270</v>
      </c>
      <c r="H7314" t="s">
        <v>44</v>
      </c>
      <c r="I7314" t="s">
        <v>366</v>
      </c>
      <c r="J7314" t="s">
        <v>35</v>
      </c>
      <c r="K7314" t="s">
        <v>36</v>
      </c>
      <c r="L7314" s="101" t="s">
        <v>8</v>
      </c>
      <c r="M7314" s="102" t="s">
        <v>0</v>
      </c>
      <c r="N7314" s="98" t="str">
        <f t="shared" si="258"/>
        <v>22410. Proceso integral e integrado de la Vigilancia de la Salud PúblicaVigilancia en salud pública6_ANTONIO_NARIÑO1_OCTUBRE_2025</v>
      </c>
      <c r="O7314" s="8">
        <v>3994272</v>
      </c>
      <c r="R7314" s="21">
        <v>0</v>
      </c>
      <c r="S7314" s="21">
        <v>0</v>
      </c>
    </row>
    <row r="7315" spans="2:19" ht="120">
      <c r="B7315">
        <v>225</v>
      </c>
      <c r="C7315" t="s">
        <v>253</v>
      </c>
      <c r="D7315" t="s">
        <v>254</v>
      </c>
      <c r="E7315" s="95" t="str">
        <f t="shared" si="257"/>
        <v>22510. Proceso integral e integrado de la Vigilancia de la Salud PúblicaVigilancia en salud pública</v>
      </c>
      <c r="F7315" t="s">
        <v>310</v>
      </c>
      <c r="G7315" t="s">
        <v>256</v>
      </c>
      <c r="H7315" t="s">
        <v>44</v>
      </c>
      <c r="I7315" t="s">
        <v>366</v>
      </c>
      <c r="J7315" t="s">
        <v>35</v>
      </c>
      <c r="K7315" t="s">
        <v>36</v>
      </c>
      <c r="L7315" s="101" t="s">
        <v>8</v>
      </c>
      <c r="M7315" s="102" t="s">
        <v>0</v>
      </c>
      <c r="N7315" s="98" t="str">
        <f t="shared" si="258"/>
        <v>22510. Proceso integral e integrado de la Vigilancia de la Salud PúblicaVigilancia en salud pública6_ANTONIO_NARIÑO1_OCTUBRE_2025</v>
      </c>
      <c r="O7315" s="8">
        <v>7347488</v>
      </c>
      <c r="R7315" s="21">
        <v>0</v>
      </c>
      <c r="S7315" s="21">
        <v>0</v>
      </c>
    </row>
    <row r="7316" spans="2:19" ht="120">
      <c r="B7316">
        <v>226</v>
      </c>
      <c r="C7316" t="s">
        <v>253</v>
      </c>
      <c r="D7316" t="s">
        <v>254</v>
      </c>
      <c r="E7316" s="95" t="str">
        <f t="shared" ref="E7316:E7379" si="259">B7316&amp;C7316&amp;D7316</f>
        <v>22610. Proceso integral e integrado de la Vigilancia de la Salud PúblicaVigilancia en salud pública</v>
      </c>
      <c r="F7316" t="s">
        <v>311</v>
      </c>
      <c r="G7316" t="s">
        <v>256</v>
      </c>
      <c r="H7316" t="s">
        <v>44</v>
      </c>
      <c r="I7316" t="s">
        <v>366</v>
      </c>
      <c r="J7316" t="s">
        <v>35</v>
      </c>
      <c r="K7316" t="s">
        <v>55</v>
      </c>
      <c r="L7316" s="101" t="s">
        <v>8</v>
      </c>
      <c r="M7316" s="102" t="s">
        <v>0</v>
      </c>
      <c r="N7316" s="98" t="str">
        <f t="shared" si="258"/>
        <v>22610. Proceso integral e integrado de la Vigilancia de la Salud PúblicaVigilancia en salud pública6_ANTONIO_NARIÑO1_OCTUBRE_2025</v>
      </c>
      <c r="O7316" s="8">
        <v>95295440</v>
      </c>
      <c r="R7316" s="21">
        <v>0</v>
      </c>
      <c r="S7316" s="21">
        <v>0</v>
      </c>
    </row>
    <row r="7317" spans="2:19" ht="120">
      <c r="B7317">
        <v>227</v>
      </c>
      <c r="C7317" t="s">
        <v>253</v>
      </c>
      <c r="D7317" t="s">
        <v>254</v>
      </c>
      <c r="E7317" s="95" t="str">
        <f t="shared" si="259"/>
        <v>22710. Proceso integral e integrado de la Vigilancia de la Salud PúblicaVigilancia en salud pública</v>
      </c>
      <c r="F7317" t="s">
        <v>312</v>
      </c>
      <c r="G7317" t="s">
        <v>256</v>
      </c>
      <c r="H7317" t="s">
        <v>44</v>
      </c>
      <c r="I7317" t="s">
        <v>366</v>
      </c>
      <c r="J7317" t="s">
        <v>35</v>
      </c>
      <c r="K7317" t="s">
        <v>55</v>
      </c>
      <c r="L7317" s="101" t="s">
        <v>8</v>
      </c>
      <c r="M7317" s="102" t="s">
        <v>0</v>
      </c>
      <c r="N7317" s="98" t="str">
        <f t="shared" si="258"/>
        <v>22710. Proceso integral e integrado de la Vigilancia de la Salud PúblicaVigilancia en salud pública6_ANTONIO_NARIÑO1_OCTUBRE_2025</v>
      </c>
      <c r="O7317" s="8">
        <v>53602144</v>
      </c>
      <c r="R7317" s="21">
        <v>0</v>
      </c>
      <c r="S7317" s="21">
        <v>0</v>
      </c>
    </row>
    <row r="7318" spans="2:19" ht="120">
      <c r="B7318">
        <v>228</v>
      </c>
      <c r="C7318" t="s">
        <v>253</v>
      </c>
      <c r="D7318" t="s">
        <v>254</v>
      </c>
      <c r="E7318" s="95" t="str">
        <f t="shared" si="259"/>
        <v>22810. Proceso integral e integrado de la Vigilancia de la Salud PúblicaVigilancia en salud pública</v>
      </c>
      <c r="F7318" t="s">
        <v>313</v>
      </c>
      <c r="G7318" t="s">
        <v>270</v>
      </c>
      <c r="H7318" t="s">
        <v>44</v>
      </c>
      <c r="I7318" t="s">
        <v>366</v>
      </c>
      <c r="J7318" t="s">
        <v>35</v>
      </c>
      <c r="K7318" t="s">
        <v>39</v>
      </c>
      <c r="L7318" s="101" t="s">
        <v>8</v>
      </c>
      <c r="M7318" s="102" t="s">
        <v>0</v>
      </c>
      <c r="N7318" s="98" t="str">
        <f t="shared" si="258"/>
        <v>22810. Proceso integral e integrado de la Vigilancia de la Salud PúblicaVigilancia en salud pública6_ANTONIO_NARIÑO1_OCTUBRE_2025</v>
      </c>
      <c r="O7318" s="8">
        <v>3513480</v>
      </c>
      <c r="R7318" s="21">
        <v>0</v>
      </c>
      <c r="S7318" s="21">
        <v>0</v>
      </c>
    </row>
    <row r="7319" spans="2:19" ht="120">
      <c r="B7319">
        <v>229</v>
      </c>
      <c r="C7319" t="s">
        <v>253</v>
      </c>
      <c r="D7319" t="s">
        <v>254</v>
      </c>
      <c r="E7319" s="95" t="str">
        <f t="shared" si="259"/>
        <v>22910. Proceso integral e integrado de la Vigilancia de la Salud PúblicaVigilancia en salud pública</v>
      </c>
      <c r="F7319" t="s">
        <v>314</v>
      </c>
      <c r="G7319" t="s">
        <v>270</v>
      </c>
      <c r="H7319" t="s">
        <v>44</v>
      </c>
      <c r="I7319" t="s">
        <v>366</v>
      </c>
      <c r="J7319" t="s">
        <v>315</v>
      </c>
      <c r="K7319" t="s">
        <v>36</v>
      </c>
      <c r="L7319" s="101" t="s">
        <v>8</v>
      </c>
      <c r="M7319" s="102" t="s">
        <v>0</v>
      </c>
      <c r="N7319" s="98" t="str">
        <f t="shared" si="258"/>
        <v>22910. Proceso integral e integrado de la Vigilancia de la Salud PúblicaVigilancia en salud pública6_ANTONIO_NARIÑO1_OCTUBRE_2025</v>
      </c>
      <c r="O7319" s="8">
        <v>281936</v>
      </c>
      <c r="R7319" s="21">
        <v>0</v>
      </c>
      <c r="S7319" s="21">
        <v>0</v>
      </c>
    </row>
    <row r="7320" spans="2:19" ht="120">
      <c r="B7320">
        <v>230</v>
      </c>
      <c r="C7320" t="s">
        <v>253</v>
      </c>
      <c r="D7320" t="s">
        <v>254</v>
      </c>
      <c r="E7320" s="95" t="str">
        <f t="shared" si="259"/>
        <v>23010. Proceso integral e integrado de la Vigilancia de la Salud PúblicaVigilancia en salud pública</v>
      </c>
      <c r="F7320" t="s">
        <v>316</v>
      </c>
      <c r="G7320" t="s">
        <v>270</v>
      </c>
      <c r="H7320" t="s">
        <v>44</v>
      </c>
      <c r="I7320" t="s">
        <v>366</v>
      </c>
      <c r="J7320" t="s">
        <v>315</v>
      </c>
      <c r="K7320" t="s">
        <v>36</v>
      </c>
      <c r="L7320" s="101" t="s">
        <v>8</v>
      </c>
      <c r="M7320" s="102" t="s">
        <v>0</v>
      </c>
      <c r="N7320" s="98" t="str">
        <f t="shared" si="258"/>
        <v>23010. Proceso integral e integrado de la Vigilancia de la Salud PúblicaVigilancia en salud pública6_ANTONIO_NARIÑO1_OCTUBRE_2025</v>
      </c>
      <c r="O7320" s="8">
        <v>244416</v>
      </c>
      <c r="R7320" s="21">
        <v>0</v>
      </c>
      <c r="S7320" s="21">
        <v>0</v>
      </c>
    </row>
    <row r="7321" spans="2:19" ht="120">
      <c r="B7321">
        <v>231</v>
      </c>
      <c r="C7321" t="s">
        <v>317</v>
      </c>
      <c r="D7321" t="s">
        <v>254</v>
      </c>
      <c r="E7321" s="95" t="str">
        <f t="shared" si="259"/>
        <v>23111. Proceso integral e integrado de la Vigilancia basada en ComunidadVigilancia en salud pública</v>
      </c>
      <c r="F7321" t="s">
        <v>318</v>
      </c>
      <c r="G7321" t="s">
        <v>318</v>
      </c>
      <c r="H7321" t="s">
        <v>44</v>
      </c>
      <c r="I7321" t="s">
        <v>366</v>
      </c>
      <c r="J7321" t="s">
        <v>35</v>
      </c>
      <c r="K7321" t="s">
        <v>36</v>
      </c>
      <c r="L7321" s="101" t="s">
        <v>8</v>
      </c>
      <c r="M7321" s="102" t="s">
        <v>0</v>
      </c>
      <c r="N7321" s="98" t="str">
        <f t="shared" si="258"/>
        <v>23111. Proceso integral e integrado de la Vigilancia basada en ComunidadVigilancia en salud pública6_ANTONIO_NARIÑO1_OCTUBRE_2025</v>
      </c>
      <c r="O7321" s="8">
        <v>25173776</v>
      </c>
      <c r="S7321" s="21">
        <v>0</v>
      </c>
    </row>
    <row r="7322" spans="2:19" ht="120">
      <c r="B7322">
        <v>232</v>
      </c>
      <c r="C7322" t="s">
        <v>317</v>
      </c>
      <c r="D7322" t="s">
        <v>254</v>
      </c>
      <c r="E7322" s="95" t="str">
        <f t="shared" si="259"/>
        <v>23211. Proceso integral e integrado de la Vigilancia basada en ComunidadVigilancia en salud pública</v>
      </c>
      <c r="F7322" t="s">
        <v>319</v>
      </c>
      <c r="G7322" t="s">
        <v>319</v>
      </c>
      <c r="H7322" t="s">
        <v>44</v>
      </c>
      <c r="I7322" t="s">
        <v>366</v>
      </c>
      <c r="J7322" t="s">
        <v>35</v>
      </c>
      <c r="K7322" t="s">
        <v>39</v>
      </c>
      <c r="L7322" s="101" t="s">
        <v>8</v>
      </c>
      <c r="M7322" s="102" t="s">
        <v>0</v>
      </c>
      <c r="N7322" s="98" t="str">
        <f t="shared" si="258"/>
        <v>23211. Proceso integral e integrado de la Vigilancia basada en ComunidadVigilancia en salud pública6_ANTONIO_NARIÑO1_OCTUBRE_2025</v>
      </c>
      <c r="O7322" s="8">
        <v>5621568</v>
      </c>
      <c r="R7322" s="21">
        <v>1</v>
      </c>
      <c r="S7322" s="21">
        <v>5621568</v>
      </c>
    </row>
    <row r="7323" spans="2:19" ht="120">
      <c r="B7323">
        <v>233</v>
      </c>
      <c r="C7323" t="s">
        <v>317</v>
      </c>
      <c r="D7323" t="s">
        <v>254</v>
      </c>
      <c r="E7323" s="95" t="str">
        <f t="shared" si="259"/>
        <v>23311. Proceso integral e integrado de la Vigilancia basada en ComunidadVigilancia en salud pública</v>
      </c>
      <c r="F7323" t="s">
        <v>320</v>
      </c>
      <c r="G7323" t="s">
        <v>319</v>
      </c>
      <c r="H7323" t="s">
        <v>44</v>
      </c>
      <c r="I7323" t="s">
        <v>366</v>
      </c>
      <c r="J7323" t="s">
        <v>35</v>
      </c>
      <c r="K7323" t="s">
        <v>39</v>
      </c>
      <c r="L7323" s="101" t="s">
        <v>8</v>
      </c>
      <c r="M7323" s="102" t="s">
        <v>0</v>
      </c>
      <c r="N7323" s="98" t="str">
        <f t="shared" si="258"/>
        <v>23311. Proceso integral e integrado de la Vigilancia basada en ComunidadVigilancia en salud pública6_ANTONIO_NARIÑO1_OCTUBRE_2025</v>
      </c>
      <c r="O7323" s="8">
        <v>7026960</v>
      </c>
      <c r="S7323" s="21">
        <v>0</v>
      </c>
    </row>
    <row r="7324" spans="2:19" ht="132">
      <c r="B7324">
        <v>234</v>
      </c>
      <c r="C7324" t="s">
        <v>321</v>
      </c>
      <c r="D7324" t="s">
        <v>322</v>
      </c>
      <c r="E7324" s="95" t="str">
        <f t="shared" si="259"/>
        <v>23413. Proceso integral e integrado de gestión y análisis de políticas para el bienestarAnálisis de Politicas</v>
      </c>
      <c r="F7324" t="s">
        <v>323</v>
      </c>
      <c r="G7324" t="s">
        <v>324</v>
      </c>
      <c r="H7324" t="s">
        <v>44</v>
      </c>
      <c r="I7324" t="s">
        <v>366</v>
      </c>
      <c r="J7324" t="s">
        <v>35</v>
      </c>
      <c r="K7324" t="s">
        <v>39</v>
      </c>
      <c r="L7324" s="101" t="s">
        <v>8</v>
      </c>
      <c r="M7324" s="102" t="s">
        <v>0</v>
      </c>
      <c r="N7324" s="98" t="str">
        <f t="shared" si="258"/>
        <v>23413. Proceso integral e integrado de gestión y análisis de políticas para el bienestarAnálisis de Politicas6_ANTONIO_NARIÑO1_OCTUBRE_2025</v>
      </c>
      <c r="O7324" s="8">
        <v>24853248</v>
      </c>
      <c r="R7324" s="21">
        <v>1</v>
      </c>
      <c r="S7324" s="21">
        <v>24853248</v>
      </c>
    </row>
    <row r="7325" spans="2:19" ht="132">
      <c r="B7325">
        <v>235</v>
      </c>
      <c r="C7325" t="s">
        <v>321</v>
      </c>
      <c r="D7325" t="s">
        <v>322</v>
      </c>
      <c r="E7325" s="95" t="str">
        <f t="shared" si="259"/>
        <v>23513. Proceso integral e integrado de gestión y análisis de políticas para el bienestarAnálisis de Politicas</v>
      </c>
      <c r="F7325" t="s">
        <v>325</v>
      </c>
      <c r="G7325" t="s">
        <v>324</v>
      </c>
      <c r="H7325" t="s">
        <v>44</v>
      </c>
      <c r="I7325" t="s">
        <v>366</v>
      </c>
      <c r="J7325" t="s">
        <v>35</v>
      </c>
      <c r="K7325" t="s">
        <v>36</v>
      </c>
      <c r="L7325" s="101" t="s">
        <v>8</v>
      </c>
      <c r="M7325" s="102" t="s">
        <v>0</v>
      </c>
      <c r="N7325" s="98" t="str">
        <f t="shared" si="258"/>
        <v>23513. Proceso integral e integrado de gestión y análisis de políticas para el bienestarAnálisis de Politicas6_ANTONIO_NARIÑO1_OCTUBRE_2025</v>
      </c>
      <c r="O7325" s="8">
        <v>7332480</v>
      </c>
      <c r="S7325" s="21">
        <v>0</v>
      </c>
    </row>
    <row r="7326" spans="2:19" ht="132">
      <c r="B7326">
        <v>236</v>
      </c>
      <c r="C7326" t="s">
        <v>321</v>
      </c>
      <c r="D7326" t="s">
        <v>322</v>
      </c>
      <c r="E7326" s="95" t="str">
        <f t="shared" si="259"/>
        <v>23613. Proceso integral e integrado de gestión y análisis de políticas para el bienestarAnálisis de Politicas</v>
      </c>
      <c r="F7326" t="s">
        <v>326</v>
      </c>
      <c r="G7326" t="s">
        <v>324</v>
      </c>
      <c r="H7326" t="s">
        <v>44</v>
      </c>
      <c r="I7326" t="s">
        <v>366</v>
      </c>
      <c r="J7326" t="s">
        <v>35</v>
      </c>
      <c r="K7326" t="s">
        <v>55</v>
      </c>
      <c r="L7326" s="101" t="s">
        <v>8</v>
      </c>
      <c r="M7326" s="102" t="s">
        <v>0</v>
      </c>
      <c r="N7326" s="98" t="str">
        <f t="shared" si="258"/>
        <v>23613. Proceso integral e integrado de gestión y análisis de políticas para el bienestarAnálisis de Politicas6_ANTONIO_NARIÑO1_OCTUBRE_2025</v>
      </c>
      <c r="O7326" s="8">
        <v>7332480</v>
      </c>
      <c r="S7326" s="21">
        <v>0</v>
      </c>
    </row>
    <row r="7327" spans="2:19" ht="132">
      <c r="B7327">
        <v>237</v>
      </c>
      <c r="C7327" t="s">
        <v>321</v>
      </c>
      <c r="D7327" t="s">
        <v>322</v>
      </c>
      <c r="E7327" s="95" t="str">
        <f t="shared" si="259"/>
        <v>23713. Proceso integral e integrado de gestión y análisis de políticas para el bienestarAnálisis de Politicas</v>
      </c>
      <c r="F7327" t="s">
        <v>327</v>
      </c>
      <c r="G7327" t="s">
        <v>324</v>
      </c>
      <c r="H7327" t="s">
        <v>44</v>
      </c>
      <c r="I7327" t="s">
        <v>366</v>
      </c>
      <c r="J7327" t="s">
        <v>35</v>
      </c>
      <c r="K7327" t="s">
        <v>39</v>
      </c>
      <c r="L7327" s="101" t="s">
        <v>8</v>
      </c>
      <c r="M7327" s="102" t="s">
        <v>0</v>
      </c>
      <c r="N7327" s="98" t="str">
        <f t="shared" si="258"/>
        <v>23713. Proceso integral e integrado de gestión y análisis de políticas para el bienestarAnálisis de Politicas6_ANTONIO_NARIÑO1_OCTUBRE_2025</v>
      </c>
      <c r="O7327" s="8">
        <v>22914000</v>
      </c>
      <c r="S7327" s="21">
        <v>0</v>
      </c>
    </row>
    <row r="7328" spans="2:19" ht="132">
      <c r="B7328">
        <v>238</v>
      </c>
      <c r="C7328" t="s">
        <v>321</v>
      </c>
      <c r="D7328" t="s">
        <v>322</v>
      </c>
      <c r="E7328" s="95" t="str">
        <f t="shared" si="259"/>
        <v>23813. Proceso integral e integrado de gestión y análisis de políticas para el bienestarAnálisis de Politicas</v>
      </c>
      <c r="F7328" t="s">
        <v>328</v>
      </c>
      <c r="G7328" t="s">
        <v>324</v>
      </c>
      <c r="H7328" t="s">
        <v>44</v>
      </c>
      <c r="I7328" t="s">
        <v>366</v>
      </c>
      <c r="J7328" t="s">
        <v>35</v>
      </c>
      <c r="K7328" t="s">
        <v>55</v>
      </c>
      <c r="L7328" s="101" t="s">
        <v>8</v>
      </c>
      <c r="M7328" s="102" t="s">
        <v>0</v>
      </c>
      <c r="N7328" s="98" t="str">
        <f t="shared" si="258"/>
        <v>23813. Proceso integral e integrado de gestión y análisis de políticas para el bienestarAnálisis de Politicas6_ANTONIO_NARIÑO1_OCTUBRE_2025</v>
      </c>
      <c r="O7328" s="8">
        <v>29329920</v>
      </c>
      <c r="S7328" s="21">
        <v>0</v>
      </c>
    </row>
    <row r="7329" spans="2:19" ht="132">
      <c r="B7329">
        <v>239</v>
      </c>
      <c r="C7329" t="s">
        <v>321</v>
      </c>
      <c r="D7329" t="s">
        <v>322</v>
      </c>
      <c r="E7329" s="95" t="str">
        <f t="shared" si="259"/>
        <v>23913. Proceso integral e integrado de gestión y análisis de políticas para el bienestarAnálisis de Politicas</v>
      </c>
      <c r="F7329" t="s">
        <v>329</v>
      </c>
      <c r="G7329" t="s">
        <v>330</v>
      </c>
      <c r="H7329" t="s">
        <v>44</v>
      </c>
      <c r="I7329" t="s">
        <v>366</v>
      </c>
      <c r="J7329" t="s">
        <v>35</v>
      </c>
      <c r="K7329" t="s">
        <v>39</v>
      </c>
      <c r="L7329" s="101" t="s">
        <v>8</v>
      </c>
      <c r="M7329" s="102" t="s">
        <v>0</v>
      </c>
      <c r="N7329" s="98" t="str">
        <f t="shared" si="258"/>
        <v>23913. Proceso integral e integrado de gestión y análisis de políticas para el bienestarAnálisis de Politicas6_ANTONIO_NARIÑO1_OCTUBRE_2025</v>
      </c>
      <c r="O7329" s="8">
        <v>17086608</v>
      </c>
      <c r="R7329" s="21">
        <v>1</v>
      </c>
      <c r="S7329" s="21">
        <v>17086608</v>
      </c>
    </row>
    <row r="7330" spans="2:19" ht="132">
      <c r="B7330">
        <v>240</v>
      </c>
      <c r="C7330" t="s">
        <v>321</v>
      </c>
      <c r="D7330" t="s">
        <v>322</v>
      </c>
      <c r="E7330" s="95" t="str">
        <f t="shared" si="259"/>
        <v>24013. Proceso integral e integrado de gestión y análisis de políticas para el bienestarAnálisis de Politicas</v>
      </c>
      <c r="F7330" t="s">
        <v>331</v>
      </c>
      <c r="G7330" t="s">
        <v>330</v>
      </c>
      <c r="H7330" t="s">
        <v>44</v>
      </c>
      <c r="I7330" t="s">
        <v>366</v>
      </c>
      <c r="J7330" t="s">
        <v>35</v>
      </c>
      <c r="K7330" t="s">
        <v>36</v>
      </c>
      <c r="L7330" s="101" t="s">
        <v>8</v>
      </c>
      <c r="M7330" s="102" t="s">
        <v>0</v>
      </c>
      <c r="N7330" s="98" t="str">
        <f t="shared" si="258"/>
        <v>24013. Proceso integral e integrado de gestión y análisis de políticas para el bienestarAnálisis de Politicas6_ANTONIO_NARIÑO1_OCTUBRE_2025</v>
      </c>
      <c r="O7330" s="8">
        <v>3910656</v>
      </c>
      <c r="S7330" s="21">
        <v>0</v>
      </c>
    </row>
    <row r="7331" spans="2:19" ht="132">
      <c r="B7331">
        <v>241</v>
      </c>
      <c r="C7331" t="s">
        <v>321</v>
      </c>
      <c r="D7331" t="s">
        <v>322</v>
      </c>
      <c r="E7331" s="95" t="str">
        <f t="shared" si="259"/>
        <v>24113. Proceso integral e integrado de gestión y análisis de políticas para el bienestarAnálisis de Politicas</v>
      </c>
      <c r="F7331" t="s">
        <v>332</v>
      </c>
      <c r="G7331" t="s">
        <v>330</v>
      </c>
      <c r="H7331" t="s">
        <v>44</v>
      </c>
      <c r="I7331" t="s">
        <v>366</v>
      </c>
      <c r="J7331" t="s">
        <v>35</v>
      </c>
      <c r="K7331" t="s">
        <v>55</v>
      </c>
      <c r="L7331" s="101" t="s">
        <v>8</v>
      </c>
      <c r="M7331" s="102" t="s">
        <v>0</v>
      </c>
      <c r="N7331" s="98" t="str">
        <f t="shared" si="258"/>
        <v>24113. Proceso integral e integrado de gestión y análisis de políticas para el bienestarAnálisis de Politicas6_ANTONIO_NARIÑO1_OCTUBRE_2025</v>
      </c>
      <c r="O7331" s="8">
        <v>3910656</v>
      </c>
      <c r="S7331" s="21">
        <v>0</v>
      </c>
    </row>
    <row r="7332" spans="2:19" ht="132">
      <c r="B7332">
        <v>242</v>
      </c>
      <c r="C7332" t="s">
        <v>321</v>
      </c>
      <c r="D7332" t="s">
        <v>322</v>
      </c>
      <c r="E7332" s="95" t="str">
        <f t="shared" si="259"/>
        <v>24213. Proceso integral e integrado de gestión y análisis de políticas para el bienestarAnálisis de Politicas</v>
      </c>
      <c r="F7332" t="s">
        <v>333</v>
      </c>
      <c r="G7332" t="s">
        <v>330</v>
      </c>
      <c r="H7332" t="s">
        <v>44</v>
      </c>
      <c r="I7332" t="s">
        <v>366</v>
      </c>
      <c r="J7332" t="s">
        <v>35</v>
      </c>
      <c r="K7332" t="s">
        <v>39</v>
      </c>
      <c r="L7332" s="101" t="s">
        <v>8</v>
      </c>
      <c r="M7332" s="102" t="s">
        <v>0</v>
      </c>
      <c r="N7332" s="98" t="str">
        <f t="shared" si="258"/>
        <v>24213. Proceso integral e integrado de gestión y análisis de políticas para el bienestarAnálisis de Politicas6_ANTONIO_NARIÑO1_OCTUBRE_2025</v>
      </c>
      <c r="O7332" s="8">
        <v>12220800</v>
      </c>
      <c r="S7332" s="21">
        <v>0</v>
      </c>
    </row>
    <row r="7333" spans="2:19" ht="132">
      <c r="B7333">
        <v>243</v>
      </c>
      <c r="C7333" t="s">
        <v>321</v>
      </c>
      <c r="D7333" t="s">
        <v>322</v>
      </c>
      <c r="E7333" s="95" t="str">
        <f t="shared" si="259"/>
        <v>24313. Proceso integral e integrado de gestión y análisis de políticas para el bienestarAnálisis de Politicas</v>
      </c>
      <c r="F7333" t="s">
        <v>334</v>
      </c>
      <c r="G7333" t="s">
        <v>330</v>
      </c>
      <c r="H7333" t="s">
        <v>44</v>
      </c>
      <c r="I7333" t="s">
        <v>366</v>
      </c>
      <c r="J7333" t="s">
        <v>58</v>
      </c>
      <c r="K7333" t="s">
        <v>55</v>
      </c>
      <c r="L7333" s="101" t="s">
        <v>8</v>
      </c>
      <c r="M7333" s="102" t="s">
        <v>0</v>
      </c>
      <c r="N7333" s="98" t="str">
        <f t="shared" si="258"/>
        <v>24313. Proceso integral e integrado de gestión y análisis de políticas para el bienestarAnálisis de Politicas6_ANTONIO_NARIÑO1_OCTUBRE_2025</v>
      </c>
      <c r="O7333" s="8">
        <v>15642624</v>
      </c>
      <c r="S7333" s="21">
        <v>0</v>
      </c>
    </row>
    <row r="7334" spans="2:19" ht="132">
      <c r="B7334">
        <v>244</v>
      </c>
      <c r="C7334" t="s">
        <v>321</v>
      </c>
      <c r="D7334" t="s">
        <v>322</v>
      </c>
      <c r="E7334" s="95" t="str">
        <f t="shared" si="259"/>
        <v>24413. Proceso integral e integrado de gestión y análisis de políticas para el bienestarAnálisis de Politicas</v>
      </c>
      <c r="F7334" t="s">
        <v>335</v>
      </c>
      <c r="G7334" t="s">
        <v>336</v>
      </c>
      <c r="H7334" t="s">
        <v>44</v>
      </c>
      <c r="I7334" t="s">
        <v>366</v>
      </c>
      <c r="J7334" t="s">
        <v>58</v>
      </c>
      <c r="K7334" t="s">
        <v>36</v>
      </c>
      <c r="L7334" s="101" t="s">
        <v>8</v>
      </c>
      <c r="M7334" s="102" t="s">
        <v>0</v>
      </c>
      <c r="N7334" s="98" t="str">
        <f t="shared" si="258"/>
        <v>24413. Proceso integral e integrado de gestión y análisis de políticas para el bienestarAnálisis de Politicas6_ANTONIO_NARIÑO1_OCTUBRE_2025</v>
      </c>
      <c r="O7334" s="8">
        <v>20316544</v>
      </c>
      <c r="S7334" s="21">
        <v>0</v>
      </c>
    </row>
    <row r="7335" spans="2:19" ht="132">
      <c r="B7335">
        <v>245</v>
      </c>
      <c r="C7335" t="s">
        <v>321</v>
      </c>
      <c r="D7335" t="s">
        <v>322</v>
      </c>
      <c r="E7335" s="95" t="str">
        <f t="shared" si="259"/>
        <v>24513. Proceso integral e integrado de gestión y análisis de políticas para el bienestarAnálisis de Politicas</v>
      </c>
      <c r="F7335" t="s">
        <v>337</v>
      </c>
      <c r="G7335" t="s">
        <v>336</v>
      </c>
      <c r="H7335" t="s">
        <v>44</v>
      </c>
      <c r="I7335" t="s">
        <v>366</v>
      </c>
      <c r="J7335" t="s">
        <v>58</v>
      </c>
      <c r="K7335" t="s">
        <v>55</v>
      </c>
      <c r="L7335" s="101" t="s">
        <v>8</v>
      </c>
      <c r="M7335" s="102" t="s">
        <v>0</v>
      </c>
      <c r="N7335" s="98" t="str">
        <f t="shared" si="258"/>
        <v>24513. Proceso integral e integrado de gestión y análisis de políticas para el bienestarAnálisis de Politicas6_ANTONIO_NARIÑO1_OCTUBRE_2025</v>
      </c>
      <c r="O7335" s="8">
        <v>24729968</v>
      </c>
      <c r="S7335" s="21">
        <v>0</v>
      </c>
    </row>
    <row r="7336" spans="2:19" ht="132">
      <c r="B7336">
        <v>246</v>
      </c>
      <c r="C7336" t="s">
        <v>321</v>
      </c>
      <c r="D7336" t="s">
        <v>322</v>
      </c>
      <c r="E7336" s="95" t="str">
        <f t="shared" si="259"/>
        <v>24613. Proceso integral e integrado de gestión y análisis de políticas para el bienestarAnálisis de Politicas</v>
      </c>
      <c r="F7336" t="s">
        <v>338</v>
      </c>
      <c r="G7336" t="s">
        <v>324</v>
      </c>
      <c r="H7336" t="s">
        <v>44</v>
      </c>
      <c r="I7336" t="s">
        <v>366</v>
      </c>
      <c r="J7336" t="s">
        <v>339</v>
      </c>
      <c r="K7336" t="s">
        <v>55</v>
      </c>
      <c r="L7336" s="101" t="s">
        <v>8</v>
      </c>
      <c r="M7336" s="102" t="s">
        <v>0</v>
      </c>
      <c r="N7336" s="98" t="str">
        <f t="shared" si="258"/>
        <v>24613. Proceso integral e integrado de gestión y análisis de políticas para el bienestarAnálisis de Politicas6_ANTONIO_NARIÑO1_OCTUBRE_2025</v>
      </c>
      <c r="O7336" s="8">
        <v>67458816</v>
      </c>
      <c r="S7336" s="21">
        <v>0</v>
      </c>
    </row>
    <row r="7337" spans="2:19" s="40" customFormat="1" ht="180">
      <c r="B7337" s="40">
        <v>1</v>
      </c>
      <c r="C7337" s="40" t="s">
        <v>29</v>
      </c>
      <c r="D7337" s="40" t="s">
        <v>30</v>
      </c>
      <c r="E7337" s="95" t="str">
        <f t="shared" si="259"/>
        <v>11. Gestión Territorial para la Atención Primaria Social de los procesos de Gestión de la Salud Pública (GSP) y el Plan de Salud Pública de Intervenciones Colectivas (PSPIC)Gestión Territorial</v>
      </c>
      <c r="F7337" s="40" t="s">
        <v>31</v>
      </c>
      <c r="G7337" s="40" t="s">
        <v>32</v>
      </c>
      <c r="H7337" s="40" t="s">
        <v>33</v>
      </c>
      <c r="I7337" t="s">
        <v>366</v>
      </c>
      <c r="J7337" s="40" t="s">
        <v>35</v>
      </c>
      <c r="K7337" s="40" t="s">
        <v>36</v>
      </c>
      <c r="L7337" s="101" t="s">
        <v>9</v>
      </c>
      <c r="M7337" s="102" t="s">
        <v>0</v>
      </c>
      <c r="N7337" s="98" t="str">
        <f t="shared" si="258"/>
        <v>11. Gestión Territorial para la Atención Primaria Social de los procesos de Gestión de la Salud Pública (GSP) y el Plan de Salud Pública de Intervenciones Colectivas (PSPIC)Gestión Territorial7_SUBRED1_OCTUBRE_2025</v>
      </c>
      <c r="O7337" s="103">
        <v>30277568</v>
      </c>
      <c r="P7337" s="103"/>
      <c r="Q7337" s="103"/>
      <c r="R7337" s="104">
        <v>1</v>
      </c>
      <c r="S7337" s="104">
        <v>30277568</v>
      </c>
    </row>
    <row r="7338" spans="2:19" ht="180">
      <c r="B7338">
        <v>3</v>
      </c>
      <c r="C7338" t="s">
        <v>29</v>
      </c>
      <c r="D7338" t="s">
        <v>30</v>
      </c>
      <c r="E7338" s="95" t="str">
        <f t="shared" si="259"/>
        <v>31. Gestión Territorial para la Atención Primaria Social de los procesos de Gestión de la Salud Pública (GSP) y el Plan de Salud Pública de Intervenciones Colectivas (PSPIC)Gestión Territorial</v>
      </c>
      <c r="F7338" t="s">
        <v>37</v>
      </c>
      <c r="G7338" t="s">
        <v>32</v>
      </c>
      <c r="H7338" t="s">
        <v>38</v>
      </c>
      <c r="I7338" t="s">
        <v>366</v>
      </c>
      <c r="J7338" t="s">
        <v>35</v>
      </c>
      <c r="K7338" t="s">
        <v>39</v>
      </c>
      <c r="L7338" t="s">
        <v>9</v>
      </c>
      <c r="M7338" s="12" t="s">
        <v>0</v>
      </c>
      <c r="N7338" s="98" t="str">
        <f t="shared" si="258"/>
        <v>31. Gestión Territorial para la Atención Primaria Social de los procesos de Gestión de la Salud Pública (GSP) y el Plan de Salud Pública de Intervenciones Colectivas (PSPIC)Gestión Territorial7_SUBRED1_OCTUBRE_2025</v>
      </c>
      <c r="O7338" s="8">
        <v>12204720</v>
      </c>
      <c r="S7338" s="21">
        <v>0</v>
      </c>
    </row>
    <row r="7339" spans="2:19" ht="180">
      <c r="B7339">
        <v>4</v>
      </c>
      <c r="C7339" t="s">
        <v>29</v>
      </c>
      <c r="D7339" t="s">
        <v>30</v>
      </c>
      <c r="E7339" s="95" t="str">
        <f t="shared" si="259"/>
        <v>41. Gestión Territorial para la Atención Primaria Social de los procesos de Gestión de la Salud Pública (GSP) y el Plan de Salud Pública de Intervenciones Colectivas (PSPIC)Gestión Territorial</v>
      </c>
      <c r="F7339" t="s">
        <v>40</v>
      </c>
      <c r="G7339" t="s">
        <v>32</v>
      </c>
      <c r="H7339" t="s">
        <v>38</v>
      </c>
      <c r="I7339" t="s">
        <v>366</v>
      </c>
      <c r="J7339" t="s">
        <v>35</v>
      </c>
      <c r="K7339" t="s">
        <v>39</v>
      </c>
      <c r="L7339" t="s">
        <v>9</v>
      </c>
      <c r="M7339" s="12" t="s">
        <v>0</v>
      </c>
      <c r="N7339" s="98" t="str">
        <f t="shared" si="258"/>
        <v>41. Gestión Territorial para la Atención Primaria Social de los procesos de Gestión de la Salud Pública (GSP) y el Plan de Salud Pública de Intervenciones Colectivas (PSPIC)Gestión Territorial7_SUBRED1_OCTUBRE_2025</v>
      </c>
      <c r="O7339" s="8">
        <v>6484528</v>
      </c>
      <c r="S7339" s="21">
        <v>0</v>
      </c>
    </row>
    <row r="7340" spans="2:19" ht="180">
      <c r="B7340">
        <v>5</v>
      </c>
      <c r="C7340" t="s">
        <v>29</v>
      </c>
      <c r="D7340" t="s">
        <v>30</v>
      </c>
      <c r="E7340" s="95" t="str">
        <f t="shared" si="259"/>
        <v>51. Gestión Territorial para la Atención Primaria Social de los procesos de Gestión de la Salud Pública (GSP) y el Plan de Salud Pública de Intervenciones Colectivas (PSPIC)Gestión Territorial</v>
      </c>
      <c r="F7340" t="s">
        <v>41</v>
      </c>
      <c r="G7340" t="s">
        <v>32</v>
      </c>
      <c r="H7340" t="s">
        <v>38</v>
      </c>
      <c r="I7340" t="s">
        <v>366</v>
      </c>
      <c r="J7340" t="s">
        <v>35</v>
      </c>
      <c r="K7340" t="s">
        <v>39</v>
      </c>
      <c r="L7340" t="s">
        <v>9</v>
      </c>
      <c r="M7340" s="12" t="s">
        <v>0</v>
      </c>
      <c r="N7340" s="98" t="str">
        <f t="shared" si="258"/>
        <v>51. Gestión Territorial para la Atención Primaria Social de los procesos de Gestión de la Salud Pública (GSP) y el Plan de Salud Pública de Intervenciones Colectivas (PSPIC)Gestión Territorial7_SUBRED1_OCTUBRE_2025</v>
      </c>
      <c r="O7340" s="8">
        <v>5621568</v>
      </c>
      <c r="S7340" s="21">
        <v>0</v>
      </c>
    </row>
    <row r="7341" spans="2:19" ht="180">
      <c r="B7341">
        <v>6</v>
      </c>
      <c r="C7341" t="s">
        <v>29</v>
      </c>
      <c r="D7341" t="s">
        <v>30</v>
      </c>
      <c r="E7341" s="95" t="str">
        <f t="shared" si="259"/>
        <v>61. Gestión Territorial para la Atención Primaria Social de los procesos de Gestión de la Salud Pública (GSP) y el Plan de Salud Pública de Intervenciones Colectivas (PSPIC)Gestión Territorial</v>
      </c>
      <c r="F7341" t="s">
        <v>42</v>
      </c>
      <c r="G7341" t="s">
        <v>32</v>
      </c>
      <c r="H7341" t="s">
        <v>38</v>
      </c>
      <c r="I7341" t="s">
        <v>366</v>
      </c>
      <c r="J7341" t="s">
        <v>35</v>
      </c>
      <c r="K7341" t="s">
        <v>39</v>
      </c>
      <c r="L7341" t="s">
        <v>9</v>
      </c>
      <c r="M7341" s="12" t="s">
        <v>0</v>
      </c>
      <c r="N7341" s="98" t="str">
        <f t="shared" si="258"/>
        <v>61. Gestión Territorial para la Atención Primaria Social de los procesos de Gestión de la Salud Pública (GSP) y el Plan de Salud Pública de Intervenciones Colectivas (PSPIC)Gestión Territorial7_SUBRED1_OCTUBRE_2025</v>
      </c>
      <c r="O7341" s="8">
        <v>15132712</v>
      </c>
      <c r="S7341" s="21">
        <v>0</v>
      </c>
    </row>
    <row r="7342" spans="2:19" ht="180">
      <c r="B7342">
        <v>7</v>
      </c>
      <c r="C7342" t="s">
        <v>29</v>
      </c>
      <c r="D7342" t="s">
        <v>30</v>
      </c>
      <c r="E7342" s="95" t="str">
        <f t="shared" si="259"/>
        <v>71. Gestión Territorial para la Atención Primaria Social de los procesos de Gestión de la Salud Pública (GSP) y el Plan de Salud Pública de Intervenciones Colectivas (PSPIC)Gestión Territorial</v>
      </c>
      <c r="F7342" t="s">
        <v>43</v>
      </c>
      <c r="G7342" t="s">
        <v>32</v>
      </c>
      <c r="H7342" t="s">
        <v>44</v>
      </c>
      <c r="I7342" t="s">
        <v>366</v>
      </c>
      <c r="J7342" t="s">
        <v>35</v>
      </c>
      <c r="K7342" t="s">
        <v>36</v>
      </c>
      <c r="L7342" t="s">
        <v>9</v>
      </c>
      <c r="M7342" s="12" t="s">
        <v>0</v>
      </c>
      <c r="N7342" s="98" t="str">
        <f t="shared" si="258"/>
        <v>71. Gestión Territorial para la Atención Primaria Social de los procesos de Gestión de la Salud Pública (GSP) y el Plan de Salud Pública de Intervenciones Colectivas (PSPIC)Gestión Territorial7_SUBRED1_OCTUBRE_2025</v>
      </c>
      <c r="O7342" s="8">
        <v>25617584</v>
      </c>
      <c r="R7342" s="21">
        <v>1</v>
      </c>
      <c r="S7342" s="21">
        <v>25617584</v>
      </c>
    </row>
    <row r="7343" spans="2:19" ht="180">
      <c r="B7343">
        <v>8</v>
      </c>
      <c r="C7343" t="s">
        <v>29</v>
      </c>
      <c r="D7343" t="s">
        <v>30</v>
      </c>
      <c r="E7343" s="95" t="str">
        <f t="shared" si="259"/>
        <v>81. Gestión Territorial para la Atención Primaria Social de los procesos de Gestión de la Salud Pública (GSP) y el Plan de Salud Pública de Intervenciones Colectivas (PSPIC)Gestión Territorial</v>
      </c>
      <c r="F7343" t="s">
        <v>45</v>
      </c>
      <c r="G7343" t="s">
        <v>32</v>
      </c>
      <c r="H7343" t="s">
        <v>44</v>
      </c>
      <c r="I7343" t="s">
        <v>366</v>
      </c>
      <c r="J7343" t="s">
        <v>35</v>
      </c>
      <c r="K7343" t="s">
        <v>36</v>
      </c>
      <c r="L7343" t="s">
        <v>9</v>
      </c>
      <c r="M7343" s="12" t="s">
        <v>0</v>
      </c>
      <c r="N7343" s="98" t="str">
        <f t="shared" si="258"/>
        <v>81. Gestión Territorial para la Atención Primaria Social de los procesos de Gestión de la Salud Pública (GSP) y el Plan de Salud Pública de Intervenciones Colectivas (PSPIC)Gestión Territorial7_SUBRED1_OCTUBRE_2025</v>
      </c>
      <c r="O7343" s="8">
        <v>9098064</v>
      </c>
      <c r="R7343" s="21">
        <v>1</v>
      </c>
      <c r="S7343" s="21">
        <v>9098064</v>
      </c>
    </row>
    <row r="7344" spans="2:19" ht="180">
      <c r="B7344">
        <v>9</v>
      </c>
      <c r="C7344" t="s">
        <v>29</v>
      </c>
      <c r="D7344" t="s">
        <v>30</v>
      </c>
      <c r="E7344" s="95" t="str">
        <f t="shared" si="259"/>
        <v>91. Gestión Territorial para la Atención Primaria Social de los procesos de Gestión de la Salud Pública (GSP) y el Plan de Salud Pública de Intervenciones Colectivas (PSPIC)Gestión Territorial</v>
      </c>
      <c r="F7344" t="s">
        <v>46</v>
      </c>
      <c r="G7344" t="s">
        <v>32</v>
      </c>
      <c r="H7344" t="s">
        <v>44</v>
      </c>
      <c r="I7344" t="s">
        <v>366</v>
      </c>
      <c r="J7344" t="s">
        <v>35</v>
      </c>
      <c r="K7344" t="s">
        <v>36</v>
      </c>
      <c r="L7344" t="s">
        <v>9</v>
      </c>
      <c r="M7344" s="12" t="s">
        <v>0</v>
      </c>
      <c r="N7344" s="98" t="str">
        <f t="shared" si="258"/>
        <v>91. Gestión Territorial para la Atención Primaria Social de los procesos de Gestión de la Salud Pública (GSP) y el Plan de Salud Pública de Intervenciones Colectivas (PSPIC)Gestión Territorial7_SUBRED1_OCTUBRE_2025</v>
      </c>
      <c r="O7344" s="8">
        <v>28674928</v>
      </c>
      <c r="R7344" s="21">
        <v>1</v>
      </c>
      <c r="S7344" s="21">
        <v>28674928</v>
      </c>
    </row>
    <row r="7345" spans="2:19" ht="180">
      <c r="B7345">
        <v>10</v>
      </c>
      <c r="C7345" t="s">
        <v>29</v>
      </c>
      <c r="D7345" t="s">
        <v>30</v>
      </c>
      <c r="E7345" s="95" t="str">
        <f t="shared" si="259"/>
        <v>101. Gestión Territorial para la Atención Primaria Social de los procesos de Gestión de la Salud Pública (GSP) y el Plan de Salud Pública de Intervenciones Colectivas (PSPIC)Gestión Territorial</v>
      </c>
      <c r="F7345" t="s">
        <v>47</v>
      </c>
      <c r="G7345" t="s">
        <v>32</v>
      </c>
      <c r="H7345" t="s">
        <v>44</v>
      </c>
      <c r="I7345" t="s">
        <v>366</v>
      </c>
      <c r="J7345" t="s">
        <v>35</v>
      </c>
      <c r="K7345" t="s">
        <v>36</v>
      </c>
      <c r="L7345" t="s">
        <v>9</v>
      </c>
      <c r="M7345" s="12" t="s">
        <v>0</v>
      </c>
      <c r="N7345" s="98" t="str">
        <f t="shared" si="258"/>
        <v>101. Gestión Territorial para la Atención Primaria Social de los procesos de Gestión de la Salud Pública (GSP) y el Plan de Salud Pública de Intervenciones Colectivas (PSPIC)Gestión Territorial7_SUBRED1_OCTUBRE_2025</v>
      </c>
      <c r="O7345" s="8">
        <v>13092336</v>
      </c>
      <c r="R7345" s="21">
        <v>1</v>
      </c>
      <c r="S7345" s="21">
        <v>13092336</v>
      </c>
    </row>
    <row r="7346" spans="2:19" ht="180">
      <c r="B7346">
        <v>11</v>
      </c>
      <c r="C7346" t="s">
        <v>29</v>
      </c>
      <c r="D7346" t="s">
        <v>30</v>
      </c>
      <c r="E7346" s="95" t="str">
        <f t="shared" si="259"/>
        <v>111. Gestión Territorial para la Atención Primaria Social de los procesos de Gestión de la Salud Pública (GSP) y el Plan de Salud Pública de Intervenciones Colectivas (PSPIC)Gestión Territorial</v>
      </c>
      <c r="F7346" t="s">
        <v>48</v>
      </c>
      <c r="G7346" t="s">
        <v>32</v>
      </c>
      <c r="H7346" t="s">
        <v>44</v>
      </c>
      <c r="I7346" t="s">
        <v>366</v>
      </c>
      <c r="J7346" t="s">
        <v>35</v>
      </c>
      <c r="K7346" t="s">
        <v>36</v>
      </c>
      <c r="L7346" t="s">
        <v>9</v>
      </c>
      <c r="M7346" s="12" t="s">
        <v>0</v>
      </c>
      <c r="N7346" s="98" t="str">
        <f t="shared" si="258"/>
        <v>111. Gestión Territorial para la Atención Primaria Social de los procesos de Gestión de la Salud Pública (GSP) y el Plan de Salud Pública de Intervenciones Colectivas (PSPIC)Gestión Territorial7_SUBRED1_OCTUBRE_2025</v>
      </c>
      <c r="O7346" s="8">
        <v>29389952</v>
      </c>
      <c r="R7346" s="21">
        <v>1</v>
      </c>
      <c r="S7346" s="21">
        <v>29389952</v>
      </c>
    </row>
    <row r="7347" spans="2:19" ht="180">
      <c r="B7347">
        <v>12</v>
      </c>
      <c r="C7347" t="s">
        <v>29</v>
      </c>
      <c r="D7347" t="s">
        <v>30</v>
      </c>
      <c r="E7347" s="95" t="str">
        <f t="shared" si="259"/>
        <v>121. Gestión Territorial para la Atención Primaria Social de los procesos de Gestión de la Salud Pública (GSP) y el Plan de Salud Pública de Intervenciones Colectivas (PSPIC)Gestión Territorial</v>
      </c>
      <c r="F7347" t="s">
        <v>49</v>
      </c>
      <c r="G7347" t="s">
        <v>50</v>
      </c>
      <c r="H7347" t="s">
        <v>44</v>
      </c>
      <c r="I7347" t="s">
        <v>366</v>
      </c>
      <c r="J7347" t="s">
        <v>35</v>
      </c>
      <c r="K7347" t="s">
        <v>36</v>
      </c>
      <c r="L7347" t="s">
        <v>9</v>
      </c>
      <c r="M7347" s="12" t="s">
        <v>0</v>
      </c>
      <c r="N7347" s="98" t="str">
        <f t="shared" si="258"/>
        <v>121. Gestión Territorial para la Atención Primaria Social de los procesos de Gestión de la Salud Pública (GSP) y el Plan de Salud Pública de Intervenciones Colectivas (PSPIC)Gestión Territorial7_SUBRED1_OCTUBRE_2025</v>
      </c>
      <c r="O7347" s="8">
        <v>100029392</v>
      </c>
      <c r="R7347" s="21">
        <v>1</v>
      </c>
      <c r="S7347" s="21">
        <v>100029392</v>
      </c>
    </row>
    <row r="7348" spans="2:19" ht="180">
      <c r="B7348">
        <v>13</v>
      </c>
      <c r="C7348" t="s">
        <v>29</v>
      </c>
      <c r="D7348" t="s">
        <v>30</v>
      </c>
      <c r="E7348" s="95" t="str">
        <f t="shared" si="259"/>
        <v>131. Gestión Territorial para la Atención Primaria Social de los procesos de Gestión de la Salud Pública (GSP) y el Plan de Salud Pública de Intervenciones Colectivas (PSPIC)Gestión Territorial</v>
      </c>
      <c r="F7348" t="s">
        <v>51</v>
      </c>
      <c r="G7348" t="s">
        <v>50</v>
      </c>
      <c r="H7348" t="s">
        <v>44</v>
      </c>
      <c r="I7348" t="s">
        <v>366</v>
      </c>
      <c r="J7348" t="s">
        <v>35</v>
      </c>
      <c r="K7348" t="s">
        <v>36</v>
      </c>
      <c r="L7348" t="s">
        <v>9</v>
      </c>
      <c r="M7348" s="12" t="s">
        <v>0</v>
      </c>
      <c r="N7348" s="98" t="str">
        <f t="shared" si="258"/>
        <v>131. Gestión Territorial para la Atención Primaria Social de los procesos de Gestión de la Salud Pública (GSP) y el Plan de Salud Pública de Intervenciones Colectivas (PSPIC)Gestión Territorial7_SUBRED1_OCTUBRE_2025</v>
      </c>
      <c r="O7348" s="8">
        <v>29833760</v>
      </c>
      <c r="R7348" s="21">
        <v>0.75371900826000005</v>
      </c>
      <c r="S7348" s="21">
        <v>22486271.999866858</v>
      </c>
    </row>
    <row r="7349" spans="2:19" ht="180">
      <c r="B7349">
        <v>14</v>
      </c>
      <c r="C7349" t="s">
        <v>29</v>
      </c>
      <c r="D7349" t="s">
        <v>30</v>
      </c>
      <c r="E7349" s="95" t="str">
        <f t="shared" si="259"/>
        <v>141. Gestión Territorial para la Atención Primaria Social de los procesos de Gestión de la Salud Pública (GSP) y el Plan de Salud Pública de Intervenciones Colectivas (PSPIC)Gestión Territorial</v>
      </c>
      <c r="F7349" t="s">
        <v>52</v>
      </c>
      <c r="G7349" t="s">
        <v>50</v>
      </c>
      <c r="H7349" t="s">
        <v>44</v>
      </c>
      <c r="I7349" t="s">
        <v>366</v>
      </c>
      <c r="J7349" t="s">
        <v>35</v>
      </c>
      <c r="K7349" t="s">
        <v>36</v>
      </c>
      <c r="L7349" t="s">
        <v>9</v>
      </c>
      <c r="M7349" s="12" t="s">
        <v>0</v>
      </c>
      <c r="N7349" s="98" t="str">
        <f t="shared" si="258"/>
        <v>141. Gestión Territorial para la Atención Primaria Social de los procesos de Gestión de la Salud Pública (GSP) y el Plan de Salud Pública de Intervenciones Colectivas (PSPIC)Gestión Territorial7_SUBRED1_OCTUBRE_2025</v>
      </c>
      <c r="O7349" s="8">
        <v>54021296</v>
      </c>
      <c r="R7349" s="21">
        <v>1</v>
      </c>
      <c r="S7349" s="21">
        <v>54021296</v>
      </c>
    </row>
    <row r="7350" spans="2:19" ht="180">
      <c r="B7350">
        <v>15</v>
      </c>
      <c r="C7350" t="s">
        <v>29</v>
      </c>
      <c r="D7350" t="s">
        <v>30</v>
      </c>
      <c r="E7350" s="95" t="str">
        <f t="shared" si="259"/>
        <v>151. Gestión Territorial para la Atención Primaria Social de los procesos de Gestión de la Salud Pública (GSP) y el Plan de Salud Pública de Intervenciones Colectivas (PSPIC)Gestión Territorial</v>
      </c>
      <c r="F7350" t="s">
        <v>53</v>
      </c>
      <c r="G7350" t="s">
        <v>50</v>
      </c>
      <c r="H7350" t="s">
        <v>44</v>
      </c>
      <c r="I7350" t="s">
        <v>366</v>
      </c>
      <c r="J7350" t="s">
        <v>35</v>
      </c>
      <c r="K7350" t="s">
        <v>36</v>
      </c>
      <c r="L7350" t="s">
        <v>9</v>
      </c>
      <c r="M7350" s="12" t="s">
        <v>0</v>
      </c>
      <c r="N7350" s="98" t="str">
        <f t="shared" si="258"/>
        <v>151. Gestión Territorial para la Atención Primaria Social de los procesos de Gestión de la Salud Pública (GSP) y el Plan de Salud Pública de Intervenciones Colectivas (PSPIC)Gestión Territorial7_SUBRED1_OCTUBRE_2025</v>
      </c>
      <c r="O7350" s="8">
        <v>5621568</v>
      </c>
      <c r="R7350" s="21">
        <v>1</v>
      </c>
      <c r="S7350" s="21">
        <v>5621568</v>
      </c>
    </row>
    <row r="7351" spans="2:19" ht="180">
      <c r="B7351">
        <v>16</v>
      </c>
      <c r="C7351" t="s">
        <v>29</v>
      </c>
      <c r="D7351" t="s">
        <v>30</v>
      </c>
      <c r="E7351" s="95" t="str">
        <f t="shared" si="259"/>
        <v>161. Gestión Territorial para la Atención Primaria Social de los procesos de Gestión de la Salud Pública (GSP) y el Plan de Salud Pública de Intervenciones Colectivas (PSPIC)Gestión Territorial</v>
      </c>
      <c r="F7351" t="s">
        <v>54</v>
      </c>
      <c r="G7351" t="s">
        <v>50</v>
      </c>
      <c r="H7351" t="s">
        <v>44</v>
      </c>
      <c r="I7351" t="s">
        <v>366</v>
      </c>
      <c r="J7351" t="s">
        <v>35</v>
      </c>
      <c r="K7351" t="s">
        <v>55</v>
      </c>
      <c r="L7351" t="s">
        <v>9</v>
      </c>
      <c r="M7351" s="12" t="s">
        <v>0</v>
      </c>
      <c r="N7351" s="98" t="str">
        <f t="shared" si="258"/>
        <v>161. Gestión Territorial para la Atención Primaria Social de los procesos de Gestión de la Salud Pública (GSP) y el Plan de Salud Pública de Intervenciones Colectivas (PSPIC)Gestión Territorial7_SUBRED1_OCTUBRE_2025</v>
      </c>
      <c r="O7351" s="8">
        <v>3994272</v>
      </c>
      <c r="S7351" s="21">
        <v>0</v>
      </c>
    </row>
    <row r="7352" spans="2:19" ht="180">
      <c r="B7352">
        <v>17</v>
      </c>
      <c r="C7352" t="s">
        <v>29</v>
      </c>
      <c r="D7352" t="s">
        <v>30</v>
      </c>
      <c r="E7352" s="95" t="str">
        <f t="shared" si="259"/>
        <v>171. Gestión Territorial para la Atención Primaria Social de los procesos de Gestión de la Salud Pública (GSP) y el Plan de Salud Pública de Intervenciones Colectivas (PSPIC)Gestión Territorial</v>
      </c>
      <c r="F7352" t="s">
        <v>56</v>
      </c>
      <c r="G7352" t="s">
        <v>57</v>
      </c>
      <c r="H7352" t="s">
        <v>44</v>
      </c>
      <c r="I7352" t="s">
        <v>366</v>
      </c>
      <c r="J7352" t="s">
        <v>58</v>
      </c>
      <c r="K7352" t="s">
        <v>55</v>
      </c>
      <c r="L7352" t="s">
        <v>9</v>
      </c>
      <c r="M7352" s="12" t="s">
        <v>0</v>
      </c>
      <c r="N7352" s="98" t="str">
        <f t="shared" si="258"/>
        <v>171. Gestión Territorial para la Atención Primaria Social de los procesos de Gestión de la Salud Pública (GSP) y el Plan de Salud Pública de Intervenciones Colectivas (PSPIC)Gestión Territorial7_SUBRED1_OCTUBRE_2025</v>
      </c>
      <c r="O7352" s="8">
        <v>5621568</v>
      </c>
      <c r="S7352" s="21">
        <v>0</v>
      </c>
    </row>
    <row r="7353" spans="2:19" ht="180">
      <c r="B7353">
        <v>18</v>
      </c>
      <c r="C7353" t="s">
        <v>29</v>
      </c>
      <c r="D7353" t="s">
        <v>30</v>
      </c>
      <c r="E7353" s="95" t="str">
        <f t="shared" si="259"/>
        <v>181. Gestión Territorial para la Atención Primaria Social de los procesos de Gestión de la Salud Pública (GSP) y el Plan de Salud Pública de Intervenciones Colectivas (PSPIC)Gestión Territorial</v>
      </c>
      <c r="F7353" t="s">
        <v>59</v>
      </c>
      <c r="G7353" t="s">
        <v>57</v>
      </c>
      <c r="H7353" t="s">
        <v>44</v>
      </c>
      <c r="I7353" t="s">
        <v>366</v>
      </c>
      <c r="J7353" t="s">
        <v>58</v>
      </c>
      <c r="K7353" t="s">
        <v>36</v>
      </c>
      <c r="L7353" t="s">
        <v>9</v>
      </c>
      <c r="M7353" s="12" t="s">
        <v>0</v>
      </c>
      <c r="N7353" s="98" t="str">
        <f t="shared" si="258"/>
        <v>181. Gestión Territorial para la Atención Primaria Social de los procesos de Gestión de la Salud Pública (GSP) y el Plan de Salud Pública de Intervenciones Colectivas (PSPIC)Gestión Territorial7_SUBRED1_OCTUBRE_2025</v>
      </c>
      <c r="O7353" s="8">
        <v>32422640</v>
      </c>
      <c r="R7353" s="21">
        <v>1</v>
      </c>
      <c r="S7353" s="21">
        <v>32422640</v>
      </c>
    </row>
    <row r="7354" spans="2:19" ht="180">
      <c r="B7354">
        <v>19</v>
      </c>
      <c r="C7354" t="s">
        <v>29</v>
      </c>
      <c r="D7354" t="s">
        <v>30</v>
      </c>
      <c r="E7354" s="95" t="str">
        <f t="shared" si="259"/>
        <v>191. Gestión Territorial para la Atención Primaria Social de los procesos de Gestión de la Salud Pública (GSP) y el Plan de Salud Pública de Intervenciones Colectivas (PSPIC)Gestión Territorial</v>
      </c>
      <c r="F7354" t="s">
        <v>60</v>
      </c>
      <c r="G7354" t="s">
        <v>57</v>
      </c>
      <c r="H7354" t="s">
        <v>44</v>
      </c>
      <c r="I7354" t="s">
        <v>366</v>
      </c>
      <c r="J7354" t="s">
        <v>58</v>
      </c>
      <c r="K7354" t="s">
        <v>36</v>
      </c>
      <c r="L7354" t="s">
        <v>9</v>
      </c>
      <c r="M7354" s="12" t="s">
        <v>0</v>
      </c>
      <c r="N7354" s="98" t="str">
        <f t="shared" si="258"/>
        <v>191. Gestión Territorial para la Atención Primaria Social de los procesos de Gestión de la Salud Pública (GSP) y el Plan de Salud Pública de Intervenciones Colectivas (PSPIC)Gestión Territorial7_SUBRED1_OCTUBRE_2025</v>
      </c>
      <c r="O7354" s="8">
        <v>20316544</v>
      </c>
      <c r="R7354" s="21">
        <v>1</v>
      </c>
      <c r="S7354" s="21">
        <v>20316544</v>
      </c>
    </row>
    <row r="7355" spans="2:19" ht="75">
      <c r="B7355">
        <v>20</v>
      </c>
      <c r="C7355" t="s">
        <v>61</v>
      </c>
      <c r="D7355" t="s">
        <v>62</v>
      </c>
      <c r="E7355" s="95" t="str">
        <f t="shared" si="259"/>
        <v>202. Cuidado Continuo por una vida con bienestarComunitario</v>
      </c>
      <c r="F7355" t="s">
        <v>63</v>
      </c>
      <c r="G7355" t="s">
        <v>64</v>
      </c>
      <c r="H7355" t="s">
        <v>65</v>
      </c>
      <c r="I7355" t="s">
        <v>366</v>
      </c>
      <c r="J7355" t="s">
        <v>66</v>
      </c>
      <c r="K7355" t="s">
        <v>39</v>
      </c>
      <c r="L7355" t="s">
        <v>9</v>
      </c>
      <c r="M7355" s="12" t="s">
        <v>0</v>
      </c>
      <c r="N7355" s="98" t="str">
        <f t="shared" si="258"/>
        <v>202. Cuidado Continuo por una vida con bienestarComunitario7_SUBRED1_OCTUBRE_2025</v>
      </c>
      <c r="O7355" s="8">
        <v>105404</v>
      </c>
      <c r="S7355" s="21">
        <v>0</v>
      </c>
    </row>
    <row r="7356" spans="2:19" ht="84">
      <c r="B7356">
        <v>20</v>
      </c>
      <c r="C7356" t="s">
        <v>61</v>
      </c>
      <c r="D7356" t="s">
        <v>67</v>
      </c>
      <c r="E7356" s="95" t="str">
        <f t="shared" si="259"/>
        <v xml:space="preserve">202. Cuidado Continuo por una vida con bienestarEducativo </v>
      </c>
      <c r="F7356" t="s">
        <v>63</v>
      </c>
      <c r="G7356" t="s">
        <v>64</v>
      </c>
      <c r="H7356" t="s">
        <v>65</v>
      </c>
      <c r="I7356" t="s">
        <v>366</v>
      </c>
      <c r="J7356" t="s">
        <v>66</v>
      </c>
      <c r="K7356" t="s">
        <v>39</v>
      </c>
      <c r="L7356" t="s">
        <v>9</v>
      </c>
      <c r="M7356" s="12" t="s">
        <v>0</v>
      </c>
      <c r="N7356" s="98" t="str">
        <f t="shared" si="258"/>
        <v>202. Cuidado Continuo por una vida con bienestarEducativo 7_SUBRED1_OCTUBRE_2025</v>
      </c>
      <c r="O7356" s="8">
        <v>105404</v>
      </c>
      <c r="S7356" s="21">
        <v>0</v>
      </c>
    </row>
    <row r="7357" spans="2:19" ht="75">
      <c r="B7357">
        <v>20</v>
      </c>
      <c r="C7357" t="s">
        <v>61</v>
      </c>
      <c r="D7357" t="s">
        <v>68</v>
      </c>
      <c r="E7357" s="95" t="str">
        <f t="shared" si="259"/>
        <v>202. Cuidado Continuo por una vida con bienestarInstitucional</v>
      </c>
      <c r="F7357" t="s">
        <v>63</v>
      </c>
      <c r="G7357" t="s">
        <v>64</v>
      </c>
      <c r="H7357" t="s">
        <v>65</v>
      </c>
      <c r="I7357" t="s">
        <v>366</v>
      </c>
      <c r="J7357" t="s">
        <v>66</v>
      </c>
      <c r="K7357" t="s">
        <v>39</v>
      </c>
      <c r="L7357" t="s">
        <v>9</v>
      </c>
      <c r="M7357" s="12" t="s">
        <v>0</v>
      </c>
      <c r="N7357" s="98" t="str">
        <f t="shared" si="258"/>
        <v>202. Cuidado Continuo por una vida con bienestarInstitucional7_SUBRED1_OCTUBRE_2025</v>
      </c>
      <c r="O7357" s="8">
        <v>105404</v>
      </c>
      <c r="S7357" s="21">
        <v>0</v>
      </c>
    </row>
    <row r="7358" spans="2:19" ht="75">
      <c r="B7358">
        <v>21</v>
      </c>
      <c r="C7358" t="s">
        <v>61</v>
      </c>
      <c r="D7358" t="s">
        <v>62</v>
      </c>
      <c r="E7358" s="95" t="str">
        <f t="shared" si="259"/>
        <v>212. Cuidado Continuo por una vida con bienestarComunitario</v>
      </c>
      <c r="F7358" t="s">
        <v>69</v>
      </c>
      <c r="G7358" t="s">
        <v>64</v>
      </c>
      <c r="H7358" t="s">
        <v>65</v>
      </c>
      <c r="I7358" t="s">
        <v>366</v>
      </c>
      <c r="J7358" t="s">
        <v>66</v>
      </c>
      <c r="K7358" t="s">
        <v>39</v>
      </c>
      <c r="L7358" t="s">
        <v>9</v>
      </c>
      <c r="M7358" s="12" t="s">
        <v>0</v>
      </c>
      <c r="N7358" s="98" t="str">
        <f t="shared" si="258"/>
        <v>212. Cuidado Continuo por una vida con bienestarComunitario7_SUBRED1_OCTUBRE_2025</v>
      </c>
      <c r="O7358" s="8">
        <v>55938</v>
      </c>
      <c r="S7358" s="21">
        <v>0</v>
      </c>
    </row>
    <row r="7359" spans="2:19" ht="75">
      <c r="B7359">
        <v>22</v>
      </c>
      <c r="C7359" t="s">
        <v>61</v>
      </c>
      <c r="D7359" t="s">
        <v>62</v>
      </c>
      <c r="E7359" s="95" t="str">
        <f t="shared" si="259"/>
        <v>222. Cuidado Continuo por una vida con bienestarComunitario</v>
      </c>
      <c r="F7359" t="s">
        <v>70</v>
      </c>
      <c r="G7359" t="s">
        <v>64</v>
      </c>
      <c r="H7359" t="s">
        <v>65</v>
      </c>
      <c r="I7359" t="s">
        <v>366</v>
      </c>
      <c r="J7359" t="s">
        <v>66</v>
      </c>
      <c r="K7359" t="s">
        <v>55</v>
      </c>
      <c r="L7359" t="s">
        <v>9</v>
      </c>
      <c r="M7359" s="12" t="s">
        <v>0</v>
      </c>
      <c r="N7359" s="98" t="str">
        <f t="shared" si="258"/>
        <v>222. Cuidado Continuo por una vida con bienestarComunitario7_SUBRED1_OCTUBRE_2025</v>
      </c>
      <c r="O7359" s="8">
        <v>105404</v>
      </c>
      <c r="S7359" s="21">
        <v>0</v>
      </c>
    </row>
    <row r="7360" spans="2:19" ht="75">
      <c r="B7360">
        <v>23</v>
      </c>
      <c r="C7360" t="s">
        <v>61</v>
      </c>
      <c r="D7360" t="s">
        <v>62</v>
      </c>
      <c r="E7360" s="95" t="str">
        <f t="shared" si="259"/>
        <v>232. Cuidado Continuo por una vida con bienestarComunitario</v>
      </c>
      <c r="F7360" t="s">
        <v>71</v>
      </c>
      <c r="G7360" t="s">
        <v>64</v>
      </c>
      <c r="H7360" t="s">
        <v>65</v>
      </c>
      <c r="I7360" t="s">
        <v>366</v>
      </c>
      <c r="J7360" t="s">
        <v>66</v>
      </c>
      <c r="K7360" t="s">
        <v>55</v>
      </c>
      <c r="L7360" t="s">
        <v>9</v>
      </c>
      <c r="M7360" s="12" t="s">
        <v>0</v>
      </c>
      <c r="N7360" s="98" t="str">
        <f t="shared" si="258"/>
        <v>232. Cuidado Continuo por una vida con bienestarComunitario7_SUBRED1_OCTUBRE_2025</v>
      </c>
      <c r="O7360" s="8">
        <v>55938</v>
      </c>
      <c r="S7360" s="21">
        <v>0</v>
      </c>
    </row>
    <row r="7361" spans="2:19" ht="84">
      <c r="B7361">
        <v>24</v>
      </c>
      <c r="C7361" t="s">
        <v>61</v>
      </c>
      <c r="D7361" t="s">
        <v>67</v>
      </c>
      <c r="E7361" s="95" t="str">
        <f t="shared" si="259"/>
        <v xml:space="preserve">242. Cuidado Continuo por una vida con bienestarEducativo </v>
      </c>
      <c r="F7361" t="s">
        <v>72</v>
      </c>
      <c r="G7361" t="s">
        <v>64</v>
      </c>
      <c r="H7361" t="s">
        <v>65</v>
      </c>
      <c r="I7361" t="s">
        <v>366</v>
      </c>
      <c r="J7361" t="s">
        <v>66</v>
      </c>
      <c r="K7361" t="s">
        <v>39</v>
      </c>
      <c r="L7361" t="s">
        <v>9</v>
      </c>
      <c r="M7361" s="12" t="s">
        <v>0</v>
      </c>
      <c r="N7361" s="98" t="str">
        <f t="shared" si="258"/>
        <v>242. Cuidado Continuo por una vida con bienestarEducativo 7_SUBRED1_OCTUBRE_2025</v>
      </c>
      <c r="O7361" s="8">
        <v>180297</v>
      </c>
      <c r="S7361" s="21">
        <v>0</v>
      </c>
    </row>
    <row r="7362" spans="2:19" ht="72">
      <c r="B7362">
        <v>25</v>
      </c>
      <c r="C7362" t="s">
        <v>61</v>
      </c>
      <c r="D7362" t="s">
        <v>73</v>
      </c>
      <c r="E7362" s="95" t="str">
        <f t="shared" si="259"/>
        <v>252. Cuidado Continuo por una vida con bienestarLaboral</v>
      </c>
      <c r="F7362" t="s">
        <v>74</v>
      </c>
      <c r="G7362" t="s">
        <v>64</v>
      </c>
      <c r="H7362" t="s">
        <v>65</v>
      </c>
      <c r="I7362" t="s">
        <v>366</v>
      </c>
      <c r="J7362" t="s">
        <v>66</v>
      </c>
      <c r="K7362" t="s">
        <v>39</v>
      </c>
      <c r="L7362" t="s">
        <v>9</v>
      </c>
      <c r="M7362" s="12" t="s">
        <v>0</v>
      </c>
      <c r="N7362" s="98" t="str">
        <f t="shared" si="258"/>
        <v>252. Cuidado Continuo por una vida con bienestarLaboral7_SUBRED1_OCTUBRE_2025</v>
      </c>
      <c r="O7362" s="8">
        <v>210809</v>
      </c>
      <c r="S7362" s="21">
        <v>0</v>
      </c>
    </row>
    <row r="7363" spans="2:19" ht="75">
      <c r="B7363">
        <v>26</v>
      </c>
      <c r="C7363" t="s">
        <v>61</v>
      </c>
      <c r="D7363" t="s">
        <v>62</v>
      </c>
      <c r="E7363" s="95" t="str">
        <f t="shared" si="259"/>
        <v>262. Cuidado Continuo por una vida con bienestarComunitario</v>
      </c>
      <c r="F7363" t="s">
        <v>75</v>
      </c>
      <c r="G7363" t="s">
        <v>64</v>
      </c>
      <c r="H7363" t="s">
        <v>65</v>
      </c>
      <c r="I7363" t="s">
        <v>366</v>
      </c>
      <c r="J7363" t="s">
        <v>66</v>
      </c>
      <c r="K7363" t="s">
        <v>39</v>
      </c>
      <c r="L7363" t="s">
        <v>9</v>
      </c>
      <c r="M7363" s="12" t="s">
        <v>0</v>
      </c>
      <c r="N7363" s="98" t="str">
        <f t="shared" si="258"/>
        <v>262. Cuidado Continuo por una vida con bienestarComunitario7_SUBRED1_OCTUBRE_2025</v>
      </c>
      <c r="O7363" s="8">
        <v>140539</v>
      </c>
      <c r="S7363" s="21">
        <v>0</v>
      </c>
    </row>
    <row r="7364" spans="2:19" ht="75">
      <c r="B7364">
        <v>27</v>
      </c>
      <c r="C7364" t="s">
        <v>61</v>
      </c>
      <c r="D7364" t="s">
        <v>62</v>
      </c>
      <c r="E7364" s="95" t="str">
        <f t="shared" si="259"/>
        <v>272. Cuidado Continuo por una vida con bienestarComunitario</v>
      </c>
      <c r="F7364" t="s">
        <v>76</v>
      </c>
      <c r="G7364" t="s">
        <v>64</v>
      </c>
      <c r="H7364" t="s">
        <v>65</v>
      </c>
      <c r="I7364" t="s">
        <v>366</v>
      </c>
      <c r="J7364" t="s">
        <v>66</v>
      </c>
      <c r="K7364" t="s">
        <v>39</v>
      </c>
      <c r="L7364" t="s">
        <v>9</v>
      </c>
      <c r="M7364" s="12" t="s">
        <v>0</v>
      </c>
      <c r="N7364" s="98" t="str">
        <f t="shared" si="258"/>
        <v>272. Cuidado Continuo por una vida con bienestarComunitario7_SUBRED1_OCTUBRE_2025</v>
      </c>
      <c r="O7364" s="8">
        <v>74584</v>
      </c>
      <c r="S7364" s="21">
        <v>0</v>
      </c>
    </row>
    <row r="7365" spans="2:19" ht="75">
      <c r="B7365">
        <v>28</v>
      </c>
      <c r="C7365" t="s">
        <v>61</v>
      </c>
      <c r="D7365" t="s">
        <v>62</v>
      </c>
      <c r="E7365" s="95" t="str">
        <f t="shared" si="259"/>
        <v>282. Cuidado Continuo por una vida con bienestarComunitario</v>
      </c>
      <c r="F7365" t="s">
        <v>77</v>
      </c>
      <c r="G7365" t="s">
        <v>64</v>
      </c>
      <c r="H7365" t="s">
        <v>65</v>
      </c>
      <c r="I7365" t="s">
        <v>366</v>
      </c>
      <c r="J7365" t="s">
        <v>66</v>
      </c>
      <c r="K7365" t="s">
        <v>39</v>
      </c>
      <c r="L7365" t="s">
        <v>9</v>
      </c>
      <c r="M7365" s="12" t="s">
        <v>0</v>
      </c>
      <c r="N7365" s="98" t="str">
        <f t="shared" si="258"/>
        <v>282. Cuidado Continuo por una vida con bienestarComunitario7_SUBRED1_OCTUBRE_2025</v>
      </c>
      <c r="O7365" s="8">
        <v>215123</v>
      </c>
      <c r="S7365" s="21">
        <v>0</v>
      </c>
    </row>
    <row r="7366" spans="2:19" ht="75">
      <c r="B7366">
        <v>29</v>
      </c>
      <c r="C7366" t="s">
        <v>61</v>
      </c>
      <c r="D7366" t="s">
        <v>62</v>
      </c>
      <c r="E7366" s="95" t="str">
        <f t="shared" si="259"/>
        <v>292. Cuidado Continuo por una vida con bienestarComunitario</v>
      </c>
      <c r="F7366" t="s">
        <v>78</v>
      </c>
      <c r="G7366" t="s">
        <v>64</v>
      </c>
      <c r="H7366" t="s">
        <v>65</v>
      </c>
      <c r="I7366" t="s">
        <v>366</v>
      </c>
      <c r="J7366" t="s">
        <v>66</v>
      </c>
      <c r="K7366" t="s">
        <v>55</v>
      </c>
      <c r="L7366" t="s">
        <v>9</v>
      </c>
      <c r="M7366" s="12" t="s">
        <v>0</v>
      </c>
      <c r="N7366" s="98" t="str">
        <f t="shared" ref="N7366:N7429" si="260">+E7366&amp;L7366&amp;M7366</f>
        <v>292. Cuidado Continuo por una vida con bienestarComunitario7_SUBRED1_OCTUBRE_2025</v>
      </c>
      <c r="O7366" s="8">
        <v>140539</v>
      </c>
      <c r="S7366" s="21">
        <v>0</v>
      </c>
    </row>
    <row r="7367" spans="2:19" ht="75">
      <c r="B7367">
        <v>30</v>
      </c>
      <c r="C7367" t="s">
        <v>61</v>
      </c>
      <c r="D7367" t="s">
        <v>62</v>
      </c>
      <c r="E7367" s="95" t="str">
        <f t="shared" si="259"/>
        <v>302. Cuidado Continuo por una vida con bienestarComunitario</v>
      </c>
      <c r="F7367" t="s">
        <v>79</v>
      </c>
      <c r="G7367" t="s">
        <v>64</v>
      </c>
      <c r="H7367" t="s">
        <v>65</v>
      </c>
      <c r="I7367" t="s">
        <v>366</v>
      </c>
      <c r="J7367" t="s">
        <v>66</v>
      </c>
      <c r="K7367" t="s">
        <v>55</v>
      </c>
      <c r="L7367" t="s">
        <v>9</v>
      </c>
      <c r="M7367" s="12" t="s">
        <v>0</v>
      </c>
      <c r="N7367" s="98" t="str">
        <f t="shared" si="260"/>
        <v>302. Cuidado Continuo por una vida con bienestarComunitario7_SUBRED1_OCTUBRE_2025</v>
      </c>
      <c r="O7367" s="8">
        <v>74584</v>
      </c>
      <c r="S7367" s="21">
        <v>0</v>
      </c>
    </row>
    <row r="7368" spans="2:19" ht="75">
      <c r="B7368">
        <v>31</v>
      </c>
      <c r="C7368" t="s">
        <v>61</v>
      </c>
      <c r="D7368" t="s">
        <v>62</v>
      </c>
      <c r="E7368" s="95" t="str">
        <f t="shared" si="259"/>
        <v>312. Cuidado Continuo por una vida con bienestarComunitario</v>
      </c>
      <c r="F7368" t="s">
        <v>80</v>
      </c>
      <c r="G7368" t="s">
        <v>64</v>
      </c>
      <c r="H7368" t="s">
        <v>65</v>
      </c>
      <c r="I7368" t="s">
        <v>366</v>
      </c>
      <c r="J7368" t="s">
        <v>66</v>
      </c>
      <c r="K7368" t="s">
        <v>39</v>
      </c>
      <c r="L7368" t="s">
        <v>9</v>
      </c>
      <c r="M7368" s="12" t="s">
        <v>0</v>
      </c>
      <c r="N7368" s="98" t="str">
        <f t="shared" si="260"/>
        <v>312. Cuidado Continuo por una vida con bienestarComunitario7_SUBRED1_OCTUBRE_2025</v>
      </c>
      <c r="O7368" s="8">
        <v>215123</v>
      </c>
      <c r="S7368" s="21">
        <v>0</v>
      </c>
    </row>
    <row r="7369" spans="2:19" ht="84">
      <c r="B7369">
        <v>31</v>
      </c>
      <c r="C7369" t="s">
        <v>61</v>
      </c>
      <c r="D7369" t="s">
        <v>67</v>
      </c>
      <c r="E7369" s="95" t="str">
        <f t="shared" si="259"/>
        <v xml:space="preserve">312. Cuidado Continuo por una vida con bienestarEducativo </v>
      </c>
      <c r="F7369" t="s">
        <v>80</v>
      </c>
      <c r="G7369" t="s">
        <v>64</v>
      </c>
      <c r="H7369" t="s">
        <v>65</v>
      </c>
      <c r="I7369" t="s">
        <v>366</v>
      </c>
      <c r="J7369" t="s">
        <v>66</v>
      </c>
      <c r="K7369" t="s">
        <v>39</v>
      </c>
      <c r="L7369" t="s">
        <v>9</v>
      </c>
      <c r="M7369" s="12" t="s">
        <v>0</v>
      </c>
      <c r="N7369" s="98" t="str">
        <f t="shared" si="260"/>
        <v>312. Cuidado Continuo por una vida con bienestarEducativo 7_SUBRED1_OCTUBRE_2025</v>
      </c>
      <c r="O7369" s="8">
        <v>215123</v>
      </c>
      <c r="S7369" s="21">
        <v>0</v>
      </c>
    </row>
    <row r="7370" spans="2:19" ht="72">
      <c r="B7370">
        <v>31</v>
      </c>
      <c r="C7370" t="s">
        <v>61</v>
      </c>
      <c r="D7370" t="s">
        <v>73</v>
      </c>
      <c r="E7370" s="95" t="str">
        <f t="shared" si="259"/>
        <v>312. Cuidado Continuo por una vida con bienestarLaboral</v>
      </c>
      <c r="F7370" t="s">
        <v>80</v>
      </c>
      <c r="G7370" t="s">
        <v>64</v>
      </c>
      <c r="H7370" t="s">
        <v>65</v>
      </c>
      <c r="I7370" t="s">
        <v>366</v>
      </c>
      <c r="J7370" t="s">
        <v>66</v>
      </c>
      <c r="K7370" t="s">
        <v>39</v>
      </c>
      <c r="L7370" t="s">
        <v>9</v>
      </c>
      <c r="M7370" s="12" t="s">
        <v>0</v>
      </c>
      <c r="N7370" s="98" t="str">
        <f t="shared" si="260"/>
        <v>312. Cuidado Continuo por una vida con bienestarLaboral7_SUBRED1_OCTUBRE_2025</v>
      </c>
      <c r="O7370" s="8">
        <v>215123</v>
      </c>
      <c r="S7370" s="21">
        <v>0</v>
      </c>
    </row>
    <row r="7371" spans="2:19" ht="75">
      <c r="B7371">
        <v>31</v>
      </c>
      <c r="C7371" t="s">
        <v>61</v>
      </c>
      <c r="D7371" t="s">
        <v>68</v>
      </c>
      <c r="E7371" s="95" t="str">
        <f t="shared" si="259"/>
        <v>312. Cuidado Continuo por una vida con bienestarInstitucional</v>
      </c>
      <c r="F7371" t="s">
        <v>80</v>
      </c>
      <c r="G7371" t="s">
        <v>64</v>
      </c>
      <c r="H7371" t="s">
        <v>65</v>
      </c>
      <c r="I7371" t="s">
        <v>366</v>
      </c>
      <c r="J7371" t="s">
        <v>66</v>
      </c>
      <c r="K7371" t="s">
        <v>39</v>
      </c>
      <c r="L7371" t="s">
        <v>9</v>
      </c>
      <c r="M7371" s="12" t="s">
        <v>0</v>
      </c>
      <c r="N7371" s="98" t="str">
        <f t="shared" si="260"/>
        <v>312. Cuidado Continuo por una vida con bienestarInstitucional7_SUBRED1_OCTUBRE_2025</v>
      </c>
      <c r="O7371" s="8">
        <v>215123</v>
      </c>
      <c r="S7371" s="21">
        <v>0</v>
      </c>
    </row>
    <row r="7372" spans="2:19" ht="84">
      <c r="B7372">
        <v>32</v>
      </c>
      <c r="C7372" t="s">
        <v>61</v>
      </c>
      <c r="D7372" t="s">
        <v>67</v>
      </c>
      <c r="E7372" s="95" t="str">
        <f t="shared" si="259"/>
        <v xml:space="preserve">322. Cuidado Continuo por una vida con bienestarEducativo </v>
      </c>
      <c r="F7372" t="s">
        <v>81</v>
      </c>
      <c r="G7372" t="s">
        <v>64</v>
      </c>
      <c r="H7372" t="s">
        <v>65</v>
      </c>
      <c r="I7372" t="s">
        <v>366</v>
      </c>
      <c r="J7372" t="s">
        <v>66</v>
      </c>
      <c r="K7372" t="s">
        <v>39</v>
      </c>
      <c r="L7372" t="s">
        <v>9</v>
      </c>
      <c r="M7372" s="12" t="s">
        <v>0</v>
      </c>
      <c r="N7372" s="98" t="str">
        <f t="shared" si="260"/>
        <v>322. Cuidado Continuo por una vida con bienestarEducativo 7_SUBRED1_OCTUBRE_2025</v>
      </c>
      <c r="O7372" s="8">
        <v>281078</v>
      </c>
      <c r="S7372" s="21">
        <v>0</v>
      </c>
    </row>
    <row r="7373" spans="2:19" ht="72">
      <c r="B7373">
        <v>33</v>
      </c>
      <c r="C7373" t="s">
        <v>61</v>
      </c>
      <c r="D7373" t="s">
        <v>73</v>
      </c>
      <c r="E7373" s="95" t="str">
        <f t="shared" si="259"/>
        <v>332. Cuidado Continuo por una vida con bienestarLaboral</v>
      </c>
      <c r="F7373" t="s">
        <v>82</v>
      </c>
      <c r="G7373" t="s">
        <v>64</v>
      </c>
      <c r="H7373" t="s">
        <v>65</v>
      </c>
      <c r="I7373" t="s">
        <v>366</v>
      </c>
      <c r="J7373" t="s">
        <v>83</v>
      </c>
      <c r="K7373" t="s">
        <v>39</v>
      </c>
      <c r="L7373" t="s">
        <v>9</v>
      </c>
      <c r="M7373" s="12" t="s">
        <v>0</v>
      </c>
      <c r="N7373" s="98" t="str">
        <f t="shared" si="260"/>
        <v>332. Cuidado Continuo por una vida con bienestarLaboral7_SUBRED1_OCTUBRE_2025</v>
      </c>
      <c r="O7373" s="8">
        <v>1094110</v>
      </c>
      <c r="S7373" s="21">
        <v>0</v>
      </c>
    </row>
    <row r="7374" spans="2:19" ht="75">
      <c r="B7374">
        <v>34</v>
      </c>
      <c r="C7374" t="s">
        <v>61</v>
      </c>
      <c r="D7374" t="s">
        <v>62</v>
      </c>
      <c r="E7374" s="95" t="str">
        <f t="shared" si="259"/>
        <v>342. Cuidado Continuo por una vida con bienestarComunitario</v>
      </c>
      <c r="F7374" t="s">
        <v>84</v>
      </c>
      <c r="G7374" t="s">
        <v>85</v>
      </c>
      <c r="H7374" t="s">
        <v>65</v>
      </c>
      <c r="I7374" t="s">
        <v>366</v>
      </c>
      <c r="J7374" t="s">
        <v>66</v>
      </c>
      <c r="K7374" t="s">
        <v>39</v>
      </c>
      <c r="L7374" t="s">
        <v>9</v>
      </c>
      <c r="M7374" s="12" t="s">
        <v>0</v>
      </c>
      <c r="N7374" s="98" t="str">
        <f t="shared" si="260"/>
        <v>342. Cuidado Continuo por una vida con bienestarComunitario7_SUBRED1_OCTUBRE_2025</v>
      </c>
      <c r="O7374" s="8">
        <v>161342</v>
      </c>
      <c r="S7374" s="21">
        <v>0</v>
      </c>
    </row>
    <row r="7375" spans="2:19" ht="75">
      <c r="B7375">
        <v>35</v>
      </c>
      <c r="C7375" t="s">
        <v>61</v>
      </c>
      <c r="D7375" t="s">
        <v>62</v>
      </c>
      <c r="E7375" s="95" t="str">
        <f t="shared" si="259"/>
        <v>352. Cuidado Continuo por una vida con bienestarComunitario</v>
      </c>
      <c r="F7375" t="s">
        <v>86</v>
      </c>
      <c r="G7375" t="s">
        <v>64</v>
      </c>
      <c r="H7375" t="s">
        <v>65</v>
      </c>
      <c r="I7375" t="s">
        <v>366</v>
      </c>
      <c r="J7375" t="s">
        <v>66</v>
      </c>
      <c r="K7375" t="s">
        <v>39</v>
      </c>
      <c r="L7375" t="s">
        <v>9</v>
      </c>
      <c r="M7375" s="12" t="s">
        <v>0</v>
      </c>
      <c r="N7375" s="98" t="str">
        <f t="shared" si="260"/>
        <v>352. Cuidado Continuo por una vida con bienestarComunitario7_SUBRED1_OCTUBRE_2025</v>
      </c>
      <c r="O7375" s="8">
        <v>215123</v>
      </c>
      <c r="S7375" s="21">
        <v>0</v>
      </c>
    </row>
    <row r="7376" spans="2:19" ht="75">
      <c r="B7376">
        <v>36</v>
      </c>
      <c r="C7376" t="s">
        <v>61</v>
      </c>
      <c r="D7376" t="s">
        <v>62</v>
      </c>
      <c r="E7376" s="95" t="str">
        <f t="shared" si="259"/>
        <v>362. Cuidado Continuo por una vida con bienestarComunitario</v>
      </c>
      <c r="F7376" t="s">
        <v>87</v>
      </c>
      <c r="G7376" t="s">
        <v>64</v>
      </c>
      <c r="H7376" t="s">
        <v>65</v>
      </c>
      <c r="I7376" t="s">
        <v>366</v>
      </c>
      <c r="J7376" t="s">
        <v>66</v>
      </c>
      <c r="K7376" t="s">
        <v>55</v>
      </c>
      <c r="L7376" t="s">
        <v>9</v>
      </c>
      <c r="M7376" s="12" t="s">
        <v>0</v>
      </c>
      <c r="N7376" s="98" t="str">
        <f t="shared" si="260"/>
        <v>362. Cuidado Continuo por una vida con bienestarComunitario7_SUBRED1_OCTUBRE_2025</v>
      </c>
      <c r="O7376" s="8">
        <v>140539</v>
      </c>
      <c r="S7376" s="21">
        <v>0</v>
      </c>
    </row>
    <row r="7377" spans="2:19" ht="75">
      <c r="B7377">
        <v>37</v>
      </c>
      <c r="C7377" t="s">
        <v>61</v>
      </c>
      <c r="D7377" t="s">
        <v>62</v>
      </c>
      <c r="E7377" s="95" t="str">
        <f t="shared" si="259"/>
        <v>372. Cuidado Continuo por una vida con bienestarComunitario</v>
      </c>
      <c r="F7377" t="s">
        <v>88</v>
      </c>
      <c r="G7377" t="s">
        <v>64</v>
      </c>
      <c r="H7377" t="s">
        <v>65</v>
      </c>
      <c r="I7377" t="s">
        <v>366</v>
      </c>
      <c r="J7377" t="s">
        <v>66</v>
      </c>
      <c r="K7377" t="s">
        <v>55</v>
      </c>
      <c r="L7377" t="s">
        <v>9</v>
      </c>
      <c r="M7377" s="12" t="s">
        <v>0</v>
      </c>
      <c r="N7377" s="98" t="str">
        <f t="shared" si="260"/>
        <v>372. Cuidado Continuo por una vida con bienestarComunitario7_SUBRED1_OCTUBRE_2025</v>
      </c>
      <c r="O7377" s="8">
        <v>74584</v>
      </c>
      <c r="S7377" s="21">
        <v>0</v>
      </c>
    </row>
    <row r="7378" spans="2:19" ht="75">
      <c r="B7378">
        <v>38</v>
      </c>
      <c r="C7378" t="s">
        <v>61</v>
      </c>
      <c r="D7378" t="s">
        <v>62</v>
      </c>
      <c r="E7378" s="95" t="str">
        <f t="shared" si="259"/>
        <v>382. Cuidado Continuo por una vida con bienestarComunitario</v>
      </c>
      <c r="F7378" t="s">
        <v>89</v>
      </c>
      <c r="G7378" t="s">
        <v>64</v>
      </c>
      <c r="H7378" t="s">
        <v>65</v>
      </c>
      <c r="I7378" t="s">
        <v>366</v>
      </c>
      <c r="J7378" t="s">
        <v>66</v>
      </c>
      <c r="K7378" t="s">
        <v>39</v>
      </c>
      <c r="L7378" t="s">
        <v>9</v>
      </c>
      <c r="M7378" s="12" t="s">
        <v>0</v>
      </c>
      <c r="N7378" s="98" t="str">
        <f t="shared" si="260"/>
        <v>382. Cuidado Continuo por una vida con bienestarComunitario7_SUBRED1_OCTUBRE_2025</v>
      </c>
      <c r="O7378" s="8">
        <v>355662</v>
      </c>
      <c r="S7378" s="21">
        <v>0</v>
      </c>
    </row>
    <row r="7379" spans="2:19" ht="75">
      <c r="B7379">
        <v>39</v>
      </c>
      <c r="C7379" t="s">
        <v>61</v>
      </c>
      <c r="D7379" t="s">
        <v>62</v>
      </c>
      <c r="E7379" s="95" t="str">
        <f t="shared" si="259"/>
        <v>392. Cuidado Continuo por una vida con bienestarComunitario</v>
      </c>
      <c r="F7379" t="s">
        <v>90</v>
      </c>
      <c r="G7379" t="s">
        <v>64</v>
      </c>
      <c r="H7379" t="s">
        <v>65</v>
      </c>
      <c r="I7379" t="s">
        <v>366</v>
      </c>
      <c r="J7379" t="s">
        <v>66</v>
      </c>
      <c r="K7379" t="s">
        <v>39</v>
      </c>
      <c r="L7379" t="s">
        <v>9</v>
      </c>
      <c r="M7379" s="12" t="s">
        <v>0</v>
      </c>
      <c r="N7379" s="98" t="str">
        <f t="shared" si="260"/>
        <v>392. Cuidado Continuo por una vida con bienestarComunitario7_SUBRED1_OCTUBRE_2025</v>
      </c>
      <c r="O7379" s="8">
        <v>140539</v>
      </c>
      <c r="S7379" s="21">
        <v>0</v>
      </c>
    </row>
    <row r="7380" spans="2:19" ht="75">
      <c r="B7380">
        <v>40</v>
      </c>
      <c r="C7380" t="s">
        <v>61</v>
      </c>
      <c r="D7380" t="s">
        <v>62</v>
      </c>
      <c r="E7380" s="95" t="str">
        <f t="shared" ref="E7380:E7443" si="261">B7380&amp;C7380&amp;D7380</f>
        <v>402. Cuidado Continuo por una vida con bienestarComunitario</v>
      </c>
      <c r="F7380" t="s">
        <v>91</v>
      </c>
      <c r="G7380" t="s">
        <v>64</v>
      </c>
      <c r="H7380" t="s">
        <v>65</v>
      </c>
      <c r="I7380" t="s">
        <v>366</v>
      </c>
      <c r="J7380" t="s">
        <v>66</v>
      </c>
      <c r="K7380" t="s">
        <v>39</v>
      </c>
      <c r="L7380" t="s">
        <v>9</v>
      </c>
      <c r="M7380" s="12" t="s">
        <v>0</v>
      </c>
      <c r="N7380" s="98" t="str">
        <f t="shared" si="260"/>
        <v>402. Cuidado Continuo por una vida con bienestarComunitario7_SUBRED1_OCTUBRE_2025</v>
      </c>
      <c r="O7380" s="8">
        <v>74584</v>
      </c>
      <c r="S7380" s="21">
        <v>0</v>
      </c>
    </row>
    <row r="7381" spans="2:19" ht="75">
      <c r="B7381">
        <v>41</v>
      </c>
      <c r="C7381" t="s">
        <v>61</v>
      </c>
      <c r="D7381" t="s">
        <v>62</v>
      </c>
      <c r="E7381" s="95" t="str">
        <f t="shared" si="261"/>
        <v>412. Cuidado Continuo por una vida con bienestarComunitario</v>
      </c>
      <c r="F7381" t="s">
        <v>92</v>
      </c>
      <c r="G7381" t="s">
        <v>93</v>
      </c>
      <c r="H7381" t="s">
        <v>65</v>
      </c>
      <c r="I7381" t="s">
        <v>366</v>
      </c>
      <c r="J7381" t="s">
        <v>94</v>
      </c>
      <c r="K7381" t="s">
        <v>39</v>
      </c>
      <c r="L7381" t="s">
        <v>9</v>
      </c>
      <c r="M7381" s="12" t="s">
        <v>0</v>
      </c>
      <c r="N7381" s="98" t="str">
        <f t="shared" si="260"/>
        <v>412. Cuidado Continuo por una vida con bienestarComunitario7_SUBRED1_OCTUBRE_2025</v>
      </c>
      <c r="O7381" s="8">
        <v>621332</v>
      </c>
      <c r="S7381" s="21">
        <v>0</v>
      </c>
    </row>
    <row r="7382" spans="2:19" ht="75">
      <c r="B7382">
        <v>42</v>
      </c>
      <c r="C7382" t="s">
        <v>61</v>
      </c>
      <c r="D7382" t="s">
        <v>62</v>
      </c>
      <c r="E7382" s="95" t="str">
        <f t="shared" si="261"/>
        <v>422. Cuidado Continuo por una vida con bienestarComunitario</v>
      </c>
      <c r="F7382" t="s">
        <v>95</v>
      </c>
      <c r="G7382" t="s">
        <v>64</v>
      </c>
      <c r="H7382" t="s">
        <v>65</v>
      </c>
      <c r="I7382" t="s">
        <v>366</v>
      </c>
      <c r="J7382" t="s">
        <v>94</v>
      </c>
      <c r="K7382" t="s">
        <v>39</v>
      </c>
      <c r="L7382" t="s">
        <v>9</v>
      </c>
      <c r="M7382" s="12" t="s">
        <v>0</v>
      </c>
      <c r="N7382" s="98" t="str">
        <f t="shared" si="260"/>
        <v>422. Cuidado Continuo por una vida con bienestarComunitario7_SUBRED1_OCTUBRE_2025</v>
      </c>
      <c r="O7382" s="8">
        <v>340253</v>
      </c>
      <c r="S7382" s="21">
        <v>0</v>
      </c>
    </row>
    <row r="7383" spans="2:19" ht="75">
      <c r="B7383">
        <v>43</v>
      </c>
      <c r="C7383" t="s">
        <v>61</v>
      </c>
      <c r="D7383" t="s">
        <v>62</v>
      </c>
      <c r="E7383" s="95" t="str">
        <f t="shared" si="261"/>
        <v>432. Cuidado Continuo por una vida con bienestarComunitario</v>
      </c>
      <c r="F7383" t="s">
        <v>96</v>
      </c>
      <c r="G7383" t="s">
        <v>93</v>
      </c>
      <c r="H7383" t="s">
        <v>65</v>
      </c>
      <c r="I7383" t="s">
        <v>366</v>
      </c>
      <c r="J7383" t="s">
        <v>94</v>
      </c>
      <c r="K7383" t="s">
        <v>39</v>
      </c>
      <c r="L7383" t="s">
        <v>9</v>
      </c>
      <c r="M7383" s="12" t="s">
        <v>0</v>
      </c>
      <c r="N7383" s="98" t="str">
        <f t="shared" si="260"/>
        <v>432. Cuidado Continuo por una vida con bienestarComunitario7_SUBRED1_OCTUBRE_2025</v>
      </c>
      <c r="O7383" s="8">
        <v>548596</v>
      </c>
      <c r="S7383" s="21">
        <v>0</v>
      </c>
    </row>
    <row r="7384" spans="2:19" ht="75">
      <c r="B7384">
        <v>44</v>
      </c>
      <c r="C7384" t="s">
        <v>61</v>
      </c>
      <c r="D7384" t="s">
        <v>62</v>
      </c>
      <c r="E7384" s="95" t="str">
        <f t="shared" si="261"/>
        <v>442. Cuidado Continuo por una vida con bienestarComunitario</v>
      </c>
      <c r="F7384" t="s">
        <v>97</v>
      </c>
      <c r="G7384" t="s">
        <v>64</v>
      </c>
      <c r="H7384" t="s">
        <v>65</v>
      </c>
      <c r="I7384" t="s">
        <v>366</v>
      </c>
      <c r="J7384" t="s">
        <v>94</v>
      </c>
      <c r="K7384" t="s">
        <v>39</v>
      </c>
      <c r="L7384" t="s">
        <v>9</v>
      </c>
      <c r="M7384" s="12" t="s">
        <v>0</v>
      </c>
      <c r="N7384" s="98" t="str">
        <f t="shared" si="260"/>
        <v>442. Cuidado Continuo por una vida con bienestarComunitario7_SUBRED1_OCTUBRE_2025</v>
      </c>
      <c r="O7384" s="8">
        <v>711326</v>
      </c>
      <c r="S7384" s="21">
        <v>0</v>
      </c>
    </row>
    <row r="7385" spans="2:19" ht="75">
      <c r="B7385">
        <v>45</v>
      </c>
      <c r="C7385" t="s">
        <v>61</v>
      </c>
      <c r="D7385" t="s">
        <v>62</v>
      </c>
      <c r="E7385" s="95" t="str">
        <f t="shared" si="261"/>
        <v>452. Cuidado Continuo por una vida con bienestarComunitario</v>
      </c>
      <c r="F7385" t="s">
        <v>98</v>
      </c>
      <c r="G7385" t="s">
        <v>93</v>
      </c>
      <c r="H7385" t="s">
        <v>65</v>
      </c>
      <c r="I7385" t="s">
        <v>366</v>
      </c>
      <c r="J7385" t="s">
        <v>94</v>
      </c>
      <c r="K7385" t="s">
        <v>39</v>
      </c>
      <c r="L7385" t="s">
        <v>9</v>
      </c>
      <c r="M7385" s="12" t="s">
        <v>0</v>
      </c>
      <c r="N7385" s="98" t="str">
        <f t="shared" si="260"/>
        <v>452. Cuidado Continuo por una vida con bienestarComunitario7_SUBRED1_OCTUBRE_2025</v>
      </c>
      <c r="O7385" s="8">
        <v>281078</v>
      </c>
      <c r="S7385" s="21">
        <v>0</v>
      </c>
    </row>
    <row r="7386" spans="2:19" ht="84">
      <c r="B7386">
        <v>46</v>
      </c>
      <c r="C7386" t="s">
        <v>61</v>
      </c>
      <c r="D7386" t="s">
        <v>67</v>
      </c>
      <c r="E7386" s="95" t="str">
        <f t="shared" si="261"/>
        <v xml:space="preserve">462. Cuidado Continuo por una vida con bienestarEducativo </v>
      </c>
      <c r="F7386" t="s">
        <v>99</v>
      </c>
      <c r="G7386" t="s">
        <v>64</v>
      </c>
      <c r="H7386" t="s">
        <v>65</v>
      </c>
      <c r="I7386" t="s">
        <v>366</v>
      </c>
      <c r="J7386" t="s">
        <v>94</v>
      </c>
      <c r="K7386" t="s">
        <v>39</v>
      </c>
      <c r="L7386" t="s">
        <v>9</v>
      </c>
      <c r="M7386" s="12" t="s">
        <v>0</v>
      </c>
      <c r="N7386" s="98" t="str">
        <f t="shared" si="260"/>
        <v>462. Cuidado Continuo por una vida con bienestarEducativo 7_SUBRED1_OCTUBRE_2025</v>
      </c>
      <c r="O7386" s="8">
        <v>2366976</v>
      </c>
      <c r="S7386" s="21">
        <v>0</v>
      </c>
    </row>
    <row r="7387" spans="2:19" ht="72">
      <c r="B7387">
        <v>47</v>
      </c>
      <c r="C7387" t="s">
        <v>61</v>
      </c>
      <c r="D7387" t="s">
        <v>73</v>
      </c>
      <c r="E7387" s="95" t="str">
        <f t="shared" si="261"/>
        <v>472. Cuidado Continuo por una vida con bienestarLaboral</v>
      </c>
      <c r="F7387" t="s">
        <v>100</v>
      </c>
      <c r="G7387" t="s">
        <v>64</v>
      </c>
      <c r="H7387" t="s">
        <v>65</v>
      </c>
      <c r="I7387" t="s">
        <v>366</v>
      </c>
      <c r="J7387" t="s">
        <v>94</v>
      </c>
      <c r="K7387" t="s">
        <v>39</v>
      </c>
      <c r="L7387" t="s">
        <v>9</v>
      </c>
      <c r="M7387" s="12" t="s">
        <v>0</v>
      </c>
      <c r="N7387" s="98" t="str">
        <f t="shared" si="260"/>
        <v>472. Cuidado Continuo por una vida con bienestarLaboral7_SUBRED1_OCTUBRE_2025</v>
      </c>
      <c r="O7387" s="8">
        <v>110336</v>
      </c>
      <c r="S7387" s="21">
        <v>0</v>
      </c>
    </row>
    <row r="7388" spans="2:19" ht="75">
      <c r="B7388">
        <v>48</v>
      </c>
      <c r="C7388" t="s">
        <v>61</v>
      </c>
      <c r="D7388" t="s">
        <v>62</v>
      </c>
      <c r="E7388" s="95" t="str">
        <f t="shared" si="261"/>
        <v>482. Cuidado Continuo por una vida con bienestarComunitario</v>
      </c>
      <c r="F7388" t="s">
        <v>101</v>
      </c>
      <c r="G7388" t="s">
        <v>64</v>
      </c>
      <c r="H7388" t="s">
        <v>65</v>
      </c>
      <c r="I7388" t="s">
        <v>366</v>
      </c>
      <c r="J7388" t="s">
        <v>94</v>
      </c>
      <c r="K7388" t="s">
        <v>39</v>
      </c>
      <c r="L7388" t="s">
        <v>9</v>
      </c>
      <c r="M7388" s="12" t="s">
        <v>0</v>
      </c>
      <c r="N7388" s="98" t="str">
        <f t="shared" si="260"/>
        <v>482. Cuidado Continuo por una vida con bienestarComunitario7_SUBRED1_OCTUBRE_2025</v>
      </c>
      <c r="O7388" s="8">
        <v>430247</v>
      </c>
      <c r="S7388" s="21">
        <v>0</v>
      </c>
    </row>
    <row r="7389" spans="2:19" ht="75">
      <c r="B7389">
        <v>49</v>
      </c>
      <c r="C7389" t="s">
        <v>61</v>
      </c>
      <c r="D7389" t="s">
        <v>62</v>
      </c>
      <c r="E7389" s="95" t="str">
        <f t="shared" si="261"/>
        <v>492. Cuidado Continuo por una vida con bienestarComunitario</v>
      </c>
      <c r="F7389" t="s">
        <v>102</v>
      </c>
      <c r="G7389" t="s">
        <v>64</v>
      </c>
      <c r="H7389" t="s">
        <v>65</v>
      </c>
      <c r="I7389" t="s">
        <v>366</v>
      </c>
      <c r="J7389" t="s">
        <v>94</v>
      </c>
      <c r="K7389" t="s">
        <v>39</v>
      </c>
      <c r="L7389" t="s">
        <v>9</v>
      </c>
      <c r="M7389" s="12" t="s">
        <v>0</v>
      </c>
      <c r="N7389" s="98" t="str">
        <f t="shared" si="260"/>
        <v>492. Cuidado Continuo por una vida con bienestarComunitario7_SUBRED1_OCTUBRE_2025</v>
      </c>
      <c r="O7389" s="8">
        <v>711326</v>
      </c>
      <c r="S7389" s="21">
        <v>0</v>
      </c>
    </row>
    <row r="7390" spans="2:19" ht="75">
      <c r="B7390">
        <v>50</v>
      </c>
      <c r="C7390" t="s">
        <v>61</v>
      </c>
      <c r="D7390" t="s">
        <v>62</v>
      </c>
      <c r="E7390" s="95" t="str">
        <f t="shared" si="261"/>
        <v>502. Cuidado Continuo por una vida con bienestarComunitario</v>
      </c>
      <c r="F7390" t="s">
        <v>103</v>
      </c>
      <c r="G7390" t="s">
        <v>64</v>
      </c>
      <c r="H7390" t="s">
        <v>65</v>
      </c>
      <c r="I7390" t="s">
        <v>366</v>
      </c>
      <c r="J7390" t="s">
        <v>66</v>
      </c>
      <c r="K7390" t="s">
        <v>39</v>
      </c>
      <c r="L7390" t="s">
        <v>9</v>
      </c>
      <c r="M7390" s="12" t="s">
        <v>0</v>
      </c>
      <c r="N7390" s="98" t="str">
        <f t="shared" si="260"/>
        <v>502. Cuidado Continuo por una vida con bienestarComunitario7_SUBRED1_OCTUBRE_2025</v>
      </c>
      <c r="O7390" s="8">
        <v>266747</v>
      </c>
      <c r="S7390" s="21">
        <v>0</v>
      </c>
    </row>
    <row r="7391" spans="2:19" ht="75">
      <c r="B7391">
        <v>51</v>
      </c>
      <c r="C7391" t="s">
        <v>61</v>
      </c>
      <c r="D7391" t="s">
        <v>62</v>
      </c>
      <c r="E7391" s="95" t="str">
        <f t="shared" si="261"/>
        <v>512. Cuidado Continuo por una vida con bienestarComunitario</v>
      </c>
      <c r="F7391" t="s">
        <v>104</v>
      </c>
      <c r="G7391" t="s">
        <v>64</v>
      </c>
      <c r="H7391" t="s">
        <v>65</v>
      </c>
      <c r="I7391" t="s">
        <v>366</v>
      </c>
      <c r="J7391" t="s">
        <v>35</v>
      </c>
      <c r="K7391" t="s">
        <v>55</v>
      </c>
      <c r="L7391" t="s">
        <v>9</v>
      </c>
      <c r="M7391" s="12" t="s">
        <v>0</v>
      </c>
      <c r="N7391" s="98" t="str">
        <f t="shared" si="260"/>
        <v>512. Cuidado Continuo por una vida con bienestarComunitario7_SUBRED1_OCTUBRE_2025</v>
      </c>
      <c r="O7391" s="8">
        <v>5621568</v>
      </c>
      <c r="S7391" s="21">
        <v>0</v>
      </c>
    </row>
    <row r="7392" spans="2:19" ht="75">
      <c r="B7392">
        <v>52</v>
      </c>
      <c r="C7392" t="s">
        <v>61</v>
      </c>
      <c r="D7392" t="s">
        <v>62</v>
      </c>
      <c r="E7392" s="95" t="str">
        <f t="shared" si="261"/>
        <v>522. Cuidado Continuo por una vida con bienestarComunitario</v>
      </c>
      <c r="F7392" t="s">
        <v>105</v>
      </c>
      <c r="G7392" t="s">
        <v>85</v>
      </c>
      <c r="H7392" t="s">
        <v>65</v>
      </c>
      <c r="I7392" t="s">
        <v>366</v>
      </c>
      <c r="J7392" t="s">
        <v>94</v>
      </c>
      <c r="K7392" t="s">
        <v>39</v>
      </c>
      <c r="L7392" t="s">
        <v>9</v>
      </c>
      <c r="M7392" s="12" t="s">
        <v>0</v>
      </c>
      <c r="N7392" s="98" t="str">
        <f t="shared" si="260"/>
        <v>522. Cuidado Continuo por una vida con bienestarComunitario7_SUBRED1_OCTUBRE_2025</v>
      </c>
      <c r="O7392" s="8">
        <v>711326</v>
      </c>
      <c r="S7392" s="21">
        <v>0</v>
      </c>
    </row>
    <row r="7393" spans="2:19" ht="75">
      <c r="B7393">
        <v>53</v>
      </c>
      <c r="C7393" t="s">
        <v>61</v>
      </c>
      <c r="D7393" t="s">
        <v>62</v>
      </c>
      <c r="E7393" s="95" t="str">
        <f t="shared" si="261"/>
        <v>532. Cuidado Continuo por una vida con bienestarComunitario</v>
      </c>
      <c r="F7393" t="s">
        <v>106</v>
      </c>
      <c r="G7393" t="s">
        <v>64</v>
      </c>
      <c r="H7393" t="s">
        <v>65</v>
      </c>
      <c r="I7393" t="s">
        <v>366</v>
      </c>
      <c r="J7393" t="s">
        <v>35</v>
      </c>
      <c r="K7393" t="s">
        <v>36</v>
      </c>
      <c r="L7393" t="s">
        <v>9</v>
      </c>
      <c r="M7393" s="12" t="s">
        <v>0</v>
      </c>
      <c r="N7393" s="98" t="str">
        <f t="shared" si="260"/>
        <v>532. Cuidado Continuo por una vida con bienestarComunitario7_SUBRED1_OCTUBRE_2025</v>
      </c>
      <c r="O7393" s="8">
        <v>5621568</v>
      </c>
      <c r="S7393" s="21">
        <v>0</v>
      </c>
    </row>
    <row r="7394" spans="2:19" ht="75">
      <c r="B7394">
        <v>54</v>
      </c>
      <c r="C7394" t="s">
        <v>61</v>
      </c>
      <c r="D7394" t="s">
        <v>62</v>
      </c>
      <c r="E7394" s="95" t="str">
        <f t="shared" si="261"/>
        <v>542. Cuidado Continuo por una vida con bienestarComunitario</v>
      </c>
      <c r="F7394" t="s">
        <v>107</v>
      </c>
      <c r="G7394" t="s">
        <v>64</v>
      </c>
      <c r="H7394" t="s">
        <v>65</v>
      </c>
      <c r="I7394" t="s">
        <v>366</v>
      </c>
      <c r="J7394" t="s">
        <v>66</v>
      </c>
      <c r="K7394" t="s">
        <v>39</v>
      </c>
      <c r="L7394" t="s">
        <v>9</v>
      </c>
      <c r="M7394" s="12" t="s">
        <v>0</v>
      </c>
      <c r="N7394" s="98" t="str">
        <f t="shared" si="260"/>
        <v>542. Cuidado Continuo por una vida con bienestarComunitario7_SUBRED1_OCTUBRE_2025</v>
      </c>
      <c r="O7394" s="8">
        <v>285702</v>
      </c>
      <c r="S7394" s="21">
        <v>0</v>
      </c>
    </row>
    <row r="7395" spans="2:19" ht="75">
      <c r="B7395">
        <v>55</v>
      </c>
      <c r="C7395" t="s">
        <v>61</v>
      </c>
      <c r="D7395" t="s">
        <v>62</v>
      </c>
      <c r="E7395" s="95" t="str">
        <f t="shared" si="261"/>
        <v>552. Cuidado Continuo por una vida con bienestarComunitario</v>
      </c>
      <c r="F7395" t="s">
        <v>108</v>
      </c>
      <c r="G7395" t="s">
        <v>64</v>
      </c>
      <c r="H7395" t="s">
        <v>65</v>
      </c>
      <c r="I7395" t="s">
        <v>366</v>
      </c>
      <c r="J7395" t="s">
        <v>66</v>
      </c>
      <c r="K7395" t="s">
        <v>39</v>
      </c>
      <c r="L7395" t="s">
        <v>9</v>
      </c>
      <c r="M7395" s="12" t="s">
        <v>0</v>
      </c>
      <c r="N7395" s="98" t="str">
        <f t="shared" si="260"/>
        <v>552. Cuidado Continuo por una vida con bienestarComunitario7_SUBRED1_OCTUBRE_2025</v>
      </c>
      <c r="O7395" s="8">
        <v>380935</v>
      </c>
      <c r="S7395" s="21">
        <v>0</v>
      </c>
    </row>
    <row r="7396" spans="2:19" ht="75">
      <c r="B7396">
        <v>56</v>
      </c>
      <c r="C7396" t="s">
        <v>61</v>
      </c>
      <c r="D7396" t="s">
        <v>62</v>
      </c>
      <c r="E7396" s="95" t="str">
        <f t="shared" si="261"/>
        <v>562. Cuidado Continuo por una vida con bienestarComunitario</v>
      </c>
      <c r="F7396" t="s">
        <v>109</v>
      </c>
      <c r="G7396" t="s">
        <v>64</v>
      </c>
      <c r="H7396" t="s">
        <v>65</v>
      </c>
      <c r="I7396" t="s">
        <v>366</v>
      </c>
      <c r="J7396" t="s">
        <v>66</v>
      </c>
      <c r="K7396" t="s">
        <v>39</v>
      </c>
      <c r="L7396" t="s">
        <v>9</v>
      </c>
      <c r="M7396" s="12" t="s">
        <v>0</v>
      </c>
      <c r="N7396" s="98" t="str">
        <f t="shared" si="260"/>
        <v>562. Cuidado Continuo por una vida con bienestarComunitario7_SUBRED1_OCTUBRE_2025</v>
      </c>
      <c r="O7396" s="8">
        <v>266747</v>
      </c>
      <c r="S7396" s="21">
        <v>0</v>
      </c>
    </row>
    <row r="7397" spans="2:19" ht="75">
      <c r="B7397">
        <v>57</v>
      </c>
      <c r="C7397" t="s">
        <v>61</v>
      </c>
      <c r="D7397" t="s">
        <v>62</v>
      </c>
      <c r="E7397" s="95" t="str">
        <f t="shared" si="261"/>
        <v>572. Cuidado Continuo por una vida con bienestarComunitario</v>
      </c>
      <c r="F7397" t="s">
        <v>110</v>
      </c>
      <c r="G7397" t="s">
        <v>85</v>
      </c>
      <c r="H7397" t="s">
        <v>65</v>
      </c>
      <c r="I7397" t="s">
        <v>366</v>
      </c>
      <c r="J7397" t="s">
        <v>66</v>
      </c>
      <c r="K7397" t="s">
        <v>39</v>
      </c>
      <c r="L7397" t="s">
        <v>9</v>
      </c>
      <c r="M7397" s="12" t="s">
        <v>0</v>
      </c>
      <c r="N7397" s="98" t="str">
        <f t="shared" si="260"/>
        <v>572. Cuidado Continuo por una vida con bienestarComunitario7_SUBRED1_OCTUBRE_2025</v>
      </c>
      <c r="O7397" s="8">
        <v>88916</v>
      </c>
      <c r="S7397" s="21">
        <v>0</v>
      </c>
    </row>
    <row r="7398" spans="2:19" ht="84">
      <c r="B7398">
        <v>58</v>
      </c>
      <c r="C7398" t="s">
        <v>61</v>
      </c>
      <c r="D7398" t="s">
        <v>67</v>
      </c>
      <c r="E7398" s="95" t="str">
        <f t="shared" si="261"/>
        <v xml:space="preserve">582. Cuidado Continuo por una vida con bienestarEducativo </v>
      </c>
      <c r="F7398" t="s">
        <v>111</v>
      </c>
      <c r="G7398" t="s">
        <v>64</v>
      </c>
      <c r="H7398" t="s">
        <v>65</v>
      </c>
      <c r="I7398" t="s">
        <v>366</v>
      </c>
      <c r="J7398" t="s">
        <v>112</v>
      </c>
      <c r="K7398" t="s">
        <v>39</v>
      </c>
      <c r="L7398" t="s">
        <v>9</v>
      </c>
      <c r="M7398" s="12" t="s">
        <v>0</v>
      </c>
      <c r="N7398" s="98" t="str">
        <f t="shared" si="260"/>
        <v>582. Cuidado Continuo por una vida con bienestarEducativo 7_SUBRED1_OCTUBRE_2025</v>
      </c>
      <c r="O7398" s="8">
        <v>562157</v>
      </c>
      <c r="S7398" s="21">
        <v>0</v>
      </c>
    </row>
    <row r="7399" spans="2:19" ht="84">
      <c r="B7399">
        <v>59</v>
      </c>
      <c r="C7399" t="s">
        <v>61</v>
      </c>
      <c r="D7399" t="s">
        <v>67</v>
      </c>
      <c r="E7399" s="95" t="str">
        <f t="shared" si="261"/>
        <v xml:space="preserve">592. Cuidado Continuo por una vida con bienestarEducativo </v>
      </c>
      <c r="F7399" t="s">
        <v>113</v>
      </c>
      <c r="G7399" t="s">
        <v>64</v>
      </c>
      <c r="H7399" t="s">
        <v>65</v>
      </c>
      <c r="I7399" t="s">
        <v>366</v>
      </c>
      <c r="J7399" t="s">
        <v>35</v>
      </c>
      <c r="K7399" t="s">
        <v>36</v>
      </c>
      <c r="L7399" t="s">
        <v>9</v>
      </c>
      <c r="M7399" s="12" t="s">
        <v>0</v>
      </c>
      <c r="N7399" s="98" t="str">
        <f t="shared" si="260"/>
        <v>592. Cuidado Continuo por una vida con bienestarEducativo 7_SUBRED1_OCTUBRE_2025</v>
      </c>
      <c r="O7399" s="8">
        <v>14226512</v>
      </c>
      <c r="S7399" s="21">
        <v>0</v>
      </c>
    </row>
    <row r="7400" spans="2:19" ht="84">
      <c r="B7400">
        <v>60</v>
      </c>
      <c r="C7400" t="s">
        <v>61</v>
      </c>
      <c r="D7400" t="s">
        <v>67</v>
      </c>
      <c r="E7400" s="95" t="str">
        <f t="shared" si="261"/>
        <v xml:space="preserve">602. Cuidado Continuo por una vida con bienestarEducativo </v>
      </c>
      <c r="F7400" t="s">
        <v>114</v>
      </c>
      <c r="G7400" t="s">
        <v>64</v>
      </c>
      <c r="H7400" t="s">
        <v>65</v>
      </c>
      <c r="I7400" t="s">
        <v>366</v>
      </c>
      <c r="J7400" t="s">
        <v>66</v>
      </c>
      <c r="K7400" t="s">
        <v>39</v>
      </c>
      <c r="L7400" t="s">
        <v>9</v>
      </c>
      <c r="M7400" s="12" t="s">
        <v>0</v>
      </c>
      <c r="N7400" s="98" t="str">
        <f t="shared" si="260"/>
        <v>602. Cuidado Continuo por una vida con bienestarEducativo 7_SUBRED1_OCTUBRE_2025</v>
      </c>
      <c r="O7400" s="8">
        <v>105404</v>
      </c>
      <c r="S7400" s="21">
        <v>0</v>
      </c>
    </row>
    <row r="7401" spans="2:19" ht="84">
      <c r="B7401">
        <v>61</v>
      </c>
      <c r="C7401" t="s">
        <v>61</v>
      </c>
      <c r="D7401" t="s">
        <v>67</v>
      </c>
      <c r="E7401" s="95" t="str">
        <f t="shared" si="261"/>
        <v xml:space="preserve">612. Cuidado Continuo por una vida con bienestarEducativo </v>
      </c>
      <c r="F7401" t="s">
        <v>115</v>
      </c>
      <c r="G7401" t="s">
        <v>64</v>
      </c>
      <c r="H7401" t="s">
        <v>65</v>
      </c>
      <c r="I7401" t="s">
        <v>366</v>
      </c>
      <c r="J7401" t="s">
        <v>66</v>
      </c>
      <c r="K7401" t="s">
        <v>39</v>
      </c>
      <c r="L7401" t="s">
        <v>9</v>
      </c>
      <c r="M7401" s="12" t="s">
        <v>0</v>
      </c>
      <c r="N7401" s="98" t="str">
        <f t="shared" si="260"/>
        <v>612. Cuidado Continuo por una vida con bienestarEducativo 7_SUBRED1_OCTUBRE_2025</v>
      </c>
      <c r="O7401" s="8">
        <v>266747</v>
      </c>
      <c r="S7401" s="21">
        <v>0</v>
      </c>
    </row>
    <row r="7402" spans="2:19" ht="84">
      <c r="B7402">
        <v>62</v>
      </c>
      <c r="C7402" t="s">
        <v>61</v>
      </c>
      <c r="D7402" t="s">
        <v>67</v>
      </c>
      <c r="E7402" s="95" t="str">
        <f t="shared" si="261"/>
        <v xml:space="preserve">622. Cuidado Continuo por una vida con bienestarEducativo </v>
      </c>
      <c r="F7402" t="s">
        <v>116</v>
      </c>
      <c r="G7402" t="s">
        <v>93</v>
      </c>
      <c r="H7402" t="s">
        <v>65</v>
      </c>
      <c r="I7402" t="s">
        <v>366</v>
      </c>
      <c r="J7402" t="s">
        <v>35</v>
      </c>
      <c r="K7402" t="s">
        <v>36</v>
      </c>
      <c r="L7402" t="s">
        <v>9</v>
      </c>
      <c r="M7402" s="12" t="s">
        <v>0</v>
      </c>
      <c r="N7402" s="98" t="str">
        <f t="shared" si="260"/>
        <v>622. Cuidado Continuo por una vida con bienestarEducativo 7_SUBRED1_OCTUBRE_2025</v>
      </c>
      <c r="O7402" s="8">
        <v>13610112</v>
      </c>
      <c r="S7402" s="21">
        <v>0</v>
      </c>
    </row>
    <row r="7403" spans="2:19" ht="84">
      <c r="B7403">
        <v>63</v>
      </c>
      <c r="C7403" t="s">
        <v>61</v>
      </c>
      <c r="D7403" t="s">
        <v>67</v>
      </c>
      <c r="E7403" s="95" t="str">
        <f t="shared" si="261"/>
        <v xml:space="preserve">632. Cuidado Continuo por una vida con bienestarEducativo </v>
      </c>
      <c r="F7403" t="s">
        <v>117</v>
      </c>
      <c r="G7403" t="s">
        <v>93</v>
      </c>
      <c r="H7403" t="s">
        <v>65</v>
      </c>
      <c r="I7403" t="s">
        <v>366</v>
      </c>
      <c r="J7403" t="s">
        <v>66</v>
      </c>
      <c r="K7403" t="s">
        <v>39</v>
      </c>
      <c r="L7403" t="s">
        <v>9</v>
      </c>
      <c r="M7403" s="12" t="s">
        <v>0</v>
      </c>
      <c r="N7403" s="98" t="str">
        <f t="shared" si="260"/>
        <v>632. Cuidado Continuo por una vida con bienestarEducativo 7_SUBRED1_OCTUBRE_2025</v>
      </c>
      <c r="O7403" s="8">
        <v>105404</v>
      </c>
      <c r="S7403" s="21">
        <v>0</v>
      </c>
    </row>
    <row r="7404" spans="2:19" ht="84">
      <c r="B7404">
        <v>64</v>
      </c>
      <c r="C7404" t="s">
        <v>61</v>
      </c>
      <c r="D7404" t="s">
        <v>67</v>
      </c>
      <c r="E7404" s="95" t="str">
        <f t="shared" si="261"/>
        <v xml:space="preserve">642. Cuidado Continuo por una vida con bienestarEducativo </v>
      </c>
      <c r="F7404" t="s">
        <v>118</v>
      </c>
      <c r="G7404" t="s">
        <v>85</v>
      </c>
      <c r="H7404" t="s">
        <v>65</v>
      </c>
      <c r="I7404" t="s">
        <v>366</v>
      </c>
      <c r="J7404" t="s">
        <v>66</v>
      </c>
      <c r="K7404" t="s">
        <v>39</v>
      </c>
      <c r="L7404" t="s">
        <v>9</v>
      </c>
      <c r="M7404" s="12" t="s">
        <v>0</v>
      </c>
      <c r="N7404" s="98" t="str">
        <f t="shared" si="260"/>
        <v>642. Cuidado Continuo por una vida con bienestarEducativo 7_SUBRED1_OCTUBRE_2025</v>
      </c>
      <c r="O7404" s="8">
        <v>137765</v>
      </c>
      <c r="S7404" s="21">
        <v>0</v>
      </c>
    </row>
    <row r="7405" spans="2:19" ht="84">
      <c r="B7405">
        <v>65</v>
      </c>
      <c r="C7405" t="s">
        <v>61</v>
      </c>
      <c r="D7405" t="s">
        <v>67</v>
      </c>
      <c r="E7405" s="95" t="str">
        <f t="shared" si="261"/>
        <v xml:space="preserve">652. Cuidado Continuo por una vida con bienestarEducativo </v>
      </c>
      <c r="F7405" t="s">
        <v>119</v>
      </c>
      <c r="G7405" t="s">
        <v>85</v>
      </c>
      <c r="H7405" t="s">
        <v>65</v>
      </c>
      <c r="I7405" t="s">
        <v>366</v>
      </c>
      <c r="J7405" t="s">
        <v>66</v>
      </c>
      <c r="K7405" t="s">
        <v>39</v>
      </c>
      <c r="L7405" t="s">
        <v>9</v>
      </c>
      <c r="M7405" s="12" t="s">
        <v>0</v>
      </c>
      <c r="N7405" s="98" t="str">
        <f t="shared" si="260"/>
        <v>652. Cuidado Continuo por una vida con bienestarEducativo 7_SUBRED1_OCTUBRE_2025</v>
      </c>
      <c r="O7405" s="8">
        <v>105404</v>
      </c>
      <c r="S7405" s="21">
        <v>0</v>
      </c>
    </row>
    <row r="7406" spans="2:19" ht="84">
      <c r="B7406">
        <v>66</v>
      </c>
      <c r="C7406" t="s">
        <v>61</v>
      </c>
      <c r="D7406" t="s">
        <v>67</v>
      </c>
      <c r="E7406" s="95" t="str">
        <f t="shared" si="261"/>
        <v xml:space="preserve">662. Cuidado Continuo por una vida con bienestarEducativo </v>
      </c>
      <c r="F7406" t="s">
        <v>120</v>
      </c>
      <c r="G7406" t="s">
        <v>85</v>
      </c>
      <c r="H7406" t="s">
        <v>65</v>
      </c>
      <c r="I7406" t="s">
        <v>366</v>
      </c>
      <c r="J7406" t="s">
        <v>94</v>
      </c>
      <c r="K7406" t="s">
        <v>39</v>
      </c>
      <c r="L7406" t="s">
        <v>9</v>
      </c>
      <c r="M7406" s="12" t="s">
        <v>0</v>
      </c>
      <c r="N7406" s="98" t="str">
        <f t="shared" si="260"/>
        <v>662. Cuidado Continuo por una vida con bienestarEducativo 7_SUBRED1_OCTUBRE_2025</v>
      </c>
      <c r="O7406" s="8">
        <v>199714</v>
      </c>
      <c r="S7406" s="21">
        <v>0</v>
      </c>
    </row>
    <row r="7407" spans="2:19" ht="84">
      <c r="B7407">
        <v>67</v>
      </c>
      <c r="C7407" t="s">
        <v>61</v>
      </c>
      <c r="D7407" t="s">
        <v>67</v>
      </c>
      <c r="E7407" s="95" t="str">
        <f t="shared" si="261"/>
        <v xml:space="preserve">672. Cuidado Continuo por una vida con bienestarEducativo </v>
      </c>
      <c r="F7407" t="s">
        <v>121</v>
      </c>
      <c r="G7407" t="s">
        <v>85</v>
      </c>
      <c r="H7407" t="s">
        <v>65</v>
      </c>
      <c r="I7407" t="s">
        <v>366</v>
      </c>
      <c r="J7407" t="s">
        <v>66</v>
      </c>
      <c r="K7407" t="s">
        <v>39</v>
      </c>
      <c r="L7407" t="s">
        <v>9</v>
      </c>
      <c r="M7407" s="12" t="s">
        <v>0</v>
      </c>
      <c r="N7407" s="98" t="str">
        <f t="shared" si="260"/>
        <v>672. Cuidado Continuo por una vida con bienestarEducativo 7_SUBRED1_OCTUBRE_2025</v>
      </c>
      <c r="O7407" s="8">
        <v>88916</v>
      </c>
      <c r="S7407" s="21">
        <v>0</v>
      </c>
    </row>
    <row r="7408" spans="2:19" ht="75">
      <c r="B7408">
        <v>68</v>
      </c>
      <c r="C7408" t="s">
        <v>61</v>
      </c>
      <c r="D7408" t="s">
        <v>68</v>
      </c>
      <c r="E7408" s="95" t="str">
        <f t="shared" si="261"/>
        <v>682. Cuidado Continuo por una vida con bienestarInstitucional</v>
      </c>
      <c r="F7408" t="s">
        <v>122</v>
      </c>
      <c r="G7408" t="s">
        <v>85</v>
      </c>
      <c r="H7408" t="s">
        <v>65</v>
      </c>
      <c r="I7408" t="s">
        <v>366</v>
      </c>
      <c r="J7408" t="s">
        <v>66</v>
      </c>
      <c r="K7408" t="s">
        <v>39</v>
      </c>
      <c r="L7408" t="s">
        <v>9</v>
      </c>
      <c r="M7408" s="12" t="s">
        <v>0</v>
      </c>
      <c r="N7408" s="98" t="str">
        <f t="shared" si="260"/>
        <v>682. Cuidado Continuo por una vida con bienestarInstitucional7_SUBRED1_OCTUBRE_2025</v>
      </c>
      <c r="O7408" s="8">
        <v>105404</v>
      </c>
      <c r="S7408" s="21">
        <v>0</v>
      </c>
    </row>
    <row r="7409" spans="2:19" ht="75">
      <c r="B7409">
        <v>69</v>
      </c>
      <c r="C7409" t="s">
        <v>61</v>
      </c>
      <c r="D7409" t="s">
        <v>68</v>
      </c>
      <c r="E7409" s="95" t="str">
        <f t="shared" si="261"/>
        <v>692. Cuidado Continuo por una vida con bienestarInstitucional</v>
      </c>
      <c r="F7409" t="s">
        <v>123</v>
      </c>
      <c r="G7409" t="s">
        <v>93</v>
      </c>
      <c r="H7409" t="s">
        <v>65</v>
      </c>
      <c r="I7409" t="s">
        <v>366</v>
      </c>
      <c r="J7409" t="s">
        <v>66</v>
      </c>
      <c r="K7409" t="s">
        <v>39</v>
      </c>
      <c r="L7409" t="s">
        <v>9</v>
      </c>
      <c r="M7409" s="12" t="s">
        <v>0</v>
      </c>
      <c r="N7409" s="98" t="str">
        <f t="shared" si="260"/>
        <v>692. Cuidado Continuo por una vida con bienestarInstitucional7_SUBRED1_OCTUBRE_2025</v>
      </c>
      <c r="O7409" s="8">
        <v>105404</v>
      </c>
      <c r="S7409" s="21">
        <v>0</v>
      </c>
    </row>
    <row r="7410" spans="2:19" ht="75">
      <c r="B7410">
        <v>70</v>
      </c>
      <c r="C7410" t="s">
        <v>61</v>
      </c>
      <c r="D7410" t="s">
        <v>68</v>
      </c>
      <c r="E7410" s="95" t="str">
        <f t="shared" si="261"/>
        <v>702. Cuidado Continuo por una vida con bienestarInstitucional</v>
      </c>
      <c r="F7410" t="s">
        <v>124</v>
      </c>
      <c r="G7410" t="s">
        <v>64</v>
      </c>
      <c r="H7410" t="s">
        <v>65</v>
      </c>
      <c r="I7410" t="s">
        <v>366</v>
      </c>
      <c r="J7410" t="s">
        <v>66</v>
      </c>
      <c r="K7410" t="s">
        <v>39</v>
      </c>
      <c r="L7410" t="s">
        <v>9</v>
      </c>
      <c r="M7410" s="12" t="s">
        <v>0</v>
      </c>
      <c r="N7410" s="98" t="str">
        <f t="shared" si="260"/>
        <v>702. Cuidado Continuo por una vida con bienestarInstitucional7_SUBRED1_OCTUBRE_2025</v>
      </c>
      <c r="O7410" s="8">
        <v>74893</v>
      </c>
      <c r="S7410" s="21">
        <v>0</v>
      </c>
    </row>
    <row r="7411" spans="2:19" ht="72">
      <c r="B7411">
        <v>71</v>
      </c>
      <c r="C7411" t="s">
        <v>61</v>
      </c>
      <c r="D7411" t="s">
        <v>73</v>
      </c>
      <c r="E7411" s="95" t="str">
        <f t="shared" si="261"/>
        <v>712. Cuidado Continuo por una vida con bienestarLaboral</v>
      </c>
      <c r="F7411" t="s">
        <v>125</v>
      </c>
      <c r="G7411" t="s">
        <v>85</v>
      </c>
      <c r="H7411" t="s">
        <v>65</v>
      </c>
      <c r="I7411" t="s">
        <v>366</v>
      </c>
      <c r="J7411" t="s">
        <v>126</v>
      </c>
      <c r="K7411" t="s">
        <v>39</v>
      </c>
      <c r="L7411" t="s">
        <v>9</v>
      </c>
      <c r="M7411" s="12" t="s">
        <v>0</v>
      </c>
      <c r="N7411" s="98" t="str">
        <f t="shared" si="260"/>
        <v>712. Cuidado Continuo por una vida con bienestarLaboral7_SUBRED1_OCTUBRE_2025</v>
      </c>
      <c r="O7411" s="8">
        <v>59965</v>
      </c>
      <c r="S7411" s="21">
        <v>0</v>
      </c>
    </row>
    <row r="7412" spans="2:19" ht="72">
      <c r="B7412">
        <v>72</v>
      </c>
      <c r="C7412" t="s">
        <v>61</v>
      </c>
      <c r="D7412" t="s">
        <v>73</v>
      </c>
      <c r="E7412" s="95" t="str">
        <f t="shared" si="261"/>
        <v>722. Cuidado Continuo por una vida con bienestarLaboral</v>
      </c>
      <c r="F7412" t="s">
        <v>127</v>
      </c>
      <c r="G7412" t="s">
        <v>85</v>
      </c>
      <c r="H7412" t="s">
        <v>65</v>
      </c>
      <c r="I7412" t="s">
        <v>366</v>
      </c>
      <c r="J7412" t="s">
        <v>126</v>
      </c>
      <c r="K7412" t="s">
        <v>39</v>
      </c>
      <c r="L7412" t="s">
        <v>9</v>
      </c>
      <c r="M7412" s="12" t="s">
        <v>0</v>
      </c>
      <c r="N7412" s="98" t="str">
        <f t="shared" si="260"/>
        <v>722. Cuidado Continuo por una vida con bienestarLaboral7_SUBRED1_OCTUBRE_2025</v>
      </c>
      <c r="O7412" s="8">
        <v>99830</v>
      </c>
      <c r="S7412" s="21">
        <v>0</v>
      </c>
    </row>
    <row r="7413" spans="2:19" ht="72">
      <c r="B7413">
        <v>73</v>
      </c>
      <c r="C7413" t="s">
        <v>61</v>
      </c>
      <c r="D7413" t="s">
        <v>73</v>
      </c>
      <c r="E7413" s="95" t="str">
        <f t="shared" si="261"/>
        <v>732. Cuidado Continuo por una vida con bienestarLaboral</v>
      </c>
      <c r="F7413" t="s">
        <v>128</v>
      </c>
      <c r="G7413" t="s">
        <v>85</v>
      </c>
      <c r="H7413" t="s">
        <v>65</v>
      </c>
      <c r="I7413" t="s">
        <v>366</v>
      </c>
      <c r="J7413" t="s">
        <v>129</v>
      </c>
      <c r="K7413" t="s">
        <v>39</v>
      </c>
      <c r="L7413" t="s">
        <v>9</v>
      </c>
      <c r="M7413" s="12" t="s">
        <v>0</v>
      </c>
      <c r="N7413" s="98" t="str">
        <f t="shared" si="260"/>
        <v>732. Cuidado Continuo por una vida con bienestarLaboral7_SUBRED1_OCTUBRE_2025</v>
      </c>
      <c r="O7413" s="8">
        <v>220671</v>
      </c>
      <c r="S7413" s="21">
        <v>0</v>
      </c>
    </row>
    <row r="7414" spans="2:19" ht="72">
      <c r="B7414">
        <v>74</v>
      </c>
      <c r="C7414" t="s">
        <v>61</v>
      </c>
      <c r="D7414" t="s">
        <v>73</v>
      </c>
      <c r="E7414" s="95" t="str">
        <f t="shared" si="261"/>
        <v>742. Cuidado Continuo por una vida con bienestarLaboral</v>
      </c>
      <c r="F7414" t="s">
        <v>130</v>
      </c>
      <c r="G7414" t="s">
        <v>85</v>
      </c>
      <c r="H7414" t="s">
        <v>65</v>
      </c>
      <c r="I7414" t="s">
        <v>366</v>
      </c>
      <c r="J7414" t="s">
        <v>129</v>
      </c>
      <c r="K7414" t="s">
        <v>39</v>
      </c>
      <c r="L7414" t="s">
        <v>9</v>
      </c>
      <c r="M7414" s="12" t="s">
        <v>0</v>
      </c>
      <c r="N7414" s="98" t="str">
        <f t="shared" si="260"/>
        <v>742. Cuidado Continuo por una vida con bienestarLaboral7_SUBRED1_OCTUBRE_2025</v>
      </c>
      <c r="O7414" s="8">
        <v>367374</v>
      </c>
      <c r="S7414" s="21">
        <v>0</v>
      </c>
    </row>
    <row r="7415" spans="2:19" ht="72">
      <c r="B7415">
        <v>75</v>
      </c>
      <c r="C7415" t="s">
        <v>61</v>
      </c>
      <c r="D7415" t="s">
        <v>73</v>
      </c>
      <c r="E7415" s="95" t="str">
        <f t="shared" si="261"/>
        <v>752. Cuidado Continuo por una vida con bienestarLaboral</v>
      </c>
      <c r="F7415" t="s">
        <v>131</v>
      </c>
      <c r="G7415" t="s">
        <v>85</v>
      </c>
      <c r="H7415" t="s">
        <v>65</v>
      </c>
      <c r="I7415" t="s">
        <v>366</v>
      </c>
      <c r="J7415" t="s">
        <v>132</v>
      </c>
      <c r="K7415" t="s">
        <v>39</v>
      </c>
      <c r="L7415" t="s">
        <v>9</v>
      </c>
      <c r="M7415" s="12" t="s">
        <v>0</v>
      </c>
      <c r="N7415" s="98" t="str">
        <f t="shared" si="260"/>
        <v>752. Cuidado Continuo por una vida con bienestarLaboral7_SUBRED1_OCTUBRE_2025</v>
      </c>
      <c r="O7415" s="8">
        <v>210809</v>
      </c>
      <c r="S7415" s="21">
        <v>0</v>
      </c>
    </row>
    <row r="7416" spans="2:19" ht="72">
      <c r="B7416">
        <v>76</v>
      </c>
      <c r="C7416" t="s">
        <v>61</v>
      </c>
      <c r="D7416" t="s">
        <v>73</v>
      </c>
      <c r="E7416" s="95" t="str">
        <f t="shared" si="261"/>
        <v>762. Cuidado Continuo por una vida con bienestarLaboral</v>
      </c>
      <c r="F7416" t="s">
        <v>133</v>
      </c>
      <c r="G7416" t="s">
        <v>85</v>
      </c>
      <c r="H7416" t="s">
        <v>65</v>
      </c>
      <c r="I7416" t="s">
        <v>366</v>
      </c>
      <c r="J7416" t="s">
        <v>132</v>
      </c>
      <c r="K7416" t="s">
        <v>39</v>
      </c>
      <c r="L7416" t="s">
        <v>9</v>
      </c>
      <c r="M7416" s="12" t="s">
        <v>0</v>
      </c>
      <c r="N7416" s="98" t="str">
        <f t="shared" si="260"/>
        <v>762. Cuidado Continuo por una vida con bienestarLaboral7_SUBRED1_OCTUBRE_2025</v>
      </c>
      <c r="O7416" s="8">
        <v>55168</v>
      </c>
      <c r="S7416" s="21">
        <v>0</v>
      </c>
    </row>
    <row r="7417" spans="2:19" ht="72">
      <c r="B7417">
        <v>77</v>
      </c>
      <c r="C7417" t="s">
        <v>61</v>
      </c>
      <c r="D7417" t="s">
        <v>73</v>
      </c>
      <c r="E7417" s="95" t="str">
        <f t="shared" si="261"/>
        <v>772. Cuidado Continuo por una vida con bienestarLaboral</v>
      </c>
      <c r="F7417" t="s">
        <v>134</v>
      </c>
      <c r="G7417" t="s">
        <v>85</v>
      </c>
      <c r="H7417" t="s">
        <v>65</v>
      </c>
      <c r="I7417" t="s">
        <v>366</v>
      </c>
      <c r="J7417" t="s">
        <v>132</v>
      </c>
      <c r="K7417" t="s">
        <v>55</v>
      </c>
      <c r="L7417" t="s">
        <v>9</v>
      </c>
      <c r="M7417" s="12" t="s">
        <v>0</v>
      </c>
      <c r="N7417" s="98" t="str">
        <f t="shared" si="260"/>
        <v>772. Cuidado Continuo por una vida con bienestarLaboral7_SUBRED1_OCTUBRE_2025</v>
      </c>
      <c r="O7417" s="8">
        <v>91844</v>
      </c>
      <c r="S7417" s="21">
        <v>0</v>
      </c>
    </row>
    <row r="7418" spans="2:19" ht="72">
      <c r="B7418">
        <v>78</v>
      </c>
      <c r="C7418" t="s">
        <v>61</v>
      </c>
      <c r="D7418" t="s">
        <v>73</v>
      </c>
      <c r="E7418" s="95" t="str">
        <f t="shared" si="261"/>
        <v>782. Cuidado Continuo por una vida con bienestarLaboral</v>
      </c>
      <c r="F7418" t="s">
        <v>135</v>
      </c>
      <c r="G7418" t="s">
        <v>85</v>
      </c>
      <c r="H7418" t="s">
        <v>65</v>
      </c>
      <c r="I7418" t="s">
        <v>366</v>
      </c>
      <c r="J7418" t="s">
        <v>132</v>
      </c>
      <c r="K7418" t="s">
        <v>55</v>
      </c>
      <c r="L7418" t="s">
        <v>9</v>
      </c>
      <c r="M7418" s="12" t="s">
        <v>0</v>
      </c>
      <c r="N7418" s="98" t="str">
        <f t="shared" si="260"/>
        <v>782. Cuidado Continuo por una vida con bienestarLaboral7_SUBRED1_OCTUBRE_2025</v>
      </c>
      <c r="O7418" s="8">
        <v>121585</v>
      </c>
      <c r="S7418" s="21">
        <v>0</v>
      </c>
    </row>
    <row r="7419" spans="2:19" ht="72">
      <c r="B7419">
        <v>79</v>
      </c>
      <c r="C7419" t="s">
        <v>61</v>
      </c>
      <c r="D7419" t="s">
        <v>73</v>
      </c>
      <c r="E7419" s="95" t="str">
        <f t="shared" si="261"/>
        <v>792. Cuidado Continuo por una vida con bienestarLaboral</v>
      </c>
      <c r="F7419" t="s">
        <v>136</v>
      </c>
      <c r="G7419" t="s">
        <v>85</v>
      </c>
      <c r="H7419" t="s">
        <v>65</v>
      </c>
      <c r="I7419" t="s">
        <v>366</v>
      </c>
      <c r="J7419" t="s">
        <v>132</v>
      </c>
      <c r="K7419" t="s">
        <v>39</v>
      </c>
      <c r="L7419" t="s">
        <v>9</v>
      </c>
      <c r="M7419" s="12" t="s">
        <v>0</v>
      </c>
      <c r="N7419" s="98" t="str">
        <f t="shared" si="260"/>
        <v>792. Cuidado Continuo por una vida con bienestarLaboral7_SUBRED1_OCTUBRE_2025</v>
      </c>
      <c r="O7419" s="8">
        <v>125438</v>
      </c>
      <c r="S7419" s="21">
        <v>0</v>
      </c>
    </row>
    <row r="7420" spans="2:19" ht="72">
      <c r="B7420">
        <v>80</v>
      </c>
      <c r="C7420" t="s">
        <v>61</v>
      </c>
      <c r="D7420" t="s">
        <v>73</v>
      </c>
      <c r="E7420" s="95" t="str">
        <f t="shared" si="261"/>
        <v>802. Cuidado Continuo por una vida con bienestarLaboral</v>
      </c>
      <c r="F7420" t="s">
        <v>137</v>
      </c>
      <c r="G7420" t="s">
        <v>85</v>
      </c>
      <c r="H7420" t="s">
        <v>65</v>
      </c>
      <c r="I7420" t="s">
        <v>366</v>
      </c>
      <c r="J7420" t="s">
        <v>138</v>
      </c>
      <c r="K7420" t="s">
        <v>36</v>
      </c>
      <c r="L7420" t="s">
        <v>9</v>
      </c>
      <c r="M7420" s="12" t="s">
        <v>0</v>
      </c>
      <c r="N7420" s="98" t="str">
        <f t="shared" si="260"/>
        <v>802. Cuidado Continuo por una vida con bienestarLaboral7_SUBRED1_OCTUBRE_2025</v>
      </c>
      <c r="O7420" s="8">
        <v>53781</v>
      </c>
      <c r="S7420" s="21">
        <v>0</v>
      </c>
    </row>
    <row r="7421" spans="2:19" ht="72">
      <c r="B7421">
        <v>81</v>
      </c>
      <c r="C7421" t="s">
        <v>61</v>
      </c>
      <c r="D7421" t="s">
        <v>73</v>
      </c>
      <c r="E7421" s="95" t="str">
        <f t="shared" si="261"/>
        <v>812. Cuidado Continuo por una vida con bienestarLaboral</v>
      </c>
      <c r="F7421" t="s">
        <v>139</v>
      </c>
      <c r="G7421" t="s">
        <v>85</v>
      </c>
      <c r="H7421" t="s">
        <v>65</v>
      </c>
      <c r="I7421" t="s">
        <v>366</v>
      </c>
      <c r="J7421" t="s">
        <v>126</v>
      </c>
      <c r="K7421" t="s">
        <v>39</v>
      </c>
      <c r="L7421" t="s">
        <v>9</v>
      </c>
      <c r="M7421" s="12" t="s">
        <v>0</v>
      </c>
      <c r="N7421" s="98" t="str">
        <f t="shared" si="260"/>
        <v>812. Cuidado Continuo por una vida con bienestarLaboral7_SUBRED1_OCTUBRE_2025</v>
      </c>
      <c r="O7421" s="8">
        <v>82752</v>
      </c>
      <c r="S7421" s="21">
        <v>0</v>
      </c>
    </row>
    <row r="7422" spans="2:19" ht="72">
      <c r="B7422">
        <v>82</v>
      </c>
      <c r="C7422" t="s">
        <v>61</v>
      </c>
      <c r="D7422" t="s">
        <v>73</v>
      </c>
      <c r="E7422" s="95" t="str">
        <f t="shared" si="261"/>
        <v>822. Cuidado Continuo por una vida con bienestarLaboral</v>
      </c>
      <c r="F7422" t="s">
        <v>140</v>
      </c>
      <c r="G7422" t="s">
        <v>85</v>
      </c>
      <c r="H7422" t="s">
        <v>65</v>
      </c>
      <c r="I7422" t="s">
        <v>366</v>
      </c>
      <c r="J7422" t="s">
        <v>141</v>
      </c>
      <c r="K7422" t="s">
        <v>39</v>
      </c>
      <c r="L7422" t="s">
        <v>9</v>
      </c>
      <c r="M7422" s="12" t="s">
        <v>0</v>
      </c>
      <c r="N7422" s="98" t="str">
        <f t="shared" si="260"/>
        <v>822. Cuidado Continuo por una vida con bienestarLaboral7_SUBRED1_OCTUBRE_2025</v>
      </c>
      <c r="O7422" s="8">
        <v>281078</v>
      </c>
      <c r="S7422" s="21">
        <v>0</v>
      </c>
    </row>
    <row r="7423" spans="2:19" ht="72">
      <c r="B7423">
        <v>83</v>
      </c>
      <c r="C7423" t="s">
        <v>61</v>
      </c>
      <c r="D7423" t="s">
        <v>73</v>
      </c>
      <c r="E7423" s="95" t="str">
        <f t="shared" si="261"/>
        <v>832. Cuidado Continuo por una vida con bienestarLaboral</v>
      </c>
      <c r="F7423" t="s">
        <v>142</v>
      </c>
      <c r="G7423" t="s">
        <v>85</v>
      </c>
      <c r="H7423" t="s">
        <v>65</v>
      </c>
      <c r="I7423" t="s">
        <v>366</v>
      </c>
      <c r="J7423" t="s">
        <v>132</v>
      </c>
      <c r="K7423" t="s">
        <v>39</v>
      </c>
      <c r="L7423" t="s">
        <v>9</v>
      </c>
      <c r="M7423" s="12" t="s">
        <v>0</v>
      </c>
      <c r="N7423" s="98" t="str">
        <f t="shared" si="260"/>
        <v>832. Cuidado Continuo por una vida con bienestarLaboral7_SUBRED1_OCTUBRE_2025</v>
      </c>
      <c r="O7423" s="8">
        <v>70270</v>
      </c>
      <c r="S7423" s="21">
        <v>0</v>
      </c>
    </row>
    <row r="7424" spans="2:19" ht="72">
      <c r="B7424">
        <v>84</v>
      </c>
      <c r="C7424" t="s">
        <v>61</v>
      </c>
      <c r="D7424" t="s">
        <v>73</v>
      </c>
      <c r="E7424" s="95" t="str">
        <f t="shared" si="261"/>
        <v>842. Cuidado Continuo por una vida con bienestarLaboral</v>
      </c>
      <c r="F7424" t="s">
        <v>143</v>
      </c>
      <c r="G7424" t="s">
        <v>85</v>
      </c>
      <c r="H7424" t="s">
        <v>65</v>
      </c>
      <c r="I7424" t="s">
        <v>366</v>
      </c>
      <c r="J7424" t="s">
        <v>132</v>
      </c>
      <c r="K7424" t="s">
        <v>39</v>
      </c>
      <c r="L7424" t="s">
        <v>9</v>
      </c>
      <c r="M7424" s="12" t="s">
        <v>0</v>
      </c>
      <c r="N7424" s="98" t="str">
        <f t="shared" si="260"/>
        <v>842. Cuidado Continuo por una vida con bienestarLaboral7_SUBRED1_OCTUBRE_2025</v>
      </c>
      <c r="O7424" s="8">
        <v>105404</v>
      </c>
      <c r="S7424" s="21">
        <v>0</v>
      </c>
    </row>
    <row r="7425" spans="2:19" ht="72">
      <c r="B7425">
        <v>85</v>
      </c>
      <c r="C7425" t="s">
        <v>61</v>
      </c>
      <c r="D7425" t="s">
        <v>73</v>
      </c>
      <c r="E7425" s="95" t="str">
        <f t="shared" si="261"/>
        <v>852. Cuidado Continuo por una vida con bienestarLaboral</v>
      </c>
      <c r="F7425" t="s">
        <v>144</v>
      </c>
      <c r="G7425" t="s">
        <v>85</v>
      </c>
      <c r="H7425" t="s">
        <v>65</v>
      </c>
      <c r="I7425" t="s">
        <v>366</v>
      </c>
      <c r="J7425" t="s">
        <v>138</v>
      </c>
      <c r="K7425" t="s">
        <v>36</v>
      </c>
      <c r="L7425" t="s">
        <v>9</v>
      </c>
      <c r="M7425" s="12" t="s">
        <v>0</v>
      </c>
      <c r="N7425" s="98" t="str">
        <f t="shared" si="260"/>
        <v>852. Cuidado Continuo por una vida con bienestarLaboral7_SUBRED1_OCTUBRE_2025</v>
      </c>
      <c r="O7425" s="8">
        <v>35135</v>
      </c>
      <c r="S7425" s="21">
        <v>0</v>
      </c>
    </row>
    <row r="7426" spans="2:19" ht="96">
      <c r="B7426">
        <v>87</v>
      </c>
      <c r="C7426" t="s">
        <v>145</v>
      </c>
      <c r="D7426" t="s">
        <v>62</v>
      </c>
      <c r="E7426" s="95" t="str">
        <f t="shared" si="261"/>
        <v>873. Cuidado Continuo por una vida con bienestar con enfoque diferencial étnicoComunitario</v>
      </c>
      <c r="F7426" t="s">
        <v>146</v>
      </c>
      <c r="G7426" t="s">
        <v>64</v>
      </c>
      <c r="H7426" t="s">
        <v>65</v>
      </c>
      <c r="I7426" t="s">
        <v>366</v>
      </c>
      <c r="J7426" t="s">
        <v>35</v>
      </c>
      <c r="K7426" t="s">
        <v>55</v>
      </c>
      <c r="L7426" t="s">
        <v>9</v>
      </c>
      <c r="M7426" s="12" t="s">
        <v>0</v>
      </c>
      <c r="N7426" s="98" t="str">
        <f t="shared" si="260"/>
        <v>873. Cuidado Continuo por una vida con bienestar con enfoque diferencial étnicoComunitario7_SUBRED1_OCTUBRE_2025</v>
      </c>
      <c r="O7426" s="8">
        <v>25814832</v>
      </c>
      <c r="S7426" s="21">
        <v>0</v>
      </c>
    </row>
    <row r="7427" spans="2:19" ht="96">
      <c r="B7427">
        <v>88</v>
      </c>
      <c r="C7427" t="s">
        <v>145</v>
      </c>
      <c r="D7427" t="s">
        <v>62</v>
      </c>
      <c r="E7427" s="95" t="str">
        <f t="shared" si="261"/>
        <v>883. Cuidado Continuo por una vida con bienestar con enfoque diferencial étnicoComunitario</v>
      </c>
      <c r="F7427" t="s">
        <v>147</v>
      </c>
      <c r="G7427" t="s">
        <v>64</v>
      </c>
      <c r="H7427" t="s">
        <v>65</v>
      </c>
      <c r="I7427" t="s">
        <v>366</v>
      </c>
      <c r="J7427" t="s">
        <v>35</v>
      </c>
      <c r="K7427" t="s">
        <v>55</v>
      </c>
      <c r="L7427" t="s">
        <v>9</v>
      </c>
      <c r="M7427" s="12" t="s">
        <v>0</v>
      </c>
      <c r="N7427" s="98" t="str">
        <f t="shared" si="260"/>
        <v>883. Cuidado Continuo por una vida con bienestar con enfoque diferencial étnicoComunitario7_SUBRED1_OCTUBRE_2025</v>
      </c>
      <c r="O7427" s="8">
        <v>19848080</v>
      </c>
      <c r="S7427" s="21">
        <v>0</v>
      </c>
    </row>
    <row r="7428" spans="2:19" ht="96">
      <c r="B7428">
        <v>89</v>
      </c>
      <c r="C7428" t="s">
        <v>145</v>
      </c>
      <c r="D7428" t="s">
        <v>62</v>
      </c>
      <c r="E7428" s="95" t="str">
        <f t="shared" si="261"/>
        <v>893. Cuidado Continuo por una vida con bienestar con enfoque diferencial étnicoComunitario</v>
      </c>
      <c r="F7428" t="s">
        <v>148</v>
      </c>
      <c r="G7428" t="s">
        <v>64</v>
      </c>
      <c r="H7428" t="s">
        <v>65</v>
      </c>
      <c r="I7428" t="s">
        <v>366</v>
      </c>
      <c r="J7428" t="s">
        <v>35</v>
      </c>
      <c r="K7428" t="s">
        <v>55</v>
      </c>
      <c r="L7428" t="s">
        <v>9</v>
      </c>
      <c r="M7428" s="12" t="s">
        <v>0</v>
      </c>
      <c r="N7428" s="98" t="str">
        <f t="shared" si="260"/>
        <v>893. Cuidado Continuo por una vida con bienestar con enfoque diferencial étnicoComunitario7_SUBRED1_OCTUBRE_2025</v>
      </c>
      <c r="O7428" s="8">
        <v>33729408</v>
      </c>
      <c r="S7428" s="21">
        <v>0</v>
      </c>
    </row>
    <row r="7429" spans="2:19" ht="96">
      <c r="B7429">
        <v>90</v>
      </c>
      <c r="C7429" t="s">
        <v>145</v>
      </c>
      <c r="D7429" t="s">
        <v>62</v>
      </c>
      <c r="E7429" s="95" t="str">
        <f t="shared" si="261"/>
        <v>903. Cuidado Continuo por una vida con bienestar con enfoque diferencial étnicoComunitario</v>
      </c>
      <c r="F7429" t="s">
        <v>149</v>
      </c>
      <c r="G7429" t="s">
        <v>64</v>
      </c>
      <c r="H7429" t="s">
        <v>65</v>
      </c>
      <c r="I7429" t="s">
        <v>366</v>
      </c>
      <c r="J7429" t="s">
        <v>35</v>
      </c>
      <c r="K7429" t="s">
        <v>55</v>
      </c>
      <c r="L7429" t="s">
        <v>9</v>
      </c>
      <c r="M7429" s="12" t="s">
        <v>0</v>
      </c>
      <c r="N7429" s="98" t="str">
        <f t="shared" si="260"/>
        <v>903. Cuidado Continuo por una vida con bienestar con enfoque diferencial étnicoComunitario7_SUBRED1_OCTUBRE_2025</v>
      </c>
      <c r="O7429" s="8">
        <v>11243136</v>
      </c>
      <c r="S7429" s="21">
        <v>0</v>
      </c>
    </row>
    <row r="7430" spans="2:19" ht="96">
      <c r="B7430">
        <v>91</v>
      </c>
      <c r="C7430" t="s">
        <v>145</v>
      </c>
      <c r="D7430" t="s">
        <v>62</v>
      </c>
      <c r="E7430" s="95" t="str">
        <f t="shared" si="261"/>
        <v>913. Cuidado Continuo por una vida con bienestar con enfoque diferencial étnicoComunitario</v>
      </c>
      <c r="F7430" t="s">
        <v>150</v>
      </c>
      <c r="G7430" t="s">
        <v>64</v>
      </c>
      <c r="H7430" t="s">
        <v>65</v>
      </c>
      <c r="I7430" t="s">
        <v>366</v>
      </c>
      <c r="J7430" t="s">
        <v>35</v>
      </c>
      <c r="K7430" t="s">
        <v>55</v>
      </c>
      <c r="L7430" t="s">
        <v>9</v>
      </c>
      <c r="M7430" s="12" t="s">
        <v>0</v>
      </c>
      <c r="N7430" s="98" t="str">
        <f t="shared" ref="N7430:N7493" si="262">+E7430&amp;L7430&amp;M7430</f>
        <v>913. Cuidado Continuo por una vida con bienestar con enfoque diferencial étnicoComunitario7_SUBRED1_OCTUBRE_2025</v>
      </c>
      <c r="O7430" s="8">
        <v>19305648</v>
      </c>
      <c r="S7430" s="21">
        <v>0</v>
      </c>
    </row>
    <row r="7431" spans="2:19" ht="84">
      <c r="B7431">
        <v>92</v>
      </c>
      <c r="C7431" t="s">
        <v>151</v>
      </c>
      <c r="D7431" t="s">
        <v>62</v>
      </c>
      <c r="E7431" s="95" t="str">
        <f t="shared" si="261"/>
        <v>924. Cuidado Continuo por una vida con bienestar con enfoque GéneroComunitario</v>
      </c>
      <c r="F7431" t="s">
        <v>152</v>
      </c>
      <c r="G7431" t="s">
        <v>64</v>
      </c>
      <c r="H7431" t="s">
        <v>65</v>
      </c>
      <c r="I7431" t="s">
        <v>366</v>
      </c>
      <c r="J7431" t="s">
        <v>66</v>
      </c>
      <c r="K7431" t="s">
        <v>39</v>
      </c>
      <c r="L7431" t="s">
        <v>9</v>
      </c>
      <c r="M7431" s="12" t="s">
        <v>0</v>
      </c>
      <c r="N7431" s="98" t="str">
        <f t="shared" si="262"/>
        <v>924. Cuidado Continuo por una vida con bienestar con enfoque GéneroComunitario7_SUBRED1_OCTUBRE_2025</v>
      </c>
      <c r="O7431" s="8">
        <v>372151</v>
      </c>
      <c r="S7431" s="21">
        <v>0</v>
      </c>
    </row>
    <row r="7432" spans="2:19" ht="84">
      <c r="B7432">
        <v>93</v>
      </c>
      <c r="C7432" t="s">
        <v>151</v>
      </c>
      <c r="D7432" t="s">
        <v>62</v>
      </c>
      <c r="E7432" s="95" t="str">
        <f t="shared" si="261"/>
        <v>934. Cuidado Continuo por una vida con bienestar con enfoque GéneroComunitario</v>
      </c>
      <c r="F7432" t="s">
        <v>153</v>
      </c>
      <c r="G7432" t="s">
        <v>85</v>
      </c>
      <c r="H7432" t="s">
        <v>65</v>
      </c>
      <c r="I7432" t="s">
        <v>366</v>
      </c>
      <c r="J7432" t="s">
        <v>66</v>
      </c>
      <c r="K7432" t="s">
        <v>39</v>
      </c>
      <c r="L7432" t="s">
        <v>9</v>
      </c>
      <c r="M7432" s="12" t="s">
        <v>0</v>
      </c>
      <c r="N7432" s="98" t="str">
        <f t="shared" si="262"/>
        <v>934. Cuidado Continuo por una vida con bienestar con enfoque GéneroComunitario7_SUBRED1_OCTUBRE_2025</v>
      </c>
      <c r="O7432" s="8">
        <v>372151</v>
      </c>
      <c r="S7432" s="21">
        <v>0</v>
      </c>
    </row>
    <row r="7433" spans="2:19" ht="84">
      <c r="B7433">
        <v>94</v>
      </c>
      <c r="C7433" t="s">
        <v>151</v>
      </c>
      <c r="D7433" t="s">
        <v>62</v>
      </c>
      <c r="E7433" s="95" t="str">
        <f t="shared" si="261"/>
        <v>944. Cuidado Continuo por una vida con bienestar con enfoque GéneroComunitario</v>
      </c>
      <c r="F7433" t="s">
        <v>154</v>
      </c>
      <c r="G7433" t="s">
        <v>64</v>
      </c>
      <c r="H7433" t="s">
        <v>65</v>
      </c>
      <c r="I7433" t="s">
        <v>366</v>
      </c>
      <c r="J7433" t="s">
        <v>66</v>
      </c>
      <c r="K7433" t="s">
        <v>39</v>
      </c>
      <c r="L7433" t="s">
        <v>9</v>
      </c>
      <c r="M7433" s="12" t="s">
        <v>0</v>
      </c>
      <c r="N7433" s="98" t="str">
        <f t="shared" si="262"/>
        <v>944. Cuidado Continuo por una vida con bienestar con enfoque GéneroComunitario7_SUBRED1_OCTUBRE_2025</v>
      </c>
      <c r="O7433" s="8">
        <v>372151</v>
      </c>
      <c r="S7433" s="21">
        <v>0</v>
      </c>
    </row>
    <row r="7434" spans="2:19" ht="84">
      <c r="B7434">
        <v>95</v>
      </c>
      <c r="C7434" t="s">
        <v>151</v>
      </c>
      <c r="D7434" t="s">
        <v>62</v>
      </c>
      <c r="E7434" s="95" t="str">
        <f t="shared" si="261"/>
        <v>954. Cuidado Continuo por una vida con bienestar con enfoque GéneroComunitario</v>
      </c>
      <c r="F7434" t="s">
        <v>155</v>
      </c>
      <c r="G7434" t="s">
        <v>85</v>
      </c>
      <c r="H7434" t="s">
        <v>65</v>
      </c>
      <c r="I7434" t="s">
        <v>366</v>
      </c>
      <c r="J7434" t="s">
        <v>66</v>
      </c>
      <c r="K7434" t="s">
        <v>39</v>
      </c>
      <c r="L7434" t="s">
        <v>9</v>
      </c>
      <c r="M7434" s="12" t="s">
        <v>0</v>
      </c>
      <c r="N7434" s="98" t="str">
        <f t="shared" si="262"/>
        <v>954. Cuidado Continuo por una vida con bienestar con enfoque GéneroComunitario7_SUBRED1_OCTUBRE_2025</v>
      </c>
      <c r="O7434" s="8">
        <v>70270</v>
      </c>
      <c r="S7434" s="21">
        <v>0</v>
      </c>
    </row>
    <row r="7435" spans="2:19" ht="84">
      <c r="B7435">
        <v>96</v>
      </c>
      <c r="C7435" t="s">
        <v>151</v>
      </c>
      <c r="D7435" t="s">
        <v>62</v>
      </c>
      <c r="E7435" s="95" t="str">
        <f t="shared" si="261"/>
        <v>964. Cuidado Continuo por una vida con bienestar con enfoque GéneroComunitario</v>
      </c>
      <c r="F7435" t="s">
        <v>156</v>
      </c>
      <c r="G7435" t="s">
        <v>85</v>
      </c>
      <c r="H7435" t="s">
        <v>65</v>
      </c>
      <c r="I7435" t="s">
        <v>366</v>
      </c>
      <c r="J7435" t="s">
        <v>66</v>
      </c>
      <c r="K7435" t="s">
        <v>39</v>
      </c>
      <c r="L7435" t="s">
        <v>9</v>
      </c>
      <c r="M7435" s="12" t="s">
        <v>0</v>
      </c>
      <c r="N7435" s="98" t="str">
        <f t="shared" si="262"/>
        <v>964. Cuidado Continuo por una vida con bienestar con enfoque GéneroComunitario7_SUBRED1_OCTUBRE_2025</v>
      </c>
      <c r="O7435" s="8">
        <v>70270</v>
      </c>
      <c r="S7435" s="21">
        <v>0</v>
      </c>
    </row>
    <row r="7436" spans="2:19" ht="84">
      <c r="B7436">
        <v>97</v>
      </c>
      <c r="C7436" t="s">
        <v>151</v>
      </c>
      <c r="D7436" t="s">
        <v>62</v>
      </c>
      <c r="E7436" s="95" t="str">
        <f t="shared" si="261"/>
        <v>974. Cuidado Continuo por una vida con bienestar con enfoque GéneroComunitario</v>
      </c>
      <c r="F7436" t="s">
        <v>157</v>
      </c>
      <c r="G7436" t="s">
        <v>64</v>
      </c>
      <c r="H7436" t="s">
        <v>65</v>
      </c>
      <c r="I7436" t="s">
        <v>366</v>
      </c>
      <c r="J7436" t="s">
        <v>66</v>
      </c>
      <c r="K7436" t="s">
        <v>39</v>
      </c>
      <c r="L7436" t="s">
        <v>9</v>
      </c>
      <c r="M7436" s="12" t="s">
        <v>0</v>
      </c>
      <c r="N7436" s="98" t="str">
        <f t="shared" si="262"/>
        <v>974. Cuidado Continuo por una vida con bienestar con enfoque GéneroComunitario7_SUBRED1_OCTUBRE_2025</v>
      </c>
      <c r="O7436" s="8">
        <v>215123</v>
      </c>
      <c r="S7436" s="21">
        <v>0</v>
      </c>
    </row>
    <row r="7437" spans="2:19" ht="84">
      <c r="B7437">
        <v>98</v>
      </c>
      <c r="C7437" t="s">
        <v>151</v>
      </c>
      <c r="D7437" t="s">
        <v>62</v>
      </c>
      <c r="E7437" s="95" t="str">
        <f t="shared" si="261"/>
        <v>984. Cuidado Continuo por una vida con bienestar con enfoque GéneroComunitario</v>
      </c>
      <c r="F7437" t="s">
        <v>158</v>
      </c>
      <c r="G7437" t="s">
        <v>85</v>
      </c>
      <c r="H7437" t="s">
        <v>65</v>
      </c>
      <c r="I7437" t="s">
        <v>366</v>
      </c>
      <c r="J7437" t="s">
        <v>66</v>
      </c>
      <c r="K7437" t="s">
        <v>39</v>
      </c>
      <c r="L7437" t="s">
        <v>9</v>
      </c>
      <c r="M7437" s="12" t="s">
        <v>0</v>
      </c>
      <c r="N7437" s="98" t="str">
        <f t="shared" si="262"/>
        <v>984. Cuidado Continuo por una vida con bienestar con enfoque GéneroComunitario7_SUBRED1_OCTUBRE_2025</v>
      </c>
      <c r="O7437" s="8">
        <v>161342</v>
      </c>
      <c r="S7437" s="21">
        <v>0</v>
      </c>
    </row>
    <row r="7438" spans="2:19" ht="84">
      <c r="B7438">
        <v>99</v>
      </c>
      <c r="C7438" t="s">
        <v>151</v>
      </c>
      <c r="D7438" t="s">
        <v>62</v>
      </c>
      <c r="E7438" s="95" t="str">
        <f t="shared" si="261"/>
        <v>994. Cuidado Continuo por una vida con bienestar con enfoque GéneroComunitario</v>
      </c>
      <c r="F7438" t="s">
        <v>159</v>
      </c>
      <c r="G7438" t="s">
        <v>85</v>
      </c>
      <c r="H7438" t="s">
        <v>65</v>
      </c>
      <c r="I7438" t="s">
        <v>366</v>
      </c>
      <c r="J7438" t="s">
        <v>35</v>
      </c>
      <c r="K7438" t="s">
        <v>55</v>
      </c>
      <c r="L7438" t="s">
        <v>9</v>
      </c>
      <c r="M7438" s="12" t="s">
        <v>0</v>
      </c>
      <c r="N7438" s="98" t="str">
        <f t="shared" si="262"/>
        <v>994. Cuidado Continuo por una vida con bienestar con enfoque GéneroComunitario7_SUBRED1_OCTUBRE_2025</v>
      </c>
      <c r="O7438" s="8">
        <v>5621568</v>
      </c>
      <c r="S7438" s="21">
        <v>0</v>
      </c>
    </row>
    <row r="7439" spans="2:19" ht="84">
      <c r="B7439">
        <v>100</v>
      </c>
      <c r="C7439" t="s">
        <v>151</v>
      </c>
      <c r="D7439" t="s">
        <v>62</v>
      </c>
      <c r="E7439" s="95" t="str">
        <f t="shared" si="261"/>
        <v>1004. Cuidado Continuo por una vida con bienestar con enfoque GéneroComunitario</v>
      </c>
      <c r="F7439" t="s">
        <v>160</v>
      </c>
      <c r="G7439" t="s">
        <v>93</v>
      </c>
      <c r="H7439" t="s">
        <v>65</v>
      </c>
      <c r="I7439" t="s">
        <v>366</v>
      </c>
      <c r="J7439" t="s">
        <v>94</v>
      </c>
      <c r="K7439" t="s">
        <v>39</v>
      </c>
      <c r="L7439" t="s">
        <v>9</v>
      </c>
      <c r="M7439" s="12" t="s">
        <v>0</v>
      </c>
      <c r="N7439" s="98" t="str">
        <f t="shared" si="262"/>
        <v>1004. Cuidado Continuo por una vida con bienestar con enfoque GéneroComunitario7_SUBRED1_OCTUBRE_2025</v>
      </c>
      <c r="O7439" s="8">
        <v>199714</v>
      </c>
      <c r="S7439" s="21">
        <v>0</v>
      </c>
    </row>
    <row r="7440" spans="2:19" ht="120">
      <c r="B7440">
        <v>101</v>
      </c>
      <c r="C7440" t="s">
        <v>161</v>
      </c>
      <c r="D7440" t="s">
        <v>62</v>
      </c>
      <c r="E7440" s="95" t="str">
        <f t="shared" si="261"/>
        <v>1015. Cuidado Continuo por una vida con bienestar con enfoque Población para formas extremas de exclusión:Comunitario</v>
      </c>
      <c r="F7440" t="s">
        <v>162</v>
      </c>
      <c r="G7440" t="s">
        <v>64</v>
      </c>
      <c r="H7440" t="s">
        <v>65</v>
      </c>
      <c r="I7440" t="s">
        <v>366</v>
      </c>
      <c r="J7440" t="s">
        <v>66</v>
      </c>
      <c r="K7440" t="s">
        <v>55</v>
      </c>
      <c r="L7440" t="s">
        <v>9</v>
      </c>
      <c r="M7440" s="12" t="s">
        <v>0</v>
      </c>
      <c r="N7440" s="98" t="str">
        <f t="shared" si="262"/>
        <v>1015. Cuidado Continuo por una vida con bienestar con enfoque Población para formas extremas de exclusión:Comunitario7_SUBRED1_OCTUBRE_2025</v>
      </c>
      <c r="O7440" s="8">
        <v>322686</v>
      </c>
      <c r="S7440" s="21">
        <v>0</v>
      </c>
    </row>
    <row r="7441" spans="2:19" ht="120">
      <c r="B7441">
        <v>102</v>
      </c>
      <c r="C7441" t="s">
        <v>161</v>
      </c>
      <c r="D7441" t="s">
        <v>62</v>
      </c>
      <c r="E7441" s="95" t="str">
        <f t="shared" si="261"/>
        <v>1025. Cuidado Continuo por una vida con bienestar con enfoque Población para formas extremas de exclusión:Comunitario</v>
      </c>
      <c r="F7441" t="s">
        <v>163</v>
      </c>
      <c r="G7441" t="s">
        <v>85</v>
      </c>
      <c r="H7441" t="s">
        <v>65</v>
      </c>
      <c r="I7441" t="s">
        <v>366</v>
      </c>
      <c r="J7441" t="s">
        <v>66</v>
      </c>
      <c r="K7441" t="s">
        <v>55</v>
      </c>
      <c r="L7441" t="s">
        <v>9</v>
      </c>
      <c r="M7441" s="12" t="s">
        <v>0</v>
      </c>
      <c r="N7441" s="98" t="str">
        <f t="shared" si="262"/>
        <v>1025. Cuidado Continuo por una vida con bienestar con enfoque Población para formas extremas de exclusión:Comunitario7_SUBRED1_OCTUBRE_2025</v>
      </c>
      <c r="O7441" s="8">
        <v>322686</v>
      </c>
      <c r="S7441" s="21">
        <v>0</v>
      </c>
    </row>
    <row r="7442" spans="2:19" ht="120">
      <c r="B7442">
        <v>103</v>
      </c>
      <c r="C7442" t="s">
        <v>161</v>
      </c>
      <c r="D7442" t="s">
        <v>62</v>
      </c>
      <c r="E7442" s="95" t="str">
        <f t="shared" si="261"/>
        <v>1035. Cuidado Continuo por una vida con bienestar con enfoque Población para formas extremas de exclusión:Comunitario</v>
      </c>
      <c r="F7442" t="s">
        <v>164</v>
      </c>
      <c r="G7442" t="s">
        <v>93</v>
      </c>
      <c r="H7442" t="s">
        <v>65</v>
      </c>
      <c r="I7442" t="s">
        <v>366</v>
      </c>
      <c r="J7442" t="s">
        <v>66</v>
      </c>
      <c r="K7442" t="s">
        <v>55</v>
      </c>
      <c r="L7442" t="s">
        <v>9</v>
      </c>
      <c r="M7442" s="12" t="s">
        <v>0</v>
      </c>
      <c r="N7442" s="98" t="str">
        <f t="shared" si="262"/>
        <v>1035. Cuidado Continuo por una vida con bienestar con enfoque Población para formas extremas de exclusión:Comunitario7_SUBRED1_OCTUBRE_2025</v>
      </c>
      <c r="O7442" s="8">
        <v>53781</v>
      </c>
      <c r="S7442" s="21">
        <v>0</v>
      </c>
    </row>
    <row r="7443" spans="2:19" ht="120">
      <c r="B7443">
        <v>104</v>
      </c>
      <c r="C7443" t="s">
        <v>161</v>
      </c>
      <c r="D7443" t="s">
        <v>62</v>
      </c>
      <c r="E7443" s="95" t="str">
        <f t="shared" si="261"/>
        <v>1045. Cuidado Continuo por una vida con bienestar con enfoque Población para formas extremas de exclusión:Comunitario</v>
      </c>
      <c r="F7443" t="s">
        <v>165</v>
      </c>
      <c r="G7443" t="s">
        <v>64</v>
      </c>
      <c r="H7443" t="s">
        <v>65</v>
      </c>
      <c r="I7443" t="s">
        <v>366</v>
      </c>
      <c r="J7443" t="s">
        <v>66</v>
      </c>
      <c r="K7443" t="s">
        <v>55</v>
      </c>
      <c r="L7443" t="s">
        <v>9</v>
      </c>
      <c r="M7443" s="12" t="s">
        <v>0</v>
      </c>
      <c r="N7443" s="98" t="str">
        <f t="shared" si="262"/>
        <v>1045. Cuidado Continuo por una vida con bienestar con enfoque Población para formas extremas de exclusión:Comunitario7_SUBRED1_OCTUBRE_2025</v>
      </c>
      <c r="O7443" s="8">
        <v>210809</v>
      </c>
      <c r="S7443" s="21">
        <v>0</v>
      </c>
    </row>
    <row r="7444" spans="2:19" ht="120">
      <c r="B7444">
        <v>105</v>
      </c>
      <c r="C7444" t="s">
        <v>161</v>
      </c>
      <c r="D7444" t="s">
        <v>62</v>
      </c>
      <c r="E7444" s="95" t="str">
        <f t="shared" ref="E7444:E7507" si="263">B7444&amp;C7444&amp;D7444</f>
        <v>1055. Cuidado Continuo por una vida con bienestar con enfoque Población para formas extremas de exclusión:Comunitario</v>
      </c>
      <c r="F7444" t="s">
        <v>166</v>
      </c>
      <c r="G7444" t="s">
        <v>93</v>
      </c>
      <c r="H7444" t="s">
        <v>65</v>
      </c>
      <c r="I7444" t="s">
        <v>366</v>
      </c>
      <c r="J7444" t="s">
        <v>94</v>
      </c>
      <c r="K7444" t="s">
        <v>55</v>
      </c>
      <c r="L7444" t="s">
        <v>9</v>
      </c>
      <c r="M7444" s="12" t="s">
        <v>0</v>
      </c>
      <c r="N7444" s="98" t="str">
        <f t="shared" si="262"/>
        <v>1055. Cuidado Continuo por una vida con bienestar con enfoque Población para formas extremas de exclusión:Comunitario7_SUBRED1_OCTUBRE_2025</v>
      </c>
      <c r="O7444" s="8">
        <v>281078</v>
      </c>
      <c r="S7444" s="21">
        <v>0</v>
      </c>
    </row>
    <row r="7445" spans="2:19" ht="120">
      <c r="B7445">
        <v>106</v>
      </c>
      <c r="C7445" t="s">
        <v>161</v>
      </c>
      <c r="D7445" t="s">
        <v>62</v>
      </c>
      <c r="E7445" s="95" t="str">
        <f t="shared" si="263"/>
        <v>1065. Cuidado Continuo por una vida con bienestar con enfoque Población para formas extremas de exclusión:Comunitario</v>
      </c>
      <c r="F7445" t="s">
        <v>167</v>
      </c>
      <c r="G7445" t="s">
        <v>64</v>
      </c>
      <c r="H7445" t="s">
        <v>65</v>
      </c>
      <c r="I7445" t="s">
        <v>366</v>
      </c>
      <c r="J7445" t="s">
        <v>66</v>
      </c>
      <c r="K7445" t="s">
        <v>39</v>
      </c>
      <c r="L7445" t="s">
        <v>9</v>
      </c>
      <c r="M7445" s="12" t="s">
        <v>0</v>
      </c>
      <c r="N7445" s="98" t="str">
        <f t="shared" si="262"/>
        <v>1065. Cuidado Continuo por una vida con bienestar con enfoque Población para formas extremas de exclusión:Comunitario7_SUBRED1_OCTUBRE_2025</v>
      </c>
      <c r="O7445" s="8">
        <v>210809</v>
      </c>
      <c r="S7445" s="21">
        <v>0</v>
      </c>
    </row>
    <row r="7446" spans="2:19" ht="120">
      <c r="B7446">
        <v>107</v>
      </c>
      <c r="C7446" t="s">
        <v>161</v>
      </c>
      <c r="D7446" t="s">
        <v>62</v>
      </c>
      <c r="E7446" s="95" t="str">
        <f t="shared" si="263"/>
        <v>1075. Cuidado Continuo por una vida con bienestar con enfoque Población para formas extremas de exclusión:Comunitario</v>
      </c>
      <c r="F7446" t="s">
        <v>168</v>
      </c>
      <c r="G7446" t="s">
        <v>85</v>
      </c>
      <c r="H7446" t="s">
        <v>65</v>
      </c>
      <c r="I7446" t="s">
        <v>366</v>
      </c>
      <c r="J7446" t="s">
        <v>66</v>
      </c>
      <c r="K7446" t="s">
        <v>39</v>
      </c>
      <c r="L7446" t="s">
        <v>9</v>
      </c>
      <c r="M7446" s="12" t="s">
        <v>0</v>
      </c>
      <c r="N7446" s="98" t="str">
        <f t="shared" si="262"/>
        <v>1075. Cuidado Continuo por una vida con bienestar con enfoque Población para formas extremas de exclusión:Comunitario7_SUBRED1_OCTUBRE_2025</v>
      </c>
      <c r="O7446" s="8">
        <v>55938</v>
      </c>
      <c r="S7446" s="21">
        <v>0</v>
      </c>
    </row>
    <row r="7447" spans="2:19" ht="120">
      <c r="B7447">
        <v>108</v>
      </c>
      <c r="C7447" t="s">
        <v>161</v>
      </c>
      <c r="D7447" t="s">
        <v>62</v>
      </c>
      <c r="E7447" s="95" t="str">
        <f t="shared" si="263"/>
        <v>1085. Cuidado Continuo por una vida con bienestar con enfoque Población para formas extremas de exclusión:Comunitario</v>
      </c>
      <c r="F7447" t="s">
        <v>169</v>
      </c>
      <c r="G7447" t="s">
        <v>85</v>
      </c>
      <c r="H7447" t="s">
        <v>65</v>
      </c>
      <c r="I7447" t="s">
        <v>366</v>
      </c>
      <c r="J7447" t="s">
        <v>66</v>
      </c>
      <c r="K7447" t="s">
        <v>39</v>
      </c>
      <c r="L7447" t="s">
        <v>9</v>
      </c>
      <c r="M7447" s="12" t="s">
        <v>0</v>
      </c>
      <c r="N7447" s="98" t="str">
        <f t="shared" si="262"/>
        <v>1085. Cuidado Continuo por una vida con bienestar con enfoque Población para formas extremas de exclusión:Comunitario7_SUBRED1_OCTUBRE_2025</v>
      </c>
      <c r="O7447" s="8">
        <v>210809</v>
      </c>
      <c r="S7447" s="21">
        <v>0</v>
      </c>
    </row>
    <row r="7448" spans="2:19" ht="120">
      <c r="B7448">
        <v>109</v>
      </c>
      <c r="C7448" t="s">
        <v>161</v>
      </c>
      <c r="D7448" t="s">
        <v>62</v>
      </c>
      <c r="E7448" s="95" t="str">
        <f t="shared" si="263"/>
        <v>1095. Cuidado Continuo por una vida con bienestar con enfoque Población para formas extremas de exclusión:Comunitario</v>
      </c>
      <c r="F7448" t="s">
        <v>170</v>
      </c>
      <c r="G7448" t="s">
        <v>93</v>
      </c>
      <c r="H7448" t="s">
        <v>65</v>
      </c>
      <c r="I7448" t="s">
        <v>366</v>
      </c>
      <c r="J7448" t="s">
        <v>94</v>
      </c>
      <c r="K7448" t="s">
        <v>39</v>
      </c>
      <c r="L7448" t="s">
        <v>9</v>
      </c>
      <c r="M7448" s="12" t="s">
        <v>0</v>
      </c>
      <c r="N7448" s="98" t="str">
        <f t="shared" si="262"/>
        <v>1095. Cuidado Continuo por una vida con bienestar con enfoque Población para formas extremas de exclusión:Comunitario7_SUBRED1_OCTUBRE_2025</v>
      </c>
      <c r="O7448" s="8">
        <v>199714</v>
      </c>
      <c r="S7448" s="21">
        <v>0</v>
      </c>
    </row>
    <row r="7449" spans="2:19" ht="120">
      <c r="B7449">
        <v>110</v>
      </c>
      <c r="C7449" t="s">
        <v>161</v>
      </c>
      <c r="D7449" t="s">
        <v>73</v>
      </c>
      <c r="E7449" s="95" t="str">
        <f t="shared" si="263"/>
        <v>1105. Cuidado Continuo por una vida con bienestar con enfoque Población para formas extremas de exclusión:Laboral</v>
      </c>
      <c r="F7449" t="s">
        <v>171</v>
      </c>
      <c r="G7449" t="s">
        <v>64</v>
      </c>
      <c r="H7449" t="s">
        <v>65</v>
      </c>
      <c r="I7449" t="s">
        <v>366</v>
      </c>
      <c r="J7449" t="s">
        <v>66</v>
      </c>
      <c r="K7449" t="s">
        <v>39</v>
      </c>
      <c r="L7449" t="s">
        <v>9</v>
      </c>
      <c r="M7449" s="12" t="s">
        <v>0</v>
      </c>
      <c r="N7449" s="98" t="str">
        <f t="shared" si="262"/>
        <v>1105. Cuidado Continuo por una vida con bienestar con enfoque Población para formas extremas de exclusión:Laboral7_SUBRED1_OCTUBRE_2025</v>
      </c>
      <c r="O7449" s="8">
        <v>316213</v>
      </c>
      <c r="S7449" s="21">
        <v>0</v>
      </c>
    </row>
    <row r="7450" spans="2:19" ht="120">
      <c r="B7450">
        <v>111</v>
      </c>
      <c r="C7450" t="s">
        <v>161</v>
      </c>
      <c r="D7450" t="s">
        <v>73</v>
      </c>
      <c r="E7450" s="95" t="str">
        <f t="shared" si="263"/>
        <v>1115. Cuidado Continuo por una vida con bienestar con enfoque Población para formas extremas de exclusión:Laboral</v>
      </c>
      <c r="F7450" t="s">
        <v>172</v>
      </c>
      <c r="G7450" t="s">
        <v>85</v>
      </c>
      <c r="H7450" t="s">
        <v>65</v>
      </c>
      <c r="I7450" t="s">
        <v>366</v>
      </c>
      <c r="J7450" t="s">
        <v>173</v>
      </c>
      <c r="K7450" t="s">
        <v>39</v>
      </c>
      <c r="L7450" t="s">
        <v>9</v>
      </c>
      <c r="M7450" s="12" t="s">
        <v>0</v>
      </c>
      <c r="N7450" s="98" t="str">
        <f t="shared" si="262"/>
        <v>1115. Cuidado Continuo por una vida con bienestar con enfoque Población para formas extremas de exclusión:Laboral7_SUBRED1_OCTUBRE_2025</v>
      </c>
      <c r="O7450" s="8">
        <v>421618</v>
      </c>
      <c r="S7450" s="21">
        <v>0</v>
      </c>
    </row>
    <row r="7451" spans="2:19" ht="120">
      <c r="B7451">
        <v>112</v>
      </c>
      <c r="C7451" t="s">
        <v>161</v>
      </c>
      <c r="D7451" t="s">
        <v>73</v>
      </c>
      <c r="E7451" s="95" t="str">
        <f t="shared" si="263"/>
        <v>1125. Cuidado Continuo por una vida con bienestar con enfoque Población para formas extremas de exclusión:Laboral</v>
      </c>
      <c r="F7451" t="s">
        <v>174</v>
      </c>
      <c r="G7451" t="s">
        <v>64</v>
      </c>
      <c r="H7451" t="s">
        <v>65</v>
      </c>
      <c r="I7451" t="s">
        <v>366</v>
      </c>
      <c r="J7451" t="s">
        <v>66</v>
      </c>
      <c r="K7451" t="s">
        <v>39</v>
      </c>
      <c r="L7451" t="s">
        <v>9</v>
      </c>
      <c r="M7451" s="12" t="s">
        <v>0</v>
      </c>
      <c r="N7451" s="98" t="str">
        <f t="shared" si="262"/>
        <v>1125. Cuidado Continuo por una vida con bienestar con enfoque Población para formas extremas de exclusión:Laboral7_SUBRED1_OCTUBRE_2025</v>
      </c>
      <c r="O7451" s="8">
        <v>140539</v>
      </c>
      <c r="S7451" s="21">
        <v>0</v>
      </c>
    </row>
    <row r="7452" spans="2:19" ht="120">
      <c r="B7452">
        <v>113</v>
      </c>
      <c r="C7452" t="s">
        <v>161</v>
      </c>
      <c r="D7452" t="s">
        <v>73</v>
      </c>
      <c r="E7452" s="95" t="str">
        <f t="shared" si="263"/>
        <v>1135. Cuidado Continuo por una vida con bienestar con enfoque Población para formas extremas de exclusión:Laboral</v>
      </c>
      <c r="F7452" t="s">
        <v>175</v>
      </c>
      <c r="G7452" t="s">
        <v>85</v>
      </c>
      <c r="H7452" t="s">
        <v>65</v>
      </c>
      <c r="I7452" t="s">
        <v>366</v>
      </c>
      <c r="J7452" t="s">
        <v>132</v>
      </c>
      <c r="K7452" t="s">
        <v>39</v>
      </c>
      <c r="L7452" t="s">
        <v>9</v>
      </c>
      <c r="M7452" s="12" t="s">
        <v>0</v>
      </c>
      <c r="N7452" s="98" t="str">
        <f t="shared" si="262"/>
        <v>1135. Cuidado Continuo por una vida con bienestar con enfoque Población para formas extremas de exclusión:Laboral7_SUBRED1_OCTUBRE_2025</v>
      </c>
      <c r="O7452" s="8">
        <v>70270</v>
      </c>
      <c r="S7452" s="21">
        <v>0</v>
      </c>
    </row>
    <row r="7453" spans="2:19" ht="120">
      <c r="B7453">
        <v>114</v>
      </c>
      <c r="C7453" t="s">
        <v>161</v>
      </c>
      <c r="D7453" t="s">
        <v>73</v>
      </c>
      <c r="E7453" s="95" t="str">
        <f t="shared" si="263"/>
        <v>1145. Cuidado Continuo por una vida con bienestar con enfoque Población para formas extremas de exclusión:Laboral</v>
      </c>
      <c r="F7453" t="s">
        <v>176</v>
      </c>
      <c r="G7453" t="s">
        <v>93</v>
      </c>
      <c r="H7453" t="s">
        <v>65</v>
      </c>
      <c r="I7453" t="s">
        <v>366</v>
      </c>
      <c r="J7453" t="s">
        <v>177</v>
      </c>
      <c r="K7453" t="s">
        <v>39</v>
      </c>
      <c r="L7453" t="s">
        <v>9</v>
      </c>
      <c r="M7453" s="12" t="s">
        <v>0</v>
      </c>
      <c r="N7453" s="98" t="str">
        <f t="shared" si="262"/>
        <v>1145. Cuidado Continuo por una vida con bienestar con enfoque Población para formas extremas de exclusión:Laboral7_SUBRED1_OCTUBRE_2025</v>
      </c>
      <c r="O7453" s="8">
        <v>19971</v>
      </c>
      <c r="S7453" s="21">
        <v>0</v>
      </c>
    </row>
    <row r="7454" spans="2:19" ht="120">
      <c r="B7454">
        <v>115</v>
      </c>
      <c r="C7454" t="s">
        <v>161</v>
      </c>
      <c r="D7454" t="s">
        <v>73</v>
      </c>
      <c r="E7454" s="95" t="str">
        <f t="shared" si="263"/>
        <v>1155. Cuidado Continuo por una vida con bienestar con enfoque Población para formas extremas de exclusión:Laboral</v>
      </c>
      <c r="F7454" t="s">
        <v>178</v>
      </c>
      <c r="G7454" t="s">
        <v>85</v>
      </c>
      <c r="H7454" t="s">
        <v>65</v>
      </c>
      <c r="I7454" t="s">
        <v>366</v>
      </c>
      <c r="J7454" t="s">
        <v>179</v>
      </c>
      <c r="K7454" t="s">
        <v>39</v>
      </c>
      <c r="L7454" t="s">
        <v>9</v>
      </c>
      <c r="M7454" s="12" t="s">
        <v>0</v>
      </c>
      <c r="N7454" s="98" t="str">
        <f t="shared" si="262"/>
        <v>1155. Cuidado Continuo por una vida con bienestar con enfoque Población para formas extremas de exclusión:Laboral7_SUBRED1_OCTUBRE_2025</v>
      </c>
      <c r="O7454" s="8">
        <v>70270</v>
      </c>
      <c r="S7454" s="21">
        <v>0</v>
      </c>
    </row>
    <row r="7455" spans="2:19" ht="108">
      <c r="B7455">
        <v>116</v>
      </c>
      <c r="C7455" t="s">
        <v>180</v>
      </c>
      <c r="D7455" t="s">
        <v>67</v>
      </c>
      <c r="E7455" s="95" t="str">
        <f t="shared" si="263"/>
        <v xml:space="preserve">1166. Cuidado Continuo por una vida con bienestar para la población migrante internacional de BogotáEducativo </v>
      </c>
      <c r="F7455" t="s">
        <v>181</v>
      </c>
      <c r="G7455" t="s">
        <v>64</v>
      </c>
      <c r="H7455" t="s">
        <v>65</v>
      </c>
      <c r="I7455" t="s">
        <v>366</v>
      </c>
      <c r="J7455" t="s">
        <v>66</v>
      </c>
      <c r="K7455" t="s">
        <v>39</v>
      </c>
      <c r="L7455" t="s">
        <v>9</v>
      </c>
      <c r="M7455" s="12" t="s">
        <v>0</v>
      </c>
      <c r="N7455" s="98" t="str">
        <f t="shared" si="262"/>
        <v>1166. Cuidado Continuo por una vida con bienestar para la población migrante internacional de BogotáEducativo 7_SUBRED1_OCTUBRE_2025</v>
      </c>
      <c r="O7455" s="8">
        <v>105404</v>
      </c>
      <c r="S7455" s="21">
        <v>0</v>
      </c>
    </row>
    <row r="7456" spans="2:19" ht="108">
      <c r="B7456">
        <v>117</v>
      </c>
      <c r="C7456" t="s">
        <v>182</v>
      </c>
      <c r="D7456" t="s">
        <v>67</v>
      </c>
      <c r="E7456" s="95" t="str">
        <f t="shared" si="263"/>
        <v xml:space="preserve">1177. Cuidado Continuo por una vida con bienestar para la población con discapacidadEducativo </v>
      </c>
      <c r="F7456" t="s">
        <v>183</v>
      </c>
      <c r="G7456" t="s">
        <v>64</v>
      </c>
      <c r="H7456" t="s">
        <v>65</v>
      </c>
      <c r="I7456" t="s">
        <v>366</v>
      </c>
      <c r="J7456" t="s">
        <v>66</v>
      </c>
      <c r="K7456" t="s">
        <v>39</v>
      </c>
      <c r="L7456" t="s">
        <v>9</v>
      </c>
      <c r="M7456" s="12" t="s">
        <v>0</v>
      </c>
      <c r="N7456" s="98" t="str">
        <f t="shared" si="262"/>
        <v>1177. Cuidado Continuo por una vida con bienestar para la población con discapacidadEducativo 7_SUBRED1_OCTUBRE_2025</v>
      </c>
      <c r="O7456" s="8">
        <v>161342</v>
      </c>
      <c r="S7456" s="21">
        <v>0</v>
      </c>
    </row>
    <row r="7457" spans="2:19" ht="96">
      <c r="B7457">
        <v>117</v>
      </c>
      <c r="C7457" t="s">
        <v>182</v>
      </c>
      <c r="D7457" t="s">
        <v>73</v>
      </c>
      <c r="E7457" s="95" t="str">
        <f t="shared" si="263"/>
        <v>1177. Cuidado Continuo por una vida con bienestar para la población con discapacidadLaboral</v>
      </c>
      <c r="F7457" t="s">
        <v>183</v>
      </c>
      <c r="G7457" t="s">
        <v>64</v>
      </c>
      <c r="H7457" t="s">
        <v>65</v>
      </c>
      <c r="I7457" t="s">
        <v>366</v>
      </c>
      <c r="J7457" t="s">
        <v>66</v>
      </c>
      <c r="K7457" t="s">
        <v>36</v>
      </c>
      <c r="L7457" t="s">
        <v>9</v>
      </c>
      <c r="M7457" s="12" t="s">
        <v>0</v>
      </c>
      <c r="N7457" s="98" t="str">
        <f t="shared" si="262"/>
        <v>1177. Cuidado Continuo por una vida con bienestar para la población con discapacidadLaboral7_SUBRED1_OCTUBRE_2025</v>
      </c>
      <c r="O7457" s="8">
        <v>161342</v>
      </c>
      <c r="S7457" s="21">
        <v>0</v>
      </c>
    </row>
    <row r="7458" spans="2:19" ht="105">
      <c r="B7458">
        <v>118</v>
      </c>
      <c r="C7458" t="s">
        <v>182</v>
      </c>
      <c r="D7458" t="s">
        <v>62</v>
      </c>
      <c r="E7458" s="95" t="str">
        <f t="shared" si="263"/>
        <v>1187. Cuidado Continuo por una vida con bienestar para la población con discapacidadComunitario</v>
      </c>
      <c r="F7458" t="s">
        <v>184</v>
      </c>
      <c r="G7458" t="s">
        <v>64</v>
      </c>
      <c r="H7458" t="s">
        <v>65</v>
      </c>
      <c r="I7458" t="s">
        <v>366</v>
      </c>
      <c r="J7458" t="s">
        <v>83</v>
      </c>
      <c r="K7458" t="s">
        <v>39</v>
      </c>
      <c r="L7458" t="s">
        <v>9</v>
      </c>
      <c r="M7458" s="12" t="s">
        <v>0</v>
      </c>
      <c r="N7458" s="98" t="str">
        <f t="shared" si="262"/>
        <v>1187. Cuidado Continuo por una vida con bienestar para la población con discapacidadComunitario7_SUBRED1_OCTUBRE_2025</v>
      </c>
      <c r="O7458" s="8">
        <v>992404</v>
      </c>
      <c r="S7458" s="21">
        <v>0</v>
      </c>
    </row>
    <row r="7459" spans="2:19" ht="105">
      <c r="B7459">
        <v>119</v>
      </c>
      <c r="C7459" t="s">
        <v>182</v>
      </c>
      <c r="D7459" t="s">
        <v>62</v>
      </c>
      <c r="E7459" s="95" t="str">
        <f t="shared" si="263"/>
        <v>1197. Cuidado Continuo por una vida con bienestar para la población con discapacidadComunitario</v>
      </c>
      <c r="F7459" t="s">
        <v>185</v>
      </c>
      <c r="G7459" t="s">
        <v>64</v>
      </c>
      <c r="H7459" t="s">
        <v>65</v>
      </c>
      <c r="I7459" t="s">
        <v>366</v>
      </c>
      <c r="J7459" t="s">
        <v>66</v>
      </c>
      <c r="K7459" t="s">
        <v>39</v>
      </c>
      <c r="L7459" t="s">
        <v>9</v>
      </c>
      <c r="M7459" s="12" t="s">
        <v>0</v>
      </c>
      <c r="N7459" s="98" t="str">
        <f t="shared" si="262"/>
        <v>1197. Cuidado Continuo por una vida con bienestar para la población con discapacidadComunitario7_SUBRED1_OCTUBRE_2025</v>
      </c>
      <c r="O7459" s="8">
        <v>355662</v>
      </c>
      <c r="S7459" s="21">
        <v>0</v>
      </c>
    </row>
    <row r="7460" spans="2:19" ht="105">
      <c r="B7460">
        <v>120</v>
      </c>
      <c r="C7460" t="s">
        <v>182</v>
      </c>
      <c r="D7460" t="s">
        <v>62</v>
      </c>
      <c r="E7460" s="95" t="str">
        <f t="shared" si="263"/>
        <v>1207. Cuidado Continuo por una vida con bienestar para la población con discapacidadComunitario</v>
      </c>
      <c r="F7460" t="s">
        <v>186</v>
      </c>
      <c r="G7460" t="s">
        <v>64</v>
      </c>
      <c r="H7460" t="s">
        <v>65</v>
      </c>
      <c r="I7460" t="s">
        <v>366</v>
      </c>
      <c r="J7460" t="s">
        <v>187</v>
      </c>
      <c r="K7460" t="s">
        <v>39</v>
      </c>
      <c r="L7460" t="s">
        <v>9</v>
      </c>
      <c r="M7460" s="12" t="s">
        <v>0</v>
      </c>
      <c r="N7460" s="98" t="str">
        <f t="shared" si="262"/>
        <v>1207. Cuidado Continuo por una vida con bienestar para la población con discapacidadComunitario7_SUBRED1_OCTUBRE_2025</v>
      </c>
      <c r="O7460" s="8">
        <v>1422652</v>
      </c>
      <c r="S7460" s="21">
        <v>0</v>
      </c>
    </row>
    <row r="7461" spans="2:19" ht="105">
      <c r="B7461">
        <v>121</v>
      </c>
      <c r="C7461" t="s">
        <v>182</v>
      </c>
      <c r="D7461" t="s">
        <v>62</v>
      </c>
      <c r="E7461" s="95" t="str">
        <f t="shared" si="263"/>
        <v>1217. Cuidado Continuo por una vida con bienestar para la población con discapacidadComunitario</v>
      </c>
      <c r="F7461" t="s">
        <v>188</v>
      </c>
      <c r="G7461" t="s">
        <v>93</v>
      </c>
      <c r="H7461" t="s">
        <v>65</v>
      </c>
      <c r="I7461" t="s">
        <v>366</v>
      </c>
      <c r="J7461" t="s">
        <v>132</v>
      </c>
      <c r="K7461" t="s">
        <v>39</v>
      </c>
      <c r="L7461" t="s">
        <v>9</v>
      </c>
      <c r="M7461" s="12" t="s">
        <v>0</v>
      </c>
      <c r="N7461" s="98" t="str">
        <f t="shared" si="262"/>
        <v>1217. Cuidado Continuo por una vida con bienestar para la población con discapacidadComunitario7_SUBRED1_OCTUBRE_2025</v>
      </c>
      <c r="O7461" s="8">
        <v>35135</v>
      </c>
      <c r="S7461" s="21">
        <v>0</v>
      </c>
    </row>
    <row r="7462" spans="2:19" ht="105">
      <c r="B7462">
        <v>122</v>
      </c>
      <c r="C7462" t="s">
        <v>182</v>
      </c>
      <c r="D7462" t="s">
        <v>62</v>
      </c>
      <c r="E7462" s="95" t="str">
        <f t="shared" si="263"/>
        <v>1227. Cuidado Continuo por una vida con bienestar para la población con discapacidadComunitario</v>
      </c>
      <c r="F7462" t="s">
        <v>189</v>
      </c>
      <c r="G7462" t="s">
        <v>85</v>
      </c>
      <c r="H7462" t="s">
        <v>65</v>
      </c>
      <c r="I7462" t="s">
        <v>366</v>
      </c>
      <c r="J7462" t="s">
        <v>190</v>
      </c>
      <c r="K7462" t="s">
        <v>39</v>
      </c>
      <c r="L7462" t="s">
        <v>9</v>
      </c>
      <c r="M7462" s="12" t="s">
        <v>0</v>
      </c>
      <c r="N7462" s="98" t="str">
        <f t="shared" si="262"/>
        <v>1227. Cuidado Continuo por una vida con bienestar para la población con discapacidadComunitario7_SUBRED1_OCTUBRE_2025</v>
      </c>
      <c r="O7462" s="8">
        <v>53781</v>
      </c>
      <c r="S7462" s="21">
        <v>0</v>
      </c>
    </row>
    <row r="7463" spans="2:19" ht="105">
      <c r="B7463">
        <v>123</v>
      </c>
      <c r="C7463" t="s">
        <v>182</v>
      </c>
      <c r="D7463" t="s">
        <v>68</v>
      </c>
      <c r="E7463" s="95" t="str">
        <f t="shared" si="263"/>
        <v>1237. Cuidado Continuo por una vida con bienestar para la población con discapacidadInstitucional</v>
      </c>
      <c r="F7463" t="s">
        <v>191</v>
      </c>
      <c r="G7463" t="s">
        <v>64</v>
      </c>
      <c r="H7463" t="s">
        <v>65</v>
      </c>
      <c r="I7463" t="s">
        <v>366</v>
      </c>
      <c r="J7463" t="s">
        <v>66</v>
      </c>
      <c r="K7463" t="s">
        <v>39</v>
      </c>
      <c r="L7463" t="s">
        <v>9</v>
      </c>
      <c r="M7463" s="12" t="s">
        <v>0</v>
      </c>
      <c r="N7463" s="98" t="str">
        <f t="shared" si="262"/>
        <v>1237. Cuidado Continuo por una vida con bienestar para la población con discapacidadInstitucional7_SUBRED1_OCTUBRE_2025</v>
      </c>
      <c r="O7463" s="8">
        <v>266747</v>
      </c>
      <c r="S7463" s="21">
        <v>0</v>
      </c>
    </row>
    <row r="7464" spans="2:19" ht="105">
      <c r="B7464">
        <v>124</v>
      </c>
      <c r="C7464" t="s">
        <v>182</v>
      </c>
      <c r="D7464" t="s">
        <v>62</v>
      </c>
      <c r="E7464" s="95" t="str">
        <f t="shared" si="263"/>
        <v>1247. Cuidado Continuo por una vida con bienestar para la población con discapacidadComunitario</v>
      </c>
      <c r="F7464" t="s">
        <v>192</v>
      </c>
      <c r="G7464" t="s">
        <v>64</v>
      </c>
      <c r="H7464" t="s">
        <v>65</v>
      </c>
      <c r="I7464" t="s">
        <v>366</v>
      </c>
      <c r="J7464" t="s">
        <v>193</v>
      </c>
      <c r="K7464" t="s">
        <v>39</v>
      </c>
      <c r="L7464" t="s">
        <v>9</v>
      </c>
      <c r="M7464" s="12" t="s">
        <v>0</v>
      </c>
      <c r="N7464" s="98" t="str">
        <f t="shared" si="262"/>
        <v>1247. Cuidado Continuo por una vida con bienestar para la población con discapacidadComunitario7_SUBRED1_OCTUBRE_2025</v>
      </c>
      <c r="O7464" s="8">
        <v>851865</v>
      </c>
      <c r="S7464" s="21">
        <v>0</v>
      </c>
    </row>
    <row r="7465" spans="2:19" ht="105">
      <c r="B7465">
        <v>125</v>
      </c>
      <c r="C7465" t="s">
        <v>182</v>
      </c>
      <c r="D7465" t="s">
        <v>62</v>
      </c>
      <c r="E7465" s="95" t="str">
        <f t="shared" si="263"/>
        <v>1257. Cuidado Continuo por una vida con bienestar para la población con discapacidadComunitario</v>
      </c>
      <c r="F7465" t="s">
        <v>194</v>
      </c>
      <c r="G7465" t="s">
        <v>64</v>
      </c>
      <c r="H7465" t="s">
        <v>65</v>
      </c>
      <c r="I7465" t="s">
        <v>366</v>
      </c>
      <c r="J7465" t="s">
        <v>35</v>
      </c>
      <c r="K7465" t="s">
        <v>55</v>
      </c>
      <c r="L7465" t="s">
        <v>9</v>
      </c>
      <c r="M7465" s="12" t="s">
        <v>0</v>
      </c>
      <c r="N7465" s="98" t="str">
        <f t="shared" si="262"/>
        <v>1257. Cuidado Continuo por una vida con bienestar para la población con discapacidadComunitario7_SUBRED1_OCTUBRE_2025</v>
      </c>
      <c r="O7465" s="8">
        <v>12879544</v>
      </c>
      <c r="S7465" s="21">
        <v>0</v>
      </c>
    </row>
    <row r="7466" spans="2:19" ht="96">
      <c r="B7466">
        <v>126</v>
      </c>
      <c r="C7466" t="s">
        <v>195</v>
      </c>
      <c r="D7466" t="s">
        <v>62</v>
      </c>
      <c r="E7466" s="95" t="str">
        <f t="shared" si="263"/>
        <v>1268. Cuidado Continuo por una vida con bienestar para la ruralidad de BogotáComunitario</v>
      </c>
      <c r="F7466" t="s">
        <v>196</v>
      </c>
      <c r="G7466" t="s">
        <v>64</v>
      </c>
      <c r="H7466" t="s">
        <v>65</v>
      </c>
      <c r="I7466" t="s">
        <v>366</v>
      </c>
      <c r="J7466" t="s">
        <v>66</v>
      </c>
      <c r="K7466" t="s">
        <v>55</v>
      </c>
      <c r="L7466" t="s">
        <v>9</v>
      </c>
      <c r="M7466" s="12" t="s">
        <v>0</v>
      </c>
      <c r="N7466" s="98" t="str">
        <f t="shared" si="262"/>
        <v>1268. Cuidado Continuo por una vida con bienestar para la ruralidad de BogotáComunitario7_SUBRED1_OCTUBRE_2025</v>
      </c>
      <c r="O7466" s="8">
        <v>175674</v>
      </c>
      <c r="S7466" s="21">
        <v>0</v>
      </c>
    </row>
    <row r="7467" spans="2:19" ht="96">
      <c r="B7467">
        <v>127</v>
      </c>
      <c r="C7467" t="s">
        <v>195</v>
      </c>
      <c r="D7467" t="s">
        <v>62</v>
      </c>
      <c r="E7467" s="95" t="str">
        <f t="shared" si="263"/>
        <v>1278. Cuidado Continuo por una vida con bienestar para la ruralidad de BogotáComunitario</v>
      </c>
      <c r="F7467" t="s">
        <v>197</v>
      </c>
      <c r="G7467" t="s">
        <v>64</v>
      </c>
      <c r="H7467" t="s">
        <v>65</v>
      </c>
      <c r="I7467" t="s">
        <v>366</v>
      </c>
      <c r="J7467" t="s">
        <v>66</v>
      </c>
      <c r="K7467" t="s">
        <v>39</v>
      </c>
      <c r="L7467" t="s">
        <v>9</v>
      </c>
      <c r="M7467" s="12" t="s">
        <v>0</v>
      </c>
      <c r="N7467" s="98" t="str">
        <f t="shared" si="262"/>
        <v>1278. Cuidado Continuo por una vida con bienestar para la ruralidad de BogotáComunitario7_SUBRED1_OCTUBRE_2025</v>
      </c>
      <c r="O7467" s="8">
        <v>468320</v>
      </c>
      <c r="S7467" s="21">
        <v>0</v>
      </c>
    </row>
    <row r="7468" spans="2:19" ht="96">
      <c r="B7468">
        <v>127</v>
      </c>
      <c r="C7468" t="s">
        <v>195</v>
      </c>
      <c r="D7468" t="s">
        <v>67</v>
      </c>
      <c r="E7468" s="95" t="str">
        <f t="shared" si="263"/>
        <v xml:space="preserve">1278. Cuidado Continuo por una vida con bienestar para la ruralidad de BogotáEducativo </v>
      </c>
      <c r="F7468" t="s">
        <v>197</v>
      </c>
      <c r="G7468" t="s">
        <v>64</v>
      </c>
      <c r="H7468" t="s">
        <v>65</v>
      </c>
      <c r="I7468" t="s">
        <v>366</v>
      </c>
      <c r="J7468" t="s">
        <v>66</v>
      </c>
      <c r="K7468" t="s">
        <v>39</v>
      </c>
      <c r="L7468" t="s">
        <v>9</v>
      </c>
      <c r="M7468" s="12" t="s">
        <v>0</v>
      </c>
      <c r="N7468" s="98" t="str">
        <f t="shared" si="262"/>
        <v>1278. Cuidado Continuo por una vida con bienestar para la ruralidad de BogotáEducativo 7_SUBRED1_OCTUBRE_2025</v>
      </c>
      <c r="O7468" s="8">
        <v>468320</v>
      </c>
      <c r="S7468" s="21">
        <v>0</v>
      </c>
    </row>
    <row r="7469" spans="2:19" ht="96">
      <c r="B7469">
        <v>127</v>
      </c>
      <c r="C7469" t="s">
        <v>195</v>
      </c>
      <c r="D7469" t="s">
        <v>68</v>
      </c>
      <c r="E7469" s="95" t="str">
        <f t="shared" si="263"/>
        <v>1278. Cuidado Continuo por una vida con bienestar para la ruralidad de BogotáInstitucional</v>
      </c>
      <c r="F7469" t="s">
        <v>197</v>
      </c>
      <c r="G7469" t="s">
        <v>64</v>
      </c>
      <c r="H7469" t="s">
        <v>65</v>
      </c>
      <c r="I7469" t="s">
        <v>366</v>
      </c>
      <c r="J7469" t="s">
        <v>66</v>
      </c>
      <c r="K7469" t="s">
        <v>39</v>
      </c>
      <c r="L7469" t="s">
        <v>9</v>
      </c>
      <c r="M7469" s="12" t="s">
        <v>0</v>
      </c>
      <c r="N7469" s="98" t="str">
        <f t="shared" si="262"/>
        <v>1278. Cuidado Continuo por una vida con bienestar para la ruralidad de BogotáInstitucional7_SUBRED1_OCTUBRE_2025</v>
      </c>
      <c r="O7469" s="8">
        <v>468320</v>
      </c>
      <c r="S7469" s="21">
        <v>0</v>
      </c>
    </row>
    <row r="7470" spans="2:19" ht="96">
      <c r="B7470">
        <v>128</v>
      </c>
      <c r="C7470" t="s">
        <v>195</v>
      </c>
      <c r="D7470" t="s">
        <v>62</v>
      </c>
      <c r="E7470" s="95" t="str">
        <f t="shared" si="263"/>
        <v>1288. Cuidado Continuo por una vida con bienestar para la ruralidad de BogotáComunitario</v>
      </c>
      <c r="F7470" t="s">
        <v>198</v>
      </c>
      <c r="G7470" t="s">
        <v>64</v>
      </c>
      <c r="H7470" t="s">
        <v>65</v>
      </c>
      <c r="I7470" t="s">
        <v>366</v>
      </c>
      <c r="J7470" t="s">
        <v>66</v>
      </c>
      <c r="K7470" t="s">
        <v>55</v>
      </c>
      <c r="L7470" t="s">
        <v>9</v>
      </c>
      <c r="M7470" s="12" t="s">
        <v>0</v>
      </c>
      <c r="N7470" s="98" t="str">
        <f t="shared" si="262"/>
        <v>1288. Cuidado Continuo por una vida con bienestar para la ruralidad de BogotáComunitario7_SUBRED1_OCTUBRE_2025</v>
      </c>
      <c r="O7470" s="8">
        <v>140539</v>
      </c>
      <c r="S7470" s="21">
        <v>0</v>
      </c>
    </row>
    <row r="7471" spans="2:19" ht="96">
      <c r="B7471">
        <v>128</v>
      </c>
      <c r="C7471" t="s">
        <v>195</v>
      </c>
      <c r="D7471" t="s">
        <v>67</v>
      </c>
      <c r="E7471" s="95" t="str">
        <f t="shared" si="263"/>
        <v xml:space="preserve">1288. Cuidado Continuo por una vida con bienestar para la ruralidad de BogotáEducativo </v>
      </c>
      <c r="F7471" t="s">
        <v>198</v>
      </c>
      <c r="G7471" t="s">
        <v>64</v>
      </c>
      <c r="H7471" t="s">
        <v>65</v>
      </c>
      <c r="I7471" t="s">
        <v>366</v>
      </c>
      <c r="J7471" t="s">
        <v>66</v>
      </c>
      <c r="K7471" t="s">
        <v>55</v>
      </c>
      <c r="L7471" t="s">
        <v>9</v>
      </c>
      <c r="M7471" s="12" t="s">
        <v>0</v>
      </c>
      <c r="N7471" s="98" t="str">
        <f t="shared" si="262"/>
        <v>1288. Cuidado Continuo por una vida con bienestar para la ruralidad de BogotáEducativo 7_SUBRED1_OCTUBRE_2025</v>
      </c>
      <c r="O7471" s="8">
        <v>140539</v>
      </c>
      <c r="S7471" s="21">
        <v>0</v>
      </c>
    </row>
    <row r="7472" spans="2:19" ht="96">
      <c r="B7472">
        <v>129</v>
      </c>
      <c r="C7472" t="s">
        <v>195</v>
      </c>
      <c r="D7472" t="s">
        <v>62</v>
      </c>
      <c r="E7472" s="95" t="str">
        <f t="shared" si="263"/>
        <v>1298. Cuidado Continuo por una vida con bienestar para la ruralidad de BogotáComunitario</v>
      </c>
      <c r="F7472" t="s">
        <v>199</v>
      </c>
      <c r="G7472" t="s">
        <v>64</v>
      </c>
      <c r="H7472" t="s">
        <v>65</v>
      </c>
      <c r="I7472" t="s">
        <v>366</v>
      </c>
      <c r="J7472" t="s">
        <v>66</v>
      </c>
      <c r="K7472" t="s">
        <v>39</v>
      </c>
      <c r="L7472" t="s">
        <v>9</v>
      </c>
      <c r="M7472" s="12" t="s">
        <v>0</v>
      </c>
      <c r="N7472" s="98" t="str">
        <f t="shared" si="262"/>
        <v>1298. Cuidado Continuo por una vida con bienestar para la ruralidad de BogotáComunitario7_SUBRED1_OCTUBRE_2025</v>
      </c>
      <c r="O7472" s="8">
        <v>175674</v>
      </c>
      <c r="S7472" s="21">
        <v>0</v>
      </c>
    </row>
    <row r="7473" spans="2:19" ht="96">
      <c r="B7473">
        <v>130</v>
      </c>
      <c r="C7473" t="s">
        <v>195</v>
      </c>
      <c r="D7473" t="s">
        <v>62</v>
      </c>
      <c r="E7473" s="95" t="str">
        <f t="shared" si="263"/>
        <v>1308. Cuidado Continuo por una vida con bienestar para la ruralidad de BogotáComunitario</v>
      </c>
      <c r="F7473" t="s">
        <v>200</v>
      </c>
      <c r="G7473" t="s">
        <v>64</v>
      </c>
      <c r="H7473" t="s">
        <v>65</v>
      </c>
      <c r="I7473" t="s">
        <v>366</v>
      </c>
      <c r="J7473" t="s">
        <v>66</v>
      </c>
      <c r="K7473" t="s">
        <v>55</v>
      </c>
      <c r="L7473" t="s">
        <v>9</v>
      </c>
      <c r="M7473" s="12" t="s">
        <v>0</v>
      </c>
      <c r="N7473" s="98" t="str">
        <f t="shared" si="262"/>
        <v>1308. Cuidado Continuo por una vida con bienestar para la ruralidad de BogotáComunitario7_SUBRED1_OCTUBRE_2025</v>
      </c>
      <c r="O7473" s="8">
        <v>140539</v>
      </c>
      <c r="S7473" s="21">
        <v>0</v>
      </c>
    </row>
    <row r="7474" spans="2:19" ht="96">
      <c r="B7474">
        <v>131</v>
      </c>
      <c r="C7474" t="s">
        <v>195</v>
      </c>
      <c r="D7474" t="s">
        <v>73</v>
      </c>
      <c r="E7474" s="95" t="str">
        <f t="shared" si="263"/>
        <v>1318. Cuidado Continuo por una vida con bienestar para la ruralidad de BogotáLaboral</v>
      </c>
      <c r="F7474" t="s">
        <v>201</v>
      </c>
      <c r="G7474" t="s">
        <v>85</v>
      </c>
      <c r="H7474" t="s">
        <v>65</v>
      </c>
      <c r="I7474" t="s">
        <v>366</v>
      </c>
      <c r="J7474" t="s">
        <v>129</v>
      </c>
      <c r="K7474" t="s">
        <v>39</v>
      </c>
      <c r="L7474" t="s">
        <v>9</v>
      </c>
      <c r="M7474" s="12" t="s">
        <v>0</v>
      </c>
      <c r="N7474" s="98" t="str">
        <f t="shared" si="262"/>
        <v>1318. Cuidado Continuo por una vida con bienestar para la ruralidad de BogotáLaboral7_SUBRED1_OCTUBRE_2025</v>
      </c>
      <c r="O7474" s="8">
        <v>940787</v>
      </c>
      <c r="S7474" s="21">
        <v>0</v>
      </c>
    </row>
    <row r="7475" spans="2:19" ht="96">
      <c r="B7475">
        <v>132</v>
      </c>
      <c r="C7475" t="s">
        <v>195</v>
      </c>
      <c r="D7475" t="s">
        <v>73</v>
      </c>
      <c r="E7475" s="95" t="str">
        <f t="shared" si="263"/>
        <v>1328. Cuidado Continuo por una vida con bienestar para la ruralidad de BogotáLaboral</v>
      </c>
      <c r="F7475" t="s">
        <v>202</v>
      </c>
      <c r="G7475" t="s">
        <v>85</v>
      </c>
      <c r="H7475" t="s">
        <v>65</v>
      </c>
      <c r="I7475" t="s">
        <v>366</v>
      </c>
      <c r="J7475" t="s">
        <v>203</v>
      </c>
      <c r="K7475" t="s">
        <v>55</v>
      </c>
      <c r="L7475" t="s">
        <v>9</v>
      </c>
      <c r="M7475" s="12" t="s">
        <v>0</v>
      </c>
      <c r="N7475" s="98" t="str">
        <f t="shared" si="262"/>
        <v>1328. Cuidado Continuo por una vida con bienestar para la ruralidad de BogotáLaboral7_SUBRED1_OCTUBRE_2025</v>
      </c>
      <c r="O7475" s="8">
        <v>250875</v>
      </c>
      <c r="S7475" s="21">
        <v>0</v>
      </c>
    </row>
    <row r="7476" spans="2:19" ht="96">
      <c r="B7476">
        <v>133</v>
      </c>
      <c r="C7476" t="s">
        <v>195</v>
      </c>
      <c r="D7476" t="s">
        <v>73</v>
      </c>
      <c r="E7476" s="95" t="str">
        <f t="shared" si="263"/>
        <v>1338. Cuidado Continuo por una vida con bienestar para la ruralidad de BogotáLaboral</v>
      </c>
      <c r="F7476" t="s">
        <v>204</v>
      </c>
      <c r="G7476" t="s">
        <v>85</v>
      </c>
      <c r="H7476" t="s">
        <v>65</v>
      </c>
      <c r="I7476" t="s">
        <v>366</v>
      </c>
      <c r="J7476" t="s">
        <v>203</v>
      </c>
      <c r="K7476" t="s">
        <v>55</v>
      </c>
      <c r="L7476" t="s">
        <v>9</v>
      </c>
      <c r="M7476" s="12" t="s">
        <v>0</v>
      </c>
      <c r="N7476" s="98" t="str">
        <f t="shared" si="262"/>
        <v>1338. Cuidado Continuo por una vida con bienestar para la ruralidad de BogotáLaboral7_SUBRED1_OCTUBRE_2025</v>
      </c>
      <c r="O7476" s="8">
        <v>183687</v>
      </c>
      <c r="S7476" s="21">
        <v>0</v>
      </c>
    </row>
    <row r="7477" spans="2:19" ht="96">
      <c r="B7477">
        <v>134</v>
      </c>
      <c r="C7477" t="s">
        <v>195</v>
      </c>
      <c r="D7477" t="s">
        <v>73</v>
      </c>
      <c r="E7477" s="95" t="str">
        <f t="shared" si="263"/>
        <v>1348. Cuidado Continuo por una vida con bienestar para la ruralidad de BogotáLaboral</v>
      </c>
      <c r="F7477" t="s">
        <v>205</v>
      </c>
      <c r="G7477" t="s">
        <v>85</v>
      </c>
      <c r="H7477" t="s">
        <v>65</v>
      </c>
      <c r="I7477" t="s">
        <v>366</v>
      </c>
      <c r="J7477" t="s">
        <v>126</v>
      </c>
      <c r="K7477" t="s">
        <v>55</v>
      </c>
      <c r="L7477" t="s">
        <v>9</v>
      </c>
      <c r="M7477" s="12" t="s">
        <v>0</v>
      </c>
      <c r="N7477" s="98" t="str">
        <f t="shared" si="262"/>
        <v>1348. Cuidado Continuo por una vida con bienestar para la ruralidad de BogotáLaboral7_SUBRED1_OCTUBRE_2025</v>
      </c>
      <c r="O7477" s="8">
        <v>110336</v>
      </c>
      <c r="S7477" s="21">
        <v>0</v>
      </c>
    </row>
    <row r="7478" spans="2:19" ht="96">
      <c r="B7478">
        <v>135</v>
      </c>
      <c r="C7478" t="s">
        <v>195</v>
      </c>
      <c r="D7478" t="s">
        <v>73</v>
      </c>
      <c r="E7478" s="95" t="str">
        <f t="shared" si="263"/>
        <v>1358. Cuidado Continuo por una vida con bienestar para la ruralidad de BogotáLaboral</v>
      </c>
      <c r="F7478" t="s">
        <v>206</v>
      </c>
      <c r="G7478" t="s">
        <v>85</v>
      </c>
      <c r="H7478" t="s">
        <v>65</v>
      </c>
      <c r="I7478" t="s">
        <v>366</v>
      </c>
      <c r="J7478" t="s">
        <v>126</v>
      </c>
      <c r="K7478" t="s">
        <v>39</v>
      </c>
      <c r="L7478" t="s">
        <v>9</v>
      </c>
      <c r="M7478" s="12" t="s">
        <v>0</v>
      </c>
      <c r="N7478" s="98" t="str">
        <f t="shared" si="262"/>
        <v>1358. Cuidado Continuo por una vida con bienestar para la ruralidad de BogotáLaboral7_SUBRED1_OCTUBRE_2025</v>
      </c>
      <c r="O7478" s="8">
        <v>137922</v>
      </c>
      <c r="S7478" s="21">
        <v>0</v>
      </c>
    </row>
    <row r="7479" spans="2:19" ht="108">
      <c r="B7479">
        <v>86</v>
      </c>
      <c r="C7479" t="s">
        <v>207</v>
      </c>
      <c r="D7479" t="s">
        <v>208</v>
      </c>
      <c r="E7479" s="95" t="str">
        <f t="shared" si="263"/>
        <v>869. Gestión de Programas Estrategias y Planes para el BienestarGestión Integral Estrategias y Programas</v>
      </c>
      <c r="F7479" t="s">
        <v>209</v>
      </c>
      <c r="G7479" t="s">
        <v>210</v>
      </c>
      <c r="H7479" t="s">
        <v>65</v>
      </c>
      <c r="I7479" t="s">
        <v>366</v>
      </c>
      <c r="J7479" t="s">
        <v>193</v>
      </c>
      <c r="K7479" t="s">
        <v>36</v>
      </c>
      <c r="L7479" t="s">
        <v>9</v>
      </c>
      <c r="M7479" s="12" t="s">
        <v>0</v>
      </c>
      <c r="N7479" s="98" t="str">
        <f t="shared" si="262"/>
        <v>869. Gestión de Programas Estrategias y Planes para el BienestarGestión Integral Estrategias y Programas7_SUBRED1_OCTUBRE_2025</v>
      </c>
      <c r="O7479" s="8">
        <v>73474880</v>
      </c>
      <c r="S7479" s="21">
        <v>0</v>
      </c>
    </row>
    <row r="7480" spans="2:19" ht="108">
      <c r="B7480">
        <v>136</v>
      </c>
      <c r="C7480" t="s">
        <v>207</v>
      </c>
      <c r="D7480" t="s">
        <v>208</v>
      </c>
      <c r="E7480" s="95" t="str">
        <f t="shared" si="263"/>
        <v>1369. Gestión de Programas Estrategias y Planes para el BienestarGestión Integral Estrategias y Programas</v>
      </c>
      <c r="F7480" t="s">
        <v>211</v>
      </c>
      <c r="G7480" t="s">
        <v>212</v>
      </c>
      <c r="H7480" t="s">
        <v>44</v>
      </c>
      <c r="I7480" t="s">
        <v>366</v>
      </c>
      <c r="J7480" t="s">
        <v>35</v>
      </c>
      <c r="K7480" t="s">
        <v>36</v>
      </c>
      <c r="L7480" t="s">
        <v>9</v>
      </c>
      <c r="M7480" s="12" t="s">
        <v>0</v>
      </c>
      <c r="N7480" s="98" t="str">
        <f t="shared" si="262"/>
        <v>1369. Gestión de Programas Estrategias y Planes para el BienestarGestión Integral Estrategias y Programas7_SUBRED1_OCTUBRE_2025</v>
      </c>
      <c r="O7480" s="8">
        <v>5621568</v>
      </c>
      <c r="R7480" s="21">
        <v>4</v>
      </c>
      <c r="S7480" s="21">
        <v>22486272</v>
      </c>
    </row>
    <row r="7481" spans="2:19" ht="108">
      <c r="B7481">
        <v>137</v>
      </c>
      <c r="C7481" t="s">
        <v>207</v>
      </c>
      <c r="D7481" t="s">
        <v>208</v>
      </c>
      <c r="E7481" s="95" t="str">
        <f t="shared" si="263"/>
        <v>1379. Gestión de Programas Estrategias y Planes para el BienestarGestión Integral Estrategias y Programas</v>
      </c>
      <c r="F7481" t="s">
        <v>213</v>
      </c>
      <c r="G7481" t="s">
        <v>212</v>
      </c>
      <c r="H7481" t="s">
        <v>44</v>
      </c>
      <c r="I7481" t="s">
        <v>366</v>
      </c>
      <c r="J7481" t="s">
        <v>35</v>
      </c>
      <c r="K7481" t="s">
        <v>36</v>
      </c>
      <c r="L7481" t="s">
        <v>9</v>
      </c>
      <c r="M7481" s="12" t="s">
        <v>0</v>
      </c>
      <c r="N7481" s="98" t="str">
        <f t="shared" si="262"/>
        <v>1379. Gestión de Programas Estrategias y Planes para el BienestarGestión Integral Estrategias y Programas7_SUBRED1_OCTUBRE_2025</v>
      </c>
      <c r="O7481" s="8">
        <v>3994272</v>
      </c>
      <c r="R7481" s="21">
        <v>1</v>
      </c>
      <c r="S7481" s="21">
        <v>3994272</v>
      </c>
    </row>
    <row r="7482" spans="2:19" ht="108">
      <c r="B7482">
        <v>138</v>
      </c>
      <c r="C7482" t="s">
        <v>207</v>
      </c>
      <c r="D7482" t="s">
        <v>208</v>
      </c>
      <c r="E7482" s="95" t="str">
        <f t="shared" si="263"/>
        <v>1389. Gestión de Programas Estrategias y Planes para el BienestarGestión Integral Estrategias y Programas</v>
      </c>
      <c r="F7482" t="s">
        <v>214</v>
      </c>
      <c r="G7482" t="s">
        <v>212</v>
      </c>
      <c r="H7482" t="s">
        <v>44</v>
      </c>
      <c r="I7482" t="s">
        <v>366</v>
      </c>
      <c r="J7482" t="s">
        <v>35</v>
      </c>
      <c r="K7482" t="s">
        <v>36</v>
      </c>
      <c r="L7482" t="s">
        <v>9</v>
      </c>
      <c r="M7482" s="12" t="s">
        <v>0</v>
      </c>
      <c r="N7482" s="98" t="str">
        <f t="shared" si="262"/>
        <v>1389. Gestión de Programas Estrategias y Planes para el BienestarGestión Integral Estrategias y Programas7_SUBRED1_OCTUBRE_2025</v>
      </c>
      <c r="O7482" s="8">
        <v>12969056</v>
      </c>
      <c r="R7482" s="21">
        <v>1</v>
      </c>
      <c r="S7482" s="21">
        <v>12969056</v>
      </c>
    </row>
    <row r="7483" spans="2:19" ht="108">
      <c r="B7483">
        <v>139</v>
      </c>
      <c r="C7483" t="s">
        <v>207</v>
      </c>
      <c r="D7483" t="s">
        <v>208</v>
      </c>
      <c r="E7483" s="95" t="str">
        <f t="shared" si="263"/>
        <v>1399. Gestión de Programas Estrategias y Planes para el BienestarGestión Integral Estrategias y Programas</v>
      </c>
      <c r="F7483" t="s">
        <v>215</v>
      </c>
      <c r="G7483" t="s">
        <v>212</v>
      </c>
      <c r="H7483" t="s">
        <v>44</v>
      </c>
      <c r="I7483" t="s">
        <v>366</v>
      </c>
      <c r="J7483" t="s">
        <v>35</v>
      </c>
      <c r="K7483" t="s">
        <v>36</v>
      </c>
      <c r="L7483" t="s">
        <v>9</v>
      </c>
      <c r="M7483" s="12" t="s">
        <v>0</v>
      </c>
      <c r="N7483" s="98" t="str">
        <f t="shared" si="262"/>
        <v>1399. Gestión de Programas Estrategias y Planes para el BienestarGestión Integral Estrategias y Programas7_SUBRED1_OCTUBRE_2025</v>
      </c>
      <c r="O7483" s="8">
        <v>3994272</v>
      </c>
      <c r="R7483" s="21">
        <v>3</v>
      </c>
      <c r="S7483" s="21">
        <v>11982816</v>
      </c>
    </row>
    <row r="7484" spans="2:19" ht="108">
      <c r="B7484">
        <v>140</v>
      </c>
      <c r="C7484" t="s">
        <v>207</v>
      </c>
      <c r="D7484" t="s">
        <v>208</v>
      </c>
      <c r="E7484" s="95" t="str">
        <f t="shared" si="263"/>
        <v>1409. Gestión de Programas Estrategias y Planes para el BienestarGestión Integral Estrategias y Programas</v>
      </c>
      <c r="F7484" t="s">
        <v>216</v>
      </c>
      <c r="G7484" t="s">
        <v>212</v>
      </c>
      <c r="H7484" t="s">
        <v>44</v>
      </c>
      <c r="I7484" t="s">
        <v>366</v>
      </c>
      <c r="J7484" t="s">
        <v>35</v>
      </c>
      <c r="K7484" t="s">
        <v>36</v>
      </c>
      <c r="L7484" t="s">
        <v>9</v>
      </c>
      <c r="M7484" s="12" t="s">
        <v>0</v>
      </c>
      <c r="N7484" s="98" t="str">
        <f t="shared" si="262"/>
        <v>1409. Gestión de Programas Estrategias y Planes para el BienestarGestión Integral Estrategias y Programas7_SUBRED1_OCTUBRE_2025</v>
      </c>
      <c r="O7484" s="8">
        <v>5621568</v>
      </c>
      <c r="R7484" s="21">
        <v>1</v>
      </c>
      <c r="S7484" s="21">
        <v>5621568</v>
      </c>
    </row>
    <row r="7485" spans="2:19" ht="108">
      <c r="B7485">
        <v>141</v>
      </c>
      <c r="C7485" t="s">
        <v>207</v>
      </c>
      <c r="D7485" t="s">
        <v>208</v>
      </c>
      <c r="E7485" s="95" t="str">
        <f t="shared" si="263"/>
        <v>1419. Gestión de Programas Estrategias y Planes para el BienestarGestión Integral Estrategias y Programas</v>
      </c>
      <c r="F7485" t="s">
        <v>217</v>
      </c>
      <c r="G7485" t="s">
        <v>212</v>
      </c>
      <c r="H7485" t="s">
        <v>44</v>
      </c>
      <c r="I7485" t="s">
        <v>366</v>
      </c>
      <c r="J7485" t="s">
        <v>35</v>
      </c>
      <c r="K7485" t="s">
        <v>36</v>
      </c>
      <c r="L7485" t="s">
        <v>9</v>
      </c>
      <c r="M7485" s="12" t="s">
        <v>0</v>
      </c>
      <c r="N7485" s="98" t="str">
        <f t="shared" si="262"/>
        <v>1419. Gestión de Programas Estrategias y Planes para el BienestarGestión Integral Estrategias y Programas7_SUBRED1_OCTUBRE_2025</v>
      </c>
      <c r="O7485" s="8">
        <v>3994272</v>
      </c>
      <c r="R7485" s="21">
        <v>1</v>
      </c>
      <c r="S7485" s="21">
        <v>3994272</v>
      </c>
    </row>
    <row r="7486" spans="2:19" ht="108">
      <c r="B7486">
        <v>142</v>
      </c>
      <c r="C7486" t="s">
        <v>207</v>
      </c>
      <c r="D7486" t="s">
        <v>208</v>
      </c>
      <c r="E7486" s="95" t="str">
        <f t="shared" si="263"/>
        <v>1429. Gestión de Programas Estrategias y Planes para el BienestarGestión Integral Estrategias y Programas</v>
      </c>
      <c r="F7486" t="s">
        <v>218</v>
      </c>
      <c r="G7486" t="s">
        <v>212</v>
      </c>
      <c r="H7486" t="s">
        <v>44</v>
      </c>
      <c r="I7486" t="s">
        <v>366</v>
      </c>
      <c r="J7486" t="s">
        <v>35</v>
      </c>
      <c r="K7486" t="s">
        <v>55</v>
      </c>
      <c r="L7486" t="s">
        <v>9</v>
      </c>
      <c r="M7486" s="12" t="s">
        <v>0</v>
      </c>
      <c r="N7486" s="98" t="str">
        <f t="shared" si="262"/>
        <v>1429. Gestión de Programas Estrategias y Planes para el BienestarGestión Integral Estrategias y Programas7_SUBRED1_OCTUBRE_2025</v>
      </c>
      <c r="O7486" s="8">
        <v>3994272</v>
      </c>
      <c r="S7486" s="21">
        <v>0</v>
      </c>
    </row>
    <row r="7487" spans="2:19" ht="108">
      <c r="B7487">
        <v>143</v>
      </c>
      <c r="C7487" t="s">
        <v>207</v>
      </c>
      <c r="D7487" t="s">
        <v>208</v>
      </c>
      <c r="E7487" s="95" t="str">
        <f t="shared" si="263"/>
        <v>1439. Gestión de Programas Estrategias y Planes para el BienestarGestión Integral Estrategias y Programas</v>
      </c>
      <c r="F7487" t="s">
        <v>219</v>
      </c>
      <c r="G7487" t="s">
        <v>220</v>
      </c>
      <c r="H7487" t="s">
        <v>44</v>
      </c>
      <c r="I7487" t="s">
        <v>366</v>
      </c>
      <c r="J7487" t="s">
        <v>35</v>
      </c>
      <c r="K7487" t="s">
        <v>36</v>
      </c>
      <c r="L7487" t="s">
        <v>9</v>
      </c>
      <c r="M7487" s="12" t="s">
        <v>0</v>
      </c>
      <c r="N7487" s="98" t="str">
        <f t="shared" si="262"/>
        <v>1439. Gestión de Programas Estrategias y Planes para el BienestarGestión Integral Estrategias y Programas7_SUBRED1_OCTUBRE_2025</v>
      </c>
      <c r="O7487" s="8">
        <v>7508288</v>
      </c>
      <c r="R7487" s="21">
        <v>1</v>
      </c>
      <c r="S7487" s="21">
        <v>7508288</v>
      </c>
    </row>
    <row r="7488" spans="2:19" ht="108">
      <c r="B7488">
        <v>144</v>
      </c>
      <c r="C7488" t="s">
        <v>207</v>
      </c>
      <c r="D7488" t="s">
        <v>208</v>
      </c>
      <c r="E7488" s="95" t="str">
        <f t="shared" si="263"/>
        <v>1449. Gestión de Programas Estrategias y Planes para el BienestarGestión Integral Estrategias y Programas</v>
      </c>
      <c r="F7488" t="s">
        <v>221</v>
      </c>
      <c r="G7488" t="s">
        <v>220</v>
      </c>
      <c r="H7488" t="s">
        <v>44</v>
      </c>
      <c r="I7488" t="s">
        <v>366</v>
      </c>
      <c r="J7488" t="s">
        <v>35</v>
      </c>
      <c r="K7488" t="s">
        <v>36</v>
      </c>
      <c r="L7488" t="s">
        <v>9</v>
      </c>
      <c r="M7488" s="12" t="s">
        <v>0</v>
      </c>
      <c r="N7488" s="98" t="str">
        <f t="shared" si="262"/>
        <v>1449. Gestión de Programas Estrategias y Planes para el BienestarGestión Integral Estrategias y Programas7_SUBRED1_OCTUBRE_2025</v>
      </c>
      <c r="O7488" s="8">
        <v>7508288</v>
      </c>
      <c r="R7488" s="21">
        <v>1</v>
      </c>
      <c r="S7488" s="21">
        <v>7508288</v>
      </c>
    </row>
    <row r="7489" spans="2:19" ht="108">
      <c r="B7489">
        <v>145</v>
      </c>
      <c r="C7489" t="s">
        <v>207</v>
      </c>
      <c r="D7489" t="s">
        <v>208</v>
      </c>
      <c r="E7489" s="95" t="str">
        <f t="shared" si="263"/>
        <v>1459. Gestión de Programas Estrategias y Planes para el BienestarGestión Integral Estrategias y Programas</v>
      </c>
      <c r="F7489" t="s">
        <v>222</v>
      </c>
      <c r="G7489" t="s">
        <v>220</v>
      </c>
      <c r="H7489" t="s">
        <v>44</v>
      </c>
      <c r="I7489" t="s">
        <v>366</v>
      </c>
      <c r="J7489" t="s">
        <v>35</v>
      </c>
      <c r="K7489" t="s">
        <v>36</v>
      </c>
      <c r="L7489" t="s">
        <v>9</v>
      </c>
      <c r="M7489" s="12" t="s">
        <v>0</v>
      </c>
      <c r="N7489" s="98" t="str">
        <f t="shared" si="262"/>
        <v>1459. Gestión de Programas Estrategias y Planes para el BienestarGestión Integral Estrategias y Programas7_SUBRED1_OCTUBRE_2025</v>
      </c>
      <c r="O7489" s="8">
        <v>5299968</v>
      </c>
      <c r="R7489" s="21">
        <v>1</v>
      </c>
      <c r="S7489" s="21">
        <v>5299968</v>
      </c>
    </row>
    <row r="7490" spans="2:19" ht="108">
      <c r="B7490">
        <v>146</v>
      </c>
      <c r="C7490" t="s">
        <v>207</v>
      </c>
      <c r="D7490" t="s">
        <v>208</v>
      </c>
      <c r="E7490" s="95" t="str">
        <f t="shared" si="263"/>
        <v>1469. Gestión de Programas Estrategias y Planes para el BienestarGestión Integral Estrategias y Programas</v>
      </c>
      <c r="F7490" t="s">
        <v>223</v>
      </c>
      <c r="G7490" t="s">
        <v>220</v>
      </c>
      <c r="H7490" t="s">
        <v>44</v>
      </c>
      <c r="I7490" t="s">
        <v>366</v>
      </c>
      <c r="J7490" t="s">
        <v>66</v>
      </c>
      <c r="K7490" t="s">
        <v>55</v>
      </c>
      <c r="L7490" t="s">
        <v>9</v>
      </c>
      <c r="M7490" s="12" t="s">
        <v>0</v>
      </c>
      <c r="N7490" s="98" t="str">
        <f t="shared" si="262"/>
        <v>1469. Gestión de Programas Estrategias y Planes para el BienestarGestión Integral Estrategias y Programas7_SUBRED1_OCTUBRE_2025</v>
      </c>
      <c r="O7490" s="8">
        <v>122208</v>
      </c>
      <c r="S7490" s="21">
        <v>0</v>
      </c>
    </row>
    <row r="7491" spans="2:19" ht="108">
      <c r="B7491">
        <v>147</v>
      </c>
      <c r="C7491" t="s">
        <v>207</v>
      </c>
      <c r="D7491" t="s">
        <v>208</v>
      </c>
      <c r="E7491" s="95" t="str">
        <f t="shared" si="263"/>
        <v>1479. Gestión de Programas Estrategias y Planes para el BienestarGestión Integral Estrategias y Programas</v>
      </c>
      <c r="F7491" t="s">
        <v>224</v>
      </c>
      <c r="G7491" t="s">
        <v>220</v>
      </c>
      <c r="H7491" t="s">
        <v>44</v>
      </c>
      <c r="I7491" t="s">
        <v>366</v>
      </c>
      <c r="J7491" t="s">
        <v>190</v>
      </c>
      <c r="K7491" t="s">
        <v>55</v>
      </c>
      <c r="L7491" t="s">
        <v>9</v>
      </c>
      <c r="M7491" s="12" t="s">
        <v>0</v>
      </c>
      <c r="N7491" s="98" t="str">
        <f t="shared" si="262"/>
        <v>1479. Gestión de Programas Estrategias y Planes para el BienestarGestión Integral Estrategias y Programas7_SUBRED1_OCTUBRE_2025</v>
      </c>
      <c r="O7491" s="8">
        <v>30552</v>
      </c>
      <c r="S7491" s="21">
        <v>0</v>
      </c>
    </row>
    <row r="7492" spans="2:19" ht="108">
      <c r="B7492">
        <v>148</v>
      </c>
      <c r="C7492" t="s">
        <v>207</v>
      </c>
      <c r="D7492" t="s">
        <v>208</v>
      </c>
      <c r="E7492" s="95" t="str">
        <f t="shared" si="263"/>
        <v>1489. Gestión de Programas Estrategias y Planes para el BienestarGestión Integral Estrategias y Programas</v>
      </c>
      <c r="F7492" t="s">
        <v>225</v>
      </c>
      <c r="G7492" t="s">
        <v>220</v>
      </c>
      <c r="H7492" t="s">
        <v>44</v>
      </c>
      <c r="I7492" t="s">
        <v>366</v>
      </c>
      <c r="J7492" t="s">
        <v>66</v>
      </c>
      <c r="K7492" t="s">
        <v>55</v>
      </c>
      <c r="L7492" t="s">
        <v>9</v>
      </c>
      <c r="M7492" s="12" t="s">
        <v>0</v>
      </c>
      <c r="N7492" s="98" t="str">
        <f t="shared" si="262"/>
        <v>1489. Gestión de Programas Estrategias y Planes para el BienestarGestión Integral Estrategias y Programas7_SUBRED1_OCTUBRE_2025</v>
      </c>
      <c r="O7492" s="8">
        <v>122208</v>
      </c>
      <c r="S7492" s="21">
        <v>0</v>
      </c>
    </row>
    <row r="7493" spans="2:19" ht="108">
      <c r="B7493">
        <v>149</v>
      </c>
      <c r="C7493" t="s">
        <v>207</v>
      </c>
      <c r="D7493" t="s">
        <v>208</v>
      </c>
      <c r="E7493" s="95" t="str">
        <f t="shared" si="263"/>
        <v>1499. Gestión de Programas Estrategias y Planes para el BienestarGestión Integral Estrategias y Programas</v>
      </c>
      <c r="F7493" t="s">
        <v>226</v>
      </c>
      <c r="G7493" t="s">
        <v>220</v>
      </c>
      <c r="H7493" t="s">
        <v>44</v>
      </c>
      <c r="I7493" t="s">
        <v>366</v>
      </c>
      <c r="J7493" t="s">
        <v>35</v>
      </c>
      <c r="K7493" t="s">
        <v>36</v>
      </c>
      <c r="L7493" t="s">
        <v>9</v>
      </c>
      <c r="M7493" s="12" t="s">
        <v>0</v>
      </c>
      <c r="N7493" s="98" t="str">
        <f t="shared" si="262"/>
        <v>1499. Gestión de Programas Estrategias y Planes para el BienestarGestión Integral Estrategias y Programas7_SUBRED1_OCTUBRE_2025</v>
      </c>
      <c r="O7493" s="8">
        <v>3665168</v>
      </c>
      <c r="R7493" s="21">
        <v>1</v>
      </c>
      <c r="S7493" s="21">
        <v>3665168</v>
      </c>
    </row>
    <row r="7494" spans="2:19" ht="108">
      <c r="B7494">
        <v>150</v>
      </c>
      <c r="C7494" t="s">
        <v>207</v>
      </c>
      <c r="D7494" t="s">
        <v>208</v>
      </c>
      <c r="E7494" s="95" t="str">
        <f t="shared" si="263"/>
        <v>1509. Gestión de Programas Estrategias y Planes para el BienestarGestión Integral Estrategias y Programas</v>
      </c>
      <c r="F7494" t="s">
        <v>227</v>
      </c>
      <c r="G7494" t="s">
        <v>220</v>
      </c>
      <c r="H7494" t="s">
        <v>44</v>
      </c>
      <c r="I7494" t="s">
        <v>366</v>
      </c>
      <c r="J7494" t="s">
        <v>35</v>
      </c>
      <c r="K7494" t="s">
        <v>36</v>
      </c>
      <c r="L7494" t="s">
        <v>9</v>
      </c>
      <c r="M7494" s="12" t="s">
        <v>0</v>
      </c>
      <c r="N7494" s="98" t="str">
        <f t="shared" ref="N7494:N7557" si="264">+E7494&amp;L7494&amp;M7494</f>
        <v>1509. Gestión de Programas Estrategias y Planes para el BienestarGestión Integral Estrategias y Programas7_SUBRED1_OCTUBRE_2025</v>
      </c>
      <c r="O7494" s="8">
        <v>1057260</v>
      </c>
      <c r="R7494" s="21">
        <v>1</v>
      </c>
      <c r="S7494" s="21">
        <v>1057260</v>
      </c>
    </row>
    <row r="7495" spans="2:19" ht="108">
      <c r="B7495">
        <v>151</v>
      </c>
      <c r="C7495" t="s">
        <v>207</v>
      </c>
      <c r="D7495" t="s">
        <v>208</v>
      </c>
      <c r="E7495" s="95" t="str">
        <f t="shared" si="263"/>
        <v>1519. Gestión de Programas Estrategias y Planes para el BienestarGestión Integral Estrategias y Programas</v>
      </c>
      <c r="F7495" t="s">
        <v>228</v>
      </c>
      <c r="G7495" t="s">
        <v>220</v>
      </c>
      <c r="H7495" t="s">
        <v>44</v>
      </c>
      <c r="I7495" t="s">
        <v>366</v>
      </c>
      <c r="J7495" t="s">
        <v>35</v>
      </c>
      <c r="K7495" t="s">
        <v>36</v>
      </c>
      <c r="L7495" t="s">
        <v>9</v>
      </c>
      <c r="M7495" s="12" t="s">
        <v>0</v>
      </c>
      <c r="N7495" s="98" t="str">
        <f t="shared" si="264"/>
        <v>1519. Gestión de Programas Estrategias y Planes para el BienestarGestión Integral Estrategias y Programas7_SUBRED1_OCTUBRE_2025</v>
      </c>
      <c r="O7495" s="8">
        <v>1409680</v>
      </c>
      <c r="R7495" s="21">
        <v>1</v>
      </c>
      <c r="S7495" s="21">
        <v>1409680</v>
      </c>
    </row>
    <row r="7496" spans="2:19" ht="108">
      <c r="B7496">
        <v>152</v>
      </c>
      <c r="C7496" t="s">
        <v>207</v>
      </c>
      <c r="D7496" t="s">
        <v>208</v>
      </c>
      <c r="E7496" s="95" t="str">
        <f t="shared" si="263"/>
        <v>1529. Gestión de Programas Estrategias y Planes para el BienestarGestión Integral Estrategias y Programas</v>
      </c>
      <c r="F7496" t="s">
        <v>229</v>
      </c>
      <c r="G7496" t="s">
        <v>220</v>
      </c>
      <c r="H7496" t="s">
        <v>44</v>
      </c>
      <c r="I7496" t="s">
        <v>366</v>
      </c>
      <c r="J7496" t="s">
        <v>35</v>
      </c>
      <c r="K7496" t="s">
        <v>36</v>
      </c>
      <c r="L7496" t="s">
        <v>9</v>
      </c>
      <c r="M7496" s="12" t="s">
        <v>0</v>
      </c>
      <c r="N7496" s="98" t="str">
        <f t="shared" si="264"/>
        <v>1529. Gestión de Programas Estrategias y Planes para el BienestarGestión Integral Estrategias y Programas7_SUBRED1_OCTUBRE_2025</v>
      </c>
      <c r="O7496" s="8">
        <v>352420</v>
      </c>
      <c r="R7496" s="21">
        <v>1</v>
      </c>
      <c r="S7496" s="21">
        <v>352420</v>
      </c>
    </row>
    <row r="7497" spans="2:19" ht="108">
      <c r="B7497">
        <v>153</v>
      </c>
      <c r="C7497" t="s">
        <v>207</v>
      </c>
      <c r="D7497" t="s">
        <v>208</v>
      </c>
      <c r="E7497" s="95" t="str">
        <f t="shared" si="263"/>
        <v>1539. Gestión de Programas Estrategias y Planes para el BienestarGestión Integral Estrategias y Programas</v>
      </c>
      <c r="F7497" t="s">
        <v>230</v>
      </c>
      <c r="G7497" t="s">
        <v>210</v>
      </c>
      <c r="H7497" t="s">
        <v>44</v>
      </c>
      <c r="I7497" t="s">
        <v>366</v>
      </c>
      <c r="J7497" t="s">
        <v>35</v>
      </c>
      <c r="K7497" t="s">
        <v>36</v>
      </c>
      <c r="L7497" t="s">
        <v>9</v>
      </c>
      <c r="M7497" s="12" t="s">
        <v>0</v>
      </c>
      <c r="N7497" s="98" t="str">
        <f t="shared" si="264"/>
        <v>1539. Gestión de Programas Estrategias y Planes para el BienestarGestión Integral Estrategias y Programas7_SUBRED1_OCTUBRE_2025</v>
      </c>
      <c r="O7497" s="8">
        <v>7347488</v>
      </c>
      <c r="R7497" s="21">
        <v>1</v>
      </c>
      <c r="S7497" s="21">
        <v>7347488</v>
      </c>
    </row>
    <row r="7498" spans="2:19" ht="108">
      <c r="B7498">
        <v>154</v>
      </c>
      <c r="C7498" t="s">
        <v>207</v>
      </c>
      <c r="D7498" t="s">
        <v>208</v>
      </c>
      <c r="E7498" s="95" t="str">
        <f t="shared" si="263"/>
        <v>1549. Gestión de Programas Estrategias y Planes para el BienestarGestión Integral Estrategias y Programas</v>
      </c>
      <c r="F7498" t="s">
        <v>231</v>
      </c>
      <c r="G7498" t="s">
        <v>210</v>
      </c>
      <c r="H7498" t="s">
        <v>44</v>
      </c>
      <c r="I7498" t="s">
        <v>366</v>
      </c>
      <c r="J7498" t="s">
        <v>35</v>
      </c>
      <c r="K7498" t="s">
        <v>36</v>
      </c>
      <c r="L7498" t="s">
        <v>9</v>
      </c>
      <c r="M7498" s="12" t="s">
        <v>0</v>
      </c>
      <c r="N7498" s="98" t="str">
        <f t="shared" si="264"/>
        <v>1549. Gestión de Programas Estrategias y Planes para el BienestarGestión Integral Estrategias y Programas7_SUBRED1_OCTUBRE_2025</v>
      </c>
      <c r="O7498" s="8">
        <v>7347488</v>
      </c>
      <c r="R7498" s="21">
        <v>0</v>
      </c>
      <c r="S7498" s="21">
        <v>0</v>
      </c>
    </row>
    <row r="7499" spans="2:19" ht="108">
      <c r="B7499">
        <v>155</v>
      </c>
      <c r="C7499" t="s">
        <v>207</v>
      </c>
      <c r="D7499" t="s">
        <v>208</v>
      </c>
      <c r="E7499" s="95" t="str">
        <f t="shared" si="263"/>
        <v>1559. Gestión de Programas Estrategias y Planes para el BienestarGestión Integral Estrategias y Programas</v>
      </c>
      <c r="F7499" t="s">
        <v>232</v>
      </c>
      <c r="G7499" t="s">
        <v>210</v>
      </c>
      <c r="H7499" t="s">
        <v>44</v>
      </c>
      <c r="I7499" t="s">
        <v>366</v>
      </c>
      <c r="J7499" t="s">
        <v>35</v>
      </c>
      <c r="K7499" t="s">
        <v>36</v>
      </c>
      <c r="L7499" t="s">
        <v>9</v>
      </c>
      <c r="M7499" s="12" t="s">
        <v>0</v>
      </c>
      <c r="N7499" s="98" t="str">
        <f t="shared" si="264"/>
        <v>1559. Gestión de Programas Estrategias y Planes para el BienestarGestión Integral Estrategias y Programas7_SUBRED1_OCTUBRE_2025</v>
      </c>
      <c r="O7499" s="8">
        <v>7347488</v>
      </c>
      <c r="R7499" s="21">
        <v>1</v>
      </c>
      <c r="S7499" s="21">
        <v>7347488</v>
      </c>
    </row>
    <row r="7500" spans="2:19" ht="108">
      <c r="B7500">
        <v>156</v>
      </c>
      <c r="C7500" t="s">
        <v>207</v>
      </c>
      <c r="D7500" t="s">
        <v>208</v>
      </c>
      <c r="E7500" s="95" t="str">
        <f t="shared" si="263"/>
        <v>1569. Gestión de Programas Estrategias y Planes para el BienestarGestión Integral Estrategias y Programas</v>
      </c>
      <c r="F7500" t="s">
        <v>233</v>
      </c>
      <c r="G7500" t="s">
        <v>210</v>
      </c>
      <c r="H7500" t="s">
        <v>44</v>
      </c>
      <c r="I7500" t="s">
        <v>366</v>
      </c>
      <c r="J7500" t="s">
        <v>35</v>
      </c>
      <c r="K7500" t="s">
        <v>36</v>
      </c>
      <c r="L7500" t="s">
        <v>9</v>
      </c>
      <c r="M7500" s="12" t="s">
        <v>0</v>
      </c>
      <c r="N7500" s="98" t="str">
        <f t="shared" si="264"/>
        <v>1569. Gestión de Programas Estrategias y Planes para el BienestarGestión Integral Estrategias y Programas7_SUBRED1_OCTUBRE_2025</v>
      </c>
      <c r="O7500" s="8">
        <v>13832016</v>
      </c>
      <c r="R7500" s="21">
        <v>1</v>
      </c>
      <c r="S7500" s="21">
        <v>13832016</v>
      </c>
    </row>
    <row r="7501" spans="2:19" ht="108">
      <c r="B7501">
        <v>157</v>
      </c>
      <c r="C7501" t="s">
        <v>207</v>
      </c>
      <c r="D7501" t="s">
        <v>208</v>
      </c>
      <c r="E7501" s="95" t="str">
        <f t="shared" si="263"/>
        <v>1579. Gestión de Programas Estrategias y Planes para el BienestarGestión Integral Estrategias y Programas</v>
      </c>
      <c r="F7501" t="s">
        <v>234</v>
      </c>
      <c r="G7501" t="s">
        <v>210</v>
      </c>
      <c r="H7501" t="s">
        <v>44</v>
      </c>
      <c r="I7501" t="s">
        <v>366</v>
      </c>
      <c r="J7501" t="s">
        <v>35</v>
      </c>
      <c r="K7501" t="s">
        <v>36</v>
      </c>
      <c r="L7501" t="s">
        <v>9</v>
      </c>
      <c r="M7501" s="12" t="s">
        <v>0</v>
      </c>
      <c r="N7501" s="98" t="str">
        <f t="shared" si="264"/>
        <v>1579. Gestión de Programas Estrategias y Planes para el BienestarGestión Integral Estrategias y Programas7_SUBRED1_OCTUBRE_2025</v>
      </c>
      <c r="O7501" s="8">
        <v>13832016</v>
      </c>
      <c r="R7501" s="21">
        <v>1</v>
      </c>
      <c r="S7501" s="21">
        <v>13832016</v>
      </c>
    </row>
    <row r="7502" spans="2:19" ht="108">
      <c r="B7502">
        <v>158</v>
      </c>
      <c r="C7502" t="s">
        <v>207</v>
      </c>
      <c r="D7502" t="s">
        <v>208</v>
      </c>
      <c r="E7502" s="95" t="str">
        <f t="shared" si="263"/>
        <v>1589. Gestión de Programas Estrategias y Planes para el BienestarGestión Integral Estrategias y Programas</v>
      </c>
      <c r="F7502" t="s">
        <v>235</v>
      </c>
      <c r="G7502" t="s">
        <v>210</v>
      </c>
      <c r="H7502" t="s">
        <v>44</v>
      </c>
      <c r="I7502" t="s">
        <v>366</v>
      </c>
      <c r="J7502" t="s">
        <v>66</v>
      </c>
      <c r="K7502" t="s">
        <v>36</v>
      </c>
      <c r="L7502" t="s">
        <v>9</v>
      </c>
      <c r="M7502" s="12" t="s">
        <v>0</v>
      </c>
      <c r="N7502" s="98" t="str">
        <f t="shared" si="264"/>
        <v>1589. Gestión de Programas Estrategias y Planes para el BienestarGestión Integral Estrategias y Programas7_SUBRED1_OCTUBRE_2025</v>
      </c>
      <c r="O7502" s="8">
        <v>2114520</v>
      </c>
      <c r="R7502" s="21">
        <v>1</v>
      </c>
      <c r="S7502" s="21">
        <v>2114520</v>
      </c>
    </row>
    <row r="7503" spans="2:19" ht="108">
      <c r="B7503">
        <v>159</v>
      </c>
      <c r="C7503" t="s">
        <v>207</v>
      </c>
      <c r="D7503" t="s">
        <v>208</v>
      </c>
      <c r="E7503" s="95" t="str">
        <f t="shared" si="263"/>
        <v>1599. Gestión de Programas Estrategias y Planes para el BienestarGestión Integral Estrategias y Programas</v>
      </c>
      <c r="F7503" t="s">
        <v>236</v>
      </c>
      <c r="G7503" t="s">
        <v>210</v>
      </c>
      <c r="H7503" t="s">
        <v>44</v>
      </c>
      <c r="I7503" t="s">
        <v>366</v>
      </c>
      <c r="J7503" t="s">
        <v>35</v>
      </c>
      <c r="K7503" t="s">
        <v>36</v>
      </c>
      <c r="L7503" t="s">
        <v>9</v>
      </c>
      <c r="M7503" s="12" t="s">
        <v>0</v>
      </c>
      <c r="N7503" s="98" t="str">
        <f t="shared" si="264"/>
        <v>1599. Gestión de Programas Estrategias y Planes para el BienestarGestión Integral Estrategias y Programas7_SUBRED1_OCTUBRE_2025</v>
      </c>
      <c r="O7503" s="8">
        <v>4370008</v>
      </c>
      <c r="R7503" s="21">
        <v>1</v>
      </c>
      <c r="S7503" s="21">
        <v>4370008</v>
      </c>
    </row>
    <row r="7504" spans="2:19" ht="108">
      <c r="B7504">
        <v>160</v>
      </c>
      <c r="C7504" t="s">
        <v>207</v>
      </c>
      <c r="D7504" t="s">
        <v>208</v>
      </c>
      <c r="E7504" s="95" t="str">
        <f t="shared" si="263"/>
        <v>1609. Gestión de Programas Estrategias y Planes para el BienestarGestión Integral Estrategias y Programas</v>
      </c>
      <c r="F7504" t="s">
        <v>237</v>
      </c>
      <c r="G7504" t="s">
        <v>210</v>
      </c>
      <c r="H7504" t="s">
        <v>44</v>
      </c>
      <c r="I7504" t="s">
        <v>366</v>
      </c>
      <c r="J7504" t="s">
        <v>35</v>
      </c>
      <c r="K7504" t="s">
        <v>36</v>
      </c>
      <c r="L7504" t="s">
        <v>9</v>
      </c>
      <c r="M7504" s="12" t="s">
        <v>0</v>
      </c>
      <c r="N7504" s="98" t="str">
        <f t="shared" si="264"/>
        <v>1609. Gestión de Programas Estrategias y Planes para el BienestarGestión Integral Estrategias y Programas7_SUBRED1_OCTUBRE_2025</v>
      </c>
      <c r="O7504" s="8">
        <v>3994272</v>
      </c>
      <c r="R7504" s="21">
        <v>1</v>
      </c>
      <c r="S7504" s="21">
        <v>3994272</v>
      </c>
    </row>
    <row r="7505" spans="2:19" ht="108">
      <c r="B7505">
        <v>161</v>
      </c>
      <c r="C7505" t="s">
        <v>207</v>
      </c>
      <c r="D7505" t="s">
        <v>208</v>
      </c>
      <c r="E7505" s="95" t="str">
        <f t="shared" si="263"/>
        <v>1619. Gestión de Programas Estrategias y Planes para el BienestarGestión Integral Estrategias y Programas</v>
      </c>
      <c r="F7505" t="s">
        <v>238</v>
      </c>
      <c r="G7505" t="s">
        <v>212</v>
      </c>
      <c r="H7505" t="s">
        <v>44</v>
      </c>
      <c r="I7505" t="s">
        <v>366</v>
      </c>
      <c r="J7505" t="s">
        <v>35</v>
      </c>
      <c r="K7505" t="s">
        <v>36</v>
      </c>
      <c r="L7505" t="s">
        <v>9</v>
      </c>
      <c r="M7505" s="12" t="s">
        <v>0</v>
      </c>
      <c r="N7505" s="98" t="str">
        <f t="shared" si="264"/>
        <v>1619. Gestión de Programas Estrategias y Planes para el BienestarGestión Integral Estrategias y Programas7_SUBRED1_OCTUBRE_2025</v>
      </c>
      <c r="O7505" s="8">
        <v>7347488</v>
      </c>
      <c r="R7505" s="21">
        <v>2</v>
      </c>
      <c r="S7505" s="21">
        <v>14694976</v>
      </c>
    </row>
    <row r="7506" spans="2:19" ht="108">
      <c r="B7506">
        <v>162</v>
      </c>
      <c r="C7506" t="s">
        <v>207</v>
      </c>
      <c r="D7506" t="s">
        <v>208</v>
      </c>
      <c r="E7506" s="95" t="str">
        <f t="shared" si="263"/>
        <v>1629. Gestión de Programas Estrategias y Planes para el BienestarGestión Integral Estrategias y Programas</v>
      </c>
      <c r="F7506" t="s">
        <v>239</v>
      </c>
      <c r="G7506" t="s">
        <v>212</v>
      </c>
      <c r="H7506" t="s">
        <v>44</v>
      </c>
      <c r="I7506" t="s">
        <v>366</v>
      </c>
      <c r="J7506" t="s">
        <v>35</v>
      </c>
      <c r="K7506" t="s">
        <v>36</v>
      </c>
      <c r="L7506" t="s">
        <v>9</v>
      </c>
      <c r="M7506" s="12" t="s">
        <v>0</v>
      </c>
      <c r="N7506" s="98" t="str">
        <f t="shared" si="264"/>
        <v>1629. Gestión de Programas Estrategias y Planes para el BienestarGestión Integral Estrategias y Programas7_SUBRED1_OCTUBRE_2025</v>
      </c>
      <c r="O7506" s="8">
        <v>10478800</v>
      </c>
      <c r="R7506" s="21">
        <v>1</v>
      </c>
      <c r="S7506" s="21">
        <v>10478800</v>
      </c>
    </row>
    <row r="7507" spans="2:19" ht="108">
      <c r="B7507">
        <v>163</v>
      </c>
      <c r="C7507" t="s">
        <v>207</v>
      </c>
      <c r="D7507" t="s">
        <v>208</v>
      </c>
      <c r="E7507" s="95" t="str">
        <f t="shared" si="263"/>
        <v>1639. Gestión de Programas Estrategias y Planes para el BienestarGestión Integral Estrategias y Programas</v>
      </c>
      <c r="F7507" t="s">
        <v>240</v>
      </c>
      <c r="G7507" t="s">
        <v>212</v>
      </c>
      <c r="H7507" t="s">
        <v>44</v>
      </c>
      <c r="I7507" t="s">
        <v>366</v>
      </c>
      <c r="J7507" t="s">
        <v>35</v>
      </c>
      <c r="K7507" t="s">
        <v>36</v>
      </c>
      <c r="L7507" t="s">
        <v>9</v>
      </c>
      <c r="M7507" s="12" t="s">
        <v>0</v>
      </c>
      <c r="N7507" s="98" t="str">
        <f t="shared" si="264"/>
        <v>1639. Gestión de Programas Estrategias y Planes para el BienestarGestión Integral Estrategias y Programas7_SUBRED1_OCTUBRE_2025</v>
      </c>
      <c r="O7507" s="8">
        <v>3994272</v>
      </c>
      <c r="R7507" s="21">
        <v>1</v>
      </c>
      <c r="S7507" s="21">
        <v>3994272</v>
      </c>
    </row>
    <row r="7508" spans="2:19" ht="108">
      <c r="B7508">
        <v>164</v>
      </c>
      <c r="C7508" t="s">
        <v>207</v>
      </c>
      <c r="D7508" t="s">
        <v>208</v>
      </c>
      <c r="E7508" s="95" t="str">
        <f t="shared" ref="E7508:E7571" si="265">B7508&amp;C7508&amp;D7508</f>
        <v>1649. Gestión de Programas Estrategias y Planes para el BienestarGestión Integral Estrategias y Programas</v>
      </c>
      <c r="F7508" t="s">
        <v>241</v>
      </c>
      <c r="G7508" t="s">
        <v>212</v>
      </c>
      <c r="H7508" t="s">
        <v>44</v>
      </c>
      <c r="I7508" t="s">
        <v>366</v>
      </c>
      <c r="J7508" t="s">
        <v>35</v>
      </c>
      <c r="K7508" t="s">
        <v>36</v>
      </c>
      <c r="L7508" t="s">
        <v>9</v>
      </c>
      <c r="M7508" s="12" t="s">
        <v>0</v>
      </c>
      <c r="N7508" s="98" t="str">
        <f t="shared" si="264"/>
        <v>1649. Gestión de Programas Estrategias y Planes para el BienestarGestión Integral Estrategias y Programas7_SUBRED1_OCTUBRE_2025</v>
      </c>
      <c r="O7508" s="8">
        <v>6484528</v>
      </c>
      <c r="R7508" s="21">
        <v>4</v>
      </c>
      <c r="S7508" s="21">
        <v>25938112</v>
      </c>
    </row>
    <row r="7509" spans="2:19" ht="108">
      <c r="B7509">
        <v>165</v>
      </c>
      <c r="C7509" t="s">
        <v>207</v>
      </c>
      <c r="D7509" t="s">
        <v>208</v>
      </c>
      <c r="E7509" s="95" t="str">
        <f t="shared" si="265"/>
        <v>1659. Gestión de Programas Estrategias y Planes para el BienestarGestión Integral Estrategias y Programas</v>
      </c>
      <c r="F7509" t="s">
        <v>242</v>
      </c>
      <c r="G7509" t="s">
        <v>212</v>
      </c>
      <c r="H7509" t="s">
        <v>44</v>
      </c>
      <c r="I7509" t="s">
        <v>366</v>
      </c>
      <c r="J7509" t="s">
        <v>35</v>
      </c>
      <c r="K7509" t="s">
        <v>36</v>
      </c>
      <c r="L7509" t="s">
        <v>9</v>
      </c>
      <c r="M7509" s="12" t="s">
        <v>0</v>
      </c>
      <c r="N7509" s="98" t="str">
        <f t="shared" si="264"/>
        <v>1659. Gestión de Programas Estrategias y Planes para el BienestarGestión Integral Estrategias y Programas7_SUBRED1_OCTUBRE_2025</v>
      </c>
      <c r="O7509" s="8">
        <v>3994272</v>
      </c>
      <c r="R7509" s="21">
        <v>51.1</v>
      </c>
      <c r="S7509" s="21">
        <v>204107299.20000002</v>
      </c>
    </row>
    <row r="7510" spans="2:19" ht="108">
      <c r="B7510">
        <v>166</v>
      </c>
      <c r="C7510" t="s">
        <v>207</v>
      </c>
      <c r="D7510" t="s">
        <v>208</v>
      </c>
      <c r="E7510" s="95" t="str">
        <f t="shared" si="265"/>
        <v>1669. Gestión de Programas Estrategias y Planes para el BienestarGestión Integral Estrategias y Programas</v>
      </c>
      <c r="F7510" t="s">
        <v>243</v>
      </c>
      <c r="G7510" t="s">
        <v>212</v>
      </c>
      <c r="H7510" t="s">
        <v>44</v>
      </c>
      <c r="I7510" t="s">
        <v>366</v>
      </c>
      <c r="J7510" t="s">
        <v>35</v>
      </c>
      <c r="K7510" t="s">
        <v>36</v>
      </c>
      <c r="L7510" t="s">
        <v>9</v>
      </c>
      <c r="M7510" s="12" t="s">
        <v>0</v>
      </c>
      <c r="N7510" s="98" t="str">
        <f t="shared" si="264"/>
        <v>1669. Gestión de Programas Estrategias y Planes para el BienestarGestión Integral Estrategias y Programas7_SUBRED1_OCTUBRE_2025</v>
      </c>
      <c r="O7510" s="8">
        <v>2983376</v>
      </c>
      <c r="R7510" s="21">
        <v>6.1</v>
      </c>
      <c r="S7510" s="21">
        <v>18198593.599999998</v>
      </c>
    </row>
    <row r="7511" spans="2:19" ht="108">
      <c r="B7511">
        <v>167</v>
      </c>
      <c r="C7511" t="s">
        <v>207</v>
      </c>
      <c r="D7511" t="s">
        <v>208</v>
      </c>
      <c r="E7511" s="95" t="str">
        <f t="shared" si="265"/>
        <v>1679. Gestión de Programas Estrategias y Planes para el BienestarGestión Integral Estrategias y Programas</v>
      </c>
      <c r="F7511" t="s">
        <v>244</v>
      </c>
      <c r="G7511" t="s">
        <v>212</v>
      </c>
      <c r="H7511" t="s">
        <v>44</v>
      </c>
      <c r="I7511" t="s">
        <v>366</v>
      </c>
      <c r="J7511" t="s">
        <v>35</v>
      </c>
      <c r="K7511" t="s">
        <v>36</v>
      </c>
      <c r="L7511" t="s">
        <v>9</v>
      </c>
      <c r="M7511" s="12" t="s">
        <v>0</v>
      </c>
      <c r="N7511" s="98" t="str">
        <f t="shared" si="264"/>
        <v>1679. Gestión de Programas Estrategias y Planes para el BienestarGestión Integral Estrategias y Programas7_SUBRED1_OCTUBRE_2025</v>
      </c>
      <c r="O7511" s="8">
        <v>6484528</v>
      </c>
      <c r="R7511" s="21">
        <v>1</v>
      </c>
      <c r="S7511" s="21">
        <v>6484528</v>
      </c>
    </row>
    <row r="7512" spans="2:19" ht="108">
      <c r="B7512">
        <v>168</v>
      </c>
      <c r="C7512" t="s">
        <v>207</v>
      </c>
      <c r="D7512" t="s">
        <v>208</v>
      </c>
      <c r="E7512" s="95" t="str">
        <f t="shared" si="265"/>
        <v>1689. Gestión de Programas Estrategias y Planes para el BienestarGestión Integral Estrategias y Programas</v>
      </c>
      <c r="F7512" t="s">
        <v>245</v>
      </c>
      <c r="G7512" t="s">
        <v>212</v>
      </c>
      <c r="H7512" t="s">
        <v>44</v>
      </c>
      <c r="I7512" t="s">
        <v>366</v>
      </c>
      <c r="J7512" t="s">
        <v>35</v>
      </c>
      <c r="K7512" t="s">
        <v>36</v>
      </c>
      <c r="L7512" t="s">
        <v>9</v>
      </c>
      <c r="M7512" s="12" t="s">
        <v>0</v>
      </c>
      <c r="N7512" s="98" t="str">
        <f t="shared" si="264"/>
        <v>1689. Gestión de Programas Estrategias y Planes para el BienestarGestión Integral Estrategias y Programas7_SUBRED1_OCTUBRE_2025</v>
      </c>
      <c r="O7512" s="8">
        <v>3994272</v>
      </c>
      <c r="R7512" s="21">
        <v>7.9130434782599997</v>
      </c>
      <c r="S7512" s="21">
        <v>31606847.999996524</v>
      </c>
    </row>
    <row r="7513" spans="2:19" ht="108">
      <c r="B7513">
        <v>169</v>
      </c>
      <c r="C7513" t="s">
        <v>207</v>
      </c>
      <c r="D7513" t="s">
        <v>208</v>
      </c>
      <c r="E7513" s="95" t="str">
        <f t="shared" si="265"/>
        <v>1699. Gestión de Programas Estrategias y Planes para el BienestarGestión Integral Estrategias y Programas</v>
      </c>
      <c r="F7513" t="s">
        <v>246</v>
      </c>
      <c r="G7513" t="s">
        <v>212</v>
      </c>
      <c r="H7513" t="s">
        <v>44</v>
      </c>
      <c r="I7513" t="s">
        <v>366</v>
      </c>
      <c r="J7513" t="s">
        <v>35</v>
      </c>
      <c r="K7513" t="s">
        <v>36</v>
      </c>
      <c r="L7513" t="s">
        <v>9</v>
      </c>
      <c r="M7513" s="12" t="s">
        <v>0</v>
      </c>
      <c r="N7513" s="98" t="str">
        <f t="shared" si="264"/>
        <v>1699. Gestión de Programas Estrategias y Planes para el BienestarGestión Integral Estrategias y Programas7_SUBRED1_OCTUBRE_2025</v>
      </c>
      <c r="O7513" s="8">
        <v>3994272</v>
      </c>
      <c r="R7513" s="21">
        <v>2</v>
      </c>
      <c r="S7513" s="21">
        <v>7988544</v>
      </c>
    </row>
    <row r="7514" spans="2:19" ht="108">
      <c r="B7514">
        <v>170</v>
      </c>
      <c r="C7514" t="s">
        <v>207</v>
      </c>
      <c r="D7514" t="s">
        <v>208</v>
      </c>
      <c r="E7514" s="95" t="str">
        <f t="shared" si="265"/>
        <v>1709. Gestión de Programas Estrategias y Planes para el BienestarGestión Integral Estrategias y Programas</v>
      </c>
      <c r="F7514" t="s">
        <v>247</v>
      </c>
      <c r="G7514" t="s">
        <v>212</v>
      </c>
      <c r="H7514" t="s">
        <v>44</v>
      </c>
      <c r="I7514" t="s">
        <v>366</v>
      </c>
      <c r="J7514" t="s">
        <v>248</v>
      </c>
      <c r="K7514" t="s">
        <v>36</v>
      </c>
      <c r="L7514" t="s">
        <v>9</v>
      </c>
      <c r="M7514" s="12" t="s">
        <v>0</v>
      </c>
      <c r="N7514" s="98" t="str">
        <f t="shared" si="264"/>
        <v>1709. Gestión de Programas Estrategias y Planes para el BienestarGestión Integral Estrategias y Programas7_SUBRED1_OCTUBRE_2025</v>
      </c>
      <c r="O7514" s="8">
        <v>19450000</v>
      </c>
      <c r="R7514" s="21">
        <v>1.1979709999899999</v>
      </c>
      <c r="S7514" s="21">
        <v>23300535.949805498</v>
      </c>
    </row>
    <row r="7515" spans="2:19" ht="108">
      <c r="B7515">
        <v>171</v>
      </c>
      <c r="C7515" t="s">
        <v>207</v>
      </c>
      <c r="D7515" t="s">
        <v>208</v>
      </c>
      <c r="E7515" s="95" t="str">
        <f t="shared" si="265"/>
        <v>1719. Gestión de Programas Estrategias y Planes para el BienestarGestión Integral Estrategias y Programas</v>
      </c>
      <c r="F7515" t="s">
        <v>249</v>
      </c>
      <c r="G7515" t="s">
        <v>212</v>
      </c>
      <c r="H7515" t="s">
        <v>44</v>
      </c>
      <c r="I7515" t="s">
        <v>366</v>
      </c>
      <c r="J7515" t="s">
        <v>250</v>
      </c>
      <c r="K7515" t="s">
        <v>36</v>
      </c>
      <c r="L7515" t="s">
        <v>9</v>
      </c>
      <c r="M7515" s="12" t="s">
        <v>0</v>
      </c>
      <c r="N7515" s="98" t="str">
        <f t="shared" si="264"/>
        <v>1719. Gestión de Programas Estrategias y Planes para el BienestarGestión Integral Estrategias y Programas7_SUBRED1_OCTUBRE_2025</v>
      </c>
      <c r="O7515" s="8">
        <v>3994272</v>
      </c>
      <c r="S7515" s="21">
        <v>0</v>
      </c>
    </row>
    <row r="7516" spans="2:19" ht="108">
      <c r="B7516">
        <v>172</v>
      </c>
      <c r="C7516" t="s">
        <v>207</v>
      </c>
      <c r="D7516" t="s">
        <v>208</v>
      </c>
      <c r="E7516" s="95" t="str">
        <f t="shared" si="265"/>
        <v>1729. Gestión de Programas Estrategias y Planes para el BienestarGestión Integral Estrategias y Programas</v>
      </c>
      <c r="F7516" t="s">
        <v>251</v>
      </c>
      <c r="G7516" t="s">
        <v>212</v>
      </c>
      <c r="H7516" t="s">
        <v>44</v>
      </c>
      <c r="I7516" t="s">
        <v>366</v>
      </c>
      <c r="J7516" t="s">
        <v>35</v>
      </c>
      <c r="K7516" t="s">
        <v>36</v>
      </c>
      <c r="L7516" t="s">
        <v>9</v>
      </c>
      <c r="M7516" s="12" t="s">
        <v>0</v>
      </c>
      <c r="N7516" s="98" t="str">
        <f t="shared" si="264"/>
        <v>1729. Gestión de Programas Estrategias y Planes para el BienestarGestión Integral Estrategias y Programas7_SUBRED1_OCTUBRE_2025</v>
      </c>
      <c r="O7516" s="8">
        <v>9985680</v>
      </c>
      <c r="S7516" s="21">
        <v>0</v>
      </c>
    </row>
    <row r="7517" spans="2:19" ht="108">
      <c r="B7517">
        <v>173</v>
      </c>
      <c r="C7517" t="s">
        <v>207</v>
      </c>
      <c r="D7517" t="s">
        <v>208</v>
      </c>
      <c r="E7517" s="95" t="str">
        <f t="shared" si="265"/>
        <v>1739. Gestión de Programas Estrategias y Planes para el BienestarGestión Integral Estrategias y Programas</v>
      </c>
      <c r="F7517" t="s">
        <v>252</v>
      </c>
      <c r="G7517" t="s">
        <v>212</v>
      </c>
      <c r="H7517" t="s">
        <v>44</v>
      </c>
      <c r="I7517" t="s">
        <v>366</v>
      </c>
      <c r="J7517" t="s">
        <v>35</v>
      </c>
      <c r="K7517" t="s">
        <v>36</v>
      </c>
      <c r="L7517" t="s">
        <v>9</v>
      </c>
      <c r="M7517" s="12" t="s">
        <v>0</v>
      </c>
      <c r="N7517" s="98" t="str">
        <f t="shared" si="264"/>
        <v>1739. Gestión de Programas Estrategias y Planes para el BienestarGestión Integral Estrategias y Programas7_SUBRED1_OCTUBRE_2025</v>
      </c>
      <c r="O7517" s="8">
        <v>2983376</v>
      </c>
      <c r="S7517" s="21">
        <v>0</v>
      </c>
    </row>
    <row r="7518" spans="2:19" ht="108">
      <c r="B7518">
        <v>174</v>
      </c>
      <c r="C7518" t="s">
        <v>253</v>
      </c>
      <c r="D7518" t="s">
        <v>254</v>
      </c>
      <c r="E7518" s="95" t="str">
        <f t="shared" si="265"/>
        <v>17410. Proceso integral e integrado de la Vigilancia de la Salud PúblicaVigilancia en salud pública</v>
      </c>
      <c r="F7518" t="s">
        <v>255</v>
      </c>
      <c r="G7518" t="s">
        <v>256</v>
      </c>
      <c r="H7518" t="s">
        <v>44</v>
      </c>
      <c r="I7518" t="s">
        <v>366</v>
      </c>
      <c r="J7518" t="s">
        <v>35</v>
      </c>
      <c r="K7518" t="s">
        <v>36</v>
      </c>
      <c r="L7518" t="s">
        <v>9</v>
      </c>
      <c r="M7518" s="12" t="s">
        <v>0</v>
      </c>
      <c r="N7518" s="98" t="str">
        <f t="shared" si="264"/>
        <v>17410. Proceso integral e integrado de la Vigilancia de la Salud PúblicaVigilancia en salud pública7_SUBRED1_OCTUBRE_2025</v>
      </c>
      <c r="O7518" s="8">
        <v>37920928</v>
      </c>
      <c r="R7518" s="21">
        <v>0</v>
      </c>
      <c r="S7518" s="21">
        <v>0</v>
      </c>
    </row>
    <row r="7519" spans="2:19" ht="108">
      <c r="B7519">
        <v>175</v>
      </c>
      <c r="C7519" t="s">
        <v>253</v>
      </c>
      <c r="D7519" t="s">
        <v>254</v>
      </c>
      <c r="E7519" s="95" t="str">
        <f t="shared" si="265"/>
        <v>17510. Proceso integral e integrado de la Vigilancia de la Salud PúblicaVigilancia en salud pública</v>
      </c>
      <c r="F7519" t="s">
        <v>257</v>
      </c>
      <c r="G7519" t="s">
        <v>256</v>
      </c>
      <c r="H7519" t="s">
        <v>44</v>
      </c>
      <c r="I7519" t="s">
        <v>366</v>
      </c>
      <c r="J7519" t="s">
        <v>35</v>
      </c>
      <c r="K7519" t="s">
        <v>36</v>
      </c>
      <c r="L7519" t="s">
        <v>9</v>
      </c>
      <c r="M7519" s="12" t="s">
        <v>0</v>
      </c>
      <c r="N7519" s="98" t="str">
        <f t="shared" si="264"/>
        <v>17510. Proceso integral e integrado de la Vigilancia de la Salud PúblicaVigilancia en salud pública7_SUBRED1_OCTUBRE_2025</v>
      </c>
      <c r="O7519" s="8">
        <v>26899696</v>
      </c>
      <c r="R7519" s="21">
        <v>1</v>
      </c>
      <c r="S7519" s="21">
        <v>26899696</v>
      </c>
    </row>
    <row r="7520" spans="2:19" ht="108">
      <c r="B7520">
        <v>176</v>
      </c>
      <c r="C7520" t="s">
        <v>253</v>
      </c>
      <c r="D7520" t="s">
        <v>254</v>
      </c>
      <c r="E7520" s="95" t="str">
        <f t="shared" si="265"/>
        <v>17610. Proceso integral e integrado de la Vigilancia de la Salud PúblicaVigilancia en salud pública</v>
      </c>
      <c r="F7520" t="s">
        <v>258</v>
      </c>
      <c r="G7520" t="s">
        <v>256</v>
      </c>
      <c r="H7520" t="s">
        <v>44</v>
      </c>
      <c r="I7520" t="s">
        <v>366</v>
      </c>
      <c r="J7520" t="s">
        <v>35</v>
      </c>
      <c r="K7520" t="s">
        <v>55</v>
      </c>
      <c r="L7520" t="s">
        <v>9</v>
      </c>
      <c r="M7520" s="12" t="s">
        <v>0</v>
      </c>
      <c r="N7520" s="98" t="str">
        <f t="shared" si="264"/>
        <v>17610. Proceso integral e integrado de la Vigilancia de la Salud PúblicaVigilancia en salud pública7_SUBRED1_OCTUBRE_2025</v>
      </c>
      <c r="O7520" s="8">
        <v>28206464</v>
      </c>
      <c r="R7520" s="21">
        <v>0</v>
      </c>
      <c r="S7520" s="21">
        <v>0</v>
      </c>
    </row>
    <row r="7521" spans="2:19" ht="108">
      <c r="B7521">
        <v>177</v>
      </c>
      <c r="C7521" t="s">
        <v>253</v>
      </c>
      <c r="D7521" t="s">
        <v>254</v>
      </c>
      <c r="E7521" s="95" t="str">
        <f t="shared" si="265"/>
        <v>17710. Proceso integral e integrado de la Vigilancia de la Salud PúblicaVigilancia en salud pública</v>
      </c>
      <c r="F7521" t="s">
        <v>259</v>
      </c>
      <c r="G7521" t="s">
        <v>256</v>
      </c>
      <c r="H7521" t="s">
        <v>44</v>
      </c>
      <c r="I7521" t="s">
        <v>366</v>
      </c>
      <c r="J7521" t="s">
        <v>35</v>
      </c>
      <c r="K7521" t="s">
        <v>55</v>
      </c>
      <c r="L7521" t="s">
        <v>9</v>
      </c>
      <c r="M7521" s="12" t="s">
        <v>0</v>
      </c>
      <c r="N7521" s="98" t="str">
        <f t="shared" si="264"/>
        <v>17710. Proceso integral e integrado de la Vigilancia de la Salud PúblicaVigilancia en salud pública7_SUBRED1_OCTUBRE_2025</v>
      </c>
      <c r="O7521" s="8">
        <v>37181248</v>
      </c>
      <c r="R7521" s="21">
        <v>0</v>
      </c>
      <c r="S7521" s="21">
        <v>0</v>
      </c>
    </row>
    <row r="7522" spans="2:19" ht="108">
      <c r="B7522">
        <v>178</v>
      </c>
      <c r="C7522" t="s">
        <v>253</v>
      </c>
      <c r="D7522" t="s">
        <v>254</v>
      </c>
      <c r="E7522" s="95" t="str">
        <f t="shared" si="265"/>
        <v>17810. Proceso integral e integrado de la Vigilancia de la Salud PúblicaVigilancia en salud pública</v>
      </c>
      <c r="F7522" t="s">
        <v>260</v>
      </c>
      <c r="G7522" t="s">
        <v>256</v>
      </c>
      <c r="H7522" t="s">
        <v>44</v>
      </c>
      <c r="I7522" t="s">
        <v>366</v>
      </c>
      <c r="J7522" t="s">
        <v>35</v>
      </c>
      <c r="K7522" t="s">
        <v>36</v>
      </c>
      <c r="L7522" t="s">
        <v>9</v>
      </c>
      <c r="M7522" s="12" t="s">
        <v>0</v>
      </c>
      <c r="N7522" s="98" t="str">
        <f t="shared" si="264"/>
        <v>17810. Proceso integral e integrado de la Vigilancia de la Salud PúblicaVigilancia en salud pública7_SUBRED1_OCTUBRE_2025</v>
      </c>
      <c r="O7522" s="8">
        <v>7347488</v>
      </c>
      <c r="R7522" s="21">
        <v>1.5</v>
      </c>
      <c r="S7522" s="21">
        <v>11021232</v>
      </c>
    </row>
    <row r="7523" spans="2:19" ht="108">
      <c r="B7523">
        <v>179</v>
      </c>
      <c r="C7523" t="s">
        <v>253</v>
      </c>
      <c r="D7523" t="s">
        <v>254</v>
      </c>
      <c r="E7523" s="95" t="str">
        <f t="shared" si="265"/>
        <v>17910. Proceso integral e integrado de la Vigilancia de la Salud PúblicaVigilancia en salud pública</v>
      </c>
      <c r="F7523" t="s">
        <v>261</v>
      </c>
      <c r="G7523" t="s">
        <v>256</v>
      </c>
      <c r="H7523" t="s">
        <v>44</v>
      </c>
      <c r="I7523" t="s">
        <v>366</v>
      </c>
      <c r="J7523" t="s">
        <v>35</v>
      </c>
      <c r="K7523" t="s">
        <v>36</v>
      </c>
      <c r="L7523" t="s">
        <v>9</v>
      </c>
      <c r="M7523" s="12" t="s">
        <v>0</v>
      </c>
      <c r="N7523" s="98" t="str">
        <f t="shared" si="264"/>
        <v>17910. Proceso integral e integrado de la Vigilancia de la Salud PúblicaVigilancia en salud pública7_SUBRED1_OCTUBRE_2025</v>
      </c>
      <c r="O7523" s="8">
        <v>3673744</v>
      </c>
      <c r="R7523" s="21">
        <v>0</v>
      </c>
      <c r="S7523" s="21">
        <v>0</v>
      </c>
    </row>
    <row r="7524" spans="2:19" ht="108">
      <c r="B7524">
        <v>180</v>
      </c>
      <c r="C7524" t="s">
        <v>253</v>
      </c>
      <c r="D7524" t="s">
        <v>254</v>
      </c>
      <c r="E7524" s="95" t="str">
        <f t="shared" si="265"/>
        <v>18010. Proceso integral e integrado de la Vigilancia de la Salud PúblicaVigilancia en salud pública</v>
      </c>
      <c r="F7524" t="s">
        <v>262</v>
      </c>
      <c r="G7524" t="s">
        <v>256</v>
      </c>
      <c r="H7524" t="s">
        <v>44</v>
      </c>
      <c r="I7524" t="s">
        <v>366</v>
      </c>
      <c r="J7524" t="s">
        <v>35</v>
      </c>
      <c r="K7524" t="s">
        <v>36</v>
      </c>
      <c r="L7524" t="s">
        <v>9</v>
      </c>
      <c r="M7524" s="12" t="s">
        <v>0</v>
      </c>
      <c r="N7524" s="98" t="str">
        <f t="shared" si="264"/>
        <v>18010. Proceso integral e integrado de la Vigilancia de la Salud PúblicaVigilancia en salud pública7_SUBRED1_OCTUBRE_2025</v>
      </c>
      <c r="O7524" s="8">
        <v>3673744</v>
      </c>
      <c r="R7524" s="21">
        <v>1</v>
      </c>
      <c r="S7524" s="21">
        <v>3673744</v>
      </c>
    </row>
    <row r="7525" spans="2:19" ht="108">
      <c r="B7525">
        <v>181</v>
      </c>
      <c r="C7525" t="s">
        <v>253</v>
      </c>
      <c r="D7525" t="s">
        <v>254</v>
      </c>
      <c r="E7525" s="95" t="str">
        <f t="shared" si="265"/>
        <v>18110. Proceso integral e integrado de la Vigilancia de la Salud PúblicaVigilancia en salud pública</v>
      </c>
      <c r="F7525" t="s">
        <v>263</v>
      </c>
      <c r="G7525" t="s">
        <v>256</v>
      </c>
      <c r="H7525" t="s">
        <v>44</v>
      </c>
      <c r="I7525" t="s">
        <v>366</v>
      </c>
      <c r="J7525" t="s">
        <v>35</v>
      </c>
      <c r="K7525" t="s">
        <v>36</v>
      </c>
      <c r="L7525" t="s">
        <v>9</v>
      </c>
      <c r="M7525" s="12" t="s">
        <v>0</v>
      </c>
      <c r="N7525" s="98" t="str">
        <f t="shared" si="264"/>
        <v>18110. Proceso integral e integrado de la Vigilancia de la Salud PúblicaVigilancia en salud pública7_SUBRED1_OCTUBRE_2025</v>
      </c>
      <c r="O7525" s="8">
        <v>87405520</v>
      </c>
      <c r="R7525" s="21">
        <v>0</v>
      </c>
      <c r="S7525" s="21">
        <v>0</v>
      </c>
    </row>
    <row r="7526" spans="2:19" ht="108">
      <c r="B7526">
        <v>182</v>
      </c>
      <c r="C7526" t="s">
        <v>253</v>
      </c>
      <c r="D7526" t="s">
        <v>254</v>
      </c>
      <c r="E7526" s="95" t="str">
        <f t="shared" si="265"/>
        <v>18210. Proceso integral e integrado de la Vigilancia de la Salud PúblicaVigilancia en salud pública</v>
      </c>
      <c r="F7526" t="s">
        <v>264</v>
      </c>
      <c r="G7526" t="s">
        <v>256</v>
      </c>
      <c r="H7526" t="s">
        <v>44</v>
      </c>
      <c r="I7526" t="s">
        <v>366</v>
      </c>
      <c r="J7526" t="s">
        <v>35</v>
      </c>
      <c r="K7526" t="s">
        <v>36</v>
      </c>
      <c r="L7526" t="s">
        <v>9</v>
      </c>
      <c r="M7526" s="12" t="s">
        <v>0</v>
      </c>
      <c r="N7526" s="98" t="str">
        <f t="shared" si="264"/>
        <v>18210. Proceso integral e integrado de la Vigilancia de la Salud PúblicaVigilancia en salud pública7_SUBRED1_OCTUBRE_2025</v>
      </c>
      <c r="O7526" s="8">
        <v>17288787</v>
      </c>
      <c r="R7526" s="21">
        <v>0</v>
      </c>
      <c r="S7526" s="21">
        <v>0</v>
      </c>
    </row>
    <row r="7527" spans="2:19" ht="108">
      <c r="B7527">
        <v>183</v>
      </c>
      <c r="C7527" t="s">
        <v>253</v>
      </c>
      <c r="D7527" t="s">
        <v>254</v>
      </c>
      <c r="E7527" s="95" t="str">
        <f t="shared" si="265"/>
        <v>18310. Proceso integral e integrado de la Vigilancia de la Salud PúblicaVigilancia en salud pública</v>
      </c>
      <c r="F7527" t="s">
        <v>265</v>
      </c>
      <c r="G7527" t="s">
        <v>256</v>
      </c>
      <c r="H7527" t="s">
        <v>44</v>
      </c>
      <c r="I7527" t="s">
        <v>366</v>
      </c>
      <c r="J7527" t="s">
        <v>35</v>
      </c>
      <c r="K7527" t="s">
        <v>36</v>
      </c>
      <c r="L7527" t="s">
        <v>9</v>
      </c>
      <c r="M7527" s="12" t="s">
        <v>0</v>
      </c>
      <c r="N7527" s="98" t="str">
        <f t="shared" si="264"/>
        <v>18310. Proceso integral e integrado de la Vigilancia de la Salud PúblicaVigilancia en salud pública7_SUBRED1_OCTUBRE_2025</v>
      </c>
      <c r="O7527" s="8">
        <v>61146880</v>
      </c>
      <c r="R7527" s="21">
        <v>1</v>
      </c>
      <c r="S7527" s="21">
        <v>61146880</v>
      </c>
    </row>
    <row r="7528" spans="2:19" ht="108">
      <c r="B7528">
        <v>184</v>
      </c>
      <c r="C7528" t="s">
        <v>253</v>
      </c>
      <c r="D7528" t="s">
        <v>254</v>
      </c>
      <c r="E7528" s="95" t="str">
        <f t="shared" si="265"/>
        <v>18410. Proceso integral e integrado de la Vigilancia de la Salud PúblicaVigilancia en salud pública</v>
      </c>
      <c r="F7528" t="s">
        <v>266</v>
      </c>
      <c r="G7528" t="s">
        <v>256</v>
      </c>
      <c r="H7528" t="s">
        <v>44</v>
      </c>
      <c r="I7528" t="s">
        <v>366</v>
      </c>
      <c r="J7528" t="s">
        <v>35</v>
      </c>
      <c r="K7528" t="s">
        <v>36</v>
      </c>
      <c r="L7528" t="s">
        <v>9</v>
      </c>
      <c r="M7528" s="12" t="s">
        <v>0</v>
      </c>
      <c r="N7528" s="98" t="str">
        <f t="shared" si="264"/>
        <v>18410. Proceso integral e integrado de la Vigilancia de la Salud PúblicaVigilancia en salud pública7_SUBRED1_OCTUBRE_2025</v>
      </c>
      <c r="O7528" s="8">
        <v>9941299</v>
      </c>
      <c r="R7528" s="21">
        <v>0.73908731645632997</v>
      </c>
      <c r="S7528" s="21">
        <v>7347487.9999999963</v>
      </c>
    </row>
    <row r="7529" spans="2:19" ht="108">
      <c r="B7529">
        <v>185</v>
      </c>
      <c r="C7529" t="s">
        <v>253</v>
      </c>
      <c r="D7529" t="s">
        <v>254</v>
      </c>
      <c r="E7529" s="95" t="str">
        <f t="shared" si="265"/>
        <v>18510. Proceso integral e integrado de la Vigilancia de la Salud PúblicaVigilancia en salud pública</v>
      </c>
      <c r="F7529" t="s">
        <v>267</v>
      </c>
      <c r="G7529" t="s">
        <v>256</v>
      </c>
      <c r="H7529" t="s">
        <v>44</v>
      </c>
      <c r="I7529" t="s">
        <v>366</v>
      </c>
      <c r="J7529" t="s">
        <v>35</v>
      </c>
      <c r="K7529" t="s">
        <v>36</v>
      </c>
      <c r="L7529" t="s">
        <v>9</v>
      </c>
      <c r="M7529" s="12" t="s">
        <v>0</v>
      </c>
      <c r="N7529" s="98" t="str">
        <f t="shared" si="264"/>
        <v>18510. Proceso integral e integrado de la Vigilancia de la Salud PúblicaVigilancia en salud pública7_SUBRED1_OCTUBRE_2025</v>
      </c>
      <c r="O7529" s="8">
        <v>40189280</v>
      </c>
      <c r="R7529" s="21">
        <v>0</v>
      </c>
      <c r="S7529" s="21">
        <v>0</v>
      </c>
    </row>
    <row r="7530" spans="2:19" ht="108">
      <c r="B7530">
        <v>186</v>
      </c>
      <c r="C7530" t="s">
        <v>253</v>
      </c>
      <c r="D7530" t="s">
        <v>254</v>
      </c>
      <c r="E7530" s="95" t="str">
        <f t="shared" si="265"/>
        <v>18610. Proceso integral e integrado de la Vigilancia de la Salud PúblicaVigilancia en salud pública</v>
      </c>
      <c r="F7530" t="s">
        <v>268</v>
      </c>
      <c r="G7530" t="s">
        <v>256</v>
      </c>
      <c r="H7530" t="s">
        <v>44</v>
      </c>
      <c r="I7530" t="s">
        <v>366</v>
      </c>
      <c r="J7530" t="s">
        <v>35</v>
      </c>
      <c r="K7530" t="s">
        <v>55</v>
      </c>
      <c r="L7530" t="s">
        <v>9</v>
      </c>
      <c r="M7530" s="12" t="s">
        <v>0</v>
      </c>
      <c r="N7530" s="98" t="str">
        <f t="shared" si="264"/>
        <v>18610. Proceso integral e integrado de la Vigilancia de la Salud PúblicaVigilancia en salud pública7_SUBRED1_OCTUBRE_2025</v>
      </c>
      <c r="O7530" s="8">
        <v>7347488</v>
      </c>
      <c r="R7530" s="21">
        <v>0</v>
      </c>
      <c r="S7530" s="21">
        <v>0</v>
      </c>
    </row>
    <row r="7531" spans="2:19" ht="108">
      <c r="B7531">
        <v>187</v>
      </c>
      <c r="C7531" t="s">
        <v>253</v>
      </c>
      <c r="D7531" t="s">
        <v>254</v>
      </c>
      <c r="E7531" s="95" t="str">
        <f t="shared" si="265"/>
        <v>18710. Proceso integral e integrado de la Vigilancia de la Salud PúblicaVigilancia en salud pública</v>
      </c>
      <c r="F7531" t="s">
        <v>269</v>
      </c>
      <c r="G7531" t="s">
        <v>270</v>
      </c>
      <c r="H7531" t="s">
        <v>44</v>
      </c>
      <c r="I7531" t="s">
        <v>366</v>
      </c>
      <c r="J7531" t="s">
        <v>35</v>
      </c>
      <c r="K7531" t="s">
        <v>36</v>
      </c>
      <c r="L7531" t="s">
        <v>9</v>
      </c>
      <c r="M7531" s="12" t="s">
        <v>0</v>
      </c>
      <c r="N7531" s="98" t="str">
        <f t="shared" si="264"/>
        <v>18710. Proceso integral e integrado de la Vigilancia de la Salud PúblicaVigilancia en salud pública7_SUBRED1_OCTUBRE_2025</v>
      </c>
      <c r="O7531" s="8">
        <v>3994272</v>
      </c>
      <c r="R7531" s="21">
        <v>12</v>
      </c>
      <c r="S7531" s="21">
        <v>47931264</v>
      </c>
    </row>
    <row r="7532" spans="2:19" ht="108">
      <c r="B7532">
        <v>188</v>
      </c>
      <c r="C7532" t="s">
        <v>253</v>
      </c>
      <c r="D7532" t="s">
        <v>254</v>
      </c>
      <c r="E7532" s="95" t="str">
        <f t="shared" si="265"/>
        <v>18810. Proceso integral e integrado de la Vigilancia de la Salud PúblicaVigilancia en salud pública</v>
      </c>
      <c r="F7532" t="s">
        <v>271</v>
      </c>
      <c r="G7532" t="s">
        <v>270</v>
      </c>
      <c r="H7532" t="s">
        <v>44</v>
      </c>
      <c r="I7532" t="s">
        <v>366</v>
      </c>
      <c r="J7532" t="s">
        <v>35</v>
      </c>
      <c r="K7532" t="s">
        <v>36</v>
      </c>
      <c r="L7532" t="s">
        <v>9</v>
      </c>
      <c r="M7532" s="12" t="s">
        <v>0</v>
      </c>
      <c r="N7532" s="98" t="str">
        <f t="shared" si="264"/>
        <v>18810. Proceso integral e integrado de la Vigilancia de la Salud PúblicaVigilancia en salud pública7_SUBRED1_OCTUBRE_2025</v>
      </c>
      <c r="O7532" s="8">
        <v>33280669</v>
      </c>
      <c r="R7532" s="21">
        <v>0</v>
      </c>
      <c r="S7532" s="21">
        <v>0</v>
      </c>
    </row>
    <row r="7533" spans="2:19" ht="108">
      <c r="B7533">
        <v>189</v>
      </c>
      <c r="C7533" t="s">
        <v>253</v>
      </c>
      <c r="D7533" t="s">
        <v>254</v>
      </c>
      <c r="E7533" s="95" t="str">
        <f t="shared" si="265"/>
        <v>18910. Proceso integral e integrado de la Vigilancia de la Salud PúblicaVigilancia en salud pública</v>
      </c>
      <c r="F7533" t="s">
        <v>272</v>
      </c>
      <c r="G7533" t="s">
        <v>270</v>
      </c>
      <c r="H7533" t="s">
        <v>44</v>
      </c>
      <c r="I7533" t="s">
        <v>366</v>
      </c>
      <c r="J7533" t="s">
        <v>35</v>
      </c>
      <c r="K7533" t="s">
        <v>36</v>
      </c>
      <c r="L7533" t="s">
        <v>9</v>
      </c>
      <c r="M7533" s="12" t="s">
        <v>0</v>
      </c>
      <c r="N7533" s="98" t="str">
        <f t="shared" si="264"/>
        <v>18910. Proceso integral e integrado de la Vigilancia de la Salud PúblicaVigilancia en salud pública7_SUBRED1_OCTUBRE_2025</v>
      </c>
      <c r="O7533" s="8">
        <v>25933181</v>
      </c>
      <c r="R7533" s="21">
        <v>0.849971470912111</v>
      </c>
      <c r="S7533" s="21">
        <v>22042464.000000011</v>
      </c>
    </row>
    <row r="7534" spans="2:19" ht="108">
      <c r="B7534">
        <v>190</v>
      </c>
      <c r="C7534" t="s">
        <v>253</v>
      </c>
      <c r="D7534" t="s">
        <v>254</v>
      </c>
      <c r="E7534" s="95" t="str">
        <f t="shared" si="265"/>
        <v>19010. Proceso integral e integrado de la Vigilancia de la Salud PúblicaVigilancia en salud pública</v>
      </c>
      <c r="F7534" t="s">
        <v>273</v>
      </c>
      <c r="G7534" t="s">
        <v>270</v>
      </c>
      <c r="H7534" t="s">
        <v>44</v>
      </c>
      <c r="I7534" t="s">
        <v>366</v>
      </c>
      <c r="J7534" t="s">
        <v>35</v>
      </c>
      <c r="K7534" t="s">
        <v>36</v>
      </c>
      <c r="L7534" t="s">
        <v>9</v>
      </c>
      <c r="M7534" s="12" t="s">
        <v>0</v>
      </c>
      <c r="N7534" s="98" t="str">
        <f t="shared" si="264"/>
        <v>19010. Proceso integral e integrado de la Vigilancia de la Salud PúblicaVigilancia en salud pública7_SUBRED1_OCTUBRE_2025</v>
      </c>
      <c r="O7534" s="8">
        <v>8432352</v>
      </c>
      <c r="R7534" s="21">
        <v>1</v>
      </c>
      <c r="S7534" s="21">
        <v>8432352</v>
      </c>
    </row>
    <row r="7535" spans="2:19" ht="108">
      <c r="B7535">
        <v>191</v>
      </c>
      <c r="C7535" t="s">
        <v>253</v>
      </c>
      <c r="D7535" t="s">
        <v>254</v>
      </c>
      <c r="E7535" s="95" t="str">
        <f t="shared" si="265"/>
        <v>19110. Proceso integral e integrado de la Vigilancia de la Salud PúblicaVigilancia en salud pública</v>
      </c>
      <c r="F7535" t="s">
        <v>274</v>
      </c>
      <c r="G7535" t="s">
        <v>256</v>
      </c>
      <c r="H7535" t="s">
        <v>44</v>
      </c>
      <c r="I7535" t="s">
        <v>366</v>
      </c>
      <c r="J7535" t="s">
        <v>35</v>
      </c>
      <c r="K7535" t="s">
        <v>36</v>
      </c>
      <c r="L7535" t="s">
        <v>9</v>
      </c>
      <c r="M7535" s="12" t="s">
        <v>0</v>
      </c>
      <c r="N7535" s="98" t="str">
        <f t="shared" si="264"/>
        <v>19110. Proceso integral e integrado de la Vigilancia de la Salud PúblicaVigilancia en salud pública7_SUBRED1_OCTUBRE_2025</v>
      </c>
      <c r="O7535" s="8">
        <v>7347488</v>
      </c>
      <c r="R7535" s="21">
        <v>1</v>
      </c>
      <c r="S7535" s="21">
        <v>7347488</v>
      </c>
    </row>
    <row r="7536" spans="2:19" ht="108">
      <c r="B7536">
        <v>192</v>
      </c>
      <c r="C7536" t="s">
        <v>253</v>
      </c>
      <c r="D7536" t="s">
        <v>254</v>
      </c>
      <c r="E7536" s="95" t="str">
        <f t="shared" si="265"/>
        <v>19210. Proceso integral e integrado de la Vigilancia de la Salud PúblicaVigilancia en salud pública</v>
      </c>
      <c r="F7536" t="s">
        <v>275</v>
      </c>
      <c r="G7536" t="s">
        <v>256</v>
      </c>
      <c r="H7536" t="s">
        <v>44</v>
      </c>
      <c r="I7536" t="s">
        <v>366</v>
      </c>
      <c r="J7536" t="s">
        <v>35</v>
      </c>
      <c r="K7536" t="s">
        <v>36</v>
      </c>
      <c r="L7536" t="s">
        <v>9</v>
      </c>
      <c r="M7536" s="12" t="s">
        <v>0</v>
      </c>
      <c r="N7536" s="98" t="str">
        <f t="shared" si="264"/>
        <v>19210. Proceso integral e integrado de la Vigilancia de la Salud PúblicaVigilancia en salud pública7_SUBRED1_OCTUBRE_2025</v>
      </c>
      <c r="O7536" s="8">
        <v>3673744</v>
      </c>
      <c r="R7536" s="21">
        <v>0</v>
      </c>
      <c r="S7536" s="21">
        <v>0</v>
      </c>
    </row>
    <row r="7537" spans="2:19" ht="108">
      <c r="B7537">
        <v>193</v>
      </c>
      <c r="C7537" t="s">
        <v>253</v>
      </c>
      <c r="D7537" t="s">
        <v>254</v>
      </c>
      <c r="E7537" s="95" t="str">
        <f t="shared" si="265"/>
        <v>19310. Proceso integral e integrado de la Vigilancia de la Salud PúblicaVigilancia en salud pública</v>
      </c>
      <c r="F7537" t="s">
        <v>276</v>
      </c>
      <c r="G7537" t="s">
        <v>270</v>
      </c>
      <c r="H7537" t="s">
        <v>44</v>
      </c>
      <c r="I7537" t="s">
        <v>366</v>
      </c>
      <c r="J7537" t="s">
        <v>35</v>
      </c>
      <c r="K7537" t="s">
        <v>36</v>
      </c>
      <c r="L7537" t="s">
        <v>9</v>
      </c>
      <c r="M7537" s="12" t="s">
        <v>0</v>
      </c>
      <c r="N7537" s="98" t="str">
        <f t="shared" si="264"/>
        <v>19310. Proceso integral e integrado de la Vigilancia de la Salud PúblicaVigilancia en salud pública7_SUBRED1_OCTUBRE_2025</v>
      </c>
      <c r="O7537" s="8">
        <v>42556256</v>
      </c>
      <c r="R7537" s="21">
        <v>0</v>
      </c>
      <c r="S7537" s="21">
        <v>0</v>
      </c>
    </row>
    <row r="7538" spans="2:19" ht="108">
      <c r="B7538">
        <v>194</v>
      </c>
      <c r="C7538" t="s">
        <v>253</v>
      </c>
      <c r="D7538" t="s">
        <v>254</v>
      </c>
      <c r="E7538" s="95" t="str">
        <f t="shared" si="265"/>
        <v>19410. Proceso integral e integrado de la Vigilancia de la Salud PúblicaVigilancia en salud pública</v>
      </c>
      <c r="F7538" t="s">
        <v>277</v>
      </c>
      <c r="G7538" t="s">
        <v>270</v>
      </c>
      <c r="H7538" t="s">
        <v>44</v>
      </c>
      <c r="I7538" t="s">
        <v>366</v>
      </c>
      <c r="J7538" t="s">
        <v>35</v>
      </c>
      <c r="K7538" t="s">
        <v>36</v>
      </c>
      <c r="L7538" t="s">
        <v>9</v>
      </c>
      <c r="M7538" s="12" t="s">
        <v>0</v>
      </c>
      <c r="N7538" s="98" t="str">
        <f t="shared" si="264"/>
        <v>19410. Proceso integral e integrado de la Vigilancia de la Salud PúblicaVigilancia en salud pública7_SUBRED1_OCTUBRE_2025</v>
      </c>
      <c r="O7538" s="8">
        <v>38561984</v>
      </c>
      <c r="R7538" s="21">
        <v>0</v>
      </c>
      <c r="S7538" s="21">
        <v>0</v>
      </c>
    </row>
    <row r="7539" spans="2:19" ht="108">
      <c r="B7539">
        <v>195</v>
      </c>
      <c r="C7539" t="s">
        <v>253</v>
      </c>
      <c r="D7539" t="s">
        <v>254</v>
      </c>
      <c r="E7539" s="95" t="str">
        <f t="shared" si="265"/>
        <v>19510. Proceso integral e integrado de la Vigilancia de la Salud PúblicaVigilancia en salud pública</v>
      </c>
      <c r="F7539" t="s">
        <v>278</v>
      </c>
      <c r="G7539" t="s">
        <v>256</v>
      </c>
      <c r="H7539" t="s">
        <v>44</v>
      </c>
      <c r="I7539" t="s">
        <v>366</v>
      </c>
      <c r="J7539" t="s">
        <v>35</v>
      </c>
      <c r="K7539" t="s">
        <v>36</v>
      </c>
      <c r="L7539" t="s">
        <v>9</v>
      </c>
      <c r="M7539" s="12" t="s">
        <v>0</v>
      </c>
      <c r="N7539" s="98" t="str">
        <f t="shared" si="264"/>
        <v>19510. Proceso integral e integrado de la Vigilancia de la Salud PúblicaVigilancia en salud pública7_SUBRED1_OCTUBRE_2025</v>
      </c>
      <c r="O7539" s="8">
        <v>125967504</v>
      </c>
      <c r="R7539" s="21">
        <v>0</v>
      </c>
      <c r="S7539" s="21">
        <v>0</v>
      </c>
    </row>
    <row r="7540" spans="2:19" ht="108">
      <c r="B7540">
        <v>196</v>
      </c>
      <c r="C7540" t="s">
        <v>253</v>
      </c>
      <c r="D7540" t="s">
        <v>254</v>
      </c>
      <c r="E7540" s="95" t="str">
        <f t="shared" si="265"/>
        <v>19610. Proceso integral e integrado de la Vigilancia de la Salud PúblicaVigilancia en salud pública</v>
      </c>
      <c r="F7540" t="s">
        <v>279</v>
      </c>
      <c r="G7540" t="s">
        <v>256</v>
      </c>
      <c r="H7540" t="s">
        <v>44</v>
      </c>
      <c r="I7540" t="s">
        <v>366</v>
      </c>
      <c r="J7540" t="s">
        <v>35</v>
      </c>
      <c r="K7540" t="s">
        <v>36</v>
      </c>
      <c r="L7540" t="s">
        <v>9</v>
      </c>
      <c r="M7540" s="12" t="s">
        <v>0</v>
      </c>
      <c r="N7540" s="98" t="str">
        <f t="shared" si="264"/>
        <v>19610. Proceso integral e integrado de la Vigilancia de la Salud PúblicaVigilancia en salud pública7_SUBRED1_OCTUBRE_2025</v>
      </c>
      <c r="O7540" s="8">
        <v>59199056</v>
      </c>
      <c r="R7540" s="21">
        <v>1</v>
      </c>
      <c r="S7540" s="21">
        <v>59199056</v>
      </c>
    </row>
    <row r="7541" spans="2:19" ht="108">
      <c r="B7541">
        <v>197</v>
      </c>
      <c r="C7541" t="s">
        <v>253</v>
      </c>
      <c r="D7541" t="s">
        <v>254</v>
      </c>
      <c r="E7541" s="95" t="str">
        <f t="shared" si="265"/>
        <v>19710. Proceso integral e integrado de la Vigilancia de la Salud PúblicaVigilancia en salud pública</v>
      </c>
      <c r="F7541" t="s">
        <v>280</v>
      </c>
      <c r="G7541" t="s">
        <v>256</v>
      </c>
      <c r="H7541" t="s">
        <v>44</v>
      </c>
      <c r="I7541" t="s">
        <v>366</v>
      </c>
      <c r="J7541" t="s">
        <v>35</v>
      </c>
      <c r="K7541" t="s">
        <v>36</v>
      </c>
      <c r="L7541" t="s">
        <v>9</v>
      </c>
      <c r="M7541" s="12" t="s">
        <v>0</v>
      </c>
      <c r="N7541" s="98" t="str">
        <f t="shared" si="264"/>
        <v>19710. Proceso integral e integrado de la Vigilancia de la Salud PúblicaVigilancia en salud pública7_SUBRED1_OCTUBRE_2025</v>
      </c>
      <c r="O7541" s="8">
        <v>34888240</v>
      </c>
      <c r="R7541" s="21">
        <v>0</v>
      </c>
      <c r="S7541" s="21">
        <v>0</v>
      </c>
    </row>
    <row r="7542" spans="2:19" ht="108">
      <c r="B7542">
        <v>198</v>
      </c>
      <c r="C7542" t="s">
        <v>253</v>
      </c>
      <c r="D7542" t="s">
        <v>254</v>
      </c>
      <c r="E7542" s="95" t="str">
        <f t="shared" si="265"/>
        <v>19810. Proceso integral e integrado de la Vigilancia de la Salud PúblicaVigilancia en salud pública</v>
      </c>
      <c r="F7542" t="s">
        <v>281</v>
      </c>
      <c r="G7542" t="s">
        <v>256</v>
      </c>
      <c r="H7542" t="s">
        <v>44</v>
      </c>
      <c r="I7542" t="s">
        <v>366</v>
      </c>
      <c r="J7542" t="s">
        <v>35</v>
      </c>
      <c r="K7542" t="s">
        <v>36</v>
      </c>
      <c r="L7542" t="s">
        <v>9</v>
      </c>
      <c r="M7542" s="12" t="s">
        <v>0</v>
      </c>
      <c r="N7542" s="98" t="str">
        <f t="shared" si="264"/>
        <v>19810. Proceso integral e integrado de la Vigilancia de la Salud PúblicaVigilancia en salud pública7_SUBRED1_OCTUBRE_2025</v>
      </c>
      <c r="O7542" s="8">
        <v>73252976</v>
      </c>
      <c r="R7542" s="21">
        <v>0</v>
      </c>
      <c r="S7542" s="21">
        <v>0</v>
      </c>
    </row>
    <row r="7543" spans="2:19" ht="108">
      <c r="B7543">
        <v>199</v>
      </c>
      <c r="C7543" t="s">
        <v>253</v>
      </c>
      <c r="D7543" t="s">
        <v>254</v>
      </c>
      <c r="E7543" s="95" t="str">
        <f t="shared" si="265"/>
        <v>19910. Proceso integral e integrado de la Vigilancia de la Salud PúblicaVigilancia en salud pública</v>
      </c>
      <c r="F7543" t="s">
        <v>282</v>
      </c>
      <c r="G7543" t="s">
        <v>256</v>
      </c>
      <c r="H7543" t="s">
        <v>44</v>
      </c>
      <c r="I7543" t="s">
        <v>366</v>
      </c>
      <c r="J7543" t="s">
        <v>35</v>
      </c>
      <c r="K7543" t="s">
        <v>36</v>
      </c>
      <c r="L7543" t="s">
        <v>9</v>
      </c>
      <c r="M7543" s="12" t="s">
        <v>0</v>
      </c>
      <c r="N7543" s="98" t="str">
        <f t="shared" si="264"/>
        <v>19910. Proceso integral e integrado de la Vigilancia de la Salud PúblicaVigilancia en salud pública7_SUBRED1_OCTUBRE_2025</v>
      </c>
      <c r="O7543" s="8">
        <v>67631408</v>
      </c>
      <c r="R7543" s="21">
        <v>1</v>
      </c>
      <c r="S7543" s="21">
        <v>67631408</v>
      </c>
    </row>
    <row r="7544" spans="2:19" ht="108">
      <c r="B7544">
        <v>200</v>
      </c>
      <c r="C7544" t="s">
        <v>253</v>
      </c>
      <c r="D7544" t="s">
        <v>254</v>
      </c>
      <c r="E7544" s="95" t="str">
        <f t="shared" si="265"/>
        <v>20010. Proceso integral e integrado de la Vigilancia de la Salud PúblicaVigilancia en salud pública</v>
      </c>
      <c r="F7544" t="s">
        <v>283</v>
      </c>
      <c r="G7544" t="s">
        <v>256</v>
      </c>
      <c r="H7544" t="s">
        <v>44</v>
      </c>
      <c r="I7544" t="s">
        <v>366</v>
      </c>
      <c r="J7544" t="s">
        <v>35</v>
      </c>
      <c r="K7544" t="s">
        <v>36</v>
      </c>
      <c r="L7544" t="s">
        <v>9</v>
      </c>
      <c r="M7544" s="12" t="s">
        <v>0</v>
      </c>
      <c r="N7544" s="98" t="str">
        <f t="shared" si="264"/>
        <v>20010. Proceso integral e integrado de la Vigilancia de la Salud PúblicaVigilancia en salud pública7_SUBRED1_OCTUBRE_2025</v>
      </c>
      <c r="O7544" s="8">
        <v>62009840</v>
      </c>
      <c r="R7544" s="21">
        <v>0</v>
      </c>
      <c r="S7544" s="21">
        <v>0</v>
      </c>
    </row>
    <row r="7545" spans="2:19" ht="108">
      <c r="B7545">
        <v>201</v>
      </c>
      <c r="C7545" t="s">
        <v>253</v>
      </c>
      <c r="D7545" t="s">
        <v>254</v>
      </c>
      <c r="E7545" s="95" t="str">
        <f t="shared" si="265"/>
        <v>20110. Proceso integral e integrado de la Vigilancia de la Salud PúblicaVigilancia en salud pública</v>
      </c>
      <c r="F7545" t="s">
        <v>284</v>
      </c>
      <c r="G7545" t="s">
        <v>270</v>
      </c>
      <c r="H7545" t="s">
        <v>44</v>
      </c>
      <c r="I7545" t="s">
        <v>366</v>
      </c>
      <c r="J7545" t="s">
        <v>285</v>
      </c>
      <c r="K7545" t="s">
        <v>36</v>
      </c>
      <c r="L7545" t="s">
        <v>9</v>
      </c>
      <c r="M7545" s="12" t="s">
        <v>0</v>
      </c>
      <c r="N7545" s="98" t="str">
        <f t="shared" si="264"/>
        <v>20110. Proceso integral e integrado de la Vigilancia de la Salud PúblicaVigilancia en salud pública7_SUBRED1_OCTUBRE_2025</v>
      </c>
      <c r="O7545" s="8">
        <v>152760</v>
      </c>
      <c r="R7545" s="21">
        <v>148</v>
      </c>
      <c r="S7545" s="21">
        <v>22608480</v>
      </c>
    </row>
    <row r="7546" spans="2:19" ht="108">
      <c r="B7546">
        <v>202</v>
      </c>
      <c r="C7546" t="s">
        <v>253</v>
      </c>
      <c r="D7546" t="s">
        <v>254</v>
      </c>
      <c r="E7546" s="95" t="str">
        <f t="shared" si="265"/>
        <v>20210. Proceso integral e integrado de la Vigilancia de la Salud PúblicaVigilancia en salud pública</v>
      </c>
      <c r="F7546" t="s">
        <v>286</v>
      </c>
      <c r="G7546" t="s">
        <v>256</v>
      </c>
      <c r="H7546" t="s">
        <v>44</v>
      </c>
      <c r="I7546" t="s">
        <v>366</v>
      </c>
      <c r="J7546" t="s">
        <v>35</v>
      </c>
      <c r="K7546" t="s">
        <v>36</v>
      </c>
      <c r="L7546" t="s">
        <v>9</v>
      </c>
      <c r="M7546" s="12" t="s">
        <v>0</v>
      </c>
      <c r="N7546" s="98" t="str">
        <f t="shared" si="264"/>
        <v>20210. Proceso integral e integrado de la Vigilancia de la Salud PúblicaVigilancia en salud pública7_SUBRED1_OCTUBRE_2025</v>
      </c>
      <c r="O7546" s="8">
        <v>41150864</v>
      </c>
      <c r="R7546" s="21">
        <v>0</v>
      </c>
      <c r="S7546" s="21">
        <v>0</v>
      </c>
    </row>
    <row r="7547" spans="2:19" ht="108">
      <c r="B7547">
        <v>203</v>
      </c>
      <c r="C7547" t="s">
        <v>253</v>
      </c>
      <c r="D7547" t="s">
        <v>254</v>
      </c>
      <c r="E7547" s="95" t="str">
        <f t="shared" si="265"/>
        <v>20310. Proceso integral e integrado de la Vigilancia de la Salud PúblicaVigilancia en salud pública</v>
      </c>
      <c r="F7547" t="s">
        <v>287</v>
      </c>
      <c r="G7547" t="s">
        <v>256</v>
      </c>
      <c r="H7547" t="s">
        <v>44</v>
      </c>
      <c r="I7547" t="s">
        <v>366</v>
      </c>
      <c r="J7547" t="s">
        <v>35</v>
      </c>
      <c r="K7547" t="s">
        <v>36</v>
      </c>
      <c r="L7547" t="s">
        <v>9</v>
      </c>
      <c r="M7547" s="12" t="s">
        <v>0</v>
      </c>
      <c r="N7547" s="98" t="str">
        <f t="shared" si="264"/>
        <v>20310. Proceso integral e integrado de la Vigilancia de la Salud PúblicaVigilancia en salud pública7_SUBRED1_OCTUBRE_2025</v>
      </c>
      <c r="O7547" s="8">
        <v>37156592</v>
      </c>
      <c r="R7547" s="21">
        <v>0</v>
      </c>
      <c r="S7547" s="21">
        <v>0</v>
      </c>
    </row>
    <row r="7548" spans="2:19" ht="108">
      <c r="B7548">
        <v>204</v>
      </c>
      <c r="C7548" t="s">
        <v>253</v>
      </c>
      <c r="D7548" t="s">
        <v>254</v>
      </c>
      <c r="E7548" s="95" t="str">
        <f t="shared" si="265"/>
        <v>20410. Proceso integral e integrado de la Vigilancia de la Salud PúblicaVigilancia en salud pública</v>
      </c>
      <c r="F7548" t="s">
        <v>288</v>
      </c>
      <c r="G7548" t="s">
        <v>256</v>
      </c>
      <c r="H7548" t="s">
        <v>44</v>
      </c>
      <c r="I7548" t="s">
        <v>366</v>
      </c>
      <c r="J7548" t="s">
        <v>35</v>
      </c>
      <c r="K7548" t="s">
        <v>36</v>
      </c>
      <c r="L7548" t="s">
        <v>9</v>
      </c>
      <c r="M7548" s="12" t="s">
        <v>0</v>
      </c>
      <c r="N7548" s="98" t="str">
        <f t="shared" si="264"/>
        <v>20410. Proceso integral e integrado de la Vigilancia de la Salud PúblicaVigilancia en salud pública7_SUBRED1_OCTUBRE_2025</v>
      </c>
      <c r="O7548" s="8">
        <v>33162320</v>
      </c>
      <c r="R7548" s="21">
        <v>1</v>
      </c>
      <c r="S7548" s="21">
        <v>33162320</v>
      </c>
    </row>
    <row r="7549" spans="2:19" ht="108">
      <c r="B7549">
        <v>205</v>
      </c>
      <c r="C7549" t="s">
        <v>253</v>
      </c>
      <c r="D7549" t="s">
        <v>254</v>
      </c>
      <c r="E7549" s="95" t="str">
        <f t="shared" si="265"/>
        <v>20510. Proceso integral e integrado de la Vigilancia de la Salud PúblicaVigilancia en salud pública</v>
      </c>
      <c r="F7549" t="s">
        <v>289</v>
      </c>
      <c r="G7549" t="s">
        <v>256</v>
      </c>
      <c r="H7549" t="s">
        <v>44</v>
      </c>
      <c r="I7549" t="s">
        <v>366</v>
      </c>
      <c r="J7549" t="s">
        <v>35</v>
      </c>
      <c r="K7549" t="s">
        <v>36</v>
      </c>
      <c r="L7549" t="s">
        <v>9</v>
      </c>
      <c r="M7549" s="12" t="s">
        <v>0</v>
      </c>
      <c r="N7549" s="98" t="str">
        <f t="shared" si="264"/>
        <v>20510. Proceso integral e integrado de la Vigilancia de la Salud PúblicaVigilancia en salud pública7_SUBRED1_OCTUBRE_2025</v>
      </c>
      <c r="O7549" s="8">
        <v>11243136</v>
      </c>
      <c r="R7549" s="21">
        <v>1</v>
      </c>
      <c r="S7549" s="21">
        <v>11243136</v>
      </c>
    </row>
    <row r="7550" spans="2:19" ht="108">
      <c r="B7550">
        <v>206</v>
      </c>
      <c r="C7550" t="s">
        <v>253</v>
      </c>
      <c r="D7550" t="s">
        <v>254</v>
      </c>
      <c r="E7550" s="95" t="str">
        <f t="shared" si="265"/>
        <v>20610. Proceso integral e integrado de la Vigilancia de la Salud PúblicaVigilancia en salud pública</v>
      </c>
      <c r="F7550" t="s">
        <v>290</v>
      </c>
      <c r="G7550" t="s">
        <v>256</v>
      </c>
      <c r="H7550" t="s">
        <v>44</v>
      </c>
      <c r="I7550" t="s">
        <v>366</v>
      </c>
      <c r="J7550" t="s">
        <v>35</v>
      </c>
      <c r="K7550" t="s">
        <v>36</v>
      </c>
      <c r="L7550" t="s">
        <v>9</v>
      </c>
      <c r="M7550" s="12" t="s">
        <v>0</v>
      </c>
      <c r="N7550" s="98" t="str">
        <f t="shared" si="264"/>
        <v>20610. Proceso integral e integrado de la Vigilancia de la Salud PúblicaVigilancia en salud pública7_SUBRED1_OCTUBRE_2025</v>
      </c>
      <c r="O7550" s="8">
        <v>7347488</v>
      </c>
      <c r="R7550" s="21">
        <v>1</v>
      </c>
      <c r="S7550" s="21">
        <v>7347488</v>
      </c>
    </row>
    <row r="7551" spans="2:19" ht="108">
      <c r="B7551">
        <v>207</v>
      </c>
      <c r="C7551" t="s">
        <v>253</v>
      </c>
      <c r="D7551" t="s">
        <v>254</v>
      </c>
      <c r="E7551" s="95" t="str">
        <f t="shared" si="265"/>
        <v>20710. Proceso integral e integrado de la Vigilancia de la Salud PúblicaVigilancia en salud pública</v>
      </c>
      <c r="F7551" t="s">
        <v>291</v>
      </c>
      <c r="G7551" t="s">
        <v>256</v>
      </c>
      <c r="H7551" t="s">
        <v>44</v>
      </c>
      <c r="I7551" t="s">
        <v>366</v>
      </c>
      <c r="J7551" t="s">
        <v>35</v>
      </c>
      <c r="K7551" t="s">
        <v>36</v>
      </c>
      <c r="L7551" t="s">
        <v>9</v>
      </c>
      <c r="M7551" s="12" t="s">
        <v>0</v>
      </c>
      <c r="N7551" s="98" t="str">
        <f t="shared" si="264"/>
        <v>20710. Proceso integral e integrado de la Vigilancia de la Salud PúblicaVigilancia en salud pública7_SUBRED1_OCTUBRE_2025</v>
      </c>
      <c r="O7551" s="8">
        <v>8210448</v>
      </c>
      <c r="R7551" s="21">
        <v>1</v>
      </c>
      <c r="S7551" s="21">
        <v>8210448</v>
      </c>
    </row>
    <row r="7552" spans="2:19" ht="108">
      <c r="B7552">
        <v>208</v>
      </c>
      <c r="C7552" t="s">
        <v>253</v>
      </c>
      <c r="D7552" t="s">
        <v>254</v>
      </c>
      <c r="E7552" s="95" t="str">
        <f t="shared" si="265"/>
        <v>20810. Proceso integral e integrado de la Vigilancia de la Salud PúblicaVigilancia en salud pública</v>
      </c>
      <c r="F7552" t="s">
        <v>292</v>
      </c>
      <c r="G7552" t="s">
        <v>270</v>
      </c>
      <c r="H7552" t="s">
        <v>44</v>
      </c>
      <c r="I7552" t="s">
        <v>366</v>
      </c>
      <c r="J7552" t="s">
        <v>35</v>
      </c>
      <c r="K7552" t="s">
        <v>36</v>
      </c>
      <c r="L7552" t="s">
        <v>9</v>
      </c>
      <c r="M7552" s="12" t="s">
        <v>0</v>
      </c>
      <c r="N7552" s="98" t="str">
        <f t="shared" si="264"/>
        <v>20810. Proceso integral e integrado de la Vigilancia de la Salud PúblicaVigilancia en salud pública7_SUBRED1_OCTUBRE_2025</v>
      </c>
      <c r="O7552" s="8">
        <v>12969056</v>
      </c>
      <c r="R7552" s="21">
        <v>3</v>
      </c>
      <c r="S7552" s="21">
        <v>38907168</v>
      </c>
    </row>
    <row r="7553" spans="2:19" ht="108">
      <c r="B7553">
        <v>209</v>
      </c>
      <c r="C7553" t="s">
        <v>253</v>
      </c>
      <c r="D7553" t="s">
        <v>254</v>
      </c>
      <c r="E7553" s="95" t="str">
        <f t="shared" si="265"/>
        <v>20910. Proceso integral e integrado de la Vigilancia de la Salud PúblicaVigilancia en salud pública</v>
      </c>
      <c r="F7553" t="s">
        <v>293</v>
      </c>
      <c r="G7553" t="s">
        <v>270</v>
      </c>
      <c r="H7553" t="s">
        <v>44</v>
      </c>
      <c r="I7553" t="s">
        <v>366</v>
      </c>
      <c r="J7553" t="s">
        <v>35</v>
      </c>
      <c r="K7553" t="s">
        <v>36</v>
      </c>
      <c r="L7553" t="s">
        <v>9</v>
      </c>
      <c r="M7553" s="12" t="s">
        <v>0</v>
      </c>
      <c r="N7553" s="98" t="str">
        <f t="shared" si="264"/>
        <v>20910. Proceso integral e integrado de la Vigilancia de la Salud PúblicaVigilancia en salud pública7_SUBRED1_OCTUBRE_2025</v>
      </c>
      <c r="O7553" s="8">
        <v>7988544</v>
      </c>
      <c r="R7553" s="21">
        <v>1</v>
      </c>
      <c r="S7553" s="21">
        <v>7988544</v>
      </c>
    </row>
    <row r="7554" spans="2:19" ht="108">
      <c r="B7554">
        <v>210</v>
      </c>
      <c r="C7554" t="s">
        <v>253</v>
      </c>
      <c r="D7554" t="s">
        <v>254</v>
      </c>
      <c r="E7554" s="95" t="str">
        <f t="shared" si="265"/>
        <v>21010. Proceso integral e integrado de la Vigilancia de la Salud PúblicaVigilancia en salud pública</v>
      </c>
      <c r="F7554" t="s">
        <v>294</v>
      </c>
      <c r="G7554" t="s">
        <v>270</v>
      </c>
      <c r="H7554" t="s">
        <v>44</v>
      </c>
      <c r="I7554" t="s">
        <v>366</v>
      </c>
      <c r="J7554" t="s">
        <v>35</v>
      </c>
      <c r="K7554" t="s">
        <v>55</v>
      </c>
      <c r="L7554" t="s">
        <v>9</v>
      </c>
      <c r="M7554" s="12" t="s">
        <v>0</v>
      </c>
      <c r="N7554" s="98" t="str">
        <f t="shared" si="264"/>
        <v>21010. Proceso integral e integrado de la Vigilancia de la Salud PúblicaVigilancia en salud pública7_SUBRED1_OCTUBRE_2025</v>
      </c>
      <c r="O7554" s="8">
        <v>70836688</v>
      </c>
      <c r="R7554" s="21">
        <v>0</v>
      </c>
      <c r="S7554" s="21">
        <v>0</v>
      </c>
    </row>
    <row r="7555" spans="2:19" ht="108">
      <c r="B7555">
        <v>211</v>
      </c>
      <c r="C7555" t="s">
        <v>253</v>
      </c>
      <c r="D7555" t="s">
        <v>254</v>
      </c>
      <c r="E7555" s="95" t="str">
        <f t="shared" si="265"/>
        <v>21110. Proceso integral e integrado de la Vigilancia de la Salud PúblicaVigilancia en salud pública</v>
      </c>
      <c r="F7555" t="s">
        <v>295</v>
      </c>
      <c r="G7555" t="s">
        <v>270</v>
      </c>
      <c r="H7555" t="s">
        <v>44</v>
      </c>
      <c r="I7555" t="s">
        <v>366</v>
      </c>
      <c r="J7555" t="s">
        <v>35</v>
      </c>
      <c r="K7555" t="s">
        <v>55</v>
      </c>
      <c r="L7555" t="s">
        <v>9</v>
      </c>
      <c r="M7555" s="12" t="s">
        <v>0</v>
      </c>
      <c r="N7555" s="98" t="str">
        <f t="shared" si="264"/>
        <v>21110. Proceso integral e integrado de la Vigilancia de la Salud PúblicaVigilancia en salud pública7_SUBRED1_OCTUBRE_2025</v>
      </c>
      <c r="O7555" s="8">
        <v>25938112</v>
      </c>
      <c r="R7555" s="21">
        <v>0</v>
      </c>
      <c r="S7555" s="21">
        <v>0</v>
      </c>
    </row>
    <row r="7556" spans="2:19" ht="108">
      <c r="B7556">
        <v>212</v>
      </c>
      <c r="C7556" t="s">
        <v>253</v>
      </c>
      <c r="D7556" t="s">
        <v>254</v>
      </c>
      <c r="E7556" s="95" t="str">
        <f t="shared" si="265"/>
        <v>21210. Proceso integral e integrado de la Vigilancia de la Salud PúblicaVigilancia en salud pública</v>
      </c>
      <c r="F7556" t="s">
        <v>296</v>
      </c>
      <c r="G7556" t="s">
        <v>270</v>
      </c>
      <c r="H7556" t="s">
        <v>44</v>
      </c>
      <c r="I7556" t="s">
        <v>366</v>
      </c>
      <c r="J7556" t="s">
        <v>35</v>
      </c>
      <c r="K7556" t="s">
        <v>55</v>
      </c>
      <c r="L7556" t="s">
        <v>9</v>
      </c>
      <c r="M7556" s="12" t="s">
        <v>0</v>
      </c>
      <c r="N7556" s="98" t="str">
        <f t="shared" si="264"/>
        <v>21210. Proceso integral e integrado de la Vigilancia de la Salud PúblicaVigilancia en salud pública7_SUBRED1_OCTUBRE_2025</v>
      </c>
      <c r="O7556" s="8">
        <v>100000000</v>
      </c>
      <c r="R7556" s="21">
        <v>0</v>
      </c>
      <c r="S7556" s="21">
        <v>0</v>
      </c>
    </row>
    <row r="7557" spans="2:19" ht="108">
      <c r="B7557">
        <v>213</v>
      </c>
      <c r="C7557" t="s">
        <v>253</v>
      </c>
      <c r="D7557" t="s">
        <v>254</v>
      </c>
      <c r="E7557" s="95" t="str">
        <f t="shared" si="265"/>
        <v>21310. Proceso integral e integrado de la Vigilancia de la Salud PúblicaVigilancia en salud pública</v>
      </c>
      <c r="F7557" t="s">
        <v>297</v>
      </c>
      <c r="G7557" t="s">
        <v>256</v>
      </c>
      <c r="H7557" t="s">
        <v>44</v>
      </c>
      <c r="I7557" t="s">
        <v>366</v>
      </c>
      <c r="J7557" t="s">
        <v>35</v>
      </c>
      <c r="K7557" t="s">
        <v>36</v>
      </c>
      <c r="L7557" t="s">
        <v>9</v>
      </c>
      <c r="M7557" s="12" t="s">
        <v>0</v>
      </c>
      <c r="N7557" s="98" t="str">
        <f t="shared" si="264"/>
        <v>21310. Proceso integral e integrado de la Vigilancia de la Salud PúblicaVigilancia en salud pública7_SUBRED1_OCTUBRE_2025</v>
      </c>
      <c r="O7557" s="8">
        <v>92953120</v>
      </c>
      <c r="R7557" s="21">
        <v>0</v>
      </c>
      <c r="S7557" s="21">
        <v>0</v>
      </c>
    </row>
    <row r="7558" spans="2:19" ht="108">
      <c r="B7558">
        <v>214</v>
      </c>
      <c r="C7558" t="s">
        <v>253</v>
      </c>
      <c r="D7558" t="s">
        <v>254</v>
      </c>
      <c r="E7558" s="95" t="str">
        <f t="shared" si="265"/>
        <v>21410. Proceso integral e integrado de la Vigilancia de la Salud PúblicaVigilancia en salud pública</v>
      </c>
      <c r="F7558" t="s">
        <v>298</v>
      </c>
      <c r="G7558" t="s">
        <v>256</v>
      </c>
      <c r="H7558" t="s">
        <v>44</v>
      </c>
      <c r="I7558" t="s">
        <v>366</v>
      </c>
      <c r="J7558" t="s">
        <v>35</v>
      </c>
      <c r="K7558" t="s">
        <v>36</v>
      </c>
      <c r="L7558" t="s">
        <v>9</v>
      </c>
      <c r="M7558" s="12" t="s">
        <v>0</v>
      </c>
      <c r="N7558" s="98" t="str">
        <f t="shared" ref="N7558:N7621" si="266">+E7558&amp;L7558&amp;M7558</f>
        <v>21410. Proceso integral e integrado de la Vigilancia de la Salud PúblicaVigilancia en salud pública7_SUBRED1_OCTUBRE_2025</v>
      </c>
      <c r="O7558" s="8">
        <v>72587264</v>
      </c>
      <c r="R7558" s="21">
        <v>1</v>
      </c>
      <c r="S7558" s="21">
        <v>72587264</v>
      </c>
    </row>
    <row r="7559" spans="2:19" ht="108">
      <c r="B7559">
        <v>215</v>
      </c>
      <c r="C7559" t="s">
        <v>253</v>
      </c>
      <c r="D7559" t="s">
        <v>254</v>
      </c>
      <c r="E7559" s="95" t="str">
        <f t="shared" si="265"/>
        <v>21510. Proceso integral e integrado de la Vigilancia de la Salud PúblicaVigilancia en salud pública</v>
      </c>
      <c r="F7559" t="s">
        <v>299</v>
      </c>
      <c r="G7559" t="s">
        <v>270</v>
      </c>
      <c r="H7559" t="s">
        <v>44</v>
      </c>
      <c r="I7559" t="s">
        <v>366</v>
      </c>
      <c r="J7559" t="s">
        <v>300</v>
      </c>
      <c r="K7559" t="s">
        <v>36</v>
      </c>
      <c r="L7559" t="s">
        <v>9</v>
      </c>
      <c r="M7559" s="12" t="s">
        <v>0</v>
      </c>
      <c r="N7559" s="98" t="str">
        <f t="shared" si="266"/>
        <v>21510. Proceso integral e integrado de la Vigilancia de la Salud PúblicaVigilancia en salud pública7_SUBRED1_OCTUBRE_2025</v>
      </c>
      <c r="O7559" s="8">
        <v>211452</v>
      </c>
      <c r="R7559" s="21">
        <v>439</v>
      </c>
      <c r="S7559" s="21">
        <v>92827428</v>
      </c>
    </row>
    <row r="7560" spans="2:19" ht="108">
      <c r="B7560">
        <v>216</v>
      </c>
      <c r="C7560" t="s">
        <v>253</v>
      </c>
      <c r="D7560" t="s">
        <v>254</v>
      </c>
      <c r="E7560" s="95" t="str">
        <f t="shared" si="265"/>
        <v>21610. Proceso integral e integrado de la Vigilancia de la Salud PúblicaVigilancia en salud pública</v>
      </c>
      <c r="F7560" t="s">
        <v>301</v>
      </c>
      <c r="G7560" t="s">
        <v>256</v>
      </c>
      <c r="H7560" t="s">
        <v>44</v>
      </c>
      <c r="I7560" t="s">
        <v>366</v>
      </c>
      <c r="J7560" t="s">
        <v>35</v>
      </c>
      <c r="K7560" t="s">
        <v>55</v>
      </c>
      <c r="L7560" t="s">
        <v>9</v>
      </c>
      <c r="M7560" s="12" t="s">
        <v>0</v>
      </c>
      <c r="N7560" s="98" t="str">
        <f t="shared" si="266"/>
        <v>21610. Proceso integral e integrado de la Vigilancia de la Salud PúblicaVigilancia en salud pública7_SUBRED1_OCTUBRE_2025</v>
      </c>
      <c r="O7560" s="8">
        <v>30252912</v>
      </c>
      <c r="R7560" s="21">
        <v>0</v>
      </c>
      <c r="S7560" s="21">
        <v>0</v>
      </c>
    </row>
    <row r="7561" spans="2:19" ht="108">
      <c r="B7561">
        <v>217</v>
      </c>
      <c r="C7561" t="s">
        <v>253</v>
      </c>
      <c r="D7561" t="s">
        <v>254</v>
      </c>
      <c r="E7561" s="95" t="str">
        <f t="shared" si="265"/>
        <v>21710. Proceso integral e integrado de la Vigilancia de la Salud PúblicaVigilancia en salud pública</v>
      </c>
      <c r="F7561" t="s">
        <v>302</v>
      </c>
      <c r="G7561" t="s">
        <v>256</v>
      </c>
      <c r="H7561" t="s">
        <v>44</v>
      </c>
      <c r="I7561" t="s">
        <v>366</v>
      </c>
      <c r="J7561" t="s">
        <v>35</v>
      </c>
      <c r="K7561" t="s">
        <v>36</v>
      </c>
      <c r="L7561" t="s">
        <v>9</v>
      </c>
      <c r="M7561" s="12" t="s">
        <v>0</v>
      </c>
      <c r="N7561" s="98" t="str">
        <f t="shared" si="266"/>
        <v>21710. Proceso integral e integrado de la Vigilancia de la Salud PúblicaVigilancia en salud pública7_SUBRED1_OCTUBRE_2025</v>
      </c>
      <c r="O7561" s="8">
        <v>3994272</v>
      </c>
      <c r="R7561" s="21">
        <v>1</v>
      </c>
      <c r="S7561" s="21">
        <v>3994272</v>
      </c>
    </row>
    <row r="7562" spans="2:19" ht="108">
      <c r="B7562">
        <v>218</v>
      </c>
      <c r="C7562" t="s">
        <v>253</v>
      </c>
      <c r="D7562" t="s">
        <v>254</v>
      </c>
      <c r="E7562" s="95" t="str">
        <f t="shared" si="265"/>
        <v>21810. Proceso integral e integrado de la Vigilancia de la Salud PúblicaVigilancia en salud pública</v>
      </c>
      <c r="F7562" t="s">
        <v>303</v>
      </c>
      <c r="G7562" t="s">
        <v>256</v>
      </c>
      <c r="H7562" t="s">
        <v>44</v>
      </c>
      <c r="I7562" t="s">
        <v>366</v>
      </c>
      <c r="J7562" t="s">
        <v>35</v>
      </c>
      <c r="K7562" t="s">
        <v>36</v>
      </c>
      <c r="L7562" t="s">
        <v>9</v>
      </c>
      <c r="M7562" s="12" t="s">
        <v>0</v>
      </c>
      <c r="N7562" s="98" t="str">
        <f t="shared" si="266"/>
        <v>21810. Proceso integral e integrado de la Vigilancia de la Salud PúblicaVigilancia en salud pública7_SUBRED1_OCTUBRE_2025</v>
      </c>
      <c r="O7562" s="8">
        <v>7347488</v>
      </c>
      <c r="R7562" s="21">
        <v>1</v>
      </c>
      <c r="S7562" s="21">
        <v>7347488</v>
      </c>
    </row>
    <row r="7563" spans="2:19" ht="108">
      <c r="B7563">
        <v>219</v>
      </c>
      <c r="C7563" t="s">
        <v>253</v>
      </c>
      <c r="D7563" t="s">
        <v>254</v>
      </c>
      <c r="E7563" s="95" t="str">
        <f t="shared" si="265"/>
        <v>21910. Proceso integral e integrado de la Vigilancia de la Salud PúblicaVigilancia en salud pública</v>
      </c>
      <c r="F7563" t="s">
        <v>304</v>
      </c>
      <c r="G7563" t="s">
        <v>256</v>
      </c>
      <c r="H7563" t="s">
        <v>44</v>
      </c>
      <c r="I7563" t="s">
        <v>366</v>
      </c>
      <c r="J7563" t="s">
        <v>35</v>
      </c>
      <c r="K7563" t="s">
        <v>36</v>
      </c>
      <c r="L7563" t="s">
        <v>9</v>
      </c>
      <c r="M7563" s="12" t="s">
        <v>0</v>
      </c>
      <c r="N7563" s="98" t="str">
        <f t="shared" si="266"/>
        <v>21910. Proceso integral e integrado de la Vigilancia de la Salud PúblicaVigilancia en salud pública7_SUBRED1_OCTUBRE_2025</v>
      </c>
      <c r="O7563" s="8">
        <v>6484528</v>
      </c>
      <c r="R7563" s="21">
        <v>0</v>
      </c>
      <c r="S7563" s="21">
        <v>0</v>
      </c>
    </row>
    <row r="7564" spans="2:19" ht="108">
      <c r="B7564">
        <v>220</v>
      </c>
      <c r="C7564" t="s">
        <v>253</v>
      </c>
      <c r="D7564" t="s">
        <v>254</v>
      </c>
      <c r="E7564" s="95" t="str">
        <f t="shared" si="265"/>
        <v>22010. Proceso integral e integrado de la Vigilancia de la Salud PúblicaVigilancia en salud pública</v>
      </c>
      <c r="F7564" t="s">
        <v>305</v>
      </c>
      <c r="G7564" t="s">
        <v>256</v>
      </c>
      <c r="H7564" t="s">
        <v>44</v>
      </c>
      <c r="I7564" t="s">
        <v>366</v>
      </c>
      <c r="J7564" t="s">
        <v>35</v>
      </c>
      <c r="K7564" t="s">
        <v>36</v>
      </c>
      <c r="L7564" t="s">
        <v>9</v>
      </c>
      <c r="M7564" s="12" t="s">
        <v>0</v>
      </c>
      <c r="N7564" s="98" t="str">
        <f t="shared" si="266"/>
        <v>22010. Proceso integral e integrado de la Vigilancia de la Salud PúblicaVigilancia en salud pública7_SUBRED1_OCTUBRE_2025</v>
      </c>
      <c r="O7564" s="8">
        <v>5621568</v>
      </c>
      <c r="R7564" s="21">
        <v>1</v>
      </c>
      <c r="S7564" s="21">
        <v>5621568</v>
      </c>
    </row>
    <row r="7565" spans="2:19" ht="108">
      <c r="B7565">
        <v>221</v>
      </c>
      <c r="C7565" t="s">
        <v>253</v>
      </c>
      <c r="D7565" t="s">
        <v>254</v>
      </c>
      <c r="E7565" s="95" t="str">
        <f t="shared" si="265"/>
        <v>22110. Proceso integral e integrado de la Vigilancia de la Salud PúblicaVigilancia en salud pública</v>
      </c>
      <c r="F7565" t="s">
        <v>306</v>
      </c>
      <c r="G7565" t="s">
        <v>270</v>
      </c>
      <c r="H7565" t="s">
        <v>44</v>
      </c>
      <c r="I7565" t="s">
        <v>366</v>
      </c>
      <c r="J7565" t="s">
        <v>35</v>
      </c>
      <c r="K7565" t="s">
        <v>55</v>
      </c>
      <c r="L7565" t="s">
        <v>9</v>
      </c>
      <c r="M7565" s="12" t="s">
        <v>0</v>
      </c>
      <c r="N7565" s="98" t="str">
        <f t="shared" si="266"/>
        <v>22110. Proceso integral e integrado de la Vigilancia de la Salud PúblicaVigilancia en salud pública7_SUBRED1_OCTUBRE_2025</v>
      </c>
      <c r="O7565" s="8">
        <v>149094832</v>
      </c>
      <c r="R7565" s="21">
        <v>0</v>
      </c>
      <c r="S7565" s="21">
        <v>0</v>
      </c>
    </row>
    <row r="7566" spans="2:19" ht="108">
      <c r="B7566">
        <v>222</v>
      </c>
      <c r="C7566" t="s">
        <v>253</v>
      </c>
      <c r="D7566" t="s">
        <v>254</v>
      </c>
      <c r="E7566" s="95" t="str">
        <f t="shared" si="265"/>
        <v>22210. Proceso integral e integrado de la Vigilancia de la Salud PúblicaVigilancia en salud pública</v>
      </c>
      <c r="F7566" t="s">
        <v>307</v>
      </c>
      <c r="G7566" t="s">
        <v>256</v>
      </c>
      <c r="H7566" t="s">
        <v>44</v>
      </c>
      <c r="I7566" t="s">
        <v>366</v>
      </c>
      <c r="J7566" t="s">
        <v>35</v>
      </c>
      <c r="K7566" t="s">
        <v>36</v>
      </c>
      <c r="L7566" t="s">
        <v>9</v>
      </c>
      <c r="M7566" s="12" t="s">
        <v>0</v>
      </c>
      <c r="N7566" s="98" t="str">
        <f t="shared" si="266"/>
        <v>22210. Proceso integral e integrado de la Vigilancia de la Salud PúblicaVigilancia en salud pública7_SUBRED1_OCTUBRE_2025</v>
      </c>
      <c r="O7566" s="8">
        <v>18590624</v>
      </c>
      <c r="R7566" s="21">
        <v>1</v>
      </c>
      <c r="S7566" s="21">
        <v>18590624</v>
      </c>
    </row>
    <row r="7567" spans="2:19" ht="108">
      <c r="B7567">
        <v>223</v>
      </c>
      <c r="C7567" t="s">
        <v>253</v>
      </c>
      <c r="D7567" t="s">
        <v>254</v>
      </c>
      <c r="E7567" s="95" t="str">
        <f t="shared" si="265"/>
        <v>22310. Proceso integral e integrado de la Vigilancia de la Salud PúblicaVigilancia en salud pública</v>
      </c>
      <c r="F7567" t="s">
        <v>308</v>
      </c>
      <c r="G7567" t="s">
        <v>256</v>
      </c>
      <c r="H7567" t="s">
        <v>44</v>
      </c>
      <c r="I7567" t="s">
        <v>366</v>
      </c>
      <c r="J7567" t="s">
        <v>35</v>
      </c>
      <c r="K7567" t="s">
        <v>36</v>
      </c>
      <c r="L7567" t="s">
        <v>9</v>
      </c>
      <c r="M7567" s="12" t="s">
        <v>0</v>
      </c>
      <c r="N7567" s="98" t="str">
        <f t="shared" si="266"/>
        <v>22310. Proceso integral e integrado de la Vigilancia de la Salud PúblicaVigilancia en salud pública7_SUBRED1_OCTUBRE_2025</v>
      </c>
      <c r="O7567" s="8">
        <v>29488576</v>
      </c>
      <c r="R7567" s="21">
        <v>0</v>
      </c>
      <c r="S7567" s="21">
        <v>0</v>
      </c>
    </row>
    <row r="7568" spans="2:19" ht="108">
      <c r="B7568">
        <v>224</v>
      </c>
      <c r="C7568" t="s">
        <v>253</v>
      </c>
      <c r="D7568" t="s">
        <v>254</v>
      </c>
      <c r="E7568" s="95" t="str">
        <f t="shared" si="265"/>
        <v>22410. Proceso integral e integrado de la Vigilancia de la Salud PúblicaVigilancia en salud pública</v>
      </c>
      <c r="F7568" t="s">
        <v>309</v>
      </c>
      <c r="G7568" t="s">
        <v>270</v>
      </c>
      <c r="H7568" t="s">
        <v>44</v>
      </c>
      <c r="I7568" t="s">
        <v>366</v>
      </c>
      <c r="J7568" t="s">
        <v>35</v>
      </c>
      <c r="K7568" t="s">
        <v>36</v>
      </c>
      <c r="L7568" t="s">
        <v>9</v>
      </c>
      <c r="M7568" s="12" t="s">
        <v>0</v>
      </c>
      <c r="N7568" s="98" t="str">
        <f t="shared" si="266"/>
        <v>22410. Proceso integral e integrado de la Vigilancia de la Salud PúblicaVigilancia en salud pública7_SUBRED1_OCTUBRE_2025</v>
      </c>
      <c r="O7568" s="8">
        <v>3994272</v>
      </c>
      <c r="R7568" s="21">
        <v>1</v>
      </c>
      <c r="S7568" s="21">
        <v>3994272</v>
      </c>
    </row>
    <row r="7569" spans="2:19" ht="108">
      <c r="B7569">
        <v>225</v>
      </c>
      <c r="C7569" t="s">
        <v>253</v>
      </c>
      <c r="D7569" t="s">
        <v>254</v>
      </c>
      <c r="E7569" s="95" t="str">
        <f t="shared" si="265"/>
        <v>22510. Proceso integral e integrado de la Vigilancia de la Salud PúblicaVigilancia en salud pública</v>
      </c>
      <c r="F7569" t="s">
        <v>310</v>
      </c>
      <c r="G7569" t="s">
        <v>256</v>
      </c>
      <c r="H7569" t="s">
        <v>44</v>
      </c>
      <c r="I7569" t="s">
        <v>366</v>
      </c>
      <c r="J7569" t="s">
        <v>35</v>
      </c>
      <c r="K7569" t="s">
        <v>36</v>
      </c>
      <c r="L7569" t="s">
        <v>9</v>
      </c>
      <c r="M7569" s="12" t="s">
        <v>0</v>
      </c>
      <c r="N7569" s="98" t="str">
        <f t="shared" si="266"/>
        <v>22510. Proceso integral e integrado de la Vigilancia de la Salud PúblicaVigilancia en salud pública7_SUBRED1_OCTUBRE_2025</v>
      </c>
      <c r="O7569" s="8">
        <v>7347488</v>
      </c>
      <c r="R7569" s="21">
        <v>1</v>
      </c>
      <c r="S7569" s="21">
        <v>7347488</v>
      </c>
    </row>
    <row r="7570" spans="2:19" ht="108">
      <c r="B7570">
        <v>226</v>
      </c>
      <c r="C7570" t="s">
        <v>253</v>
      </c>
      <c r="D7570" t="s">
        <v>254</v>
      </c>
      <c r="E7570" s="95" t="str">
        <f t="shared" si="265"/>
        <v>22610. Proceso integral e integrado de la Vigilancia de la Salud PúblicaVigilancia en salud pública</v>
      </c>
      <c r="F7570" t="s">
        <v>311</v>
      </c>
      <c r="G7570" t="s">
        <v>256</v>
      </c>
      <c r="H7570" t="s">
        <v>44</v>
      </c>
      <c r="I7570" t="s">
        <v>366</v>
      </c>
      <c r="J7570" t="s">
        <v>35</v>
      </c>
      <c r="K7570" t="s">
        <v>55</v>
      </c>
      <c r="L7570" t="s">
        <v>9</v>
      </c>
      <c r="M7570" s="12" t="s">
        <v>0</v>
      </c>
      <c r="N7570" s="98" t="str">
        <f t="shared" si="266"/>
        <v>22610. Proceso integral e integrado de la Vigilancia de la Salud PúblicaVigilancia en salud pública7_SUBRED1_OCTUBRE_2025</v>
      </c>
      <c r="O7570" s="8">
        <v>95295440</v>
      </c>
      <c r="R7570" s="21">
        <v>0</v>
      </c>
      <c r="S7570" s="21">
        <v>0</v>
      </c>
    </row>
    <row r="7571" spans="2:19" ht="108">
      <c r="B7571">
        <v>227</v>
      </c>
      <c r="C7571" t="s">
        <v>253</v>
      </c>
      <c r="D7571" t="s">
        <v>254</v>
      </c>
      <c r="E7571" s="95" t="str">
        <f t="shared" si="265"/>
        <v>22710. Proceso integral e integrado de la Vigilancia de la Salud PúblicaVigilancia en salud pública</v>
      </c>
      <c r="F7571" t="s">
        <v>312</v>
      </c>
      <c r="G7571" t="s">
        <v>256</v>
      </c>
      <c r="H7571" t="s">
        <v>44</v>
      </c>
      <c r="I7571" t="s">
        <v>366</v>
      </c>
      <c r="J7571" t="s">
        <v>35</v>
      </c>
      <c r="K7571" t="s">
        <v>55</v>
      </c>
      <c r="L7571" t="s">
        <v>9</v>
      </c>
      <c r="M7571" s="12" t="s">
        <v>0</v>
      </c>
      <c r="N7571" s="98" t="str">
        <f t="shared" si="266"/>
        <v>22710. Proceso integral e integrado de la Vigilancia de la Salud PúblicaVigilancia en salud pública7_SUBRED1_OCTUBRE_2025</v>
      </c>
      <c r="O7571" s="8">
        <v>53602144</v>
      </c>
      <c r="R7571" s="21">
        <v>0</v>
      </c>
      <c r="S7571" s="21">
        <v>0</v>
      </c>
    </row>
    <row r="7572" spans="2:19" ht="108">
      <c r="B7572">
        <v>228</v>
      </c>
      <c r="C7572" t="s">
        <v>253</v>
      </c>
      <c r="D7572" t="s">
        <v>254</v>
      </c>
      <c r="E7572" s="95" t="str">
        <f t="shared" ref="E7572:E7635" si="267">B7572&amp;C7572&amp;D7572</f>
        <v>22810. Proceso integral e integrado de la Vigilancia de la Salud PúblicaVigilancia en salud pública</v>
      </c>
      <c r="F7572" t="s">
        <v>313</v>
      </c>
      <c r="G7572" t="s">
        <v>270</v>
      </c>
      <c r="H7572" t="s">
        <v>44</v>
      </c>
      <c r="I7572" t="s">
        <v>366</v>
      </c>
      <c r="J7572" t="s">
        <v>35</v>
      </c>
      <c r="K7572" t="s">
        <v>39</v>
      </c>
      <c r="L7572" t="s">
        <v>9</v>
      </c>
      <c r="M7572" s="12" t="s">
        <v>0</v>
      </c>
      <c r="N7572" s="98" t="str">
        <f t="shared" si="266"/>
        <v>22810. Proceso integral e integrado de la Vigilancia de la Salud PúblicaVigilancia en salud pública7_SUBRED1_OCTUBRE_2025</v>
      </c>
      <c r="O7572" s="8">
        <v>3513480</v>
      </c>
      <c r="R7572" s="21">
        <v>0</v>
      </c>
      <c r="S7572" s="21">
        <v>0</v>
      </c>
    </row>
    <row r="7573" spans="2:19" ht="108">
      <c r="B7573">
        <v>229</v>
      </c>
      <c r="C7573" t="s">
        <v>253</v>
      </c>
      <c r="D7573" t="s">
        <v>254</v>
      </c>
      <c r="E7573" s="95" t="str">
        <f t="shared" si="267"/>
        <v>22910. Proceso integral e integrado de la Vigilancia de la Salud PúblicaVigilancia en salud pública</v>
      </c>
      <c r="F7573" t="s">
        <v>314</v>
      </c>
      <c r="G7573" t="s">
        <v>270</v>
      </c>
      <c r="H7573" t="s">
        <v>44</v>
      </c>
      <c r="I7573" t="s">
        <v>366</v>
      </c>
      <c r="J7573" t="s">
        <v>315</v>
      </c>
      <c r="K7573" t="s">
        <v>36</v>
      </c>
      <c r="L7573" t="s">
        <v>9</v>
      </c>
      <c r="M7573" s="12" t="s">
        <v>0</v>
      </c>
      <c r="N7573" s="98" t="str">
        <f t="shared" si="266"/>
        <v>22910. Proceso integral e integrado de la Vigilancia de la Salud PúblicaVigilancia en salud pública7_SUBRED1_OCTUBRE_2025</v>
      </c>
      <c r="O7573" s="8">
        <v>281936</v>
      </c>
      <c r="R7573" s="21">
        <v>40</v>
      </c>
      <c r="S7573" s="21">
        <v>11277440</v>
      </c>
    </row>
    <row r="7574" spans="2:19" ht="108">
      <c r="B7574">
        <v>230</v>
      </c>
      <c r="C7574" t="s">
        <v>253</v>
      </c>
      <c r="D7574" t="s">
        <v>254</v>
      </c>
      <c r="E7574" s="95" t="str">
        <f t="shared" si="267"/>
        <v>23010. Proceso integral e integrado de la Vigilancia de la Salud PúblicaVigilancia en salud pública</v>
      </c>
      <c r="F7574" t="s">
        <v>316</v>
      </c>
      <c r="G7574" t="s">
        <v>270</v>
      </c>
      <c r="H7574" t="s">
        <v>44</v>
      </c>
      <c r="I7574" t="s">
        <v>366</v>
      </c>
      <c r="J7574" t="s">
        <v>315</v>
      </c>
      <c r="K7574" t="s">
        <v>36</v>
      </c>
      <c r="L7574" t="s">
        <v>9</v>
      </c>
      <c r="M7574" s="12" t="s">
        <v>0</v>
      </c>
      <c r="N7574" s="98" t="str">
        <f t="shared" si="266"/>
        <v>23010. Proceso integral e integrado de la Vigilancia de la Salud PúblicaVigilancia en salud pública7_SUBRED1_OCTUBRE_2025</v>
      </c>
      <c r="O7574" s="8">
        <v>244416</v>
      </c>
      <c r="R7574" s="21">
        <v>11.25</v>
      </c>
      <c r="S7574" s="21">
        <v>2749680</v>
      </c>
    </row>
    <row r="7575" spans="2:19" ht="108">
      <c r="B7575">
        <v>231</v>
      </c>
      <c r="C7575" t="s">
        <v>317</v>
      </c>
      <c r="D7575" t="s">
        <v>254</v>
      </c>
      <c r="E7575" s="95" t="str">
        <f t="shared" si="267"/>
        <v>23111. Proceso integral e integrado de la Vigilancia basada en ComunidadVigilancia en salud pública</v>
      </c>
      <c r="F7575" t="s">
        <v>318</v>
      </c>
      <c r="G7575" t="s">
        <v>318</v>
      </c>
      <c r="H7575" t="s">
        <v>44</v>
      </c>
      <c r="I7575" t="s">
        <v>366</v>
      </c>
      <c r="J7575" t="s">
        <v>35</v>
      </c>
      <c r="K7575" t="s">
        <v>36</v>
      </c>
      <c r="L7575" t="s">
        <v>9</v>
      </c>
      <c r="M7575" s="12" t="s">
        <v>0</v>
      </c>
      <c r="N7575" s="98" t="str">
        <f t="shared" si="266"/>
        <v>23111. Proceso integral e integrado de la Vigilancia basada en ComunidadVigilancia en salud pública7_SUBRED1_OCTUBRE_2025</v>
      </c>
      <c r="O7575" s="8">
        <v>25173776</v>
      </c>
      <c r="R7575" s="21">
        <v>1</v>
      </c>
      <c r="S7575" s="21">
        <v>25173776</v>
      </c>
    </row>
    <row r="7576" spans="2:19" ht="108">
      <c r="B7576">
        <v>232</v>
      </c>
      <c r="C7576" t="s">
        <v>317</v>
      </c>
      <c r="D7576" t="s">
        <v>254</v>
      </c>
      <c r="E7576" s="95" t="str">
        <f t="shared" si="267"/>
        <v>23211. Proceso integral e integrado de la Vigilancia basada en ComunidadVigilancia en salud pública</v>
      </c>
      <c r="F7576" t="s">
        <v>319</v>
      </c>
      <c r="G7576" t="s">
        <v>319</v>
      </c>
      <c r="H7576" t="s">
        <v>44</v>
      </c>
      <c r="I7576" t="s">
        <v>366</v>
      </c>
      <c r="J7576" t="s">
        <v>35</v>
      </c>
      <c r="K7576" t="s">
        <v>39</v>
      </c>
      <c r="L7576" t="s">
        <v>9</v>
      </c>
      <c r="M7576" s="12" t="s">
        <v>0</v>
      </c>
      <c r="N7576" s="98" t="str">
        <f t="shared" si="266"/>
        <v>23211. Proceso integral e integrado de la Vigilancia basada en ComunidadVigilancia en salud pública7_SUBRED1_OCTUBRE_2025</v>
      </c>
      <c r="O7576" s="8">
        <v>5621568</v>
      </c>
      <c r="S7576" s="21">
        <v>0</v>
      </c>
    </row>
    <row r="7577" spans="2:19" ht="108">
      <c r="B7577">
        <v>233</v>
      </c>
      <c r="C7577" t="s">
        <v>317</v>
      </c>
      <c r="D7577" t="s">
        <v>254</v>
      </c>
      <c r="E7577" s="95" t="str">
        <f t="shared" si="267"/>
        <v>23311. Proceso integral e integrado de la Vigilancia basada en ComunidadVigilancia en salud pública</v>
      </c>
      <c r="F7577" t="s">
        <v>320</v>
      </c>
      <c r="G7577" t="s">
        <v>319</v>
      </c>
      <c r="H7577" t="s">
        <v>44</v>
      </c>
      <c r="I7577" t="s">
        <v>366</v>
      </c>
      <c r="J7577" t="s">
        <v>35</v>
      </c>
      <c r="K7577" t="s">
        <v>39</v>
      </c>
      <c r="L7577" t="s">
        <v>9</v>
      </c>
      <c r="M7577" s="12" t="s">
        <v>0</v>
      </c>
      <c r="N7577" s="98" t="str">
        <f t="shared" si="266"/>
        <v>23311. Proceso integral e integrado de la Vigilancia basada en ComunidadVigilancia en salud pública7_SUBRED1_OCTUBRE_2025</v>
      </c>
      <c r="O7577" s="8">
        <v>7026960</v>
      </c>
      <c r="S7577" s="21">
        <v>0</v>
      </c>
    </row>
    <row r="7578" spans="2:19" ht="120">
      <c r="B7578">
        <v>234</v>
      </c>
      <c r="C7578" t="s">
        <v>321</v>
      </c>
      <c r="D7578" t="s">
        <v>322</v>
      </c>
      <c r="E7578" s="95" t="str">
        <f t="shared" si="267"/>
        <v>23413. Proceso integral e integrado de gestión y análisis de políticas para el bienestarAnálisis de Politicas</v>
      </c>
      <c r="F7578" t="s">
        <v>323</v>
      </c>
      <c r="G7578" t="s">
        <v>324</v>
      </c>
      <c r="H7578" t="s">
        <v>44</v>
      </c>
      <c r="I7578" t="s">
        <v>366</v>
      </c>
      <c r="J7578" t="s">
        <v>35</v>
      </c>
      <c r="K7578" t="s">
        <v>39</v>
      </c>
      <c r="L7578" t="s">
        <v>9</v>
      </c>
      <c r="M7578" s="12" t="s">
        <v>0</v>
      </c>
      <c r="N7578" s="98" t="str">
        <f t="shared" si="266"/>
        <v>23413. Proceso integral e integrado de gestión y análisis de políticas para el bienestarAnálisis de Politicas7_SUBRED1_OCTUBRE_2025</v>
      </c>
      <c r="O7578" s="8">
        <v>24853248</v>
      </c>
      <c r="S7578" s="21">
        <v>0</v>
      </c>
    </row>
    <row r="7579" spans="2:19" ht="120">
      <c r="B7579">
        <v>235</v>
      </c>
      <c r="C7579" t="s">
        <v>321</v>
      </c>
      <c r="D7579" t="s">
        <v>322</v>
      </c>
      <c r="E7579" s="95" t="str">
        <f t="shared" si="267"/>
        <v>23513. Proceso integral e integrado de gestión y análisis de políticas para el bienestarAnálisis de Politicas</v>
      </c>
      <c r="F7579" t="s">
        <v>325</v>
      </c>
      <c r="G7579" t="s">
        <v>324</v>
      </c>
      <c r="H7579" t="s">
        <v>44</v>
      </c>
      <c r="I7579" t="s">
        <v>366</v>
      </c>
      <c r="J7579" t="s">
        <v>35</v>
      </c>
      <c r="K7579" t="s">
        <v>36</v>
      </c>
      <c r="L7579" t="s">
        <v>9</v>
      </c>
      <c r="M7579" s="12" t="s">
        <v>0</v>
      </c>
      <c r="N7579" s="98" t="str">
        <f t="shared" si="266"/>
        <v>23513. Proceso integral e integrado de gestión y análisis de políticas para el bienestarAnálisis de Politicas7_SUBRED1_OCTUBRE_2025</v>
      </c>
      <c r="O7579" s="8">
        <v>7332480</v>
      </c>
      <c r="R7579" s="21">
        <v>1</v>
      </c>
      <c r="S7579" s="21">
        <v>7332480</v>
      </c>
    </row>
    <row r="7580" spans="2:19" ht="120">
      <c r="B7580">
        <v>236</v>
      </c>
      <c r="C7580" t="s">
        <v>321</v>
      </c>
      <c r="D7580" t="s">
        <v>322</v>
      </c>
      <c r="E7580" s="95" t="str">
        <f t="shared" si="267"/>
        <v>23613. Proceso integral e integrado de gestión y análisis de políticas para el bienestarAnálisis de Politicas</v>
      </c>
      <c r="F7580" t="s">
        <v>326</v>
      </c>
      <c r="G7580" t="s">
        <v>324</v>
      </c>
      <c r="H7580" t="s">
        <v>44</v>
      </c>
      <c r="I7580" t="s">
        <v>366</v>
      </c>
      <c r="J7580" t="s">
        <v>35</v>
      </c>
      <c r="K7580" t="s">
        <v>55</v>
      </c>
      <c r="L7580" t="s">
        <v>9</v>
      </c>
      <c r="M7580" s="12" t="s">
        <v>0</v>
      </c>
      <c r="N7580" s="98" t="str">
        <f t="shared" si="266"/>
        <v>23613. Proceso integral e integrado de gestión y análisis de políticas para el bienestarAnálisis de Politicas7_SUBRED1_OCTUBRE_2025</v>
      </c>
      <c r="O7580" s="8">
        <v>7332480</v>
      </c>
      <c r="S7580" s="21">
        <v>0</v>
      </c>
    </row>
    <row r="7581" spans="2:19" ht="120">
      <c r="B7581">
        <v>237</v>
      </c>
      <c r="C7581" t="s">
        <v>321</v>
      </c>
      <c r="D7581" t="s">
        <v>322</v>
      </c>
      <c r="E7581" s="95" t="str">
        <f t="shared" si="267"/>
        <v>23713. Proceso integral e integrado de gestión y análisis de políticas para el bienestarAnálisis de Politicas</v>
      </c>
      <c r="F7581" t="s">
        <v>327</v>
      </c>
      <c r="G7581" t="s">
        <v>324</v>
      </c>
      <c r="H7581" t="s">
        <v>44</v>
      </c>
      <c r="I7581" t="s">
        <v>366</v>
      </c>
      <c r="J7581" t="s">
        <v>35</v>
      </c>
      <c r="K7581" t="s">
        <v>39</v>
      </c>
      <c r="L7581" t="s">
        <v>9</v>
      </c>
      <c r="M7581" s="12" t="s">
        <v>0</v>
      </c>
      <c r="N7581" s="98" t="str">
        <f t="shared" si="266"/>
        <v>23713. Proceso integral e integrado de gestión y análisis de políticas para el bienestarAnálisis de Politicas7_SUBRED1_OCTUBRE_2025</v>
      </c>
      <c r="O7581" s="8">
        <v>22914000</v>
      </c>
      <c r="S7581" s="21">
        <v>0</v>
      </c>
    </row>
    <row r="7582" spans="2:19" ht="120">
      <c r="B7582">
        <v>238</v>
      </c>
      <c r="C7582" t="s">
        <v>321</v>
      </c>
      <c r="D7582" t="s">
        <v>322</v>
      </c>
      <c r="E7582" s="95" t="str">
        <f t="shared" si="267"/>
        <v>23813. Proceso integral e integrado de gestión y análisis de políticas para el bienestarAnálisis de Politicas</v>
      </c>
      <c r="F7582" t="s">
        <v>328</v>
      </c>
      <c r="G7582" t="s">
        <v>324</v>
      </c>
      <c r="H7582" t="s">
        <v>44</v>
      </c>
      <c r="I7582" t="s">
        <v>366</v>
      </c>
      <c r="J7582" t="s">
        <v>35</v>
      </c>
      <c r="K7582" t="s">
        <v>55</v>
      </c>
      <c r="L7582" t="s">
        <v>9</v>
      </c>
      <c r="M7582" s="12" t="s">
        <v>0</v>
      </c>
      <c r="N7582" s="98" t="str">
        <f t="shared" si="266"/>
        <v>23813. Proceso integral e integrado de gestión y análisis de políticas para el bienestarAnálisis de Politicas7_SUBRED1_OCTUBRE_2025</v>
      </c>
      <c r="O7582" s="8">
        <v>29329920</v>
      </c>
      <c r="S7582" s="21">
        <v>0</v>
      </c>
    </row>
    <row r="7583" spans="2:19" ht="120">
      <c r="B7583">
        <v>239</v>
      </c>
      <c r="C7583" t="s">
        <v>321</v>
      </c>
      <c r="D7583" t="s">
        <v>322</v>
      </c>
      <c r="E7583" s="95" t="str">
        <f t="shared" si="267"/>
        <v>23913. Proceso integral e integrado de gestión y análisis de políticas para el bienestarAnálisis de Politicas</v>
      </c>
      <c r="F7583" t="s">
        <v>329</v>
      </c>
      <c r="G7583" t="s">
        <v>330</v>
      </c>
      <c r="H7583" t="s">
        <v>44</v>
      </c>
      <c r="I7583" t="s">
        <v>366</v>
      </c>
      <c r="J7583" t="s">
        <v>35</v>
      </c>
      <c r="K7583" t="s">
        <v>39</v>
      </c>
      <c r="L7583" t="s">
        <v>9</v>
      </c>
      <c r="M7583" s="12" t="s">
        <v>0</v>
      </c>
      <c r="N7583" s="98" t="str">
        <f t="shared" si="266"/>
        <v>23913. Proceso integral e integrado de gestión y análisis de políticas para el bienestarAnálisis de Politicas7_SUBRED1_OCTUBRE_2025</v>
      </c>
      <c r="O7583" s="8">
        <v>17086608</v>
      </c>
      <c r="S7583" s="21">
        <v>0</v>
      </c>
    </row>
    <row r="7584" spans="2:19" ht="120">
      <c r="B7584">
        <v>240</v>
      </c>
      <c r="C7584" t="s">
        <v>321</v>
      </c>
      <c r="D7584" t="s">
        <v>322</v>
      </c>
      <c r="E7584" s="95" t="str">
        <f t="shared" si="267"/>
        <v>24013. Proceso integral e integrado de gestión y análisis de políticas para el bienestarAnálisis de Politicas</v>
      </c>
      <c r="F7584" t="s">
        <v>331</v>
      </c>
      <c r="G7584" t="s">
        <v>330</v>
      </c>
      <c r="H7584" t="s">
        <v>44</v>
      </c>
      <c r="I7584" t="s">
        <v>366</v>
      </c>
      <c r="J7584" t="s">
        <v>35</v>
      </c>
      <c r="K7584" t="s">
        <v>36</v>
      </c>
      <c r="L7584" t="s">
        <v>9</v>
      </c>
      <c r="M7584" s="12" t="s">
        <v>0</v>
      </c>
      <c r="N7584" s="98" t="str">
        <f t="shared" si="266"/>
        <v>24013. Proceso integral e integrado de gestión y análisis de políticas para el bienestarAnálisis de Politicas7_SUBRED1_OCTUBRE_2025</v>
      </c>
      <c r="O7584" s="8">
        <v>3910656</v>
      </c>
      <c r="R7584" s="21">
        <v>1</v>
      </c>
      <c r="S7584" s="21">
        <v>3910656</v>
      </c>
    </row>
    <row r="7585" spans="2:19" ht="120">
      <c r="B7585">
        <v>241</v>
      </c>
      <c r="C7585" t="s">
        <v>321</v>
      </c>
      <c r="D7585" t="s">
        <v>322</v>
      </c>
      <c r="E7585" s="95" t="str">
        <f t="shared" si="267"/>
        <v>24113. Proceso integral e integrado de gestión y análisis de políticas para el bienestarAnálisis de Politicas</v>
      </c>
      <c r="F7585" t="s">
        <v>332</v>
      </c>
      <c r="G7585" t="s">
        <v>330</v>
      </c>
      <c r="H7585" t="s">
        <v>44</v>
      </c>
      <c r="I7585" t="s">
        <v>366</v>
      </c>
      <c r="J7585" t="s">
        <v>35</v>
      </c>
      <c r="K7585" t="s">
        <v>55</v>
      </c>
      <c r="L7585" t="s">
        <v>9</v>
      </c>
      <c r="M7585" s="12" t="s">
        <v>0</v>
      </c>
      <c r="N7585" s="98" t="str">
        <f t="shared" si="266"/>
        <v>24113. Proceso integral e integrado de gestión y análisis de políticas para el bienestarAnálisis de Politicas7_SUBRED1_OCTUBRE_2025</v>
      </c>
      <c r="O7585" s="8">
        <v>3910656</v>
      </c>
      <c r="S7585" s="21">
        <v>0</v>
      </c>
    </row>
    <row r="7586" spans="2:19" ht="120">
      <c r="B7586">
        <v>242</v>
      </c>
      <c r="C7586" t="s">
        <v>321</v>
      </c>
      <c r="D7586" t="s">
        <v>322</v>
      </c>
      <c r="E7586" s="95" t="str">
        <f t="shared" si="267"/>
        <v>24213. Proceso integral e integrado de gestión y análisis de políticas para el bienestarAnálisis de Politicas</v>
      </c>
      <c r="F7586" t="s">
        <v>333</v>
      </c>
      <c r="G7586" t="s">
        <v>330</v>
      </c>
      <c r="H7586" t="s">
        <v>44</v>
      </c>
      <c r="I7586" t="s">
        <v>366</v>
      </c>
      <c r="J7586" t="s">
        <v>35</v>
      </c>
      <c r="K7586" t="s">
        <v>39</v>
      </c>
      <c r="L7586" t="s">
        <v>9</v>
      </c>
      <c r="M7586" s="12" t="s">
        <v>0</v>
      </c>
      <c r="N7586" s="98" t="str">
        <f t="shared" si="266"/>
        <v>24213. Proceso integral e integrado de gestión y análisis de políticas para el bienestarAnálisis de Politicas7_SUBRED1_OCTUBRE_2025</v>
      </c>
      <c r="O7586" s="8">
        <v>12220800</v>
      </c>
      <c r="S7586" s="21">
        <v>0</v>
      </c>
    </row>
    <row r="7587" spans="2:19" ht="120">
      <c r="B7587">
        <v>243</v>
      </c>
      <c r="C7587" t="s">
        <v>321</v>
      </c>
      <c r="D7587" t="s">
        <v>322</v>
      </c>
      <c r="E7587" s="95" t="str">
        <f t="shared" si="267"/>
        <v>24313. Proceso integral e integrado de gestión y análisis de políticas para el bienestarAnálisis de Politicas</v>
      </c>
      <c r="F7587" t="s">
        <v>334</v>
      </c>
      <c r="G7587" t="s">
        <v>330</v>
      </c>
      <c r="H7587" t="s">
        <v>44</v>
      </c>
      <c r="I7587" t="s">
        <v>366</v>
      </c>
      <c r="J7587" t="s">
        <v>58</v>
      </c>
      <c r="K7587" t="s">
        <v>55</v>
      </c>
      <c r="L7587" t="s">
        <v>9</v>
      </c>
      <c r="M7587" s="12" t="s">
        <v>0</v>
      </c>
      <c r="N7587" s="98" t="str">
        <f t="shared" si="266"/>
        <v>24313. Proceso integral e integrado de gestión y análisis de políticas para el bienestarAnálisis de Politicas7_SUBRED1_OCTUBRE_2025</v>
      </c>
      <c r="O7587" s="8">
        <v>15642624</v>
      </c>
      <c r="S7587" s="21">
        <v>0</v>
      </c>
    </row>
    <row r="7588" spans="2:19" ht="120">
      <c r="B7588">
        <v>244</v>
      </c>
      <c r="C7588" t="s">
        <v>321</v>
      </c>
      <c r="D7588" t="s">
        <v>322</v>
      </c>
      <c r="E7588" s="95" t="str">
        <f t="shared" si="267"/>
        <v>24413. Proceso integral e integrado de gestión y análisis de políticas para el bienestarAnálisis de Politicas</v>
      </c>
      <c r="F7588" t="s">
        <v>335</v>
      </c>
      <c r="G7588" t="s">
        <v>336</v>
      </c>
      <c r="H7588" t="s">
        <v>44</v>
      </c>
      <c r="I7588" t="s">
        <v>366</v>
      </c>
      <c r="J7588" t="s">
        <v>58</v>
      </c>
      <c r="K7588" t="s">
        <v>36</v>
      </c>
      <c r="L7588" t="s">
        <v>9</v>
      </c>
      <c r="M7588" s="12" t="s">
        <v>0</v>
      </c>
      <c r="N7588" s="98" t="str">
        <f t="shared" si="266"/>
        <v>24413. Proceso integral e integrado de gestión y análisis de políticas para el bienestarAnálisis de Politicas7_SUBRED1_OCTUBRE_2025</v>
      </c>
      <c r="O7588" s="8">
        <v>20316544</v>
      </c>
      <c r="R7588" s="21">
        <v>1</v>
      </c>
      <c r="S7588" s="21">
        <v>20316544</v>
      </c>
    </row>
    <row r="7589" spans="2:19" ht="120">
      <c r="B7589">
        <v>245</v>
      </c>
      <c r="C7589" t="s">
        <v>321</v>
      </c>
      <c r="D7589" t="s">
        <v>322</v>
      </c>
      <c r="E7589" s="95" t="str">
        <f t="shared" si="267"/>
        <v>24513. Proceso integral e integrado de gestión y análisis de políticas para el bienestarAnálisis de Politicas</v>
      </c>
      <c r="F7589" t="s">
        <v>337</v>
      </c>
      <c r="G7589" t="s">
        <v>336</v>
      </c>
      <c r="H7589" t="s">
        <v>44</v>
      </c>
      <c r="I7589" t="s">
        <v>366</v>
      </c>
      <c r="J7589" t="s">
        <v>58</v>
      </c>
      <c r="K7589" t="s">
        <v>55</v>
      </c>
      <c r="L7589" t="s">
        <v>9</v>
      </c>
      <c r="M7589" s="12" t="s">
        <v>0</v>
      </c>
      <c r="N7589" s="98" t="str">
        <f t="shared" si="266"/>
        <v>24513. Proceso integral e integrado de gestión y análisis de políticas para el bienestarAnálisis de Politicas7_SUBRED1_OCTUBRE_2025</v>
      </c>
      <c r="O7589" s="8">
        <v>24729968</v>
      </c>
      <c r="S7589" s="21">
        <v>0</v>
      </c>
    </row>
    <row r="7590" spans="2:19" ht="120">
      <c r="B7590">
        <v>246</v>
      </c>
      <c r="C7590" t="s">
        <v>321</v>
      </c>
      <c r="D7590" t="s">
        <v>322</v>
      </c>
      <c r="E7590" s="95" t="str">
        <f t="shared" si="267"/>
        <v>24613. Proceso integral e integrado de gestión y análisis de políticas para el bienestarAnálisis de Politicas</v>
      </c>
      <c r="F7590" t="s">
        <v>338</v>
      </c>
      <c r="G7590" t="s">
        <v>324</v>
      </c>
      <c r="H7590" t="s">
        <v>44</v>
      </c>
      <c r="I7590" t="s">
        <v>366</v>
      </c>
      <c r="J7590" t="s">
        <v>339</v>
      </c>
      <c r="K7590" t="s">
        <v>55</v>
      </c>
      <c r="L7590" t="s">
        <v>9</v>
      </c>
      <c r="M7590" s="12" t="s">
        <v>0</v>
      </c>
      <c r="N7590" s="98" t="str">
        <f t="shared" si="266"/>
        <v>24613. Proceso integral e integrado de gestión y análisis de políticas para el bienestarAnálisis de Politicas7_SUBRED1_OCTUBRE_2025</v>
      </c>
      <c r="O7590" s="8">
        <v>67458816</v>
      </c>
      <c r="S7590" s="21">
        <v>0</v>
      </c>
    </row>
    <row r="7591" spans="2:19" ht="180">
      <c r="B7591">
        <v>1</v>
      </c>
      <c r="C7591" t="s">
        <v>29</v>
      </c>
      <c r="D7591" t="s">
        <v>30</v>
      </c>
      <c r="E7591" s="95" t="str">
        <f t="shared" si="267"/>
        <v>11. Gestión Territorial para la Atención Primaria Social de los procesos de Gestión de la Salud Pública (GSP) y el Plan de Salud Pública de Intervenciones Colectivas (PSPIC)Gestión Territorial</v>
      </c>
      <c r="F7591" t="s">
        <v>31</v>
      </c>
      <c r="G7591" t="s">
        <v>32</v>
      </c>
      <c r="H7591" t="s">
        <v>33</v>
      </c>
      <c r="I7591" t="s">
        <v>366</v>
      </c>
      <c r="J7591" t="s">
        <v>35</v>
      </c>
      <c r="K7591" t="s">
        <v>36</v>
      </c>
      <c r="L7591" s="34" t="s">
        <v>10</v>
      </c>
      <c r="M7591" s="12" t="s">
        <v>0</v>
      </c>
      <c r="N7591" s="98" t="str">
        <f t="shared" si="266"/>
        <v>11. Gestión Territorial para la Atención Primaria Social de los procesos de Gestión de la Salud Pública (GSP) y el Plan de Salud Pública de Intervenciones Colectivas (PSPIC)Gestión Territorial8_DISTRITO1_OCTUBRE_2025</v>
      </c>
      <c r="O7591" s="8">
        <v>30277568</v>
      </c>
      <c r="S7591" s="21">
        <v>0</v>
      </c>
    </row>
    <row r="7592" spans="2:19" ht="180">
      <c r="B7592">
        <v>3</v>
      </c>
      <c r="C7592" t="s">
        <v>29</v>
      </c>
      <c r="D7592" t="s">
        <v>30</v>
      </c>
      <c r="E7592" s="95" t="str">
        <f t="shared" si="267"/>
        <v>31. Gestión Territorial para la Atención Primaria Social de los procesos de Gestión de la Salud Pública (GSP) y el Plan de Salud Pública de Intervenciones Colectivas (PSPIC)Gestión Territorial</v>
      </c>
      <c r="F7592" t="s">
        <v>37</v>
      </c>
      <c r="G7592" t="s">
        <v>32</v>
      </c>
      <c r="H7592" t="s">
        <v>38</v>
      </c>
      <c r="I7592" t="s">
        <v>366</v>
      </c>
      <c r="J7592" t="s">
        <v>35</v>
      </c>
      <c r="K7592" t="s">
        <v>39</v>
      </c>
      <c r="L7592" s="34" t="s">
        <v>10</v>
      </c>
      <c r="M7592" s="12" t="s">
        <v>0</v>
      </c>
      <c r="N7592" s="98" t="str">
        <f t="shared" si="266"/>
        <v>31. Gestión Territorial para la Atención Primaria Social de los procesos de Gestión de la Salud Pública (GSP) y el Plan de Salud Pública de Intervenciones Colectivas (PSPIC)Gestión Territorial8_DISTRITO1_OCTUBRE_2025</v>
      </c>
      <c r="O7592" s="8">
        <v>12204720</v>
      </c>
      <c r="S7592" s="21">
        <v>0</v>
      </c>
    </row>
    <row r="7593" spans="2:19" ht="180">
      <c r="B7593">
        <v>4</v>
      </c>
      <c r="C7593" t="s">
        <v>29</v>
      </c>
      <c r="D7593" t="s">
        <v>30</v>
      </c>
      <c r="E7593" s="95" t="str">
        <f t="shared" si="267"/>
        <v>41. Gestión Territorial para la Atención Primaria Social de los procesos de Gestión de la Salud Pública (GSP) y el Plan de Salud Pública de Intervenciones Colectivas (PSPIC)Gestión Territorial</v>
      </c>
      <c r="F7593" t="s">
        <v>40</v>
      </c>
      <c r="G7593" t="s">
        <v>32</v>
      </c>
      <c r="H7593" t="s">
        <v>38</v>
      </c>
      <c r="I7593" t="s">
        <v>366</v>
      </c>
      <c r="J7593" t="s">
        <v>35</v>
      </c>
      <c r="K7593" t="s">
        <v>39</v>
      </c>
      <c r="L7593" s="34" t="s">
        <v>10</v>
      </c>
      <c r="M7593" s="12" t="s">
        <v>0</v>
      </c>
      <c r="N7593" s="98" t="str">
        <f t="shared" si="266"/>
        <v>41. Gestión Territorial para la Atención Primaria Social de los procesos de Gestión de la Salud Pública (GSP) y el Plan de Salud Pública de Intervenciones Colectivas (PSPIC)Gestión Territorial8_DISTRITO1_OCTUBRE_2025</v>
      </c>
      <c r="O7593" s="8">
        <v>6484528</v>
      </c>
      <c r="S7593" s="21">
        <v>0</v>
      </c>
    </row>
    <row r="7594" spans="2:19" ht="180">
      <c r="B7594">
        <v>5</v>
      </c>
      <c r="C7594" t="s">
        <v>29</v>
      </c>
      <c r="D7594" t="s">
        <v>30</v>
      </c>
      <c r="E7594" s="95" t="str">
        <f t="shared" si="267"/>
        <v>51. Gestión Territorial para la Atención Primaria Social de los procesos de Gestión de la Salud Pública (GSP) y el Plan de Salud Pública de Intervenciones Colectivas (PSPIC)Gestión Territorial</v>
      </c>
      <c r="F7594" t="s">
        <v>41</v>
      </c>
      <c r="G7594" t="s">
        <v>32</v>
      </c>
      <c r="H7594" t="s">
        <v>38</v>
      </c>
      <c r="I7594" t="s">
        <v>366</v>
      </c>
      <c r="J7594" t="s">
        <v>35</v>
      </c>
      <c r="K7594" t="s">
        <v>39</v>
      </c>
      <c r="L7594" s="34" t="s">
        <v>10</v>
      </c>
      <c r="M7594" s="12" t="s">
        <v>0</v>
      </c>
      <c r="N7594" s="98" t="str">
        <f t="shared" si="266"/>
        <v>51. Gestión Territorial para la Atención Primaria Social de los procesos de Gestión de la Salud Pública (GSP) y el Plan de Salud Pública de Intervenciones Colectivas (PSPIC)Gestión Territorial8_DISTRITO1_OCTUBRE_2025</v>
      </c>
      <c r="O7594" s="8">
        <v>5621568</v>
      </c>
      <c r="S7594" s="21">
        <v>0</v>
      </c>
    </row>
    <row r="7595" spans="2:19" ht="180">
      <c r="B7595">
        <v>6</v>
      </c>
      <c r="C7595" t="s">
        <v>29</v>
      </c>
      <c r="D7595" t="s">
        <v>30</v>
      </c>
      <c r="E7595" s="95" t="str">
        <f t="shared" si="267"/>
        <v>61. Gestión Territorial para la Atención Primaria Social de los procesos de Gestión de la Salud Pública (GSP) y el Plan de Salud Pública de Intervenciones Colectivas (PSPIC)Gestión Territorial</v>
      </c>
      <c r="F7595" t="s">
        <v>42</v>
      </c>
      <c r="G7595" t="s">
        <v>32</v>
      </c>
      <c r="H7595" t="s">
        <v>38</v>
      </c>
      <c r="I7595" t="s">
        <v>366</v>
      </c>
      <c r="J7595" t="s">
        <v>35</v>
      </c>
      <c r="K7595" t="s">
        <v>39</v>
      </c>
      <c r="L7595" s="34" t="s">
        <v>10</v>
      </c>
      <c r="M7595" s="12" t="s">
        <v>0</v>
      </c>
      <c r="N7595" s="98" t="str">
        <f t="shared" si="266"/>
        <v>61. Gestión Territorial para la Atención Primaria Social de los procesos de Gestión de la Salud Pública (GSP) y el Plan de Salud Pública de Intervenciones Colectivas (PSPIC)Gestión Territorial8_DISTRITO1_OCTUBRE_2025</v>
      </c>
      <c r="O7595" s="8">
        <v>15132712</v>
      </c>
      <c r="S7595" s="21">
        <v>0</v>
      </c>
    </row>
    <row r="7596" spans="2:19" ht="180">
      <c r="B7596">
        <v>7</v>
      </c>
      <c r="C7596" t="s">
        <v>29</v>
      </c>
      <c r="D7596" t="s">
        <v>30</v>
      </c>
      <c r="E7596" s="95" t="str">
        <f t="shared" si="267"/>
        <v>71. Gestión Territorial para la Atención Primaria Social de los procesos de Gestión de la Salud Pública (GSP) y el Plan de Salud Pública de Intervenciones Colectivas (PSPIC)Gestión Territorial</v>
      </c>
      <c r="F7596" t="s">
        <v>43</v>
      </c>
      <c r="G7596" t="s">
        <v>32</v>
      </c>
      <c r="H7596" t="s">
        <v>44</v>
      </c>
      <c r="I7596" t="s">
        <v>366</v>
      </c>
      <c r="J7596" t="s">
        <v>35</v>
      </c>
      <c r="K7596" t="s">
        <v>36</v>
      </c>
      <c r="L7596" s="34" t="s">
        <v>10</v>
      </c>
      <c r="M7596" s="12" t="s">
        <v>0</v>
      </c>
      <c r="N7596" s="98" t="str">
        <f t="shared" si="266"/>
        <v>71. Gestión Territorial para la Atención Primaria Social de los procesos de Gestión de la Salud Pública (GSP) y el Plan de Salud Pública de Intervenciones Colectivas (PSPIC)Gestión Territorial8_DISTRITO1_OCTUBRE_2025</v>
      </c>
      <c r="O7596" s="8">
        <v>25617584</v>
      </c>
      <c r="S7596" s="21">
        <v>0</v>
      </c>
    </row>
    <row r="7597" spans="2:19" ht="180">
      <c r="B7597">
        <v>8</v>
      </c>
      <c r="C7597" t="s">
        <v>29</v>
      </c>
      <c r="D7597" t="s">
        <v>30</v>
      </c>
      <c r="E7597" s="95" t="str">
        <f t="shared" si="267"/>
        <v>81. Gestión Territorial para la Atención Primaria Social de los procesos de Gestión de la Salud Pública (GSP) y el Plan de Salud Pública de Intervenciones Colectivas (PSPIC)Gestión Territorial</v>
      </c>
      <c r="F7597" t="s">
        <v>45</v>
      </c>
      <c r="G7597" t="s">
        <v>32</v>
      </c>
      <c r="H7597" t="s">
        <v>44</v>
      </c>
      <c r="I7597" t="s">
        <v>366</v>
      </c>
      <c r="J7597" t="s">
        <v>35</v>
      </c>
      <c r="K7597" t="s">
        <v>36</v>
      </c>
      <c r="L7597" s="34" t="s">
        <v>10</v>
      </c>
      <c r="M7597" s="12" t="s">
        <v>0</v>
      </c>
      <c r="N7597" s="98" t="str">
        <f t="shared" si="266"/>
        <v>81. Gestión Territorial para la Atención Primaria Social de los procesos de Gestión de la Salud Pública (GSP) y el Plan de Salud Pública de Intervenciones Colectivas (PSPIC)Gestión Territorial8_DISTRITO1_OCTUBRE_2025</v>
      </c>
      <c r="O7597" s="8">
        <v>9098064</v>
      </c>
      <c r="S7597" s="21">
        <v>0</v>
      </c>
    </row>
    <row r="7598" spans="2:19" ht="180">
      <c r="B7598">
        <v>9</v>
      </c>
      <c r="C7598" t="s">
        <v>29</v>
      </c>
      <c r="D7598" t="s">
        <v>30</v>
      </c>
      <c r="E7598" s="95" t="str">
        <f t="shared" si="267"/>
        <v>91. Gestión Territorial para la Atención Primaria Social de los procesos de Gestión de la Salud Pública (GSP) y el Plan de Salud Pública de Intervenciones Colectivas (PSPIC)Gestión Territorial</v>
      </c>
      <c r="F7598" t="s">
        <v>46</v>
      </c>
      <c r="G7598" t="s">
        <v>32</v>
      </c>
      <c r="H7598" t="s">
        <v>44</v>
      </c>
      <c r="I7598" t="s">
        <v>366</v>
      </c>
      <c r="J7598" t="s">
        <v>35</v>
      </c>
      <c r="K7598" t="s">
        <v>36</v>
      </c>
      <c r="L7598" s="34" t="s">
        <v>10</v>
      </c>
      <c r="M7598" s="12" t="s">
        <v>0</v>
      </c>
      <c r="N7598" s="98" t="str">
        <f t="shared" si="266"/>
        <v>91. Gestión Territorial para la Atención Primaria Social de los procesos de Gestión de la Salud Pública (GSP) y el Plan de Salud Pública de Intervenciones Colectivas (PSPIC)Gestión Territorial8_DISTRITO1_OCTUBRE_2025</v>
      </c>
      <c r="O7598" s="8">
        <v>28674928</v>
      </c>
      <c r="S7598" s="21">
        <v>0</v>
      </c>
    </row>
    <row r="7599" spans="2:19" ht="180">
      <c r="B7599">
        <v>10</v>
      </c>
      <c r="C7599" t="s">
        <v>29</v>
      </c>
      <c r="D7599" t="s">
        <v>30</v>
      </c>
      <c r="E7599" s="95" t="str">
        <f t="shared" si="267"/>
        <v>101. Gestión Territorial para la Atención Primaria Social de los procesos de Gestión de la Salud Pública (GSP) y el Plan de Salud Pública de Intervenciones Colectivas (PSPIC)Gestión Territorial</v>
      </c>
      <c r="F7599" t="s">
        <v>47</v>
      </c>
      <c r="G7599" t="s">
        <v>32</v>
      </c>
      <c r="H7599" t="s">
        <v>44</v>
      </c>
      <c r="I7599" t="s">
        <v>366</v>
      </c>
      <c r="J7599" t="s">
        <v>35</v>
      </c>
      <c r="K7599" t="s">
        <v>36</v>
      </c>
      <c r="L7599" s="34" t="s">
        <v>10</v>
      </c>
      <c r="M7599" s="12" t="s">
        <v>0</v>
      </c>
      <c r="N7599" s="98" t="str">
        <f t="shared" si="266"/>
        <v>101. Gestión Territorial para la Atención Primaria Social de los procesos de Gestión de la Salud Pública (GSP) y el Plan de Salud Pública de Intervenciones Colectivas (PSPIC)Gestión Territorial8_DISTRITO1_OCTUBRE_2025</v>
      </c>
      <c r="O7599" s="8">
        <v>13092336</v>
      </c>
      <c r="S7599" s="21">
        <v>0</v>
      </c>
    </row>
    <row r="7600" spans="2:19" ht="180">
      <c r="B7600">
        <v>11</v>
      </c>
      <c r="C7600" t="s">
        <v>29</v>
      </c>
      <c r="D7600" t="s">
        <v>30</v>
      </c>
      <c r="E7600" s="95" t="str">
        <f t="shared" si="267"/>
        <v>111. Gestión Territorial para la Atención Primaria Social de los procesos de Gestión de la Salud Pública (GSP) y el Plan de Salud Pública de Intervenciones Colectivas (PSPIC)Gestión Territorial</v>
      </c>
      <c r="F7600" t="s">
        <v>48</v>
      </c>
      <c r="G7600" t="s">
        <v>32</v>
      </c>
      <c r="H7600" t="s">
        <v>44</v>
      </c>
      <c r="I7600" t="s">
        <v>366</v>
      </c>
      <c r="J7600" t="s">
        <v>35</v>
      </c>
      <c r="K7600" t="s">
        <v>36</v>
      </c>
      <c r="L7600" s="34" t="s">
        <v>10</v>
      </c>
      <c r="M7600" s="12" t="s">
        <v>0</v>
      </c>
      <c r="N7600" s="98" t="str">
        <f t="shared" si="266"/>
        <v>111. Gestión Territorial para la Atención Primaria Social de los procesos de Gestión de la Salud Pública (GSP) y el Plan de Salud Pública de Intervenciones Colectivas (PSPIC)Gestión Territorial8_DISTRITO1_OCTUBRE_2025</v>
      </c>
      <c r="O7600" s="8">
        <v>29389952</v>
      </c>
      <c r="S7600" s="21">
        <v>0</v>
      </c>
    </row>
    <row r="7601" spans="2:19" ht="180">
      <c r="B7601">
        <v>12</v>
      </c>
      <c r="C7601" t="s">
        <v>29</v>
      </c>
      <c r="D7601" t="s">
        <v>30</v>
      </c>
      <c r="E7601" s="95" t="str">
        <f t="shared" si="267"/>
        <v>121. Gestión Territorial para la Atención Primaria Social de los procesos de Gestión de la Salud Pública (GSP) y el Plan de Salud Pública de Intervenciones Colectivas (PSPIC)Gestión Territorial</v>
      </c>
      <c r="F7601" t="s">
        <v>49</v>
      </c>
      <c r="G7601" t="s">
        <v>50</v>
      </c>
      <c r="H7601" t="s">
        <v>44</v>
      </c>
      <c r="I7601" t="s">
        <v>366</v>
      </c>
      <c r="J7601" t="s">
        <v>35</v>
      </c>
      <c r="K7601" t="s">
        <v>36</v>
      </c>
      <c r="L7601" s="34" t="s">
        <v>10</v>
      </c>
      <c r="M7601" s="12" t="s">
        <v>0</v>
      </c>
      <c r="N7601" s="98" t="str">
        <f t="shared" si="266"/>
        <v>121. Gestión Territorial para la Atención Primaria Social de los procesos de Gestión de la Salud Pública (GSP) y el Plan de Salud Pública de Intervenciones Colectivas (PSPIC)Gestión Territorial8_DISTRITO1_OCTUBRE_2025</v>
      </c>
      <c r="O7601" s="8">
        <v>100029392</v>
      </c>
      <c r="S7601" s="21">
        <v>0</v>
      </c>
    </row>
    <row r="7602" spans="2:19" ht="180">
      <c r="B7602">
        <v>13</v>
      </c>
      <c r="C7602" t="s">
        <v>29</v>
      </c>
      <c r="D7602" t="s">
        <v>30</v>
      </c>
      <c r="E7602" s="95" t="str">
        <f t="shared" si="267"/>
        <v>131. Gestión Territorial para la Atención Primaria Social de los procesos de Gestión de la Salud Pública (GSP) y el Plan de Salud Pública de Intervenciones Colectivas (PSPIC)Gestión Territorial</v>
      </c>
      <c r="F7602" t="s">
        <v>51</v>
      </c>
      <c r="G7602" t="s">
        <v>50</v>
      </c>
      <c r="H7602" t="s">
        <v>44</v>
      </c>
      <c r="I7602" t="s">
        <v>366</v>
      </c>
      <c r="J7602" t="s">
        <v>35</v>
      </c>
      <c r="K7602" t="s">
        <v>36</v>
      </c>
      <c r="L7602" s="34" t="s">
        <v>10</v>
      </c>
      <c r="M7602" s="12" t="s">
        <v>0</v>
      </c>
      <c r="N7602" s="98" t="str">
        <f t="shared" si="266"/>
        <v>131. Gestión Territorial para la Atención Primaria Social de los procesos de Gestión de la Salud Pública (GSP) y el Plan de Salud Pública de Intervenciones Colectivas (PSPIC)Gestión Territorial8_DISTRITO1_OCTUBRE_2025</v>
      </c>
      <c r="O7602" s="8">
        <v>29833760</v>
      </c>
      <c r="S7602" s="21">
        <v>0</v>
      </c>
    </row>
    <row r="7603" spans="2:19" ht="180">
      <c r="B7603">
        <v>14</v>
      </c>
      <c r="C7603" t="s">
        <v>29</v>
      </c>
      <c r="D7603" t="s">
        <v>30</v>
      </c>
      <c r="E7603" s="95" t="str">
        <f t="shared" si="267"/>
        <v>141. Gestión Territorial para la Atención Primaria Social de los procesos de Gestión de la Salud Pública (GSP) y el Plan de Salud Pública de Intervenciones Colectivas (PSPIC)Gestión Territorial</v>
      </c>
      <c r="F7603" t="s">
        <v>52</v>
      </c>
      <c r="G7603" t="s">
        <v>50</v>
      </c>
      <c r="H7603" t="s">
        <v>44</v>
      </c>
      <c r="I7603" t="s">
        <v>366</v>
      </c>
      <c r="J7603" t="s">
        <v>35</v>
      </c>
      <c r="K7603" t="s">
        <v>36</v>
      </c>
      <c r="L7603" s="34" t="s">
        <v>10</v>
      </c>
      <c r="M7603" s="12" t="s">
        <v>0</v>
      </c>
      <c r="N7603" s="98" t="str">
        <f t="shared" si="266"/>
        <v>141. Gestión Territorial para la Atención Primaria Social de los procesos de Gestión de la Salud Pública (GSP) y el Plan de Salud Pública de Intervenciones Colectivas (PSPIC)Gestión Territorial8_DISTRITO1_OCTUBRE_2025</v>
      </c>
      <c r="O7603" s="8">
        <v>54021296</v>
      </c>
      <c r="S7603" s="21">
        <v>0</v>
      </c>
    </row>
    <row r="7604" spans="2:19" ht="180">
      <c r="B7604">
        <v>15</v>
      </c>
      <c r="C7604" t="s">
        <v>29</v>
      </c>
      <c r="D7604" t="s">
        <v>30</v>
      </c>
      <c r="E7604" s="95" t="str">
        <f t="shared" si="267"/>
        <v>151. Gestión Territorial para la Atención Primaria Social de los procesos de Gestión de la Salud Pública (GSP) y el Plan de Salud Pública de Intervenciones Colectivas (PSPIC)Gestión Territorial</v>
      </c>
      <c r="F7604" t="s">
        <v>53</v>
      </c>
      <c r="G7604" t="s">
        <v>50</v>
      </c>
      <c r="H7604" t="s">
        <v>44</v>
      </c>
      <c r="I7604" t="s">
        <v>366</v>
      </c>
      <c r="J7604" t="s">
        <v>35</v>
      </c>
      <c r="K7604" t="s">
        <v>36</v>
      </c>
      <c r="L7604" s="34" t="s">
        <v>10</v>
      </c>
      <c r="M7604" s="12" t="s">
        <v>0</v>
      </c>
      <c r="N7604" s="98" t="str">
        <f t="shared" si="266"/>
        <v>151. Gestión Territorial para la Atención Primaria Social de los procesos de Gestión de la Salud Pública (GSP) y el Plan de Salud Pública de Intervenciones Colectivas (PSPIC)Gestión Territorial8_DISTRITO1_OCTUBRE_2025</v>
      </c>
      <c r="O7604" s="8">
        <v>5621568</v>
      </c>
      <c r="S7604" s="21">
        <v>0</v>
      </c>
    </row>
    <row r="7605" spans="2:19" ht="180">
      <c r="B7605">
        <v>16</v>
      </c>
      <c r="C7605" t="s">
        <v>29</v>
      </c>
      <c r="D7605" t="s">
        <v>30</v>
      </c>
      <c r="E7605" s="95" t="str">
        <f t="shared" si="267"/>
        <v>161. Gestión Territorial para la Atención Primaria Social de los procesos de Gestión de la Salud Pública (GSP) y el Plan de Salud Pública de Intervenciones Colectivas (PSPIC)Gestión Territorial</v>
      </c>
      <c r="F7605" t="s">
        <v>54</v>
      </c>
      <c r="G7605" t="s">
        <v>50</v>
      </c>
      <c r="H7605" t="s">
        <v>44</v>
      </c>
      <c r="I7605" t="s">
        <v>366</v>
      </c>
      <c r="J7605" t="s">
        <v>35</v>
      </c>
      <c r="K7605" t="s">
        <v>55</v>
      </c>
      <c r="L7605" s="34" t="s">
        <v>10</v>
      </c>
      <c r="M7605" s="12" t="s">
        <v>0</v>
      </c>
      <c r="N7605" s="98" t="str">
        <f t="shared" si="266"/>
        <v>161. Gestión Territorial para la Atención Primaria Social de los procesos de Gestión de la Salud Pública (GSP) y el Plan de Salud Pública de Intervenciones Colectivas (PSPIC)Gestión Territorial8_DISTRITO1_OCTUBRE_2025</v>
      </c>
      <c r="O7605" s="8">
        <v>3994272</v>
      </c>
      <c r="R7605" s="21">
        <v>1</v>
      </c>
      <c r="S7605" s="21">
        <v>3994272</v>
      </c>
    </row>
    <row r="7606" spans="2:19" ht="180">
      <c r="B7606">
        <v>17</v>
      </c>
      <c r="C7606" t="s">
        <v>29</v>
      </c>
      <c r="D7606" t="s">
        <v>30</v>
      </c>
      <c r="E7606" s="95" t="str">
        <f t="shared" si="267"/>
        <v>171. Gestión Territorial para la Atención Primaria Social de los procesos de Gestión de la Salud Pública (GSP) y el Plan de Salud Pública de Intervenciones Colectivas (PSPIC)Gestión Territorial</v>
      </c>
      <c r="F7606" t="s">
        <v>56</v>
      </c>
      <c r="G7606" t="s">
        <v>57</v>
      </c>
      <c r="H7606" t="s">
        <v>44</v>
      </c>
      <c r="I7606" t="s">
        <v>366</v>
      </c>
      <c r="J7606" t="s">
        <v>58</v>
      </c>
      <c r="K7606" t="s">
        <v>55</v>
      </c>
      <c r="L7606" s="34" t="s">
        <v>10</v>
      </c>
      <c r="M7606" s="12" t="s">
        <v>0</v>
      </c>
      <c r="N7606" s="98" t="str">
        <f t="shared" si="266"/>
        <v>171. Gestión Territorial para la Atención Primaria Social de los procesos de Gestión de la Salud Pública (GSP) y el Plan de Salud Pública de Intervenciones Colectivas (PSPIC)Gestión Territorial8_DISTRITO1_OCTUBRE_2025</v>
      </c>
      <c r="O7606" s="8">
        <v>5621568</v>
      </c>
      <c r="S7606" s="21">
        <v>0</v>
      </c>
    </row>
    <row r="7607" spans="2:19" ht="180">
      <c r="B7607">
        <v>18</v>
      </c>
      <c r="C7607" t="s">
        <v>29</v>
      </c>
      <c r="D7607" t="s">
        <v>30</v>
      </c>
      <c r="E7607" s="95" t="str">
        <f t="shared" si="267"/>
        <v>181. Gestión Territorial para la Atención Primaria Social de los procesos de Gestión de la Salud Pública (GSP) y el Plan de Salud Pública de Intervenciones Colectivas (PSPIC)Gestión Territorial</v>
      </c>
      <c r="F7607" t="s">
        <v>59</v>
      </c>
      <c r="G7607" t="s">
        <v>57</v>
      </c>
      <c r="H7607" t="s">
        <v>44</v>
      </c>
      <c r="I7607" t="s">
        <v>366</v>
      </c>
      <c r="J7607" t="s">
        <v>58</v>
      </c>
      <c r="K7607" t="s">
        <v>36</v>
      </c>
      <c r="L7607" s="34" t="s">
        <v>10</v>
      </c>
      <c r="M7607" s="12" t="s">
        <v>0</v>
      </c>
      <c r="N7607" s="98" t="str">
        <f t="shared" si="266"/>
        <v>181. Gestión Territorial para la Atención Primaria Social de los procesos de Gestión de la Salud Pública (GSP) y el Plan de Salud Pública de Intervenciones Colectivas (PSPIC)Gestión Territorial8_DISTRITO1_OCTUBRE_2025</v>
      </c>
      <c r="O7607" s="8">
        <v>32422640</v>
      </c>
      <c r="S7607" s="21">
        <v>0</v>
      </c>
    </row>
    <row r="7608" spans="2:19" ht="180">
      <c r="B7608">
        <v>19</v>
      </c>
      <c r="C7608" t="s">
        <v>29</v>
      </c>
      <c r="D7608" t="s">
        <v>30</v>
      </c>
      <c r="E7608" s="95" t="str">
        <f t="shared" si="267"/>
        <v>191. Gestión Territorial para la Atención Primaria Social de los procesos de Gestión de la Salud Pública (GSP) y el Plan de Salud Pública de Intervenciones Colectivas (PSPIC)Gestión Territorial</v>
      </c>
      <c r="F7608" t="s">
        <v>60</v>
      </c>
      <c r="G7608" t="s">
        <v>57</v>
      </c>
      <c r="H7608" t="s">
        <v>44</v>
      </c>
      <c r="I7608" t="s">
        <v>366</v>
      </c>
      <c r="J7608" t="s">
        <v>58</v>
      </c>
      <c r="K7608" t="s">
        <v>36</v>
      </c>
      <c r="L7608" s="34" t="s">
        <v>10</v>
      </c>
      <c r="M7608" s="12" t="s">
        <v>0</v>
      </c>
      <c r="N7608" s="98" t="str">
        <f t="shared" si="266"/>
        <v>191. Gestión Territorial para la Atención Primaria Social de los procesos de Gestión de la Salud Pública (GSP) y el Plan de Salud Pública de Intervenciones Colectivas (PSPIC)Gestión Territorial8_DISTRITO1_OCTUBRE_2025</v>
      </c>
      <c r="O7608" s="8">
        <v>20316544</v>
      </c>
      <c r="S7608" s="21">
        <v>0</v>
      </c>
    </row>
    <row r="7609" spans="2:19" ht="75">
      <c r="B7609">
        <v>20</v>
      </c>
      <c r="C7609" t="s">
        <v>61</v>
      </c>
      <c r="D7609" t="s">
        <v>62</v>
      </c>
      <c r="E7609" s="95" t="str">
        <f t="shared" si="267"/>
        <v>202. Cuidado Continuo por una vida con bienestarComunitario</v>
      </c>
      <c r="F7609" t="s">
        <v>63</v>
      </c>
      <c r="G7609" t="s">
        <v>64</v>
      </c>
      <c r="H7609" t="s">
        <v>65</v>
      </c>
      <c r="I7609" t="s">
        <v>366</v>
      </c>
      <c r="J7609" t="s">
        <v>66</v>
      </c>
      <c r="K7609" t="s">
        <v>39</v>
      </c>
      <c r="L7609" s="34" t="s">
        <v>10</v>
      </c>
      <c r="M7609" s="12" t="s">
        <v>0</v>
      </c>
      <c r="N7609" s="98" t="str">
        <f t="shared" si="266"/>
        <v>202. Cuidado Continuo por una vida con bienestarComunitario8_DISTRITO1_OCTUBRE_2025</v>
      </c>
      <c r="O7609" s="8">
        <v>105404</v>
      </c>
      <c r="S7609" s="21">
        <v>0</v>
      </c>
    </row>
    <row r="7610" spans="2:19" ht="84">
      <c r="B7610">
        <v>20</v>
      </c>
      <c r="C7610" t="s">
        <v>61</v>
      </c>
      <c r="D7610" t="s">
        <v>67</v>
      </c>
      <c r="E7610" s="95" t="str">
        <f t="shared" si="267"/>
        <v xml:space="preserve">202. Cuidado Continuo por una vida con bienestarEducativo </v>
      </c>
      <c r="F7610" t="s">
        <v>63</v>
      </c>
      <c r="G7610" t="s">
        <v>64</v>
      </c>
      <c r="H7610" t="s">
        <v>65</v>
      </c>
      <c r="I7610" t="s">
        <v>366</v>
      </c>
      <c r="J7610" t="s">
        <v>66</v>
      </c>
      <c r="K7610" t="s">
        <v>39</v>
      </c>
      <c r="L7610" s="34" t="s">
        <v>10</v>
      </c>
      <c r="M7610" s="12" t="s">
        <v>0</v>
      </c>
      <c r="N7610" s="98" t="str">
        <f t="shared" si="266"/>
        <v>202. Cuidado Continuo por una vida con bienestarEducativo 8_DISTRITO1_OCTUBRE_2025</v>
      </c>
      <c r="O7610" s="8">
        <v>105404</v>
      </c>
      <c r="S7610" s="21">
        <v>0</v>
      </c>
    </row>
    <row r="7611" spans="2:19" ht="75">
      <c r="B7611">
        <v>20</v>
      </c>
      <c r="C7611" t="s">
        <v>61</v>
      </c>
      <c r="D7611" t="s">
        <v>68</v>
      </c>
      <c r="E7611" s="95" t="str">
        <f t="shared" si="267"/>
        <v>202. Cuidado Continuo por una vida con bienestarInstitucional</v>
      </c>
      <c r="F7611" t="s">
        <v>63</v>
      </c>
      <c r="G7611" t="s">
        <v>64</v>
      </c>
      <c r="H7611" t="s">
        <v>65</v>
      </c>
      <c r="I7611" t="s">
        <v>366</v>
      </c>
      <c r="J7611" t="s">
        <v>66</v>
      </c>
      <c r="K7611" t="s">
        <v>39</v>
      </c>
      <c r="L7611" s="34" t="s">
        <v>10</v>
      </c>
      <c r="M7611" s="12" t="s">
        <v>0</v>
      </c>
      <c r="N7611" s="98" t="str">
        <f t="shared" si="266"/>
        <v>202. Cuidado Continuo por una vida con bienestarInstitucional8_DISTRITO1_OCTUBRE_2025</v>
      </c>
      <c r="O7611" s="8">
        <v>105404</v>
      </c>
      <c r="S7611" s="21">
        <v>0</v>
      </c>
    </row>
    <row r="7612" spans="2:19" ht="75">
      <c r="B7612">
        <v>21</v>
      </c>
      <c r="C7612" t="s">
        <v>61</v>
      </c>
      <c r="D7612" t="s">
        <v>62</v>
      </c>
      <c r="E7612" s="95" t="str">
        <f t="shared" si="267"/>
        <v>212. Cuidado Continuo por una vida con bienestarComunitario</v>
      </c>
      <c r="F7612" t="s">
        <v>69</v>
      </c>
      <c r="G7612" t="s">
        <v>64</v>
      </c>
      <c r="H7612" t="s">
        <v>65</v>
      </c>
      <c r="I7612" t="s">
        <v>366</v>
      </c>
      <c r="J7612" t="s">
        <v>66</v>
      </c>
      <c r="K7612" t="s">
        <v>39</v>
      </c>
      <c r="L7612" s="34" t="s">
        <v>10</v>
      </c>
      <c r="M7612" s="12" t="s">
        <v>0</v>
      </c>
      <c r="N7612" s="98" t="str">
        <f t="shared" si="266"/>
        <v>212. Cuidado Continuo por una vida con bienestarComunitario8_DISTRITO1_OCTUBRE_2025</v>
      </c>
      <c r="O7612" s="8">
        <v>55938</v>
      </c>
      <c r="S7612" s="21">
        <v>0</v>
      </c>
    </row>
    <row r="7613" spans="2:19" ht="75">
      <c r="B7613">
        <v>22</v>
      </c>
      <c r="C7613" t="s">
        <v>61</v>
      </c>
      <c r="D7613" t="s">
        <v>62</v>
      </c>
      <c r="E7613" s="95" t="str">
        <f t="shared" si="267"/>
        <v>222. Cuidado Continuo por una vida con bienestarComunitario</v>
      </c>
      <c r="F7613" t="s">
        <v>70</v>
      </c>
      <c r="G7613" t="s">
        <v>64</v>
      </c>
      <c r="H7613" t="s">
        <v>65</v>
      </c>
      <c r="I7613" t="s">
        <v>366</v>
      </c>
      <c r="J7613" t="s">
        <v>66</v>
      </c>
      <c r="K7613" t="s">
        <v>55</v>
      </c>
      <c r="L7613" s="34" t="s">
        <v>10</v>
      </c>
      <c r="M7613" s="12" t="s">
        <v>0</v>
      </c>
      <c r="N7613" s="98" t="str">
        <f t="shared" si="266"/>
        <v>222. Cuidado Continuo por una vida con bienestarComunitario8_DISTRITO1_OCTUBRE_2025</v>
      </c>
      <c r="O7613" s="8">
        <v>105404</v>
      </c>
      <c r="S7613" s="21">
        <v>0</v>
      </c>
    </row>
    <row r="7614" spans="2:19" ht="75">
      <c r="B7614">
        <v>23</v>
      </c>
      <c r="C7614" t="s">
        <v>61</v>
      </c>
      <c r="D7614" t="s">
        <v>62</v>
      </c>
      <c r="E7614" s="95" t="str">
        <f t="shared" si="267"/>
        <v>232. Cuidado Continuo por una vida con bienestarComunitario</v>
      </c>
      <c r="F7614" t="s">
        <v>71</v>
      </c>
      <c r="G7614" t="s">
        <v>64</v>
      </c>
      <c r="H7614" t="s">
        <v>65</v>
      </c>
      <c r="I7614" t="s">
        <v>366</v>
      </c>
      <c r="J7614" t="s">
        <v>66</v>
      </c>
      <c r="K7614" t="s">
        <v>55</v>
      </c>
      <c r="L7614" s="34" t="s">
        <v>10</v>
      </c>
      <c r="M7614" s="12" t="s">
        <v>0</v>
      </c>
      <c r="N7614" s="98" t="str">
        <f t="shared" si="266"/>
        <v>232. Cuidado Continuo por una vida con bienestarComunitario8_DISTRITO1_OCTUBRE_2025</v>
      </c>
      <c r="O7614" s="8">
        <v>55938</v>
      </c>
      <c r="S7614" s="21">
        <v>0</v>
      </c>
    </row>
    <row r="7615" spans="2:19" ht="84">
      <c r="B7615">
        <v>24</v>
      </c>
      <c r="C7615" t="s">
        <v>61</v>
      </c>
      <c r="D7615" t="s">
        <v>67</v>
      </c>
      <c r="E7615" s="95" t="str">
        <f t="shared" si="267"/>
        <v xml:space="preserve">242. Cuidado Continuo por una vida con bienestarEducativo </v>
      </c>
      <c r="F7615" t="s">
        <v>72</v>
      </c>
      <c r="G7615" t="s">
        <v>64</v>
      </c>
      <c r="H7615" t="s">
        <v>65</v>
      </c>
      <c r="I7615" t="s">
        <v>366</v>
      </c>
      <c r="J7615" t="s">
        <v>66</v>
      </c>
      <c r="K7615" t="s">
        <v>39</v>
      </c>
      <c r="L7615" s="34" t="s">
        <v>10</v>
      </c>
      <c r="M7615" s="12" t="s">
        <v>0</v>
      </c>
      <c r="N7615" s="98" t="str">
        <f t="shared" si="266"/>
        <v>242. Cuidado Continuo por una vida con bienestarEducativo 8_DISTRITO1_OCTUBRE_2025</v>
      </c>
      <c r="O7615" s="8">
        <v>180297</v>
      </c>
      <c r="S7615" s="21">
        <v>0</v>
      </c>
    </row>
    <row r="7616" spans="2:19" ht="72">
      <c r="B7616">
        <v>25</v>
      </c>
      <c r="C7616" t="s">
        <v>61</v>
      </c>
      <c r="D7616" t="s">
        <v>73</v>
      </c>
      <c r="E7616" s="95" t="str">
        <f t="shared" si="267"/>
        <v>252. Cuidado Continuo por una vida con bienestarLaboral</v>
      </c>
      <c r="F7616" t="s">
        <v>74</v>
      </c>
      <c r="G7616" t="s">
        <v>64</v>
      </c>
      <c r="H7616" t="s">
        <v>65</v>
      </c>
      <c r="I7616" t="s">
        <v>366</v>
      </c>
      <c r="J7616" t="s">
        <v>66</v>
      </c>
      <c r="K7616" t="s">
        <v>39</v>
      </c>
      <c r="L7616" s="34" t="s">
        <v>10</v>
      </c>
      <c r="M7616" s="12" t="s">
        <v>0</v>
      </c>
      <c r="N7616" s="98" t="str">
        <f t="shared" si="266"/>
        <v>252. Cuidado Continuo por una vida con bienestarLaboral8_DISTRITO1_OCTUBRE_2025</v>
      </c>
      <c r="O7616" s="8">
        <v>210809</v>
      </c>
      <c r="S7616" s="21">
        <v>0</v>
      </c>
    </row>
    <row r="7617" spans="2:19" ht="75">
      <c r="B7617">
        <v>26</v>
      </c>
      <c r="C7617" t="s">
        <v>61</v>
      </c>
      <c r="D7617" t="s">
        <v>62</v>
      </c>
      <c r="E7617" s="95" t="str">
        <f t="shared" si="267"/>
        <v>262. Cuidado Continuo por una vida con bienestarComunitario</v>
      </c>
      <c r="F7617" t="s">
        <v>75</v>
      </c>
      <c r="G7617" t="s">
        <v>64</v>
      </c>
      <c r="H7617" t="s">
        <v>65</v>
      </c>
      <c r="I7617" t="s">
        <v>366</v>
      </c>
      <c r="J7617" t="s">
        <v>66</v>
      </c>
      <c r="K7617" t="s">
        <v>39</v>
      </c>
      <c r="L7617" s="34" t="s">
        <v>10</v>
      </c>
      <c r="M7617" s="12" t="s">
        <v>0</v>
      </c>
      <c r="N7617" s="98" t="str">
        <f t="shared" si="266"/>
        <v>262. Cuidado Continuo por una vida con bienestarComunitario8_DISTRITO1_OCTUBRE_2025</v>
      </c>
      <c r="O7617" s="8">
        <v>140539</v>
      </c>
      <c r="S7617" s="21">
        <v>0</v>
      </c>
    </row>
    <row r="7618" spans="2:19" ht="75">
      <c r="B7618">
        <v>27</v>
      </c>
      <c r="C7618" t="s">
        <v>61</v>
      </c>
      <c r="D7618" t="s">
        <v>62</v>
      </c>
      <c r="E7618" s="95" t="str">
        <f t="shared" si="267"/>
        <v>272. Cuidado Continuo por una vida con bienestarComunitario</v>
      </c>
      <c r="F7618" t="s">
        <v>76</v>
      </c>
      <c r="G7618" t="s">
        <v>64</v>
      </c>
      <c r="H7618" t="s">
        <v>65</v>
      </c>
      <c r="I7618" t="s">
        <v>366</v>
      </c>
      <c r="J7618" t="s">
        <v>66</v>
      </c>
      <c r="K7618" t="s">
        <v>39</v>
      </c>
      <c r="L7618" s="34" t="s">
        <v>10</v>
      </c>
      <c r="M7618" s="12" t="s">
        <v>0</v>
      </c>
      <c r="N7618" s="98" t="str">
        <f t="shared" si="266"/>
        <v>272. Cuidado Continuo por una vida con bienestarComunitario8_DISTRITO1_OCTUBRE_2025</v>
      </c>
      <c r="O7618" s="8">
        <v>74584</v>
      </c>
      <c r="S7618" s="21">
        <v>0</v>
      </c>
    </row>
    <row r="7619" spans="2:19" ht="75">
      <c r="B7619">
        <v>28</v>
      </c>
      <c r="C7619" t="s">
        <v>61</v>
      </c>
      <c r="D7619" t="s">
        <v>62</v>
      </c>
      <c r="E7619" s="95" t="str">
        <f t="shared" si="267"/>
        <v>282. Cuidado Continuo por una vida con bienestarComunitario</v>
      </c>
      <c r="F7619" t="s">
        <v>77</v>
      </c>
      <c r="G7619" t="s">
        <v>64</v>
      </c>
      <c r="H7619" t="s">
        <v>65</v>
      </c>
      <c r="I7619" t="s">
        <v>366</v>
      </c>
      <c r="J7619" t="s">
        <v>66</v>
      </c>
      <c r="K7619" t="s">
        <v>39</v>
      </c>
      <c r="L7619" s="34" t="s">
        <v>10</v>
      </c>
      <c r="M7619" s="12" t="s">
        <v>0</v>
      </c>
      <c r="N7619" s="98" t="str">
        <f t="shared" si="266"/>
        <v>282. Cuidado Continuo por una vida con bienestarComunitario8_DISTRITO1_OCTUBRE_2025</v>
      </c>
      <c r="O7619" s="8">
        <v>215123</v>
      </c>
      <c r="S7619" s="21">
        <v>0</v>
      </c>
    </row>
    <row r="7620" spans="2:19" ht="75">
      <c r="B7620">
        <v>29</v>
      </c>
      <c r="C7620" t="s">
        <v>61</v>
      </c>
      <c r="D7620" t="s">
        <v>62</v>
      </c>
      <c r="E7620" s="95" t="str">
        <f t="shared" si="267"/>
        <v>292. Cuidado Continuo por una vida con bienestarComunitario</v>
      </c>
      <c r="F7620" t="s">
        <v>78</v>
      </c>
      <c r="G7620" t="s">
        <v>64</v>
      </c>
      <c r="H7620" t="s">
        <v>65</v>
      </c>
      <c r="I7620" t="s">
        <v>366</v>
      </c>
      <c r="J7620" t="s">
        <v>66</v>
      </c>
      <c r="K7620" t="s">
        <v>55</v>
      </c>
      <c r="L7620" s="34" t="s">
        <v>10</v>
      </c>
      <c r="M7620" s="12" t="s">
        <v>0</v>
      </c>
      <c r="N7620" s="98" t="str">
        <f t="shared" si="266"/>
        <v>292. Cuidado Continuo por una vida con bienestarComunitario8_DISTRITO1_OCTUBRE_2025</v>
      </c>
      <c r="O7620" s="8">
        <v>140539</v>
      </c>
      <c r="S7620" s="21">
        <v>0</v>
      </c>
    </row>
    <row r="7621" spans="2:19" ht="75">
      <c r="B7621">
        <v>30</v>
      </c>
      <c r="C7621" t="s">
        <v>61</v>
      </c>
      <c r="D7621" t="s">
        <v>62</v>
      </c>
      <c r="E7621" s="95" t="str">
        <f t="shared" si="267"/>
        <v>302. Cuidado Continuo por una vida con bienestarComunitario</v>
      </c>
      <c r="F7621" t="s">
        <v>79</v>
      </c>
      <c r="G7621" t="s">
        <v>64</v>
      </c>
      <c r="H7621" t="s">
        <v>65</v>
      </c>
      <c r="I7621" t="s">
        <v>366</v>
      </c>
      <c r="J7621" t="s">
        <v>66</v>
      </c>
      <c r="K7621" t="s">
        <v>55</v>
      </c>
      <c r="L7621" s="34" t="s">
        <v>10</v>
      </c>
      <c r="M7621" s="12" t="s">
        <v>0</v>
      </c>
      <c r="N7621" s="98" t="str">
        <f t="shared" si="266"/>
        <v>302. Cuidado Continuo por una vida con bienestarComunitario8_DISTRITO1_OCTUBRE_2025</v>
      </c>
      <c r="O7621" s="8">
        <v>74584</v>
      </c>
      <c r="S7621" s="21">
        <v>0</v>
      </c>
    </row>
    <row r="7622" spans="2:19" ht="75">
      <c r="B7622">
        <v>31</v>
      </c>
      <c r="C7622" t="s">
        <v>61</v>
      </c>
      <c r="D7622" t="s">
        <v>62</v>
      </c>
      <c r="E7622" s="95" t="str">
        <f t="shared" si="267"/>
        <v>312. Cuidado Continuo por una vida con bienestarComunitario</v>
      </c>
      <c r="F7622" t="s">
        <v>80</v>
      </c>
      <c r="G7622" t="s">
        <v>64</v>
      </c>
      <c r="H7622" t="s">
        <v>65</v>
      </c>
      <c r="I7622" t="s">
        <v>366</v>
      </c>
      <c r="J7622" t="s">
        <v>66</v>
      </c>
      <c r="K7622" t="s">
        <v>39</v>
      </c>
      <c r="L7622" s="34" t="s">
        <v>10</v>
      </c>
      <c r="M7622" s="12" t="s">
        <v>0</v>
      </c>
      <c r="N7622" s="98" t="str">
        <f t="shared" ref="N7622:N7685" si="268">+E7622&amp;L7622&amp;M7622</f>
        <v>312. Cuidado Continuo por una vida con bienestarComunitario8_DISTRITO1_OCTUBRE_2025</v>
      </c>
      <c r="O7622" s="8">
        <v>215123</v>
      </c>
      <c r="S7622" s="21">
        <v>0</v>
      </c>
    </row>
    <row r="7623" spans="2:19" ht="84">
      <c r="B7623">
        <v>31</v>
      </c>
      <c r="C7623" t="s">
        <v>61</v>
      </c>
      <c r="D7623" t="s">
        <v>67</v>
      </c>
      <c r="E7623" s="95" t="str">
        <f t="shared" si="267"/>
        <v xml:space="preserve">312. Cuidado Continuo por una vida con bienestarEducativo </v>
      </c>
      <c r="F7623" t="s">
        <v>80</v>
      </c>
      <c r="G7623" t="s">
        <v>64</v>
      </c>
      <c r="H7623" t="s">
        <v>65</v>
      </c>
      <c r="I7623" t="s">
        <v>366</v>
      </c>
      <c r="J7623" t="s">
        <v>66</v>
      </c>
      <c r="K7623" t="s">
        <v>39</v>
      </c>
      <c r="L7623" s="34" t="s">
        <v>10</v>
      </c>
      <c r="M7623" s="12" t="s">
        <v>0</v>
      </c>
      <c r="N7623" s="98" t="str">
        <f t="shared" si="268"/>
        <v>312. Cuidado Continuo por una vida con bienestarEducativo 8_DISTRITO1_OCTUBRE_2025</v>
      </c>
      <c r="O7623" s="8">
        <v>215123</v>
      </c>
      <c r="S7623" s="21">
        <v>0</v>
      </c>
    </row>
    <row r="7624" spans="2:19" ht="72">
      <c r="B7624">
        <v>31</v>
      </c>
      <c r="C7624" t="s">
        <v>61</v>
      </c>
      <c r="D7624" t="s">
        <v>73</v>
      </c>
      <c r="E7624" s="95" t="str">
        <f t="shared" si="267"/>
        <v>312. Cuidado Continuo por una vida con bienestarLaboral</v>
      </c>
      <c r="F7624" t="s">
        <v>80</v>
      </c>
      <c r="G7624" t="s">
        <v>64</v>
      </c>
      <c r="H7624" t="s">
        <v>65</v>
      </c>
      <c r="I7624" t="s">
        <v>366</v>
      </c>
      <c r="J7624" t="s">
        <v>66</v>
      </c>
      <c r="K7624" t="s">
        <v>39</v>
      </c>
      <c r="L7624" s="34" t="s">
        <v>10</v>
      </c>
      <c r="M7624" s="12" t="s">
        <v>0</v>
      </c>
      <c r="N7624" s="98" t="str">
        <f t="shared" si="268"/>
        <v>312. Cuidado Continuo por una vida con bienestarLaboral8_DISTRITO1_OCTUBRE_2025</v>
      </c>
      <c r="O7624" s="8">
        <v>215123</v>
      </c>
      <c r="S7624" s="21">
        <v>0</v>
      </c>
    </row>
    <row r="7625" spans="2:19" ht="75">
      <c r="B7625">
        <v>31</v>
      </c>
      <c r="C7625" t="s">
        <v>61</v>
      </c>
      <c r="D7625" t="s">
        <v>68</v>
      </c>
      <c r="E7625" s="95" t="str">
        <f t="shared" si="267"/>
        <v>312. Cuidado Continuo por una vida con bienestarInstitucional</v>
      </c>
      <c r="F7625" t="s">
        <v>80</v>
      </c>
      <c r="G7625" t="s">
        <v>64</v>
      </c>
      <c r="H7625" t="s">
        <v>65</v>
      </c>
      <c r="I7625" t="s">
        <v>366</v>
      </c>
      <c r="J7625" t="s">
        <v>66</v>
      </c>
      <c r="K7625" t="s">
        <v>39</v>
      </c>
      <c r="L7625" s="34" t="s">
        <v>10</v>
      </c>
      <c r="M7625" s="12" t="s">
        <v>0</v>
      </c>
      <c r="N7625" s="98" t="str">
        <f t="shared" si="268"/>
        <v>312. Cuidado Continuo por una vida con bienestarInstitucional8_DISTRITO1_OCTUBRE_2025</v>
      </c>
      <c r="O7625" s="8">
        <v>215123</v>
      </c>
      <c r="S7625" s="21">
        <v>0</v>
      </c>
    </row>
    <row r="7626" spans="2:19" ht="84">
      <c r="B7626">
        <v>32</v>
      </c>
      <c r="C7626" t="s">
        <v>61</v>
      </c>
      <c r="D7626" t="s">
        <v>67</v>
      </c>
      <c r="E7626" s="95" t="str">
        <f t="shared" si="267"/>
        <v xml:space="preserve">322. Cuidado Continuo por una vida con bienestarEducativo </v>
      </c>
      <c r="F7626" t="s">
        <v>81</v>
      </c>
      <c r="G7626" t="s">
        <v>64</v>
      </c>
      <c r="H7626" t="s">
        <v>65</v>
      </c>
      <c r="I7626" t="s">
        <v>366</v>
      </c>
      <c r="J7626" t="s">
        <v>66</v>
      </c>
      <c r="K7626" t="s">
        <v>39</v>
      </c>
      <c r="L7626" s="34" t="s">
        <v>10</v>
      </c>
      <c r="M7626" s="12" t="s">
        <v>0</v>
      </c>
      <c r="N7626" s="98" t="str">
        <f t="shared" si="268"/>
        <v>322. Cuidado Continuo por una vida con bienestarEducativo 8_DISTRITO1_OCTUBRE_2025</v>
      </c>
      <c r="O7626" s="8">
        <v>281078</v>
      </c>
      <c r="S7626" s="21">
        <v>0</v>
      </c>
    </row>
    <row r="7627" spans="2:19" ht="72">
      <c r="B7627">
        <v>33</v>
      </c>
      <c r="C7627" t="s">
        <v>61</v>
      </c>
      <c r="D7627" t="s">
        <v>73</v>
      </c>
      <c r="E7627" s="95" t="str">
        <f t="shared" si="267"/>
        <v>332. Cuidado Continuo por una vida con bienestarLaboral</v>
      </c>
      <c r="F7627" t="s">
        <v>82</v>
      </c>
      <c r="G7627" t="s">
        <v>64</v>
      </c>
      <c r="H7627" t="s">
        <v>65</v>
      </c>
      <c r="I7627" t="s">
        <v>366</v>
      </c>
      <c r="J7627" t="s">
        <v>83</v>
      </c>
      <c r="K7627" t="s">
        <v>39</v>
      </c>
      <c r="L7627" s="34" t="s">
        <v>10</v>
      </c>
      <c r="M7627" s="12" t="s">
        <v>0</v>
      </c>
      <c r="N7627" s="98" t="str">
        <f t="shared" si="268"/>
        <v>332. Cuidado Continuo por una vida con bienestarLaboral8_DISTRITO1_OCTUBRE_2025</v>
      </c>
      <c r="O7627" s="8">
        <v>1094110</v>
      </c>
      <c r="S7627" s="21">
        <v>0</v>
      </c>
    </row>
    <row r="7628" spans="2:19" ht="75">
      <c r="B7628">
        <v>34</v>
      </c>
      <c r="C7628" t="s">
        <v>61</v>
      </c>
      <c r="D7628" t="s">
        <v>62</v>
      </c>
      <c r="E7628" s="95" t="str">
        <f t="shared" si="267"/>
        <v>342. Cuidado Continuo por una vida con bienestarComunitario</v>
      </c>
      <c r="F7628" t="s">
        <v>84</v>
      </c>
      <c r="G7628" t="s">
        <v>85</v>
      </c>
      <c r="H7628" t="s">
        <v>65</v>
      </c>
      <c r="I7628" t="s">
        <v>366</v>
      </c>
      <c r="J7628" t="s">
        <v>66</v>
      </c>
      <c r="K7628" t="s">
        <v>39</v>
      </c>
      <c r="L7628" s="34" t="s">
        <v>10</v>
      </c>
      <c r="M7628" s="12" t="s">
        <v>0</v>
      </c>
      <c r="N7628" s="98" t="str">
        <f t="shared" si="268"/>
        <v>342. Cuidado Continuo por una vida con bienestarComunitario8_DISTRITO1_OCTUBRE_2025</v>
      </c>
      <c r="O7628" s="8">
        <v>161342</v>
      </c>
      <c r="S7628" s="21">
        <v>0</v>
      </c>
    </row>
    <row r="7629" spans="2:19" ht="75">
      <c r="B7629">
        <v>35</v>
      </c>
      <c r="C7629" t="s">
        <v>61</v>
      </c>
      <c r="D7629" t="s">
        <v>62</v>
      </c>
      <c r="E7629" s="95" t="str">
        <f t="shared" si="267"/>
        <v>352. Cuidado Continuo por una vida con bienestarComunitario</v>
      </c>
      <c r="F7629" t="s">
        <v>86</v>
      </c>
      <c r="G7629" t="s">
        <v>64</v>
      </c>
      <c r="H7629" t="s">
        <v>65</v>
      </c>
      <c r="I7629" t="s">
        <v>366</v>
      </c>
      <c r="J7629" t="s">
        <v>66</v>
      </c>
      <c r="K7629" t="s">
        <v>39</v>
      </c>
      <c r="L7629" s="34" t="s">
        <v>10</v>
      </c>
      <c r="M7629" s="12" t="s">
        <v>0</v>
      </c>
      <c r="N7629" s="98" t="str">
        <f t="shared" si="268"/>
        <v>352. Cuidado Continuo por una vida con bienestarComunitario8_DISTRITO1_OCTUBRE_2025</v>
      </c>
      <c r="O7629" s="8">
        <v>215123</v>
      </c>
      <c r="S7629" s="21">
        <v>0</v>
      </c>
    </row>
    <row r="7630" spans="2:19" ht="75">
      <c r="B7630">
        <v>36</v>
      </c>
      <c r="C7630" t="s">
        <v>61</v>
      </c>
      <c r="D7630" t="s">
        <v>62</v>
      </c>
      <c r="E7630" s="95" t="str">
        <f t="shared" si="267"/>
        <v>362. Cuidado Continuo por una vida con bienestarComunitario</v>
      </c>
      <c r="F7630" t="s">
        <v>87</v>
      </c>
      <c r="G7630" t="s">
        <v>64</v>
      </c>
      <c r="H7630" t="s">
        <v>65</v>
      </c>
      <c r="I7630" t="s">
        <v>366</v>
      </c>
      <c r="J7630" t="s">
        <v>66</v>
      </c>
      <c r="K7630" t="s">
        <v>55</v>
      </c>
      <c r="L7630" s="34" t="s">
        <v>10</v>
      </c>
      <c r="M7630" s="12" t="s">
        <v>0</v>
      </c>
      <c r="N7630" s="98" t="str">
        <f t="shared" si="268"/>
        <v>362. Cuidado Continuo por una vida con bienestarComunitario8_DISTRITO1_OCTUBRE_2025</v>
      </c>
      <c r="O7630" s="8">
        <v>140539</v>
      </c>
      <c r="S7630" s="21">
        <v>0</v>
      </c>
    </row>
    <row r="7631" spans="2:19" ht="75">
      <c r="B7631">
        <v>37</v>
      </c>
      <c r="C7631" t="s">
        <v>61</v>
      </c>
      <c r="D7631" t="s">
        <v>62</v>
      </c>
      <c r="E7631" s="95" t="str">
        <f t="shared" si="267"/>
        <v>372. Cuidado Continuo por una vida con bienestarComunitario</v>
      </c>
      <c r="F7631" t="s">
        <v>88</v>
      </c>
      <c r="G7631" t="s">
        <v>64</v>
      </c>
      <c r="H7631" t="s">
        <v>65</v>
      </c>
      <c r="I7631" t="s">
        <v>366</v>
      </c>
      <c r="J7631" t="s">
        <v>66</v>
      </c>
      <c r="K7631" t="s">
        <v>55</v>
      </c>
      <c r="L7631" s="34" t="s">
        <v>10</v>
      </c>
      <c r="M7631" s="12" t="s">
        <v>0</v>
      </c>
      <c r="N7631" s="98" t="str">
        <f t="shared" si="268"/>
        <v>372. Cuidado Continuo por una vida con bienestarComunitario8_DISTRITO1_OCTUBRE_2025</v>
      </c>
      <c r="O7631" s="8">
        <v>74584</v>
      </c>
      <c r="S7631" s="21">
        <v>0</v>
      </c>
    </row>
    <row r="7632" spans="2:19" ht="75">
      <c r="B7632">
        <v>38</v>
      </c>
      <c r="C7632" t="s">
        <v>61</v>
      </c>
      <c r="D7632" t="s">
        <v>62</v>
      </c>
      <c r="E7632" s="95" t="str">
        <f t="shared" si="267"/>
        <v>382. Cuidado Continuo por una vida con bienestarComunitario</v>
      </c>
      <c r="F7632" t="s">
        <v>89</v>
      </c>
      <c r="G7632" t="s">
        <v>64</v>
      </c>
      <c r="H7632" t="s">
        <v>65</v>
      </c>
      <c r="I7632" t="s">
        <v>366</v>
      </c>
      <c r="J7632" t="s">
        <v>66</v>
      </c>
      <c r="K7632" t="s">
        <v>39</v>
      </c>
      <c r="L7632" s="34" t="s">
        <v>10</v>
      </c>
      <c r="M7632" s="12" t="s">
        <v>0</v>
      </c>
      <c r="N7632" s="98" t="str">
        <f t="shared" si="268"/>
        <v>382. Cuidado Continuo por una vida con bienestarComunitario8_DISTRITO1_OCTUBRE_2025</v>
      </c>
      <c r="O7632" s="8">
        <v>355662</v>
      </c>
      <c r="S7632" s="21">
        <v>0</v>
      </c>
    </row>
    <row r="7633" spans="2:19" ht="75">
      <c r="B7633">
        <v>39</v>
      </c>
      <c r="C7633" t="s">
        <v>61</v>
      </c>
      <c r="D7633" t="s">
        <v>62</v>
      </c>
      <c r="E7633" s="95" t="str">
        <f t="shared" si="267"/>
        <v>392. Cuidado Continuo por una vida con bienestarComunitario</v>
      </c>
      <c r="F7633" t="s">
        <v>90</v>
      </c>
      <c r="G7633" t="s">
        <v>64</v>
      </c>
      <c r="H7633" t="s">
        <v>65</v>
      </c>
      <c r="I7633" t="s">
        <v>366</v>
      </c>
      <c r="J7633" t="s">
        <v>66</v>
      </c>
      <c r="K7633" t="s">
        <v>39</v>
      </c>
      <c r="L7633" s="34" t="s">
        <v>10</v>
      </c>
      <c r="M7633" s="12" t="s">
        <v>0</v>
      </c>
      <c r="N7633" s="98" t="str">
        <f t="shared" si="268"/>
        <v>392. Cuidado Continuo por una vida con bienestarComunitario8_DISTRITO1_OCTUBRE_2025</v>
      </c>
      <c r="O7633" s="8">
        <v>140539</v>
      </c>
      <c r="S7633" s="21">
        <v>0</v>
      </c>
    </row>
    <row r="7634" spans="2:19" ht="75">
      <c r="B7634">
        <v>40</v>
      </c>
      <c r="C7634" t="s">
        <v>61</v>
      </c>
      <c r="D7634" t="s">
        <v>62</v>
      </c>
      <c r="E7634" s="95" t="str">
        <f t="shared" si="267"/>
        <v>402. Cuidado Continuo por una vida con bienestarComunitario</v>
      </c>
      <c r="F7634" t="s">
        <v>91</v>
      </c>
      <c r="G7634" t="s">
        <v>64</v>
      </c>
      <c r="H7634" t="s">
        <v>65</v>
      </c>
      <c r="I7634" t="s">
        <v>366</v>
      </c>
      <c r="J7634" t="s">
        <v>66</v>
      </c>
      <c r="K7634" t="s">
        <v>39</v>
      </c>
      <c r="L7634" s="34" t="s">
        <v>10</v>
      </c>
      <c r="M7634" s="12" t="s">
        <v>0</v>
      </c>
      <c r="N7634" s="98" t="str">
        <f t="shared" si="268"/>
        <v>402. Cuidado Continuo por una vida con bienestarComunitario8_DISTRITO1_OCTUBRE_2025</v>
      </c>
      <c r="O7634" s="8">
        <v>74584</v>
      </c>
      <c r="S7634" s="21">
        <v>0</v>
      </c>
    </row>
    <row r="7635" spans="2:19" ht="75">
      <c r="B7635">
        <v>41</v>
      </c>
      <c r="C7635" t="s">
        <v>61</v>
      </c>
      <c r="D7635" t="s">
        <v>62</v>
      </c>
      <c r="E7635" s="95" t="str">
        <f t="shared" si="267"/>
        <v>412. Cuidado Continuo por una vida con bienestarComunitario</v>
      </c>
      <c r="F7635" t="s">
        <v>92</v>
      </c>
      <c r="G7635" t="s">
        <v>93</v>
      </c>
      <c r="H7635" t="s">
        <v>65</v>
      </c>
      <c r="I7635" t="s">
        <v>366</v>
      </c>
      <c r="J7635" t="s">
        <v>94</v>
      </c>
      <c r="K7635" t="s">
        <v>39</v>
      </c>
      <c r="L7635" s="34" t="s">
        <v>10</v>
      </c>
      <c r="M7635" s="12" t="s">
        <v>0</v>
      </c>
      <c r="N7635" s="98" t="str">
        <f t="shared" si="268"/>
        <v>412. Cuidado Continuo por una vida con bienestarComunitario8_DISTRITO1_OCTUBRE_2025</v>
      </c>
      <c r="O7635" s="8">
        <v>621332</v>
      </c>
      <c r="S7635" s="21">
        <v>0</v>
      </c>
    </row>
    <row r="7636" spans="2:19" ht="75">
      <c r="B7636">
        <v>42</v>
      </c>
      <c r="C7636" t="s">
        <v>61</v>
      </c>
      <c r="D7636" t="s">
        <v>62</v>
      </c>
      <c r="E7636" s="95" t="str">
        <f t="shared" ref="E7636:E7699" si="269">B7636&amp;C7636&amp;D7636</f>
        <v>422. Cuidado Continuo por una vida con bienestarComunitario</v>
      </c>
      <c r="F7636" t="s">
        <v>95</v>
      </c>
      <c r="G7636" t="s">
        <v>64</v>
      </c>
      <c r="H7636" t="s">
        <v>65</v>
      </c>
      <c r="I7636" t="s">
        <v>366</v>
      </c>
      <c r="J7636" t="s">
        <v>94</v>
      </c>
      <c r="K7636" t="s">
        <v>39</v>
      </c>
      <c r="L7636" s="34" t="s">
        <v>10</v>
      </c>
      <c r="M7636" s="12" t="s">
        <v>0</v>
      </c>
      <c r="N7636" s="98" t="str">
        <f t="shared" si="268"/>
        <v>422. Cuidado Continuo por una vida con bienestarComunitario8_DISTRITO1_OCTUBRE_2025</v>
      </c>
      <c r="O7636" s="8">
        <v>340253</v>
      </c>
      <c r="S7636" s="21">
        <v>0</v>
      </c>
    </row>
    <row r="7637" spans="2:19" ht="75">
      <c r="B7637">
        <v>43</v>
      </c>
      <c r="C7637" t="s">
        <v>61</v>
      </c>
      <c r="D7637" t="s">
        <v>62</v>
      </c>
      <c r="E7637" s="95" t="str">
        <f t="shared" si="269"/>
        <v>432. Cuidado Continuo por una vida con bienestarComunitario</v>
      </c>
      <c r="F7637" t="s">
        <v>96</v>
      </c>
      <c r="G7637" t="s">
        <v>93</v>
      </c>
      <c r="H7637" t="s">
        <v>65</v>
      </c>
      <c r="I7637" t="s">
        <v>366</v>
      </c>
      <c r="J7637" t="s">
        <v>94</v>
      </c>
      <c r="K7637" t="s">
        <v>39</v>
      </c>
      <c r="L7637" s="34" t="s">
        <v>10</v>
      </c>
      <c r="M7637" s="12" t="s">
        <v>0</v>
      </c>
      <c r="N7637" s="98" t="str">
        <f t="shared" si="268"/>
        <v>432. Cuidado Continuo por una vida con bienestarComunitario8_DISTRITO1_OCTUBRE_2025</v>
      </c>
      <c r="O7637" s="8">
        <v>548596</v>
      </c>
      <c r="S7637" s="21">
        <v>0</v>
      </c>
    </row>
    <row r="7638" spans="2:19" ht="75">
      <c r="B7638">
        <v>44</v>
      </c>
      <c r="C7638" t="s">
        <v>61</v>
      </c>
      <c r="D7638" t="s">
        <v>62</v>
      </c>
      <c r="E7638" s="95" t="str">
        <f t="shared" si="269"/>
        <v>442. Cuidado Continuo por una vida con bienestarComunitario</v>
      </c>
      <c r="F7638" t="s">
        <v>97</v>
      </c>
      <c r="G7638" t="s">
        <v>64</v>
      </c>
      <c r="H7638" t="s">
        <v>65</v>
      </c>
      <c r="I7638" t="s">
        <v>366</v>
      </c>
      <c r="J7638" t="s">
        <v>94</v>
      </c>
      <c r="K7638" t="s">
        <v>39</v>
      </c>
      <c r="L7638" s="34" t="s">
        <v>10</v>
      </c>
      <c r="M7638" s="12" t="s">
        <v>0</v>
      </c>
      <c r="N7638" s="98" t="str">
        <f t="shared" si="268"/>
        <v>442. Cuidado Continuo por una vida con bienestarComunitario8_DISTRITO1_OCTUBRE_2025</v>
      </c>
      <c r="O7638" s="8">
        <v>711326</v>
      </c>
      <c r="S7638" s="21">
        <v>0</v>
      </c>
    </row>
    <row r="7639" spans="2:19" ht="75">
      <c r="B7639">
        <v>45</v>
      </c>
      <c r="C7639" t="s">
        <v>61</v>
      </c>
      <c r="D7639" t="s">
        <v>62</v>
      </c>
      <c r="E7639" s="95" t="str">
        <f t="shared" si="269"/>
        <v>452. Cuidado Continuo por una vida con bienestarComunitario</v>
      </c>
      <c r="F7639" t="s">
        <v>98</v>
      </c>
      <c r="G7639" t="s">
        <v>93</v>
      </c>
      <c r="H7639" t="s">
        <v>65</v>
      </c>
      <c r="I7639" t="s">
        <v>366</v>
      </c>
      <c r="J7639" t="s">
        <v>94</v>
      </c>
      <c r="K7639" t="s">
        <v>39</v>
      </c>
      <c r="L7639" s="34" t="s">
        <v>10</v>
      </c>
      <c r="M7639" s="12" t="s">
        <v>0</v>
      </c>
      <c r="N7639" s="98" t="str">
        <f t="shared" si="268"/>
        <v>452. Cuidado Continuo por una vida con bienestarComunitario8_DISTRITO1_OCTUBRE_2025</v>
      </c>
      <c r="O7639" s="8">
        <v>281078</v>
      </c>
      <c r="S7639" s="21">
        <v>0</v>
      </c>
    </row>
    <row r="7640" spans="2:19" ht="84">
      <c r="B7640">
        <v>46</v>
      </c>
      <c r="C7640" t="s">
        <v>61</v>
      </c>
      <c r="D7640" t="s">
        <v>67</v>
      </c>
      <c r="E7640" s="95" t="str">
        <f t="shared" si="269"/>
        <v xml:space="preserve">462. Cuidado Continuo por una vida con bienestarEducativo </v>
      </c>
      <c r="F7640" t="s">
        <v>99</v>
      </c>
      <c r="G7640" t="s">
        <v>64</v>
      </c>
      <c r="H7640" t="s">
        <v>65</v>
      </c>
      <c r="I7640" t="s">
        <v>366</v>
      </c>
      <c r="J7640" t="s">
        <v>94</v>
      </c>
      <c r="K7640" t="s">
        <v>39</v>
      </c>
      <c r="L7640" s="34" t="s">
        <v>10</v>
      </c>
      <c r="M7640" s="12" t="s">
        <v>0</v>
      </c>
      <c r="N7640" s="98" t="str">
        <f t="shared" si="268"/>
        <v>462. Cuidado Continuo por una vida con bienestarEducativo 8_DISTRITO1_OCTUBRE_2025</v>
      </c>
      <c r="O7640" s="8">
        <v>2366976</v>
      </c>
      <c r="S7640" s="21">
        <v>0</v>
      </c>
    </row>
    <row r="7641" spans="2:19" ht="72">
      <c r="B7641">
        <v>47</v>
      </c>
      <c r="C7641" t="s">
        <v>61</v>
      </c>
      <c r="D7641" t="s">
        <v>73</v>
      </c>
      <c r="E7641" s="95" t="str">
        <f t="shared" si="269"/>
        <v>472. Cuidado Continuo por una vida con bienestarLaboral</v>
      </c>
      <c r="F7641" t="s">
        <v>100</v>
      </c>
      <c r="G7641" t="s">
        <v>64</v>
      </c>
      <c r="H7641" t="s">
        <v>65</v>
      </c>
      <c r="I7641" t="s">
        <v>366</v>
      </c>
      <c r="J7641" t="s">
        <v>94</v>
      </c>
      <c r="K7641" t="s">
        <v>39</v>
      </c>
      <c r="L7641" s="34" t="s">
        <v>10</v>
      </c>
      <c r="M7641" s="12" t="s">
        <v>0</v>
      </c>
      <c r="N7641" s="98" t="str">
        <f t="shared" si="268"/>
        <v>472. Cuidado Continuo por una vida con bienestarLaboral8_DISTRITO1_OCTUBRE_2025</v>
      </c>
      <c r="O7641" s="8">
        <v>110336</v>
      </c>
      <c r="S7641" s="21">
        <v>0</v>
      </c>
    </row>
    <row r="7642" spans="2:19" ht="75">
      <c r="B7642">
        <v>48</v>
      </c>
      <c r="C7642" t="s">
        <v>61</v>
      </c>
      <c r="D7642" t="s">
        <v>62</v>
      </c>
      <c r="E7642" s="95" t="str">
        <f t="shared" si="269"/>
        <v>482. Cuidado Continuo por una vida con bienestarComunitario</v>
      </c>
      <c r="F7642" t="s">
        <v>101</v>
      </c>
      <c r="G7642" t="s">
        <v>64</v>
      </c>
      <c r="H7642" t="s">
        <v>65</v>
      </c>
      <c r="I7642" t="s">
        <v>366</v>
      </c>
      <c r="J7642" t="s">
        <v>94</v>
      </c>
      <c r="K7642" t="s">
        <v>39</v>
      </c>
      <c r="L7642" s="34" t="s">
        <v>10</v>
      </c>
      <c r="M7642" s="12" t="s">
        <v>0</v>
      </c>
      <c r="N7642" s="98" t="str">
        <f t="shared" si="268"/>
        <v>482. Cuidado Continuo por una vida con bienestarComunitario8_DISTRITO1_OCTUBRE_2025</v>
      </c>
      <c r="O7642" s="8">
        <v>430247</v>
      </c>
      <c r="S7642" s="21">
        <v>0</v>
      </c>
    </row>
    <row r="7643" spans="2:19" ht="75">
      <c r="B7643">
        <v>49</v>
      </c>
      <c r="C7643" t="s">
        <v>61</v>
      </c>
      <c r="D7643" t="s">
        <v>62</v>
      </c>
      <c r="E7643" s="95" t="str">
        <f t="shared" si="269"/>
        <v>492. Cuidado Continuo por una vida con bienestarComunitario</v>
      </c>
      <c r="F7643" t="s">
        <v>102</v>
      </c>
      <c r="G7643" t="s">
        <v>64</v>
      </c>
      <c r="H7643" t="s">
        <v>65</v>
      </c>
      <c r="I7643" t="s">
        <v>366</v>
      </c>
      <c r="J7643" t="s">
        <v>94</v>
      </c>
      <c r="K7643" t="s">
        <v>39</v>
      </c>
      <c r="L7643" s="34" t="s">
        <v>10</v>
      </c>
      <c r="M7643" s="12" t="s">
        <v>0</v>
      </c>
      <c r="N7643" s="98" t="str">
        <f t="shared" si="268"/>
        <v>492. Cuidado Continuo por una vida con bienestarComunitario8_DISTRITO1_OCTUBRE_2025</v>
      </c>
      <c r="O7643" s="8">
        <v>711326</v>
      </c>
      <c r="S7643" s="21">
        <v>0</v>
      </c>
    </row>
    <row r="7644" spans="2:19" ht="75">
      <c r="B7644">
        <v>50</v>
      </c>
      <c r="C7644" t="s">
        <v>61</v>
      </c>
      <c r="D7644" t="s">
        <v>62</v>
      </c>
      <c r="E7644" s="95" t="str">
        <f t="shared" si="269"/>
        <v>502. Cuidado Continuo por una vida con bienestarComunitario</v>
      </c>
      <c r="F7644" t="s">
        <v>103</v>
      </c>
      <c r="G7644" t="s">
        <v>64</v>
      </c>
      <c r="H7644" t="s">
        <v>65</v>
      </c>
      <c r="I7644" t="s">
        <v>366</v>
      </c>
      <c r="J7644" t="s">
        <v>66</v>
      </c>
      <c r="K7644" t="s">
        <v>39</v>
      </c>
      <c r="L7644" s="34" t="s">
        <v>10</v>
      </c>
      <c r="M7644" s="12" t="s">
        <v>0</v>
      </c>
      <c r="N7644" s="98" t="str">
        <f t="shared" si="268"/>
        <v>502. Cuidado Continuo por una vida con bienestarComunitario8_DISTRITO1_OCTUBRE_2025</v>
      </c>
      <c r="O7644" s="8">
        <v>266747</v>
      </c>
      <c r="S7644" s="21">
        <v>0</v>
      </c>
    </row>
    <row r="7645" spans="2:19" ht="75">
      <c r="B7645">
        <v>51</v>
      </c>
      <c r="C7645" t="s">
        <v>61</v>
      </c>
      <c r="D7645" t="s">
        <v>62</v>
      </c>
      <c r="E7645" s="95" t="str">
        <f t="shared" si="269"/>
        <v>512. Cuidado Continuo por una vida con bienestarComunitario</v>
      </c>
      <c r="F7645" t="s">
        <v>104</v>
      </c>
      <c r="G7645" t="s">
        <v>64</v>
      </c>
      <c r="H7645" t="s">
        <v>65</v>
      </c>
      <c r="I7645" t="s">
        <v>366</v>
      </c>
      <c r="J7645" t="s">
        <v>35</v>
      </c>
      <c r="K7645" t="s">
        <v>55</v>
      </c>
      <c r="L7645" s="34" t="s">
        <v>10</v>
      </c>
      <c r="M7645" s="12" t="s">
        <v>0</v>
      </c>
      <c r="N7645" s="98" t="str">
        <f t="shared" si="268"/>
        <v>512. Cuidado Continuo por una vida con bienestarComunitario8_DISTRITO1_OCTUBRE_2025</v>
      </c>
      <c r="O7645" s="8">
        <v>5621568</v>
      </c>
      <c r="S7645" s="21">
        <v>0</v>
      </c>
    </row>
    <row r="7646" spans="2:19" ht="75">
      <c r="B7646">
        <v>52</v>
      </c>
      <c r="C7646" t="s">
        <v>61</v>
      </c>
      <c r="D7646" t="s">
        <v>62</v>
      </c>
      <c r="E7646" s="95" t="str">
        <f t="shared" si="269"/>
        <v>522. Cuidado Continuo por una vida con bienestarComunitario</v>
      </c>
      <c r="F7646" t="s">
        <v>105</v>
      </c>
      <c r="G7646" t="s">
        <v>85</v>
      </c>
      <c r="H7646" t="s">
        <v>65</v>
      </c>
      <c r="I7646" t="s">
        <v>366</v>
      </c>
      <c r="J7646" t="s">
        <v>94</v>
      </c>
      <c r="K7646" t="s">
        <v>39</v>
      </c>
      <c r="L7646" s="34" t="s">
        <v>10</v>
      </c>
      <c r="M7646" s="12" t="s">
        <v>0</v>
      </c>
      <c r="N7646" s="98" t="str">
        <f t="shared" si="268"/>
        <v>522. Cuidado Continuo por una vida con bienestarComunitario8_DISTRITO1_OCTUBRE_2025</v>
      </c>
      <c r="O7646" s="8">
        <v>711326</v>
      </c>
      <c r="S7646" s="21">
        <v>0</v>
      </c>
    </row>
    <row r="7647" spans="2:19" ht="75">
      <c r="B7647">
        <v>53</v>
      </c>
      <c r="C7647" t="s">
        <v>61</v>
      </c>
      <c r="D7647" t="s">
        <v>62</v>
      </c>
      <c r="E7647" s="95" t="str">
        <f t="shared" si="269"/>
        <v>532. Cuidado Continuo por una vida con bienestarComunitario</v>
      </c>
      <c r="F7647" t="s">
        <v>106</v>
      </c>
      <c r="G7647" t="s">
        <v>64</v>
      </c>
      <c r="H7647" t="s">
        <v>65</v>
      </c>
      <c r="I7647" t="s">
        <v>366</v>
      </c>
      <c r="J7647" t="s">
        <v>35</v>
      </c>
      <c r="K7647" t="s">
        <v>36</v>
      </c>
      <c r="L7647" s="34" t="s">
        <v>10</v>
      </c>
      <c r="M7647" s="12" t="s">
        <v>0</v>
      </c>
      <c r="N7647" s="98" t="str">
        <f t="shared" si="268"/>
        <v>532. Cuidado Continuo por una vida con bienestarComunitario8_DISTRITO1_OCTUBRE_2025</v>
      </c>
      <c r="O7647" s="8">
        <v>5621568</v>
      </c>
      <c r="S7647" s="21">
        <v>0</v>
      </c>
    </row>
    <row r="7648" spans="2:19" ht="75">
      <c r="B7648">
        <v>54</v>
      </c>
      <c r="C7648" t="s">
        <v>61</v>
      </c>
      <c r="D7648" t="s">
        <v>62</v>
      </c>
      <c r="E7648" s="95" t="str">
        <f t="shared" si="269"/>
        <v>542. Cuidado Continuo por una vida con bienestarComunitario</v>
      </c>
      <c r="F7648" t="s">
        <v>107</v>
      </c>
      <c r="G7648" t="s">
        <v>64</v>
      </c>
      <c r="H7648" t="s">
        <v>65</v>
      </c>
      <c r="I7648" t="s">
        <v>366</v>
      </c>
      <c r="J7648" t="s">
        <v>66</v>
      </c>
      <c r="K7648" t="s">
        <v>39</v>
      </c>
      <c r="L7648" s="34" t="s">
        <v>10</v>
      </c>
      <c r="M7648" s="12" t="s">
        <v>0</v>
      </c>
      <c r="N7648" s="98" t="str">
        <f t="shared" si="268"/>
        <v>542. Cuidado Continuo por una vida con bienestarComunitario8_DISTRITO1_OCTUBRE_2025</v>
      </c>
      <c r="O7648" s="8">
        <v>285702</v>
      </c>
      <c r="S7648" s="21">
        <v>0</v>
      </c>
    </row>
    <row r="7649" spans="2:19" ht="75">
      <c r="B7649">
        <v>55</v>
      </c>
      <c r="C7649" t="s">
        <v>61</v>
      </c>
      <c r="D7649" t="s">
        <v>62</v>
      </c>
      <c r="E7649" s="95" t="str">
        <f t="shared" si="269"/>
        <v>552. Cuidado Continuo por una vida con bienestarComunitario</v>
      </c>
      <c r="F7649" t="s">
        <v>108</v>
      </c>
      <c r="G7649" t="s">
        <v>64</v>
      </c>
      <c r="H7649" t="s">
        <v>65</v>
      </c>
      <c r="I7649" t="s">
        <v>366</v>
      </c>
      <c r="J7649" t="s">
        <v>66</v>
      </c>
      <c r="K7649" t="s">
        <v>39</v>
      </c>
      <c r="L7649" s="34" t="s">
        <v>10</v>
      </c>
      <c r="M7649" s="12" t="s">
        <v>0</v>
      </c>
      <c r="N7649" s="98" t="str">
        <f t="shared" si="268"/>
        <v>552. Cuidado Continuo por una vida con bienestarComunitario8_DISTRITO1_OCTUBRE_2025</v>
      </c>
      <c r="O7649" s="8">
        <v>380935</v>
      </c>
      <c r="S7649" s="21">
        <v>0</v>
      </c>
    </row>
    <row r="7650" spans="2:19" ht="75">
      <c r="B7650">
        <v>56</v>
      </c>
      <c r="C7650" t="s">
        <v>61</v>
      </c>
      <c r="D7650" t="s">
        <v>62</v>
      </c>
      <c r="E7650" s="95" t="str">
        <f t="shared" si="269"/>
        <v>562. Cuidado Continuo por una vida con bienestarComunitario</v>
      </c>
      <c r="F7650" t="s">
        <v>109</v>
      </c>
      <c r="G7650" t="s">
        <v>64</v>
      </c>
      <c r="H7650" t="s">
        <v>65</v>
      </c>
      <c r="I7650" t="s">
        <v>366</v>
      </c>
      <c r="J7650" t="s">
        <v>66</v>
      </c>
      <c r="K7650" t="s">
        <v>39</v>
      </c>
      <c r="L7650" s="34" t="s">
        <v>10</v>
      </c>
      <c r="M7650" s="12" t="s">
        <v>0</v>
      </c>
      <c r="N7650" s="98" t="str">
        <f t="shared" si="268"/>
        <v>562. Cuidado Continuo por una vida con bienestarComunitario8_DISTRITO1_OCTUBRE_2025</v>
      </c>
      <c r="O7650" s="8">
        <v>266747</v>
      </c>
      <c r="S7650" s="21">
        <v>0</v>
      </c>
    </row>
    <row r="7651" spans="2:19" ht="75">
      <c r="B7651">
        <v>57</v>
      </c>
      <c r="C7651" t="s">
        <v>61</v>
      </c>
      <c r="D7651" t="s">
        <v>62</v>
      </c>
      <c r="E7651" s="95" t="str">
        <f t="shared" si="269"/>
        <v>572. Cuidado Continuo por una vida con bienestarComunitario</v>
      </c>
      <c r="F7651" t="s">
        <v>110</v>
      </c>
      <c r="G7651" t="s">
        <v>85</v>
      </c>
      <c r="H7651" t="s">
        <v>65</v>
      </c>
      <c r="I7651" t="s">
        <v>366</v>
      </c>
      <c r="J7651" t="s">
        <v>66</v>
      </c>
      <c r="K7651" t="s">
        <v>39</v>
      </c>
      <c r="L7651" s="34" t="s">
        <v>10</v>
      </c>
      <c r="M7651" s="12" t="s">
        <v>0</v>
      </c>
      <c r="N7651" s="98" t="str">
        <f t="shared" si="268"/>
        <v>572. Cuidado Continuo por una vida con bienestarComunitario8_DISTRITO1_OCTUBRE_2025</v>
      </c>
      <c r="O7651" s="8">
        <v>88916</v>
      </c>
      <c r="S7651" s="21">
        <v>0</v>
      </c>
    </row>
    <row r="7652" spans="2:19" ht="84">
      <c r="B7652">
        <v>58</v>
      </c>
      <c r="C7652" t="s">
        <v>61</v>
      </c>
      <c r="D7652" t="s">
        <v>67</v>
      </c>
      <c r="E7652" s="95" t="str">
        <f t="shared" si="269"/>
        <v xml:space="preserve">582. Cuidado Continuo por una vida con bienestarEducativo </v>
      </c>
      <c r="F7652" t="s">
        <v>111</v>
      </c>
      <c r="G7652" t="s">
        <v>64</v>
      </c>
      <c r="H7652" t="s">
        <v>65</v>
      </c>
      <c r="I7652" t="s">
        <v>366</v>
      </c>
      <c r="J7652" t="s">
        <v>112</v>
      </c>
      <c r="K7652" t="s">
        <v>39</v>
      </c>
      <c r="L7652" s="34" t="s">
        <v>10</v>
      </c>
      <c r="M7652" s="12" t="s">
        <v>0</v>
      </c>
      <c r="N7652" s="98" t="str">
        <f t="shared" si="268"/>
        <v>582. Cuidado Continuo por una vida con bienestarEducativo 8_DISTRITO1_OCTUBRE_2025</v>
      </c>
      <c r="O7652" s="8">
        <v>562157</v>
      </c>
      <c r="S7652" s="21">
        <v>0</v>
      </c>
    </row>
    <row r="7653" spans="2:19" ht="84">
      <c r="B7653">
        <v>59</v>
      </c>
      <c r="C7653" t="s">
        <v>61</v>
      </c>
      <c r="D7653" t="s">
        <v>67</v>
      </c>
      <c r="E7653" s="95" t="str">
        <f t="shared" si="269"/>
        <v xml:space="preserve">592. Cuidado Continuo por una vida con bienestarEducativo </v>
      </c>
      <c r="F7653" t="s">
        <v>113</v>
      </c>
      <c r="G7653" t="s">
        <v>64</v>
      </c>
      <c r="H7653" t="s">
        <v>65</v>
      </c>
      <c r="I7653" t="s">
        <v>366</v>
      </c>
      <c r="J7653" t="s">
        <v>35</v>
      </c>
      <c r="K7653" t="s">
        <v>36</v>
      </c>
      <c r="L7653" s="34" t="s">
        <v>10</v>
      </c>
      <c r="M7653" s="12" t="s">
        <v>0</v>
      </c>
      <c r="N7653" s="98" t="str">
        <f t="shared" si="268"/>
        <v>592. Cuidado Continuo por una vida con bienestarEducativo 8_DISTRITO1_OCTUBRE_2025</v>
      </c>
      <c r="O7653" s="8">
        <v>14226512</v>
      </c>
      <c r="S7653" s="21">
        <v>0</v>
      </c>
    </row>
    <row r="7654" spans="2:19" ht="84">
      <c r="B7654">
        <v>60</v>
      </c>
      <c r="C7654" t="s">
        <v>61</v>
      </c>
      <c r="D7654" t="s">
        <v>67</v>
      </c>
      <c r="E7654" s="95" t="str">
        <f t="shared" si="269"/>
        <v xml:space="preserve">602. Cuidado Continuo por una vida con bienestarEducativo </v>
      </c>
      <c r="F7654" t="s">
        <v>114</v>
      </c>
      <c r="G7654" t="s">
        <v>64</v>
      </c>
      <c r="H7654" t="s">
        <v>65</v>
      </c>
      <c r="I7654" t="s">
        <v>366</v>
      </c>
      <c r="J7654" t="s">
        <v>66</v>
      </c>
      <c r="K7654" t="s">
        <v>39</v>
      </c>
      <c r="L7654" s="34" t="s">
        <v>10</v>
      </c>
      <c r="M7654" s="12" t="s">
        <v>0</v>
      </c>
      <c r="N7654" s="98" t="str">
        <f t="shared" si="268"/>
        <v>602. Cuidado Continuo por una vida con bienestarEducativo 8_DISTRITO1_OCTUBRE_2025</v>
      </c>
      <c r="O7654" s="8">
        <v>105404</v>
      </c>
      <c r="S7654" s="21">
        <v>0</v>
      </c>
    </row>
    <row r="7655" spans="2:19" ht="84">
      <c r="B7655">
        <v>61</v>
      </c>
      <c r="C7655" t="s">
        <v>61</v>
      </c>
      <c r="D7655" t="s">
        <v>67</v>
      </c>
      <c r="E7655" s="95" t="str">
        <f t="shared" si="269"/>
        <v xml:space="preserve">612. Cuidado Continuo por una vida con bienestarEducativo </v>
      </c>
      <c r="F7655" t="s">
        <v>115</v>
      </c>
      <c r="G7655" t="s">
        <v>64</v>
      </c>
      <c r="H7655" t="s">
        <v>65</v>
      </c>
      <c r="I7655" t="s">
        <v>366</v>
      </c>
      <c r="J7655" t="s">
        <v>66</v>
      </c>
      <c r="K7655" t="s">
        <v>39</v>
      </c>
      <c r="L7655" s="34" t="s">
        <v>10</v>
      </c>
      <c r="M7655" s="12" t="s">
        <v>0</v>
      </c>
      <c r="N7655" s="98" t="str">
        <f t="shared" si="268"/>
        <v>612. Cuidado Continuo por una vida con bienestarEducativo 8_DISTRITO1_OCTUBRE_2025</v>
      </c>
      <c r="O7655" s="8">
        <v>266747</v>
      </c>
      <c r="S7655" s="21">
        <v>0</v>
      </c>
    </row>
    <row r="7656" spans="2:19" ht="84">
      <c r="B7656">
        <v>62</v>
      </c>
      <c r="C7656" t="s">
        <v>61</v>
      </c>
      <c r="D7656" t="s">
        <v>67</v>
      </c>
      <c r="E7656" s="95" t="str">
        <f t="shared" si="269"/>
        <v xml:space="preserve">622. Cuidado Continuo por una vida con bienestarEducativo </v>
      </c>
      <c r="F7656" t="s">
        <v>116</v>
      </c>
      <c r="G7656" t="s">
        <v>93</v>
      </c>
      <c r="H7656" t="s">
        <v>65</v>
      </c>
      <c r="I7656" t="s">
        <v>366</v>
      </c>
      <c r="J7656" t="s">
        <v>35</v>
      </c>
      <c r="K7656" t="s">
        <v>36</v>
      </c>
      <c r="L7656" s="34" t="s">
        <v>10</v>
      </c>
      <c r="M7656" s="12" t="s">
        <v>0</v>
      </c>
      <c r="N7656" s="98" t="str">
        <f t="shared" si="268"/>
        <v>622. Cuidado Continuo por una vida con bienestarEducativo 8_DISTRITO1_OCTUBRE_2025</v>
      </c>
      <c r="O7656" s="8">
        <v>13610112</v>
      </c>
      <c r="S7656" s="21">
        <v>0</v>
      </c>
    </row>
    <row r="7657" spans="2:19" ht="84">
      <c r="B7657">
        <v>63</v>
      </c>
      <c r="C7657" t="s">
        <v>61</v>
      </c>
      <c r="D7657" t="s">
        <v>67</v>
      </c>
      <c r="E7657" s="95" t="str">
        <f t="shared" si="269"/>
        <v xml:space="preserve">632. Cuidado Continuo por una vida con bienestarEducativo </v>
      </c>
      <c r="F7657" t="s">
        <v>117</v>
      </c>
      <c r="G7657" t="s">
        <v>93</v>
      </c>
      <c r="H7657" t="s">
        <v>65</v>
      </c>
      <c r="I7657" t="s">
        <v>366</v>
      </c>
      <c r="J7657" t="s">
        <v>66</v>
      </c>
      <c r="K7657" t="s">
        <v>39</v>
      </c>
      <c r="L7657" s="34" t="s">
        <v>10</v>
      </c>
      <c r="M7657" s="12" t="s">
        <v>0</v>
      </c>
      <c r="N7657" s="98" t="str">
        <f t="shared" si="268"/>
        <v>632. Cuidado Continuo por una vida con bienestarEducativo 8_DISTRITO1_OCTUBRE_2025</v>
      </c>
      <c r="O7657" s="8">
        <v>105404</v>
      </c>
      <c r="S7657" s="21">
        <v>0</v>
      </c>
    </row>
    <row r="7658" spans="2:19" ht="84">
      <c r="B7658">
        <v>64</v>
      </c>
      <c r="C7658" t="s">
        <v>61</v>
      </c>
      <c r="D7658" t="s">
        <v>67</v>
      </c>
      <c r="E7658" s="95" t="str">
        <f t="shared" si="269"/>
        <v xml:space="preserve">642. Cuidado Continuo por una vida con bienestarEducativo </v>
      </c>
      <c r="F7658" t="s">
        <v>118</v>
      </c>
      <c r="G7658" t="s">
        <v>85</v>
      </c>
      <c r="H7658" t="s">
        <v>65</v>
      </c>
      <c r="I7658" t="s">
        <v>366</v>
      </c>
      <c r="J7658" t="s">
        <v>66</v>
      </c>
      <c r="K7658" t="s">
        <v>39</v>
      </c>
      <c r="L7658" s="34" t="s">
        <v>10</v>
      </c>
      <c r="M7658" s="12" t="s">
        <v>0</v>
      </c>
      <c r="N7658" s="98" t="str">
        <f t="shared" si="268"/>
        <v>642. Cuidado Continuo por una vida con bienestarEducativo 8_DISTRITO1_OCTUBRE_2025</v>
      </c>
      <c r="O7658" s="8">
        <v>137765</v>
      </c>
      <c r="S7658" s="21">
        <v>0</v>
      </c>
    </row>
    <row r="7659" spans="2:19" ht="84">
      <c r="B7659">
        <v>65</v>
      </c>
      <c r="C7659" t="s">
        <v>61</v>
      </c>
      <c r="D7659" t="s">
        <v>67</v>
      </c>
      <c r="E7659" s="95" t="str">
        <f t="shared" si="269"/>
        <v xml:space="preserve">652. Cuidado Continuo por una vida con bienestarEducativo </v>
      </c>
      <c r="F7659" t="s">
        <v>119</v>
      </c>
      <c r="G7659" t="s">
        <v>85</v>
      </c>
      <c r="H7659" t="s">
        <v>65</v>
      </c>
      <c r="I7659" t="s">
        <v>366</v>
      </c>
      <c r="J7659" t="s">
        <v>66</v>
      </c>
      <c r="K7659" t="s">
        <v>39</v>
      </c>
      <c r="L7659" s="34" t="s">
        <v>10</v>
      </c>
      <c r="M7659" s="12" t="s">
        <v>0</v>
      </c>
      <c r="N7659" s="98" t="str">
        <f t="shared" si="268"/>
        <v>652. Cuidado Continuo por una vida con bienestarEducativo 8_DISTRITO1_OCTUBRE_2025</v>
      </c>
      <c r="O7659" s="8">
        <v>105404</v>
      </c>
      <c r="S7659" s="21">
        <v>0</v>
      </c>
    </row>
    <row r="7660" spans="2:19" ht="84">
      <c r="B7660">
        <v>66</v>
      </c>
      <c r="C7660" t="s">
        <v>61</v>
      </c>
      <c r="D7660" t="s">
        <v>67</v>
      </c>
      <c r="E7660" s="95" t="str">
        <f t="shared" si="269"/>
        <v xml:space="preserve">662. Cuidado Continuo por una vida con bienestarEducativo </v>
      </c>
      <c r="F7660" t="s">
        <v>120</v>
      </c>
      <c r="G7660" t="s">
        <v>85</v>
      </c>
      <c r="H7660" t="s">
        <v>65</v>
      </c>
      <c r="I7660" t="s">
        <v>366</v>
      </c>
      <c r="J7660" t="s">
        <v>94</v>
      </c>
      <c r="K7660" t="s">
        <v>39</v>
      </c>
      <c r="L7660" s="34" t="s">
        <v>10</v>
      </c>
      <c r="M7660" s="12" t="s">
        <v>0</v>
      </c>
      <c r="N7660" s="98" t="str">
        <f t="shared" si="268"/>
        <v>662. Cuidado Continuo por una vida con bienestarEducativo 8_DISTRITO1_OCTUBRE_2025</v>
      </c>
      <c r="O7660" s="8">
        <v>199714</v>
      </c>
      <c r="S7660" s="21">
        <v>0</v>
      </c>
    </row>
    <row r="7661" spans="2:19" ht="84">
      <c r="B7661">
        <v>67</v>
      </c>
      <c r="C7661" t="s">
        <v>61</v>
      </c>
      <c r="D7661" t="s">
        <v>67</v>
      </c>
      <c r="E7661" s="95" t="str">
        <f t="shared" si="269"/>
        <v xml:space="preserve">672. Cuidado Continuo por una vida con bienestarEducativo </v>
      </c>
      <c r="F7661" t="s">
        <v>121</v>
      </c>
      <c r="G7661" t="s">
        <v>85</v>
      </c>
      <c r="H7661" t="s">
        <v>65</v>
      </c>
      <c r="I7661" t="s">
        <v>366</v>
      </c>
      <c r="J7661" t="s">
        <v>66</v>
      </c>
      <c r="K7661" t="s">
        <v>39</v>
      </c>
      <c r="L7661" s="34" t="s">
        <v>10</v>
      </c>
      <c r="M7661" s="12" t="s">
        <v>0</v>
      </c>
      <c r="N7661" s="98" t="str">
        <f t="shared" si="268"/>
        <v>672. Cuidado Continuo por una vida con bienestarEducativo 8_DISTRITO1_OCTUBRE_2025</v>
      </c>
      <c r="O7661" s="8">
        <v>88916</v>
      </c>
      <c r="S7661" s="21">
        <v>0</v>
      </c>
    </row>
    <row r="7662" spans="2:19" ht="75">
      <c r="B7662">
        <v>68</v>
      </c>
      <c r="C7662" t="s">
        <v>61</v>
      </c>
      <c r="D7662" t="s">
        <v>68</v>
      </c>
      <c r="E7662" s="95" t="str">
        <f t="shared" si="269"/>
        <v>682. Cuidado Continuo por una vida con bienestarInstitucional</v>
      </c>
      <c r="F7662" t="s">
        <v>122</v>
      </c>
      <c r="G7662" t="s">
        <v>85</v>
      </c>
      <c r="H7662" t="s">
        <v>65</v>
      </c>
      <c r="I7662" t="s">
        <v>366</v>
      </c>
      <c r="J7662" t="s">
        <v>66</v>
      </c>
      <c r="K7662" t="s">
        <v>39</v>
      </c>
      <c r="L7662" s="34" t="s">
        <v>10</v>
      </c>
      <c r="M7662" s="12" t="s">
        <v>0</v>
      </c>
      <c r="N7662" s="98" t="str">
        <f t="shared" si="268"/>
        <v>682. Cuidado Continuo por una vida con bienestarInstitucional8_DISTRITO1_OCTUBRE_2025</v>
      </c>
      <c r="O7662" s="8">
        <v>105404</v>
      </c>
      <c r="S7662" s="21">
        <v>0</v>
      </c>
    </row>
    <row r="7663" spans="2:19" ht="75">
      <c r="B7663">
        <v>69</v>
      </c>
      <c r="C7663" t="s">
        <v>61</v>
      </c>
      <c r="D7663" t="s">
        <v>68</v>
      </c>
      <c r="E7663" s="95" t="str">
        <f t="shared" si="269"/>
        <v>692. Cuidado Continuo por una vida con bienestarInstitucional</v>
      </c>
      <c r="F7663" t="s">
        <v>123</v>
      </c>
      <c r="G7663" t="s">
        <v>93</v>
      </c>
      <c r="H7663" t="s">
        <v>65</v>
      </c>
      <c r="I7663" t="s">
        <v>366</v>
      </c>
      <c r="J7663" t="s">
        <v>66</v>
      </c>
      <c r="K7663" t="s">
        <v>39</v>
      </c>
      <c r="L7663" s="34" t="s">
        <v>10</v>
      </c>
      <c r="M7663" s="12" t="s">
        <v>0</v>
      </c>
      <c r="N7663" s="98" t="str">
        <f t="shared" si="268"/>
        <v>692. Cuidado Continuo por una vida con bienestarInstitucional8_DISTRITO1_OCTUBRE_2025</v>
      </c>
      <c r="O7663" s="8">
        <v>105404</v>
      </c>
      <c r="S7663" s="21">
        <v>0</v>
      </c>
    </row>
    <row r="7664" spans="2:19" ht="75">
      <c r="B7664">
        <v>70</v>
      </c>
      <c r="C7664" t="s">
        <v>61</v>
      </c>
      <c r="D7664" t="s">
        <v>68</v>
      </c>
      <c r="E7664" s="95" t="str">
        <f t="shared" si="269"/>
        <v>702. Cuidado Continuo por una vida con bienestarInstitucional</v>
      </c>
      <c r="F7664" t="s">
        <v>124</v>
      </c>
      <c r="G7664" t="s">
        <v>64</v>
      </c>
      <c r="H7664" t="s">
        <v>65</v>
      </c>
      <c r="I7664" t="s">
        <v>366</v>
      </c>
      <c r="J7664" t="s">
        <v>66</v>
      </c>
      <c r="K7664" t="s">
        <v>39</v>
      </c>
      <c r="L7664" s="34" t="s">
        <v>10</v>
      </c>
      <c r="M7664" s="12" t="s">
        <v>0</v>
      </c>
      <c r="N7664" s="98" t="str">
        <f t="shared" si="268"/>
        <v>702. Cuidado Continuo por una vida con bienestarInstitucional8_DISTRITO1_OCTUBRE_2025</v>
      </c>
      <c r="O7664" s="8">
        <v>74893</v>
      </c>
      <c r="S7664" s="21">
        <v>0</v>
      </c>
    </row>
    <row r="7665" spans="2:19" ht="72">
      <c r="B7665">
        <v>71</v>
      </c>
      <c r="C7665" t="s">
        <v>61</v>
      </c>
      <c r="D7665" t="s">
        <v>73</v>
      </c>
      <c r="E7665" s="95" t="str">
        <f t="shared" si="269"/>
        <v>712. Cuidado Continuo por una vida con bienestarLaboral</v>
      </c>
      <c r="F7665" t="s">
        <v>125</v>
      </c>
      <c r="G7665" t="s">
        <v>85</v>
      </c>
      <c r="H7665" t="s">
        <v>65</v>
      </c>
      <c r="I7665" t="s">
        <v>366</v>
      </c>
      <c r="J7665" t="s">
        <v>126</v>
      </c>
      <c r="K7665" t="s">
        <v>39</v>
      </c>
      <c r="L7665" s="34" t="s">
        <v>10</v>
      </c>
      <c r="M7665" s="12" t="s">
        <v>0</v>
      </c>
      <c r="N7665" s="98" t="str">
        <f t="shared" si="268"/>
        <v>712. Cuidado Continuo por una vida con bienestarLaboral8_DISTRITO1_OCTUBRE_2025</v>
      </c>
      <c r="O7665" s="8">
        <v>59965</v>
      </c>
      <c r="S7665" s="21">
        <v>0</v>
      </c>
    </row>
    <row r="7666" spans="2:19" ht="72">
      <c r="B7666">
        <v>72</v>
      </c>
      <c r="C7666" t="s">
        <v>61</v>
      </c>
      <c r="D7666" t="s">
        <v>73</v>
      </c>
      <c r="E7666" s="95" t="str">
        <f t="shared" si="269"/>
        <v>722. Cuidado Continuo por una vida con bienestarLaboral</v>
      </c>
      <c r="F7666" t="s">
        <v>127</v>
      </c>
      <c r="G7666" t="s">
        <v>85</v>
      </c>
      <c r="H7666" t="s">
        <v>65</v>
      </c>
      <c r="I7666" t="s">
        <v>366</v>
      </c>
      <c r="J7666" t="s">
        <v>126</v>
      </c>
      <c r="K7666" t="s">
        <v>39</v>
      </c>
      <c r="L7666" s="34" t="s">
        <v>10</v>
      </c>
      <c r="M7666" s="12" t="s">
        <v>0</v>
      </c>
      <c r="N7666" s="98" t="str">
        <f t="shared" si="268"/>
        <v>722. Cuidado Continuo por una vida con bienestarLaboral8_DISTRITO1_OCTUBRE_2025</v>
      </c>
      <c r="O7666" s="8">
        <v>99830</v>
      </c>
      <c r="S7666" s="21">
        <v>0</v>
      </c>
    </row>
    <row r="7667" spans="2:19" ht="72">
      <c r="B7667">
        <v>73</v>
      </c>
      <c r="C7667" t="s">
        <v>61</v>
      </c>
      <c r="D7667" t="s">
        <v>73</v>
      </c>
      <c r="E7667" s="95" t="str">
        <f t="shared" si="269"/>
        <v>732. Cuidado Continuo por una vida con bienestarLaboral</v>
      </c>
      <c r="F7667" t="s">
        <v>128</v>
      </c>
      <c r="G7667" t="s">
        <v>85</v>
      </c>
      <c r="H7667" t="s">
        <v>65</v>
      </c>
      <c r="I7667" t="s">
        <v>366</v>
      </c>
      <c r="J7667" t="s">
        <v>129</v>
      </c>
      <c r="K7667" t="s">
        <v>39</v>
      </c>
      <c r="L7667" s="34" t="s">
        <v>10</v>
      </c>
      <c r="M7667" s="12" t="s">
        <v>0</v>
      </c>
      <c r="N7667" s="98" t="str">
        <f t="shared" si="268"/>
        <v>732. Cuidado Continuo por una vida con bienestarLaboral8_DISTRITO1_OCTUBRE_2025</v>
      </c>
      <c r="O7667" s="8">
        <v>220671</v>
      </c>
      <c r="S7667" s="21">
        <v>0</v>
      </c>
    </row>
    <row r="7668" spans="2:19" ht="72">
      <c r="B7668">
        <v>74</v>
      </c>
      <c r="C7668" t="s">
        <v>61</v>
      </c>
      <c r="D7668" t="s">
        <v>73</v>
      </c>
      <c r="E7668" s="95" t="str">
        <f t="shared" si="269"/>
        <v>742. Cuidado Continuo por una vida con bienestarLaboral</v>
      </c>
      <c r="F7668" t="s">
        <v>130</v>
      </c>
      <c r="G7668" t="s">
        <v>85</v>
      </c>
      <c r="H7668" t="s">
        <v>65</v>
      </c>
      <c r="I7668" t="s">
        <v>366</v>
      </c>
      <c r="J7668" t="s">
        <v>129</v>
      </c>
      <c r="K7668" t="s">
        <v>39</v>
      </c>
      <c r="L7668" s="34" t="s">
        <v>10</v>
      </c>
      <c r="M7668" s="12" t="s">
        <v>0</v>
      </c>
      <c r="N7668" s="98" t="str">
        <f t="shared" si="268"/>
        <v>742. Cuidado Continuo por una vida con bienestarLaboral8_DISTRITO1_OCTUBRE_2025</v>
      </c>
      <c r="O7668" s="8">
        <v>367374</v>
      </c>
      <c r="S7668" s="21">
        <v>0</v>
      </c>
    </row>
    <row r="7669" spans="2:19" ht="72">
      <c r="B7669">
        <v>75</v>
      </c>
      <c r="C7669" t="s">
        <v>61</v>
      </c>
      <c r="D7669" t="s">
        <v>73</v>
      </c>
      <c r="E7669" s="95" t="str">
        <f t="shared" si="269"/>
        <v>752. Cuidado Continuo por una vida con bienestarLaboral</v>
      </c>
      <c r="F7669" t="s">
        <v>131</v>
      </c>
      <c r="G7669" t="s">
        <v>85</v>
      </c>
      <c r="H7669" t="s">
        <v>65</v>
      </c>
      <c r="I7669" t="s">
        <v>366</v>
      </c>
      <c r="J7669" t="s">
        <v>132</v>
      </c>
      <c r="K7669" t="s">
        <v>39</v>
      </c>
      <c r="L7669" s="34" t="s">
        <v>10</v>
      </c>
      <c r="M7669" s="12" t="s">
        <v>0</v>
      </c>
      <c r="N7669" s="98" t="str">
        <f t="shared" si="268"/>
        <v>752. Cuidado Continuo por una vida con bienestarLaboral8_DISTRITO1_OCTUBRE_2025</v>
      </c>
      <c r="O7669" s="8">
        <v>210809</v>
      </c>
      <c r="S7669" s="21">
        <v>0</v>
      </c>
    </row>
    <row r="7670" spans="2:19" ht="72">
      <c r="B7670">
        <v>76</v>
      </c>
      <c r="C7670" t="s">
        <v>61</v>
      </c>
      <c r="D7670" t="s">
        <v>73</v>
      </c>
      <c r="E7670" s="95" t="str">
        <f t="shared" si="269"/>
        <v>762. Cuidado Continuo por una vida con bienestarLaboral</v>
      </c>
      <c r="F7670" t="s">
        <v>133</v>
      </c>
      <c r="G7670" t="s">
        <v>85</v>
      </c>
      <c r="H7670" t="s">
        <v>65</v>
      </c>
      <c r="I7670" t="s">
        <v>366</v>
      </c>
      <c r="J7670" t="s">
        <v>132</v>
      </c>
      <c r="K7670" t="s">
        <v>39</v>
      </c>
      <c r="L7670" s="34" t="s">
        <v>10</v>
      </c>
      <c r="M7670" s="12" t="s">
        <v>0</v>
      </c>
      <c r="N7670" s="98" t="str">
        <f t="shared" si="268"/>
        <v>762. Cuidado Continuo por una vida con bienestarLaboral8_DISTRITO1_OCTUBRE_2025</v>
      </c>
      <c r="O7670" s="8">
        <v>55168</v>
      </c>
      <c r="S7670" s="21">
        <v>0</v>
      </c>
    </row>
    <row r="7671" spans="2:19" ht="72">
      <c r="B7671">
        <v>77</v>
      </c>
      <c r="C7671" t="s">
        <v>61</v>
      </c>
      <c r="D7671" t="s">
        <v>73</v>
      </c>
      <c r="E7671" s="95" t="str">
        <f t="shared" si="269"/>
        <v>772. Cuidado Continuo por una vida con bienestarLaboral</v>
      </c>
      <c r="F7671" t="s">
        <v>134</v>
      </c>
      <c r="G7671" t="s">
        <v>85</v>
      </c>
      <c r="H7671" t="s">
        <v>65</v>
      </c>
      <c r="I7671" t="s">
        <v>366</v>
      </c>
      <c r="J7671" t="s">
        <v>132</v>
      </c>
      <c r="K7671" t="s">
        <v>55</v>
      </c>
      <c r="L7671" s="34" t="s">
        <v>10</v>
      </c>
      <c r="M7671" s="12" t="s">
        <v>0</v>
      </c>
      <c r="N7671" s="98" t="str">
        <f t="shared" si="268"/>
        <v>772. Cuidado Continuo por una vida con bienestarLaboral8_DISTRITO1_OCTUBRE_2025</v>
      </c>
      <c r="O7671" s="8">
        <v>91844</v>
      </c>
      <c r="S7671" s="21">
        <v>0</v>
      </c>
    </row>
    <row r="7672" spans="2:19" ht="72">
      <c r="B7672">
        <v>78</v>
      </c>
      <c r="C7672" t="s">
        <v>61</v>
      </c>
      <c r="D7672" t="s">
        <v>73</v>
      </c>
      <c r="E7672" s="95" t="str">
        <f t="shared" si="269"/>
        <v>782. Cuidado Continuo por una vida con bienestarLaboral</v>
      </c>
      <c r="F7672" t="s">
        <v>135</v>
      </c>
      <c r="G7672" t="s">
        <v>85</v>
      </c>
      <c r="H7672" t="s">
        <v>65</v>
      </c>
      <c r="I7672" t="s">
        <v>366</v>
      </c>
      <c r="J7672" t="s">
        <v>132</v>
      </c>
      <c r="K7672" t="s">
        <v>55</v>
      </c>
      <c r="L7672" s="34" t="s">
        <v>10</v>
      </c>
      <c r="M7672" s="12" t="s">
        <v>0</v>
      </c>
      <c r="N7672" s="98" t="str">
        <f t="shared" si="268"/>
        <v>782. Cuidado Continuo por una vida con bienestarLaboral8_DISTRITO1_OCTUBRE_2025</v>
      </c>
      <c r="O7672" s="8">
        <v>121585</v>
      </c>
      <c r="S7672" s="21">
        <v>0</v>
      </c>
    </row>
    <row r="7673" spans="2:19" ht="72">
      <c r="B7673">
        <v>79</v>
      </c>
      <c r="C7673" t="s">
        <v>61</v>
      </c>
      <c r="D7673" t="s">
        <v>73</v>
      </c>
      <c r="E7673" s="95" t="str">
        <f t="shared" si="269"/>
        <v>792. Cuidado Continuo por una vida con bienestarLaboral</v>
      </c>
      <c r="F7673" t="s">
        <v>136</v>
      </c>
      <c r="G7673" t="s">
        <v>85</v>
      </c>
      <c r="H7673" t="s">
        <v>65</v>
      </c>
      <c r="I7673" t="s">
        <v>366</v>
      </c>
      <c r="J7673" t="s">
        <v>132</v>
      </c>
      <c r="K7673" t="s">
        <v>39</v>
      </c>
      <c r="L7673" s="34" t="s">
        <v>10</v>
      </c>
      <c r="M7673" s="12" t="s">
        <v>0</v>
      </c>
      <c r="N7673" s="98" t="str">
        <f t="shared" si="268"/>
        <v>792. Cuidado Continuo por una vida con bienestarLaboral8_DISTRITO1_OCTUBRE_2025</v>
      </c>
      <c r="O7673" s="8">
        <v>125438</v>
      </c>
      <c r="S7673" s="21">
        <v>0</v>
      </c>
    </row>
    <row r="7674" spans="2:19" ht="72">
      <c r="B7674">
        <v>80</v>
      </c>
      <c r="C7674" t="s">
        <v>61</v>
      </c>
      <c r="D7674" t="s">
        <v>73</v>
      </c>
      <c r="E7674" s="95" t="str">
        <f t="shared" si="269"/>
        <v>802. Cuidado Continuo por una vida con bienestarLaboral</v>
      </c>
      <c r="F7674" t="s">
        <v>137</v>
      </c>
      <c r="G7674" t="s">
        <v>85</v>
      </c>
      <c r="H7674" t="s">
        <v>65</v>
      </c>
      <c r="I7674" t="s">
        <v>366</v>
      </c>
      <c r="J7674" t="s">
        <v>138</v>
      </c>
      <c r="K7674" t="s">
        <v>36</v>
      </c>
      <c r="L7674" s="34" t="s">
        <v>10</v>
      </c>
      <c r="M7674" s="12" t="s">
        <v>0</v>
      </c>
      <c r="N7674" s="98" t="str">
        <f t="shared" si="268"/>
        <v>802. Cuidado Continuo por una vida con bienestarLaboral8_DISTRITO1_OCTUBRE_2025</v>
      </c>
      <c r="O7674" s="8">
        <v>53781</v>
      </c>
      <c r="S7674" s="21">
        <v>0</v>
      </c>
    </row>
    <row r="7675" spans="2:19" ht="72">
      <c r="B7675">
        <v>81</v>
      </c>
      <c r="C7675" t="s">
        <v>61</v>
      </c>
      <c r="D7675" t="s">
        <v>73</v>
      </c>
      <c r="E7675" s="95" t="str">
        <f t="shared" si="269"/>
        <v>812. Cuidado Continuo por una vida con bienestarLaboral</v>
      </c>
      <c r="F7675" t="s">
        <v>139</v>
      </c>
      <c r="G7675" t="s">
        <v>85</v>
      </c>
      <c r="H7675" t="s">
        <v>65</v>
      </c>
      <c r="I7675" t="s">
        <v>366</v>
      </c>
      <c r="J7675" t="s">
        <v>126</v>
      </c>
      <c r="K7675" t="s">
        <v>39</v>
      </c>
      <c r="L7675" s="34" t="s">
        <v>10</v>
      </c>
      <c r="M7675" s="12" t="s">
        <v>0</v>
      </c>
      <c r="N7675" s="98" t="str">
        <f t="shared" si="268"/>
        <v>812. Cuidado Continuo por una vida con bienestarLaboral8_DISTRITO1_OCTUBRE_2025</v>
      </c>
      <c r="O7675" s="8">
        <v>82752</v>
      </c>
      <c r="S7675" s="21">
        <v>0</v>
      </c>
    </row>
    <row r="7676" spans="2:19" ht="72">
      <c r="B7676">
        <v>82</v>
      </c>
      <c r="C7676" t="s">
        <v>61</v>
      </c>
      <c r="D7676" t="s">
        <v>73</v>
      </c>
      <c r="E7676" s="95" t="str">
        <f t="shared" si="269"/>
        <v>822. Cuidado Continuo por una vida con bienestarLaboral</v>
      </c>
      <c r="F7676" t="s">
        <v>140</v>
      </c>
      <c r="G7676" t="s">
        <v>85</v>
      </c>
      <c r="H7676" t="s">
        <v>65</v>
      </c>
      <c r="I7676" t="s">
        <v>366</v>
      </c>
      <c r="J7676" t="s">
        <v>141</v>
      </c>
      <c r="K7676" t="s">
        <v>39</v>
      </c>
      <c r="L7676" s="34" t="s">
        <v>10</v>
      </c>
      <c r="M7676" s="12" t="s">
        <v>0</v>
      </c>
      <c r="N7676" s="98" t="str">
        <f t="shared" si="268"/>
        <v>822. Cuidado Continuo por una vida con bienestarLaboral8_DISTRITO1_OCTUBRE_2025</v>
      </c>
      <c r="O7676" s="8">
        <v>281078</v>
      </c>
      <c r="S7676" s="21">
        <v>0</v>
      </c>
    </row>
    <row r="7677" spans="2:19" ht="72">
      <c r="B7677">
        <v>83</v>
      </c>
      <c r="C7677" t="s">
        <v>61</v>
      </c>
      <c r="D7677" t="s">
        <v>73</v>
      </c>
      <c r="E7677" s="95" t="str">
        <f t="shared" si="269"/>
        <v>832. Cuidado Continuo por una vida con bienestarLaboral</v>
      </c>
      <c r="F7677" t="s">
        <v>142</v>
      </c>
      <c r="G7677" t="s">
        <v>85</v>
      </c>
      <c r="H7677" t="s">
        <v>65</v>
      </c>
      <c r="I7677" t="s">
        <v>366</v>
      </c>
      <c r="J7677" t="s">
        <v>132</v>
      </c>
      <c r="K7677" t="s">
        <v>39</v>
      </c>
      <c r="L7677" s="34" t="s">
        <v>10</v>
      </c>
      <c r="M7677" s="12" t="s">
        <v>0</v>
      </c>
      <c r="N7677" s="98" t="str">
        <f t="shared" si="268"/>
        <v>832. Cuidado Continuo por una vida con bienestarLaboral8_DISTRITO1_OCTUBRE_2025</v>
      </c>
      <c r="O7677" s="8">
        <v>70270</v>
      </c>
      <c r="S7677" s="21">
        <v>0</v>
      </c>
    </row>
    <row r="7678" spans="2:19" ht="72">
      <c r="B7678">
        <v>84</v>
      </c>
      <c r="C7678" t="s">
        <v>61</v>
      </c>
      <c r="D7678" t="s">
        <v>73</v>
      </c>
      <c r="E7678" s="95" t="str">
        <f t="shared" si="269"/>
        <v>842. Cuidado Continuo por una vida con bienestarLaboral</v>
      </c>
      <c r="F7678" t="s">
        <v>143</v>
      </c>
      <c r="G7678" t="s">
        <v>85</v>
      </c>
      <c r="H7678" t="s">
        <v>65</v>
      </c>
      <c r="I7678" t="s">
        <v>366</v>
      </c>
      <c r="J7678" t="s">
        <v>132</v>
      </c>
      <c r="K7678" t="s">
        <v>39</v>
      </c>
      <c r="L7678" s="34" t="s">
        <v>10</v>
      </c>
      <c r="M7678" s="12" t="s">
        <v>0</v>
      </c>
      <c r="N7678" s="98" t="str">
        <f t="shared" si="268"/>
        <v>842. Cuidado Continuo por una vida con bienestarLaboral8_DISTRITO1_OCTUBRE_2025</v>
      </c>
      <c r="O7678" s="8">
        <v>105404</v>
      </c>
      <c r="S7678" s="21">
        <v>0</v>
      </c>
    </row>
    <row r="7679" spans="2:19" ht="72">
      <c r="B7679">
        <v>85</v>
      </c>
      <c r="C7679" t="s">
        <v>61</v>
      </c>
      <c r="D7679" t="s">
        <v>73</v>
      </c>
      <c r="E7679" s="95" t="str">
        <f t="shared" si="269"/>
        <v>852. Cuidado Continuo por una vida con bienestarLaboral</v>
      </c>
      <c r="F7679" t="s">
        <v>144</v>
      </c>
      <c r="G7679" t="s">
        <v>85</v>
      </c>
      <c r="H7679" t="s">
        <v>65</v>
      </c>
      <c r="I7679" t="s">
        <v>366</v>
      </c>
      <c r="J7679" t="s">
        <v>138</v>
      </c>
      <c r="K7679" t="s">
        <v>36</v>
      </c>
      <c r="L7679" s="34" t="s">
        <v>10</v>
      </c>
      <c r="M7679" s="12" t="s">
        <v>0</v>
      </c>
      <c r="N7679" s="98" t="str">
        <f t="shared" si="268"/>
        <v>852. Cuidado Continuo por una vida con bienestarLaboral8_DISTRITO1_OCTUBRE_2025</v>
      </c>
      <c r="O7679" s="8">
        <v>35135</v>
      </c>
      <c r="S7679" s="21">
        <v>0</v>
      </c>
    </row>
    <row r="7680" spans="2:19" ht="96">
      <c r="B7680">
        <v>87</v>
      </c>
      <c r="C7680" t="s">
        <v>145</v>
      </c>
      <c r="D7680" t="s">
        <v>62</v>
      </c>
      <c r="E7680" s="95" t="str">
        <f t="shared" si="269"/>
        <v>873. Cuidado Continuo por una vida con bienestar con enfoque diferencial étnicoComunitario</v>
      </c>
      <c r="F7680" t="s">
        <v>146</v>
      </c>
      <c r="G7680" t="s">
        <v>64</v>
      </c>
      <c r="H7680" t="s">
        <v>65</v>
      </c>
      <c r="I7680" t="s">
        <v>366</v>
      </c>
      <c r="J7680" t="s">
        <v>35</v>
      </c>
      <c r="K7680" t="s">
        <v>55</v>
      </c>
      <c r="L7680" s="34" t="s">
        <v>10</v>
      </c>
      <c r="M7680" s="12" t="s">
        <v>0</v>
      </c>
      <c r="N7680" s="98" t="str">
        <f t="shared" si="268"/>
        <v>873. Cuidado Continuo por una vida con bienestar con enfoque diferencial étnicoComunitario8_DISTRITO1_OCTUBRE_2025</v>
      </c>
      <c r="O7680" s="8">
        <v>25814832</v>
      </c>
      <c r="S7680" s="21">
        <v>0</v>
      </c>
    </row>
    <row r="7681" spans="2:19" ht="96">
      <c r="B7681">
        <v>88</v>
      </c>
      <c r="C7681" t="s">
        <v>145</v>
      </c>
      <c r="D7681" t="s">
        <v>62</v>
      </c>
      <c r="E7681" s="95" t="str">
        <f t="shared" si="269"/>
        <v>883. Cuidado Continuo por una vida con bienestar con enfoque diferencial étnicoComunitario</v>
      </c>
      <c r="F7681" t="s">
        <v>147</v>
      </c>
      <c r="G7681" t="s">
        <v>64</v>
      </c>
      <c r="H7681" t="s">
        <v>65</v>
      </c>
      <c r="I7681" t="s">
        <v>366</v>
      </c>
      <c r="J7681" t="s">
        <v>35</v>
      </c>
      <c r="K7681" t="s">
        <v>55</v>
      </c>
      <c r="L7681" s="34" t="s">
        <v>10</v>
      </c>
      <c r="M7681" s="12" t="s">
        <v>0</v>
      </c>
      <c r="N7681" s="98" t="str">
        <f t="shared" si="268"/>
        <v>883. Cuidado Continuo por una vida con bienestar con enfoque diferencial étnicoComunitario8_DISTRITO1_OCTUBRE_2025</v>
      </c>
      <c r="O7681" s="8">
        <v>19848080</v>
      </c>
      <c r="S7681" s="21">
        <v>0</v>
      </c>
    </row>
    <row r="7682" spans="2:19" ht="96">
      <c r="B7682">
        <v>89</v>
      </c>
      <c r="C7682" t="s">
        <v>145</v>
      </c>
      <c r="D7682" t="s">
        <v>62</v>
      </c>
      <c r="E7682" s="95" t="str">
        <f t="shared" si="269"/>
        <v>893. Cuidado Continuo por una vida con bienestar con enfoque diferencial étnicoComunitario</v>
      </c>
      <c r="F7682" t="s">
        <v>148</v>
      </c>
      <c r="G7682" t="s">
        <v>64</v>
      </c>
      <c r="H7682" t="s">
        <v>65</v>
      </c>
      <c r="I7682" t="s">
        <v>366</v>
      </c>
      <c r="J7682" t="s">
        <v>35</v>
      </c>
      <c r="K7682" t="s">
        <v>55</v>
      </c>
      <c r="L7682" s="34" t="s">
        <v>10</v>
      </c>
      <c r="M7682" s="12" t="s">
        <v>0</v>
      </c>
      <c r="N7682" s="98" t="str">
        <f t="shared" si="268"/>
        <v>893. Cuidado Continuo por una vida con bienestar con enfoque diferencial étnicoComunitario8_DISTRITO1_OCTUBRE_2025</v>
      </c>
      <c r="O7682" s="8">
        <v>33729408</v>
      </c>
      <c r="S7682" s="21">
        <v>0</v>
      </c>
    </row>
    <row r="7683" spans="2:19" ht="96">
      <c r="B7683">
        <v>90</v>
      </c>
      <c r="C7683" t="s">
        <v>145</v>
      </c>
      <c r="D7683" t="s">
        <v>62</v>
      </c>
      <c r="E7683" s="95" t="str">
        <f t="shared" si="269"/>
        <v>903. Cuidado Continuo por una vida con bienestar con enfoque diferencial étnicoComunitario</v>
      </c>
      <c r="F7683" t="s">
        <v>149</v>
      </c>
      <c r="G7683" t="s">
        <v>64</v>
      </c>
      <c r="H7683" t="s">
        <v>65</v>
      </c>
      <c r="I7683" t="s">
        <v>366</v>
      </c>
      <c r="J7683" t="s">
        <v>35</v>
      </c>
      <c r="K7683" t="s">
        <v>55</v>
      </c>
      <c r="L7683" s="34" t="s">
        <v>10</v>
      </c>
      <c r="M7683" s="12" t="s">
        <v>0</v>
      </c>
      <c r="N7683" s="98" t="str">
        <f t="shared" si="268"/>
        <v>903. Cuidado Continuo por una vida con bienestar con enfoque diferencial étnicoComunitario8_DISTRITO1_OCTUBRE_2025</v>
      </c>
      <c r="O7683" s="8">
        <v>11243136</v>
      </c>
      <c r="S7683" s="21">
        <v>0</v>
      </c>
    </row>
    <row r="7684" spans="2:19" ht="96">
      <c r="B7684">
        <v>91</v>
      </c>
      <c r="C7684" t="s">
        <v>145</v>
      </c>
      <c r="D7684" t="s">
        <v>62</v>
      </c>
      <c r="E7684" s="95" t="str">
        <f t="shared" si="269"/>
        <v>913. Cuidado Continuo por una vida con bienestar con enfoque diferencial étnicoComunitario</v>
      </c>
      <c r="F7684" t="s">
        <v>150</v>
      </c>
      <c r="G7684" t="s">
        <v>64</v>
      </c>
      <c r="H7684" t="s">
        <v>65</v>
      </c>
      <c r="I7684" t="s">
        <v>366</v>
      </c>
      <c r="J7684" t="s">
        <v>35</v>
      </c>
      <c r="K7684" t="s">
        <v>55</v>
      </c>
      <c r="L7684" s="34" t="s">
        <v>10</v>
      </c>
      <c r="M7684" s="12" t="s">
        <v>0</v>
      </c>
      <c r="N7684" s="98" t="str">
        <f t="shared" si="268"/>
        <v>913. Cuidado Continuo por una vida con bienestar con enfoque diferencial étnicoComunitario8_DISTRITO1_OCTUBRE_2025</v>
      </c>
      <c r="O7684" s="8">
        <v>19305648</v>
      </c>
      <c r="S7684" s="21">
        <v>0</v>
      </c>
    </row>
    <row r="7685" spans="2:19" ht="84">
      <c r="B7685">
        <v>92</v>
      </c>
      <c r="C7685" t="s">
        <v>151</v>
      </c>
      <c r="D7685" t="s">
        <v>62</v>
      </c>
      <c r="E7685" s="95" t="str">
        <f t="shared" si="269"/>
        <v>924. Cuidado Continuo por una vida con bienestar con enfoque GéneroComunitario</v>
      </c>
      <c r="F7685" t="s">
        <v>152</v>
      </c>
      <c r="G7685" t="s">
        <v>64</v>
      </c>
      <c r="H7685" t="s">
        <v>65</v>
      </c>
      <c r="I7685" t="s">
        <v>366</v>
      </c>
      <c r="J7685" t="s">
        <v>66</v>
      </c>
      <c r="K7685" t="s">
        <v>39</v>
      </c>
      <c r="L7685" s="34" t="s">
        <v>10</v>
      </c>
      <c r="M7685" s="12" t="s">
        <v>0</v>
      </c>
      <c r="N7685" s="98" t="str">
        <f t="shared" si="268"/>
        <v>924. Cuidado Continuo por una vida con bienestar con enfoque GéneroComunitario8_DISTRITO1_OCTUBRE_2025</v>
      </c>
      <c r="O7685" s="8">
        <v>372151</v>
      </c>
      <c r="S7685" s="21">
        <v>0</v>
      </c>
    </row>
    <row r="7686" spans="2:19" ht="84">
      <c r="B7686">
        <v>93</v>
      </c>
      <c r="C7686" t="s">
        <v>151</v>
      </c>
      <c r="D7686" t="s">
        <v>62</v>
      </c>
      <c r="E7686" s="95" t="str">
        <f t="shared" si="269"/>
        <v>934. Cuidado Continuo por una vida con bienestar con enfoque GéneroComunitario</v>
      </c>
      <c r="F7686" t="s">
        <v>153</v>
      </c>
      <c r="G7686" t="s">
        <v>85</v>
      </c>
      <c r="H7686" t="s">
        <v>65</v>
      </c>
      <c r="I7686" t="s">
        <v>366</v>
      </c>
      <c r="J7686" t="s">
        <v>66</v>
      </c>
      <c r="K7686" t="s">
        <v>39</v>
      </c>
      <c r="L7686" s="34" t="s">
        <v>10</v>
      </c>
      <c r="M7686" s="12" t="s">
        <v>0</v>
      </c>
      <c r="N7686" s="98" t="str">
        <f t="shared" ref="N7686:N7749" si="270">+E7686&amp;L7686&amp;M7686</f>
        <v>934. Cuidado Continuo por una vida con bienestar con enfoque GéneroComunitario8_DISTRITO1_OCTUBRE_2025</v>
      </c>
      <c r="O7686" s="8">
        <v>372151</v>
      </c>
      <c r="S7686" s="21">
        <v>0</v>
      </c>
    </row>
    <row r="7687" spans="2:19" ht="84">
      <c r="B7687">
        <v>94</v>
      </c>
      <c r="C7687" t="s">
        <v>151</v>
      </c>
      <c r="D7687" t="s">
        <v>62</v>
      </c>
      <c r="E7687" s="95" t="str">
        <f t="shared" si="269"/>
        <v>944. Cuidado Continuo por una vida con bienestar con enfoque GéneroComunitario</v>
      </c>
      <c r="F7687" t="s">
        <v>154</v>
      </c>
      <c r="G7687" t="s">
        <v>64</v>
      </c>
      <c r="H7687" t="s">
        <v>65</v>
      </c>
      <c r="I7687" t="s">
        <v>366</v>
      </c>
      <c r="J7687" t="s">
        <v>66</v>
      </c>
      <c r="K7687" t="s">
        <v>39</v>
      </c>
      <c r="L7687" s="34" t="s">
        <v>10</v>
      </c>
      <c r="M7687" s="12" t="s">
        <v>0</v>
      </c>
      <c r="N7687" s="98" t="str">
        <f t="shared" si="270"/>
        <v>944. Cuidado Continuo por una vida con bienestar con enfoque GéneroComunitario8_DISTRITO1_OCTUBRE_2025</v>
      </c>
      <c r="O7687" s="8">
        <v>372151</v>
      </c>
      <c r="S7687" s="21">
        <v>0</v>
      </c>
    </row>
    <row r="7688" spans="2:19" ht="84">
      <c r="B7688">
        <v>95</v>
      </c>
      <c r="C7688" t="s">
        <v>151</v>
      </c>
      <c r="D7688" t="s">
        <v>62</v>
      </c>
      <c r="E7688" s="95" t="str">
        <f t="shared" si="269"/>
        <v>954. Cuidado Continuo por una vida con bienestar con enfoque GéneroComunitario</v>
      </c>
      <c r="F7688" t="s">
        <v>155</v>
      </c>
      <c r="G7688" t="s">
        <v>85</v>
      </c>
      <c r="H7688" t="s">
        <v>65</v>
      </c>
      <c r="I7688" t="s">
        <v>366</v>
      </c>
      <c r="J7688" t="s">
        <v>66</v>
      </c>
      <c r="K7688" t="s">
        <v>39</v>
      </c>
      <c r="L7688" s="34" t="s">
        <v>10</v>
      </c>
      <c r="M7688" s="12" t="s">
        <v>0</v>
      </c>
      <c r="N7688" s="98" t="str">
        <f t="shared" si="270"/>
        <v>954. Cuidado Continuo por una vida con bienestar con enfoque GéneroComunitario8_DISTRITO1_OCTUBRE_2025</v>
      </c>
      <c r="O7688" s="8">
        <v>70270</v>
      </c>
      <c r="S7688" s="21">
        <v>0</v>
      </c>
    </row>
    <row r="7689" spans="2:19" ht="84">
      <c r="B7689">
        <v>96</v>
      </c>
      <c r="C7689" t="s">
        <v>151</v>
      </c>
      <c r="D7689" t="s">
        <v>62</v>
      </c>
      <c r="E7689" s="95" t="str">
        <f t="shared" si="269"/>
        <v>964. Cuidado Continuo por una vida con bienestar con enfoque GéneroComunitario</v>
      </c>
      <c r="F7689" t="s">
        <v>156</v>
      </c>
      <c r="G7689" t="s">
        <v>85</v>
      </c>
      <c r="H7689" t="s">
        <v>65</v>
      </c>
      <c r="I7689" t="s">
        <v>366</v>
      </c>
      <c r="J7689" t="s">
        <v>66</v>
      </c>
      <c r="K7689" t="s">
        <v>39</v>
      </c>
      <c r="L7689" s="34" t="s">
        <v>10</v>
      </c>
      <c r="M7689" s="12" t="s">
        <v>0</v>
      </c>
      <c r="N7689" s="98" t="str">
        <f t="shared" si="270"/>
        <v>964. Cuidado Continuo por una vida con bienestar con enfoque GéneroComunitario8_DISTRITO1_OCTUBRE_2025</v>
      </c>
      <c r="O7689" s="8">
        <v>70270</v>
      </c>
      <c r="S7689" s="21">
        <v>0</v>
      </c>
    </row>
    <row r="7690" spans="2:19" ht="84">
      <c r="B7690">
        <v>97</v>
      </c>
      <c r="C7690" t="s">
        <v>151</v>
      </c>
      <c r="D7690" t="s">
        <v>62</v>
      </c>
      <c r="E7690" s="95" t="str">
        <f t="shared" si="269"/>
        <v>974. Cuidado Continuo por una vida con bienestar con enfoque GéneroComunitario</v>
      </c>
      <c r="F7690" t="s">
        <v>157</v>
      </c>
      <c r="G7690" t="s">
        <v>64</v>
      </c>
      <c r="H7690" t="s">
        <v>65</v>
      </c>
      <c r="I7690" t="s">
        <v>366</v>
      </c>
      <c r="J7690" t="s">
        <v>66</v>
      </c>
      <c r="K7690" t="s">
        <v>39</v>
      </c>
      <c r="L7690" s="34" t="s">
        <v>10</v>
      </c>
      <c r="M7690" s="12" t="s">
        <v>0</v>
      </c>
      <c r="N7690" s="98" t="str">
        <f t="shared" si="270"/>
        <v>974. Cuidado Continuo por una vida con bienestar con enfoque GéneroComunitario8_DISTRITO1_OCTUBRE_2025</v>
      </c>
      <c r="O7690" s="8">
        <v>215123</v>
      </c>
      <c r="S7690" s="21">
        <v>0</v>
      </c>
    </row>
    <row r="7691" spans="2:19" ht="84">
      <c r="B7691">
        <v>98</v>
      </c>
      <c r="C7691" t="s">
        <v>151</v>
      </c>
      <c r="D7691" t="s">
        <v>62</v>
      </c>
      <c r="E7691" s="95" t="str">
        <f t="shared" si="269"/>
        <v>984. Cuidado Continuo por una vida con bienestar con enfoque GéneroComunitario</v>
      </c>
      <c r="F7691" t="s">
        <v>158</v>
      </c>
      <c r="G7691" t="s">
        <v>85</v>
      </c>
      <c r="H7691" t="s">
        <v>65</v>
      </c>
      <c r="I7691" t="s">
        <v>366</v>
      </c>
      <c r="J7691" t="s">
        <v>66</v>
      </c>
      <c r="K7691" t="s">
        <v>39</v>
      </c>
      <c r="L7691" s="34" t="s">
        <v>10</v>
      </c>
      <c r="M7691" s="12" t="s">
        <v>0</v>
      </c>
      <c r="N7691" s="98" t="str">
        <f t="shared" si="270"/>
        <v>984. Cuidado Continuo por una vida con bienestar con enfoque GéneroComunitario8_DISTRITO1_OCTUBRE_2025</v>
      </c>
      <c r="O7691" s="8">
        <v>161342</v>
      </c>
      <c r="S7691" s="21">
        <v>0</v>
      </c>
    </row>
    <row r="7692" spans="2:19" ht="84">
      <c r="B7692">
        <v>99</v>
      </c>
      <c r="C7692" t="s">
        <v>151</v>
      </c>
      <c r="D7692" t="s">
        <v>62</v>
      </c>
      <c r="E7692" s="95" t="str">
        <f t="shared" si="269"/>
        <v>994. Cuidado Continuo por una vida con bienestar con enfoque GéneroComunitario</v>
      </c>
      <c r="F7692" t="s">
        <v>159</v>
      </c>
      <c r="G7692" t="s">
        <v>85</v>
      </c>
      <c r="H7692" t="s">
        <v>65</v>
      </c>
      <c r="I7692" t="s">
        <v>366</v>
      </c>
      <c r="J7692" t="s">
        <v>35</v>
      </c>
      <c r="K7692" t="s">
        <v>55</v>
      </c>
      <c r="L7692" s="34" t="s">
        <v>10</v>
      </c>
      <c r="M7692" s="12" t="s">
        <v>0</v>
      </c>
      <c r="N7692" s="98" t="str">
        <f t="shared" si="270"/>
        <v>994. Cuidado Continuo por una vida con bienestar con enfoque GéneroComunitario8_DISTRITO1_OCTUBRE_2025</v>
      </c>
      <c r="O7692" s="8">
        <v>5621568</v>
      </c>
      <c r="S7692" s="21">
        <v>0</v>
      </c>
    </row>
    <row r="7693" spans="2:19" ht="84">
      <c r="B7693">
        <v>100</v>
      </c>
      <c r="C7693" t="s">
        <v>151</v>
      </c>
      <c r="D7693" t="s">
        <v>62</v>
      </c>
      <c r="E7693" s="95" t="str">
        <f t="shared" si="269"/>
        <v>1004. Cuidado Continuo por una vida con bienestar con enfoque GéneroComunitario</v>
      </c>
      <c r="F7693" t="s">
        <v>160</v>
      </c>
      <c r="G7693" t="s">
        <v>93</v>
      </c>
      <c r="H7693" t="s">
        <v>65</v>
      </c>
      <c r="I7693" t="s">
        <v>366</v>
      </c>
      <c r="J7693" t="s">
        <v>94</v>
      </c>
      <c r="K7693" t="s">
        <v>39</v>
      </c>
      <c r="L7693" s="34" t="s">
        <v>10</v>
      </c>
      <c r="M7693" s="12" t="s">
        <v>0</v>
      </c>
      <c r="N7693" s="98" t="str">
        <f t="shared" si="270"/>
        <v>1004. Cuidado Continuo por una vida con bienestar con enfoque GéneroComunitario8_DISTRITO1_OCTUBRE_2025</v>
      </c>
      <c r="O7693" s="8">
        <v>199714</v>
      </c>
      <c r="S7693" s="21">
        <v>0</v>
      </c>
    </row>
    <row r="7694" spans="2:19" ht="120">
      <c r="B7694">
        <v>101</v>
      </c>
      <c r="C7694" t="s">
        <v>161</v>
      </c>
      <c r="D7694" t="s">
        <v>62</v>
      </c>
      <c r="E7694" s="95" t="str">
        <f t="shared" si="269"/>
        <v>1015. Cuidado Continuo por una vida con bienestar con enfoque Población para formas extremas de exclusión:Comunitario</v>
      </c>
      <c r="F7694" t="s">
        <v>162</v>
      </c>
      <c r="G7694" t="s">
        <v>64</v>
      </c>
      <c r="H7694" t="s">
        <v>65</v>
      </c>
      <c r="I7694" t="s">
        <v>366</v>
      </c>
      <c r="J7694" t="s">
        <v>66</v>
      </c>
      <c r="K7694" t="s">
        <v>55</v>
      </c>
      <c r="L7694" s="34" t="s">
        <v>10</v>
      </c>
      <c r="M7694" s="12" t="s">
        <v>0</v>
      </c>
      <c r="N7694" s="98" t="str">
        <f t="shared" si="270"/>
        <v>1015. Cuidado Continuo por una vida con bienestar con enfoque Población para formas extremas de exclusión:Comunitario8_DISTRITO1_OCTUBRE_2025</v>
      </c>
      <c r="O7694" s="8">
        <v>322686</v>
      </c>
      <c r="S7694" s="21">
        <v>0</v>
      </c>
    </row>
    <row r="7695" spans="2:19" ht="120">
      <c r="B7695">
        <v>102</v>
      </c>
      <c r="C7695" t="s">
        <v>161</v>
      </c>
      <c r="D7695" t="s">
        <v>62</v>
      </c>
      <c r="E7695" s="95" t="str">
        <f t="shared" si="269"/>
        <v>1025. Cuidado Continuo por una vida con bienestar con enfoque Población para formas extremas de exclusión:Comunitario</v>
      </c>
      <c r="F7695" t="s">
        <v>163</v>
      </c>
      <c r="G7695" t="s">
        <v>85</v>
      </c>
      <c r="H7695" t="s">
        <v>65</v>
      </c>
      <c r="I7695" t="s">
        <v>366</v>
      </c>
      <c r="J7695" t="s">
        <v>66</v>
      </c>
      <c r="K7695" t="s">
        <v>55</v>
      </c>
      <c r="L7695" s="34" t="s">
        <v>10</v>
      </c>
      <c r="M7695" s="12" t="s">
        <v>0</v>
      </c>
      <c r="N7695" s="98" t="str">
        <f t="shared" si="270"/>
        <v>1025. Cuidado Continuo por una vida con bienestar con enfoque Población para formas extremas de exclusión:Comunitario8_DISTRITO1_OCTUBRE_2025</v>
      </c>
      <c r="O7695" s="8">
        <v>322686</v>
      </c>
      <c r="S7695" s="21">
        <v>0</v>
      </c>
    </row>
    <row r="7696" spans="2:19" ht="120">
      <c r="B7696">
        <v>103</v>
      </c>
      <c r="C7696" t="s">
        <v>161</v>
      </c>
      <c r="D7696" t="s">
        <v>62</v>
      </c>
      <c r="E7696" s="95" t="str">
        <f t="shared" si="269"/>
        <v>1035. Cuidado Continuo por una vida con bienestar con enfoque Población para formas extremas de exclusión:Comunitario</v>
      </c>
      <c r="F7696" t="s">
        <v>164</v>
      </c>
      <c r="G7696" t="s">
        <v>93</v>
      </c>
      <c r="H7696" t="s">
        <v>65</v>
      </c>
      <c r="I7696" t="s">
        <v>366</v>
      </c>
      <c r="J7696" t="s">
        <v>66</v>
      </c>
      <c r="K7696" t="s">
        <v>55</v>
      </c>
      <c r="L7696" s="34" t="s">
        <v>10</v>
      </c>
      <c r="M7696" s="12" t="s">
        <v>0</v>
      </c>
      <c r="N7696" s="98" t="str">
        <f t="shared" si="270"/>
        <v>1035. Cuidado Continuo por una vida con bienestar con enfoque Población para formas extremas de exclusión:Comunitario8_DISTRITO1_OCTUBRE_2025</v>
      </c>
      <c r="O7696" s="8">
        <v>53781</v>
      </c>
      <c r="S7696" s="21">
        <v>0</v>
      </c>
    </row>
    <row r="7697" spans="2:19" ht="120">
      <c r="B7697">
        <v>104</v>
      </c>
      <c r="C7697" t="s">
        <v>161</v>
      </c>
      <c r="D7697" t="s">
        <v>62</v>
      </c>
      <c r="E7697" s="95" t="str">
        <f t="shared" si="269"/>
        <v>1045. Cuidado Continuo por una vida con bienestar con enfoque Población para formas extremas de exclusión:Comunitario</v>
      </c>
      <c r="F7697" t="s">
        <v>165</v>
      </c>
      <c r="G7697" t="s">
        <v>64</v>
      </c>
      <c r="H7697" t="s">
        <v>65</v>
      </c>
      <c r="I7697" t="s">
        <v>366</v>
      </c>
      <c r="J7697" t="s">
        <v>66</v>
      </c>
      <c r="K7697" t="s">
        <v>55</v>
      </c>
      <c r="L7697" s="34" t="s">
        <v>10</v>
      </c>
      <c r="M7697" s="12" t="s">
        <v>0</v>
      </c>
      <c r="N7697" s="98" t="str">
        <f t="shared" si="270"/>
        <v>1045. Cuidado Continuo por una vida con bienestar con enfoque Población para formas extremas de exclusión:Comunitario8_DISTRITO1_OCTUBRE_2025</v>
      </c>
      <c r="O7697" s="8">
        <v>210809</v>
      </c>
      <c r="S7697" s="21">
        <v>0</v>
      </c>
    </row>
    <row r="7698" spans="2:19" ht="120">
      <c r="B7698">
        <v>105</v>
      </c>
      <c r="C7698" t="s">
        <v>161</v>
      </c>
      <c r="D7698" t="s">
        <v>62</v>
      </c>
      <c r="E7698" s="95" t="str">
        <f t="shared" si="269"/>
        <v>1055. Cuidado Continuo por una vida con bienestar con enfoque Población para formas extremas de exclusión:Comunitario</v>
      </c>
      <c r="F7698" t="s">
        <v>166</v>
      </c>
      <c r="G7698" t="s">
        <v>93</v>
      </c>
      <c r="H7698" t="s">
        <v>65</v>
      </c>
      <c r="I7698" t="s">
        <v>366</v>
      </c>
      <c r="J7698" t="s">
        <v>94</v>
      </c>
      <c r="K7698" t="s">
        <v>55</v>
      </c>
      <c r="L7698" s="34" t="s">
        <v>10</v>
      </c>
      <c r="M7698" s="12" t="s">
        <v>0</v>
      </c>
      <c r="N7698" s="98" t="str">
        <f t="shared" si="270"/>
        <v>1055. Cuidado Continuo por una vida con bienestar con enfoque Población para formas extremas de exclusión:Comunitario8_DISTRITO1_OCTUBRE_2025</v>
      </c>
      <c r="O7698" s="8">
        <v>281078</v>
      </c>
      <c r="S7698" s="21">
        <v>0</v>
      </c>
    </row>
    <row r="7699" spans="2:19" ht="120">
      <c r="B7699">
        <v>106</v>
      </c>
      <c r="C7699" t="s">
        <v>161</v>
      </c>
      <c r="D7699" t="s">
        <v>62</v>
      </c>
      <c r="E7699" s="95" t="str">
        <f t="shared" si="269"/>
        <v>1065. Cuidado Continuo por una vida con bienestar con enfoque Población para formas extremas de exclusión:Comunitario</v>
      </c>
      <c r="F7699" t="s">
        <v>167</v>
      </c>
      <c r="G7699" t="s">
        <v>64</v>
      </c>
      <c r="H7699" t="s">
        <v>65</v>
      </c>
      <c r="I7699" t="s">
        <v>366</v>
      </c>
      <c r="J7699" t="s">
        <v>66</v>
      </c>
      <c r="K7699" t="s">
        <v>39</v>
      </c>
      <c r="L7699" s="34" t="s">
        <v>10</v>
      </c>
      <c r="M7699" s="12" t="s">
        <v>0</v>
      </c>
      <c r="N7699" s="98" t="str">
        <f t="shared" si="270"/>
        <v>1065. Cuidado Continuo por una vida con bienestar con enfoque Población para formas extremas de exclusión:Comunitario8_DISTRITO1_OCTUBRE_2025</v>
      </c>
      <c r="O7699" s="8">
        <v>210809</v>
      </c>
      <c r="S7699" s="21">
        <v>0</v>
      </c>
    </row>
    <row r="7700" spans="2:19" ht="120">
      <c r="B7700">
        <v>107</v>
      </c>
      <c r="C7700" t="s">
        <v>161</v>
      </c>
      <c r="D7700" t="s">
        <v>62</v>
      </c>
      <c r="E7700" s="95" t="str">
        <f t="shared" ref="E7700:E7763" si="271">B7700&amp;C7700&amp;D7700</f>
        <v>1075. Cuidado Continuo por una vida con bienestar con enfoque Población para formas extremas de exclusión:Comunitario</v>
      </c>
      <c r="F7700" t="s">
        <v>168</v>
      </c>
      <c r="G7700" t="s">
        <v>85</v>
      </c>
      <c r="H7700" t="s">
        <v>65</v>
      </c>
      <c r="I7700" t="s">
        <v>366</v>
      </c>
      <c r="J7700" t="s">
        <v>66</v>
      </c>
      <c r="K7700" t="s">
        <v>39</v>
      </c>
      <c r="L7700" s="34" t="s">
        <v>10</v>
      </c>
      <c r="M7700" s="12" t="s">
        <v>0</v>
      </c>
      <c r="N7700" s="98" t="str">
        <f t="shared" si="270"/>
        <v>1075. Cuidado Continuo por una vida con bienestar con enfoque Población para formas extremas de exclusión:Comunitario8_DISTRITO1_OCTUBRE_2025</v>
      </c>
      <c r="O7700" s="8">
        <v>55938</v>
      </c>
      <c r="S7700" s="21">
        <v>0</v>
      </c>
    </row>
    <row r="7701" spans="2:19" ht="120">
      <c r="B7701">
        <v>108</v>
      </c>
      <c r="C7701" t="s">
        <v>161</v>
      </c>
      <c r="D7701" t="s">
        <v>62</v>
      </c>
      <c r="E7701" s="95" t="str">
        <f t="shared" si="271"/>
        <v>1085. Cuidado Continuo por una vida con bienestar con enfoque Población para formas extremas de exclusión:Comunitario</v>
      </c>
      <c r="F7701" t="s">
        <v>169</v>
      </c>
      <c r="G7701" t="s">
        <v>85</v>
      </c>
      <c r="H7701" t="s">
        <v>65</v>
      </c>
      <c r="I7701" t="s">
        <v>366</v>
      </c>
      <c r="J7701" t="s">
        <v>66</v>
      </c>
      <c r="K7701" t="s">
        <v>39</v>
      </c>
      <c r="L7701" s="34" t="s">
        <v>10</v>
      </c>
      <c r="M7701" s="12" t="s">
        <v>0</v>
      </c>
      <c r="N7701" s="98" t="str">
        <f t="shared" si="270"/>
        <v>1085. Cuidado Continuo por una vida con bienestar con enfoque Población para formas extremas de exclusión:Comunitario8_DISTRITO1_OCTUBRE_2025</v>
      </c>
      <c r="O7701" s="8">
        <v>210809</v>
      </c>
      <c r="S7701" s="21">
        <v>0</v>
      </c>
    </row>
    <row r="7702" spans="2:19" ht="120">
      <c r="B7702">
        <v>109</v>
      </c>
      <c r="C7702" t="s">
        <v>161</v>
      </c>
      <c r="D7702" t="s">
        <v>62</v>
      </c>
      <c r="E7702" s="95" t="str">
        <f t="shared" si="271"/>
        <v>1095. Cuidado Continuo por una vida con bienestar con enfoque Población para formas extremas de exclusión:Comunitario</v>
      </c>
      <c r="F7702" t="s">
        <v>170</v>
      </c>
      <c r="G7702" t="s">
        <v>93</v>
      </c>
      <c r="H7702" t="s">
        <v>65</v>
      </c>
      <c r="I7702" t="s">
        <v>366</v>
      </c>
      <c r="J7702" t="s">
        <v>94</v>
      </c>
      <c r="K7702" t="s">
        <v>39</v>
      </c>
      <c r="L7702" s="34" t="s">
        <v>10</v>
      </c>
      <c r="M7702" s="12" t="s">
        <v>0</v>
      </c>
      <c r="N7702" s="98" t="str">
        <f t="shared" si="270"/>
        <v>1095. Cuidado Continuo por una vida con bienestar con enfoque Población para formas extremas de exclusión:Comunitario8_DISTRITO1_OCTUBRE_2025</v>
      </c>
      <c r="O7702" s="8">
        <v>199714</v>
      </c>
      <c r="S7702" s="21">
        <v>0</v>
      </c>
    </row>
    <row r="7703" spans="2:19" ht="120">
      <c r="B7703">
        <v>110</v>
      </c>
      <c r="C7703" t="s">
        <v>161</v>
      </c>
      <c r="D7703" t="s">
        <v>73</v>
      </c>
      <c r="E7703" s="95" t="str">
        <f t="shared" si="271"/>
        <v>1105. Cuidado Continuo por una vida con bienestar con enfoque Población para formas extremas de exclusión:Laboral</v>
      </c>
      <c r="F7703" t="s">
        <v>171</v>
      </c>
      <c r="G7703" t="s">
        <v>64</v>
      </c>
      <c r="H7703" t="s">
        <v>65</v>
      </c>
      <c r="I7703" t="s">
        <v>366</v>
      </c>
      <c r="J7703" t="s">
        <v>66</v>
      </c>
      <c r="K7703" t="s">
        <v>39</v>
      </c>
      <c r="L7703" s="34" t="s">
        <v>10</v>
      </c>
      <c r="M7703" s="12" t="s">
        <v>0</v>
      </c>
      <c r="N7703" s="98" t="str">
        <f t="shared" si="270"/>
        <v>1105. Cuidado Continuo por una vida con bienestar con enfoque Población para formas extremas de exclusión:Laboral8_DISTRITO1_OCTUBRE_2025</v>
      </c>
      <c r="O7703" s="8">
        <v>316213</v>
      </c>
      <c r="S7703" s="21">
        <v>0</v>
      </c>
    </row>
    <row r="7704" spans="2:19" ht="120">
      <c r="B7704">
        <v>111</v>
      </c>
      <c r="C7704" t="s">
        <v>161</v>
      </c>
      <c r="D7704" t="s">
        <v>73</v>
      </c>
      <c r="E7704" s="95" t="str">
        <f t="shared" si="271"/>
        <v>1115. Cuidado Continuo por una vida con bienestar con enfoque Población para formas extremas de exclusión:Laboral</v>
      </c>
      <c r="F7704" t="s">
        <v>172</v>
      </c>
      <c r="G7704" t="s">
        <v>85</v>
      </c>
      <c r="H7704" t="s">
        <v>65</v>
      </c>
      <c r="I7704" t="s">
        <v>366</v>
      </c>
      <c r="J7704" t="s">
        <v>173</v>
      </c>
      <c r="K7704" t="s">
        <v>39</v>
      </c>
      <c r="L7704" s="34" t="s">
        <v>10</v>
      </c>
      <c r="M7704" s="12" t="s">
        <v>0</v>
      </c>
      <c r="N7704" s="98" t="str">
        <f t="shared" si="270"/>
        <v>1115. Cuidado Continuo por una vida con bienestar con enfoque Población para formas extremas de exclusión:Laboral8_DISTRITO1_OCTUBRE_2025</v>
      </c>
      <c r="O7704" s="8">
        <v>421618</v>
      </c>
      <c r="S7704" s="21">
        <v>0</v>
      </c>
    </row>
    <row r="7705" spans="2:19" ht="120">
      <c r="B7705">
        <v>112</v>
      </c>
      <c r="C7705" t="s">
        <v>161</v>
      </c>
      <c r="D7705" t="s">
        <v>73</v>
      </c>
      <c r="E7705" s="95" t="str">
        <f t="shared" si="271"/>
        <v>1125. Cuidado Continuo por una vida con bienestar con enfoque Población para formas extremas de exclusión:Laboral</v>
      </c>
      <c r="F7705" t="s">
        <v>174</v>
      </c>
      <c r="G7705" t="s">
        <v>64</v>
      </c>
      <c r="H7705" t="s">
        <v>65</v>
      </c>
      <c r="I7705" t="s">
        <v>366</v>
      </c>
      <c r="J7705" t="s">
        <v>66</v>
      </c>
      <c r="K7705" t="s">
        <v>39</v>
      </c>
      <c r="L7705" s="34" t="s">
        <v>10</v>
      </c>
      <c r="M7705" s="12" t="s">
        <v>0</v>
      </c>
      <c r="N7705" s="98" t="str">
        <f t="shared" si="270"/>
        <v>1125. Cuidado Continuo por una vida con bienestar con enfoque Población para formas extremas de exclusión:Laboral8_DISTRITO1_OCTUBRE_2025</v>
      </c>
      <c r="O7705" s="8">
        <v>140539</v>
      </c>
      <c r="S7705" s="21">
        <v>0</v>
      </c>
    </row>
    <row r="7706" spans="2:19" ht="120">
      <c r="B7706">
        <v>113</v>
      </c>
      <c r="C7706" t="s">
        <v>161</v>
      </c>
      <c r="D7706" t="s">
        <v>73</v>
      </c>
      <c r="E7706" s="95" t="str">
        <f t="shared" si="271"/>
        <v>1135. Cuidado Continuo por una vida con bienestar con enfoque Población para formas extremas de exclusión:Laboral</v>
      </c>
      <c r="F7706" t="s">
        <v>175</v>
      </c>
      <c r="G7706" t="s">
        <v>85</v>
      </c>
      <c r="H7706" t="s">
        <v>65</v>
      </c>
      <c r="I7706" t="s">
        <v>366</v>
      </c>
      <c r="J7706" t="s">
        <v>132</v>
      </c>
      <c r="K7706" t="s">
        <v>39</v>
      </c>
      <c r="L7706" s="34" t="s">
        <v>10</v>
      </c>
      <c r="M7706" s="12" t="s">
        <v>0</v>
      </c>
      <c r="N7706" s="98" t="str">
        <f t="shared" si="270"/>
        <v>1135. Cuidado Continuo por una vida con bienestar con enfoque Población para formas extremas de exclusión:Laboral8_DISTRITO1_OCTUBRE_2025</v>
      </c>
      <c r="O7706" s="8">
        <v>70270</v>
      </c>
      <c r="S7706" s="21">
        <v>0</v>
      </c>
    </row>
    <row r="7707" spans="2:19" ht="120">
      <c r="B7707">
        <v>114</v>
      </c>
      <c r="C7707" t="s">
        <v>161</v>
      </c>
      <c r="D7707" t="s">
        <v>73</v>
      </c>
      <c r="E7707" s="95" t="str">
        <f t="shared" si="271"/>
        <v>1145. Cuidado Continuo por una vida con bienestar con enfoque Población para formas extremas de exclusión:Laboral</v>
      </c>
      <c r="F7707" t="s">
        <v>176</v>
      </c>
      <c r="G7707" t="s">
        <v>93</v>
      </c>
      <c r="H7707" t="s">
        <v>65</v>
      </c>
      <c r="I7707" t="s">
        <v>366</v>
      </c>
      <c r="J7707" t="s">
        <v>177</v>
      </c>
      <c r="K7707" t="s">
        <v>39</v>
      </c>
      <c r="L7707" s="34" t="s">
        <v>10</v>
      </c>
      <c r="M7707" s="12" t="s">
        <v>0</v>
      </c>
      <c r="N7707" s="98" t="str">
        <f t="shared" si="270"/>
        <v>1145. Cuidado Continuo por una vida con bienestar con enfoque Población para formas extremas de exclusión:Laboral8_DISTRITO1_OCTUBRE_2025</v>
      </c>
      <c r="O7707" s="8">
        <v>19971</v>
      </c>
      <c r="S7707" s="21">
        <v>0</v>
      </c>
    </row>
    <row r="7708" spans="2:19" ht="120">
      <c r="B7708">
        <v>115</v>
      </c>
      <c r="C7708" t="s">
        <v>161</v>
      </c>
      <c r="D7708" t="s">
        <v>73</v>
      </c>
      <c r="E7708" s="95" t="str">
        <f t="shared" si="271"/>
        <v>1155. Cuidado Continuo por una vida con bienestar con enfoque Población para formas extremas de exclusión:Laboral</v>
      </c>
      <c r="F7708" t="s">
        <v>178</v>
      </c>
      <c r="G7708" t="s">
        <v>85</v>
      </c>
      <c r="H7708" t="s">
        <v>65</v>
      </c>
      <c r="I7708" t="s">
        <v>366</v>
      </c>
      <c r="J7708" t="s">
        <v>179</v>
      </c>
      <c r="K7708" t="s">
        <v>39</v>
      </c>
      <c r="L7708" s="34" t="s">
        <v>10</v>
      </c>
      <c r="M7708" s="12" t="s">
        <v>0</v>
      </c>
      <c r="N7708" s="98" t="str">
        <f t="shared" si="270"/>
        <v>1155. Cuidado Continuo por una vida con bienestar con enfoque Población para formas extremas de exclusión:Laboral8_DISTRITO1_OCTUBRE_2025</v>
      </c>
      <c r="O7708" s="8">
        <v>70270</v>
      </c>
      <c r="S7708" s="21">
        <v>0</v>
      </c>
    </row>
    <row r="7709" spans="2:19" ht="108">
      <c r="B7709">
        <v>116</v>
      </c>
      <c r="C7709" t="s">
        <v>180</v>
      </c>
      <c r="D7709" t="s">
        <v>67</v>
      </c>
      <c r="E7709" s="95" t="str">
        <f t="shared" si="271"/>
        <v xml:space="preserve">1166. Cuidado Continuo por una vida con bienestar para la población migrante internacional de BogotáEducativo </v>
      </c>
      <c r="F7709" t="s">
        <v>181</v>
      </c>
      <c r="G7709" t="s">
        <v>64</v>
      </c>
      <c r="H7709" t="s">
        <v>65</v>
      </c>
      <c r="I7709" t="s">
        <v>366</v>
      </c>
      <c r="J7709" t="s">
        <v>66</v>
      </c>
      <c r="K7709" t="s">
        <v>39</v>
      </c>
      <c r="L7709" s="34" t="s">
        <v>10</v>
      </c>
      <c r="M7709" s="12" t="s">
        <v>0</v>
      </c>
      <c r="N7709" s="98" t="str">
        <f t="shared" si="270"/>
        <v>1166. Cuidado Continuo por una vida con bienestar para la población migrante internacional de BogotáEducativo 8_DISTRITO1_OCTUBRE_2025</v>
      </c>
      <c r="O7709" s="8">
        <v>105404</v>
      </c>
      <c r="S7709" s="21">
        <v>0</v>
      </c>
    </row>
    <row r="7710" spans="2:19" ht="108">
      <c r="B7710">
        <v>117</v>
      </c>
      <c r="C7710" t="s">
        <v>182</v>
      </c>
      <c r="D7710" t="s">
        <v>67</v>
      </c>
      <c r="E7710" s="95" t="str">
        <f t="shared" si="271"/>
        <v xml:space="preserve">1177. Cuidado Continuo por una vida con bienestar para la población con discapacidadEducativo </v>
      </c>
      <c r="F7710" t="s">
        <v>183</v>
      </c>
      <c r="G7710" t="s">
        <v>64</v>
      </c>
      <c r="H7710" t="s">
        <v>65</v>
      </c>
      <c r="I7710" t="s">
        <v>366</v>
      </c>
      <c r="J7710" t="s">
        <v>66</v>
      </c>
      <c r="K7710" t="s">
        <v>39</v>
      </c>
      <c r="L7710" s="34" t="s">
        <v>10</v>
      </c>
      <c r="M7710" s="12" t="s">
        <v>0</v>
      </c>
      <c r="N7710" s="98" t="str">
        <f t="shared" si="270"/>
        <v>1177. Cuidado Continuo por una vida con bienestar para la población con discapacidadEducativo 8_DISTRITO1_OCTUBRE_2025</v>
      </c>
      <c r="O7710" s="8">
        <v>161342</v>
      </c>
      <c r="S7710" s="21">
        <v>0</v>
      </c>
    </row>
    <row r="7711" spans="2:19" ht="96">
      <c r="B7711">
        <v>117</v>
      </c>
      <c r="C7711" t="s">
        <v>182</v>
      </c>
      <c r="D7711" t="s">
        <v>73</v>
      </c>
      <c r="E7711" s="95" t="str">
        <f t="shared" si="271"/>
        <v>1177. Cuidado Continuo por una vida con bienestar para la población con discapacidadLaboral</v>
      </c>
      <c r="F7711" t="s">
        <v>183</v>
      </c>
      <c r="G7711" t="s">
        <v>64</v>
      </c>
      <c r="H7711" t="s">
        <v>65</v>
      </c>
      <c r="I7711" t="s">
        <v>366</v>
      </c>
      <c r="J7711" t="s">
        <v>66</v>
      </c>
      <c r="K7711" t="s">
        <v>36</v>
      </c>
      <c r="L7711" s="34" t="s">
        <v>10</v>
      </c>
      <c r="M7711" s="12" t="s">
        <v>0</v>
      </c>
      <c r="N7711" s="98" t="str">
        <f t="shared" si="270"/>
        <v>1177. Cuidado Continuo por una vida con bienestar para la población con discapacidadLaboral8_DISTRITO1_OCTUBRE_2025</v>
      </c>
      <c r="O7711" s="8">
        <v>161342</v>
      </c>
      <c r="S7711" s="21">
        <v>0</v>
      </c>
    </row>
    <row r="7712" spans="2:19" ht="105">
      <c r="B7712">
        <v>118</v>
      </c>
      <c r="C7712" t="s">
        <v>182</v>
      </c>
      <c r="D7712" t="s">
        <v>62</v>
      </c>
      <c r="E7712" s="95" t="str">
        <f t="shared" si="271"/>
        <v>1187. Cuidado Continuo por una vida con bienestar para la población con discapacidadComunitario</v>
      </c>
      <c r="F7712" t="s">
        <v>184</v>
      </c>
      <c r="G7712" t="s">
        <v>64</v>
      </c>
      <c r="H7712" t="s">
        <v>65</v>
      </c>
      <c r="I7712" t="s">
        <v>366</v>
      </c>
      <c r="J7712" t="s">
        <v>83</v>
      </c>
      <c r="K7712" t="s">
        <v>39</v>
      </c>
      <c r="L7712" s="34" t="s">
        <v>10</v>
      </c>
      <c r="M7712" s="12" t="s">
        <v>0</v>
      </c>
      <c r="N7712" s="98" t="str">
        <f t="shared" si="270"/>
        <v>1187. Cuidado Continuo por una vida con bienestar para la población con discapacidadComunitario8_DISTRITO1_OCTUBRE_2025</v>
      </c>
      <c r="O7712" s="8">
        <v>992404</v>
      </c>
      <c r="S7712" s="21">
        <v>0</v>
      </c>
    </row>
    <row r="7713" spans="2:19" ht="105">
      <c r="B7713">
        <v>119</v>
      </c>
      <c r="C7713" t="s">
        <v>182</v>
      </c>
      <c r="D7713" t="s">
        <v>62</v>
      </c>
      <c r="E7713" s="95" t="str">
        <f t="shared" si="271"/>
        <v>1197. Cuidado Continuo por una vida con bienestar para la población con discapacidadComunitario</v>
      </c>
      <c r="F7713" t="s">
        <v>185</v>
      </c>
      <c r="G7713" t="s">
        <v>64</v>
      </c>
      <c r="H7713" t="s">
        <v>65</v>
      </c>
      <c r="I7713" t="s">
        <v>366</v>
      </c>
      <c r="J7713" t="s">
        <v>66</v>
      </c>
      <c r="K7713" t="s">
        <v>39</v>
      </c>
      <c r="L7713" s="34" t="s">
        <v>10</v>
      </c>
      <c r="M7713" s="12" t="s">
        <v>0</v>
      </c>
      <c r="N7713" s="98" t="str">
        <f t="shared" si="270"/>
        <v>1197. Cuidado Continuo por una vida con bienestar para la población con discapacidadComunitario8_DISTRITO1_OCTUBRE_2025</v>
      </c>
      <c r="O7713" s="8">
        <v>355662</v>
      </c>
      <c r="S7713" s="21">
        <v>0</v>
      </c>
    </row>
    <row r="7714" spans="2:19" ht="105">
      <c r="B7714">
        <v>120</v>
      </c>
      <c r="C7714" t="s">
        <v>182</v>
      </c>
      <c r="D7714" t="s">
        <v>62</v>
      </c>
      <c r="E7714" s="95" t="str">
        <f t="shared" si="271"/>
        <v>1207. Cuidado Continuo por una vida con bienestar para la población con discapacidadComunitario</v>
      </c>
      <c r="F7714" t="s">
        <v>186</v>
      </c>
      <c r="G7714" t="s">
        <v>64</v>
      </c>
      <c r="H7714" t="s">
        <v>65</v>
      </c>
      <c r="I7714" t="s">
        <v>366</v>
      </c>
      <c r="J7714" t="s">
        <v>187</v>
      </c>
      <c r="K7714" t="s">
        <v>39</v>
      </c>
      <c r="L7714" s="34" t="s">
        <v>10</v>
      </c>
      <c r="M7714" s="12" t="s">
        <v>0</v>
      </c>
      <c r="N7714" s="98" t="str">
        <f t="shared" si="270"/>
        <v>1207. Cuidado Continuo por una vida con bienestar para la población con discapacidadComunitario8_DISTRITO1_OCTUBRE_2025</v>
      </c>
      <c r="O7714" s="8">
        <v>1422652</v>
      </c>
      <c r="S7714" s="21">
        <v>0</v>
      </c>
    </row>
    <row r="7715" spans="2:19" ht="105">
      <c r="B7715">
        <v>121</v>
      </c>
      <c r="C7715" t="s">
        <v>182</v>
      </c>
      <c r="D7715" t="s">
        <v>62</v>
      </c>
      <c r="E7715" s="95" t="str">
        <f t="shared" si="271"/>
        <v>1217. Cuidado Continuo por una vida con bienestar para la población con discapacidadComunitario</v>
      </c>
      <c r="F7715" t="s">
        <v>188</v>
      </c>
      <c r="G7715" t="s">
        <v>93</v>
      </c>
      <c r="H7715" t="s">
        <v>65</v>
      </c>
      <c r="I7715" t="s">
        <v>366</v>
      </c>
      <c r="J7715" t="s">
        <v>132</v>
      </c>
      <c r="K7715" t="s">
        <v>39</v>
      </c>
      <c r="L7715" s="34" t="s">
        <v>10</v>
      </c>
      <c r="M7715" s="12" t="s">
        <v>0</v>
      </c>
      <c r="N7715" s="98" t="str">
        <f t="shared" si="270"/>
        <v>1217. Cuidado Continuo por una vida con bienestar para la población con discapacidadComunitario8_DISTRITO1_OCTUBRE_2025</v>
      </c>
      <c r="O7715" s="8">
        <v>35135</v>
      </c>
      <c r="S7715" s="21">
        <v>0</v>
      </c>
    </row>
    <row r="7716" spans="2:19" ht="105">
      <c r="B7716">
        <v>122</v>
      </c>
      <c r="C7716" t="s">
        <v>182</v>
      </c>
      <c r="D7716" t="s">
        <v>62</v>
      </c>
      <c r="E7716" s="95" t="str">
        <f t="shared" si="271"/>
        <v>1227. Cuidado Continuo por una vida con bienestar para la población con discapacidadComunitario</v>
      </c>
      <c r="F7716" t="s">
        <v>189</v>
      </c>
      <c r="G7716" t="s">
        <v>85</v>
      </c>
      <c r="H7716" t="s">
        <v>65</v>
      </c>
      <c r="I7716" t="s">
        <v>366</v>
      </c>
      <c r="J7716" t="s">
        <v>190</v>
      </c>
      <c r="K7716" t="s">
        <v>39</v>
      </c>
      <c r="L7716" s="34" t="s">
        <v>10</v>
      </c>
      <c r="M7716" s="12" t="s">
        <v>0</v>
      </c>
      <c r="N7716" s="98" t="str">
        <f t="shared" si="270"/>
        <v>1227. Cuidado Continuo por una vida con bienestar para la población con discapacidadComunitario8_DISTRITO1_OCTUBRE_2025</v>
      </c>
      <c r="O7716" s="8">
        <v>53781</v>
      </c>
      <c r="S7716" s="21">
        <v>0</v>
      </c>
    </row>
    <row r="7717" spans="2:19" ht="105">
      <c r="B7717">
        <v>123</v>
      </c>
      <c r="C7717" t="s">
        <v>182</v>
      </c>
      <c r="D7717" t="s">
        <v>68</v>
      </c>
      <c r="E7717" s="95" t="str">
        <f t="shared" si="271"/>
        <v>1237. Cuidado Continuo por una vida con bienestar para la población con discapacidadInstitucional</v>
      </c>
      <c r="F7717" t="s">
        <v>191</v>
      </c>
      <c r="G7717" t="s">
        <v>64</v>
      </c>
      <c r="H7717" t="s">
        <v>65</v>
      </c>
      <c r="I7717" t="s">
        <v>366</v>
      </c>
      <c r="J7717" t="s">
        <v>66</v>
      </c>
      <c r="K7717" t="s">
        <v>39</v>
      </c>
      <c r="L7717" s="34" t="s">
        <v>10</v>
      </c>
      <c r="M7717" s="12" t="s">
        <v>0</v>
      </c>
      <c r="N7717" s="98" t="str">
        <f t="shared" si="270"/>
        <v>1237. Cuidado Continuo por una vida con bienestar para la población con discapacidadInstitucional8_DISTRITO1_OCTUBRE_2025</v>
      </c>
      <c r="O7717" s="8">
        <v>266747</v>
      </c>
      <c r="S7717" s="21">
        <v>0</v>
      </c>
    </row>
    <row r="7718" spans="2:19" ht="105">
      <c r="B7718">
        <v>124</v>
      </c>
      <c r="C7718" t="s">
        <v>182</v>
      </c>
      <c r="D7718" t="s">
        <v>62</v>
      </c>
      <c r="E7718" s="95" t="str">
        <f t="shared" si="271"/>
        <v>1247. Cuidado Continuo por una vida con bienestar para la población con discapacidadComunitario</v>
      </c>
      <c r="F7718" t="s">
        <v>192</v>
      </c>
      <c r="G7718" t="s">
        <v>64</v>
      </c>
      <c r="H7718" t="s">
        <v>65</v>
      </c>
      <c r="I7718" t="s">
        <v>366</v>
      </c>
      <c r="J7718" t="s">
        <v>193</v>
      </c>
      <c r="K7718" t="s">
        <v>39</v>
      </c>
      <c r="L7718" s="34" t="s">
        <v>10</v>
      </c>
      <c r="M7718" s="12" t="s">
        <v>0</v>
      </c>
      <c r="N7718" s="98" t="str">
        <f t="shared" si="270"/>
        <v>1247. Cuidado Continuo por una vida con bienestar para la población con discapacidadComunitario8_DISTRITO1_OCTUBRE_2025</v>
      </c>
      <c r="O7718" s="8">
        <v>851865</v>
      </c>
      <c r="S7718" s="21">
        <v>0</v>
      </c>
    </row>
    <row r="7719" spans="2:19" ht="105">
      <c r="B7719">
        <v>125</v>
      </c>
      <c r="C7719" t="s">
        <v>182</v>
      </c>
      <c r="D7719" t="s">
        <v>62</v>
      </c>
      <c r="E7719" s="95" t="str">
        <f t="shared" si="271"/>
        <v>1257. Cuidado Continuo por una vida con bienestar para la población con discapacidadComunitario</v>
      </c>
      <c r="F7719" t="s">
        <v>194</v>
      </c>
      <c r="G7719" t="s">
        <v>64</v>
      </c>
      <c r="H7719" t="s">
        <v>65</v>
      </c>
      <c r="I7719" t="s">
        <v>366</v>
      </c>
      <c r="J7719" t="s">
        <v>35</v>
      </c>
      <c r="K7719" t="s">
        <v>55</v>
      </c>
      <c r="L7719" s="34" t="s">
        <v>10</v>
      </c>
      <c r="M7719" s="12" t="s">
        <v>0</v>
      </c>
      <c r="N7719" s="98" t="str">
        <f t="shared" si="270"/>
        <v>1257. Cuidado Continuo por una vida con bienestar para la población con discapacidadComunitario8_DISTRITO1_OCTUBRE_2025</v>
      </c>
      <c r="O7719" s="8">
        <v>12879544</v>
      </c>
      <c r="S7719" s="21">
        <v>0</v>
      </c>
    </row>
    <row r="7720" spans="2:19" ht="96">
      <c r="B7720">
        <v>126</v>
      </c>
      <c r="C7720" t="s">
        <v>195</v>
      </c>
      <c r="D7720" t="s">
        <v>62</v>
      </c>
      <c r="E7720" s="95" t="str">
        <f t="shared" si="271"/>
        <v>1268. Cuidado Continuo por una vida con bienestar para la ruralidad de BogotáComunitario</v>
      </c>
      <c r="F7720" t="s">
        <v>196</v>
      </c>
      <c r="G7720" t="s">
        <v>64</v>
      </c>
      <c r="H7720" t="s">
        <v>65</v>
      </c>
      <c r="I7720" t="s">
        <v>366</v>
      </c>
      <c r="J7720" t="s">
        <v>66</v>
      </c>
      <c r="K7720" t="s">
        <v>55</v>
      </c>
      <c r="L7720" s="34" t="s">
        <v>10</v>
      </c>
      <c r="M7720" s="12" t="s">
        <v>0</v>
      </c>
      <c r="N7720" s="98" t="str">
        <f t="shared" si="270"/>
        <v>1268. Cuidado Continuo por una vida con bienestar para la ruralidad de BogotáComunitario8_DISTRITO1_OCTUBRE_2025</v>
      </c>
      <c r="O7720" s="8">
        <v>175674</v>
      </c>
      <c r="S7720" s="21">
        <v>0</v>
      </c>
    </row>
    <row r="7721" spans="2:19" ht="96">
      <c r="B7721">
        <v>127</v>
      </c>
      <c r="C7721" t="s">
        <v>195</v>
      </c>
      <c r="D7721" t="s">
        <v>62</v>
      </c>
      <c r="E7721" s="95" t="str">
        <f t="shared" si="271"/>
        <v>1278. Cuidado Continuo por una vida con bienestar para la ruralidad de BogotáComunitario</v>
      </c>
      <c r="F7721" t="s">
        <v>197</v>
      </c>
      <c r="G7721" t="s">
        <v>64</v>
      </c>
      <c r="H7721" t="s">
        <v>65</v>
      </c>
      <c r="I7721" t="s">
        <v>366</v>
      </c>
      <c r="J7721" t="s">
        <v>66</v>
      </c>
      <c r="K7721" t="s">
        <v>39</v>
      </c>
      <c r="L7721" s="34" t="s">
        <v>10</v>
      </c>
      <c r="M7721" s="12" t="s">
        <v>0</v>
      </c>
      <c r="N7721" s="98" t="str">
        <f t="shared" si="270"/>
        <v>1278. Cuidado Continuo por una vida con bienestar para la ruralidad de BogotáComunitario8_DISTRITO1_OCTUBRE_2025</v>
      </c>
      <c r="O7721" s="8">
        <v>468320</v>
      </c>
      <c r="S7721" s="21">
        <v>0</v>
      </c>
    </row>
    <row r="7722" spans="2:19" ht="96">
      <c r="B7722">
        <v>127</v>
      </c>
      <c r="C7722" t="s">
        <v>195</v>
      </c>
      <c r="D7722" t="s">
        <v>67</v>
      </c>
      <c r="E7722" s="95" t="str">
        <f t="shared" si="271"/>
        <v xml:space="preserve">1278. Cuidado Continuo por una vida con bienestar para la ruralidad de BogotáEducativo </v>
      </c>
      <c r="F7722" t="s">
        <v>197</v>
      </c>
      <c r="G7722" t="s">
        <v>64</v>
      </c>
      <c r="H7722" t="s">
        <v>65</v>
      </c>
      <c r="I7722" t="s">
        <v>366</v>
      </c>
      <c r="J7722" t="s">
        <v>66</v>
      </c>
      <c r="K7722" t="s">
        <v>39</v>
      </c>
      <c r="L7722" s="34" t="s">
        <v>10</v>
      </c>
      <c r="M7722" s="12" t="s">
        <v>0</v>
      </c>
      <c r="N7722" s="98" t="str">
        <f t="shared" si="270"/>
        <v>1278. Cuidado Continuo por una vida con bienestar para la ruralidad de BogotáEducativo 8_DISTRITO1_OCTUBRE_2025</v>
      </c>
      <c r="O7722" s="8">
        <v>468320</v>
      </c>
      <c r="S7722" s="21">
        <v>0</v>
      </c>
    </row>
    <row r="7723" spans="2:19" ht="96">
      <c r="B7723">
        <v>127</v>
      </c>
      <c r="C7723" t="s">
        <v>195</v>
      </c>
      <c r="D7723" t="s">
        <v>68</v>
      </c>
      <c r="E7723" s="95" t="str">
        <f t="shared" si="271"/>
        <v>1278. Cuidado Continuo por una vida con bienestar para la ruralidad de BogotáInstitucional</v>
      </c>
      <c r="F7723" t="s">
        <v>197</v>
      </c>
      <c r="G7723" t="s">
        <v>64</v>
      </c>
      <c r="H7723" t="s">
        <v>65</v>
      </c>
      <c r="I7723" t="s">
        <v>366</v>
      </c>
      <c r="J7723" t="s">
        <v>66</v>
      </c>
      <c r="K7723" t="s">
        <v>39</v>
      </c>
      <c r="L7723" s="34" t="s">
        <v>10</v>
      </c>
      <c r="M7723" s="12" t="s">
        <v>0</v>
      </c>
      <c r="N7723" s="98" t="str">
        <f t="shared" si="270"/>
        <v>1278. Cuidado Continuo por una vida con bienestar para la ruralidad de BogotáInstitucional8_DISTRITO1_OCTUBRE_2025</v>
      </c>
      <c r="O7723" s="8">
        <v>468320</v>
      </c>
      <c r="S7723" s="21">
        <v>0</v>
      </c>
    </row>
    <row r="7724" spans="2:19" ht="96">
      <c r="B7724">
        <v>128</v>
      </c>
      <c r="C7724" t="s">
        <v>195</v>
      </c>
      <c r="D7724" t="s">
        <v>62</v>
      </c>
      <c r="E7724" s="95" t="str">
        <f t="shared" si="271"/>
        <v>1288. Cuidado Continuo por una vida con bienestar para la ruralidad de BogotáComunitario</v>
      </c>
      <c r="F7724" t="s">
        <v>198</v>
      </c>
      <c r="G7724" t="s">
        <v>64</v>
      </c>
      <c r="H7724" t="s">
        <v>65</v>
      </c>
      <c r="I7724" t="s">
        <v>366</v>
      </c>
      <c r="J7724" t="s">
        <v>66</v>
      </c>
      <c r="K7724" t="s">
        <v>55</v>
      </c>
      <c r="L7724" s="34" t="s">
        <v>10</v>
      </c>
      <c r="M7724" s="12" t="s">
        <v>0</v>
      </c>
      <c r="N7724" s="98" t="str">
        <f t="shared" si="270"/>
        <v>1288. Cuidado Continuo por una vida con bienestar para la ruralidad de BogotáComunitario8_DISTRITO1_OCTUBRE_2025</v>
      </c>
      <c r="O7724" s="8">
        <v>140539</v>
      </c>
      <c r="S7724" s="21">
        <v>0</v>
      </c>
    </row>
    <row r="7725" spans="2:19" ht="96">
      <c r="B7725">
        <v>128</v>
      </c>
      <c r="C7725" t="s">
        <v>195</v>
      </c>
      <c r="D7725" t="s">
        <v>67</v>
      </c>
      <c r="E7725" s="95" t="str">
        <f t="shared" si="271"/>
        <v xml:space="preserve">1288. Cuidado Continuo por una vida con bienestar para la ruralidad de BogotáEducativo </v>
      </c>
      <c r="F7725" t="s">
        <v>198</v>
      </c>
      <c r="G7725" t="s">
        <v>64</v>
      </c>
      <c r="H7725" t="s">
        <v>65</v>
      </c>
      <c r="I7725" t="s">
        <v>366</v>
      </c>
      <c r="J7725" t="s">
        <v>66</v>
      </c>
      <c r="K7725" t="s">
        <v>55</v>
      </c>
      <c r="L7725" s="34" t="s">
        <v>10</v>
      </c>
      <c r="M7725" s="12" t="s">
        <v>0</v>
      </c>
      <c r="N7725" s="98" t="str">
        <f t="shared" si="270"/>
        <v>1288. Cuidado Continuo por una vida con bienestar para la ruralidad de BogotáEducativo 8_DISTRITO1_OCTUBRE_2025</v>
      </c>
      <c r="O7725" s="8">
        <v>140539</v>
      </c>
      <c r="S7725" s="21">
        <v>0</v>
      </c>
    </row>
    <row r="7726" spans="2:19" ht="96">
      <c r="B7726">
        <v>129</v>
      </c>
      <c r="C7726" t="s">
        <v>195</v>
      </c>
      <c r="D7726" t="s">
        <v>62</v>
      </c>
      <c r="E7726" s="95" t="str">
        <f t="shared" si="271"/>
        <v>1298. Cuidado Continuo por una vida con bienestar para la ruralidad de BogotáComunitario</v>
      </c>
      <c r="F7726" t="s">
        <v>199</v>
      </c>
      <c r="G7726" t="s">
        <v>64</v>
      </c>
      <c r="H7726" t="s">
        <v>65</v>
      </c>
      <c r="I7726" t="s">
        <v>366</v>
      </c>
      <c r="J7726" t="s">
        <v>66</v>
      </c>
      <c r="K7726" t="s">
        <v>39</v>
      </c>
      <c r="L7726" s="34" t="s">
        <v>10</v>
      </c>
      <c r="M7726" s="12" t="s">
        <v>0</v>
      </c>
      <c r="N7726" s="98" t="str">
        <f t="shared" si="270"/>
        <v>1298. Cuidado Continuo por una vida con bienestar para la ruralidad de BogotáComunitario8_DISTRITO1_OCTUBRE_2025</v>
      </c>
      <c r="O7726" s="8">
        <v>175674</v>
      </c>
      <c r="S7726" s="21">
        <v>0</v>
      </c>
    </row>
    <row r="7727" spans="2:19" ht="96">
      <c r="B7727">
        <v>130</v>
      </c>
      <c r="C7727" t="s">
        <v>195</v>
      </c>
      <c r="D7727" t="s">
        <v>62</v>
      </c>
      <c r="E7727" s="95" t="str">
        <f t="shared" si="271"/>
        <v>1308. Cuidado Continuo por una vida con bienestar para la ruralidad de BogotáComunitario</v>
      </c>
      <c r="F7727" t="s">
        <v>200</v>
      </c>
      <c r="G7727" t="s">
        <v>64</v>
      </c>
      <c r="H7727" t="s">
        <v>65</v>
      </c>
      <c r="I7727" t="s">
        <v>366</v>
      </c>
      <c r="J7727" t="s">
        <v>66</v>
      </c>
      <c r="K7727" t="s">
        <v>55</v>
      </c>
      <c r="L7727" s="34" t="s">
        <v>10</v>
      </c>
      <c r="M7727" s="12" t="s">
        <v>0</v>
      </c>
      <c r="N7727" s="98" t="str">
        <f t="shared" si="270"/>
        <v>1308. Cuidado Continuo por una vida con bienestar para la ruralidad de BogotáComunitario8_DISTRITO1_OCTUBRE_2025</v>
      </c>
      <c r="O7727" s="8">
        <v>140539</v>
      </c>
      <c r="S7727" s="21">
        <v>0</v>
      </c>
    </row>
    <row r="7728" spans="2:19" ht="96">
      <c r="B7728">
        <v>131</v>
      </c>
      <c r="C7728" t="s">
        <v>195</v>
      </c>
      <c r="D7728" t="s">
        <v>73</v>
      </c>
      <c r="E7728" s="95" t="str">
        <f t="shared" si="271"/>
        <v>1318. Cuidado Continuo por una vida con bienestar para la ruralidad de BogotáLaboral</v>
      </c>
      <c r="F7728" t="s">
        <v>201</v>
      </c>
      <c r="G7728" t="s">
        <v>85</v>
      </c>
      <c r="H7728" t="s">
        <v>65</v>
      </c>
      <c r="I7728" t="s">
        <v>366</v>
      </c>
      <c r="J7728" t="s">
        <v>129</v>
      </c>
      <c r="K7728" t="s">
        <v>39</v>
      </c>
      <c r="L7728" s="34" t="s">
        <v>10</v>
      </c>
      <c r="M7728" s="12" t="s">
        <v>0</v>
      </c>
      <c r="N7728" s="98" t="str">
        <f t="shared" si="270"/>
        <v>1318. Cuidado Continuo por una vida con bienestar para la ruralidad de BogotáLaboral8_DISTRITO1_OCTUBRE_2025</v>
      </c>
      <c r="O7728" s="8">
        <v>940787</v>
      </c>
      <c r="S7728" s="21">
        <v>0</v>
      </c>
    </row>
    <row r="7729" spans="2:19" ht="96">
      <c r="B7729">
        <v>132</v>
      </c>
      <c r="C7729" t="s">
        <v>195</v>
      </c>
      <c r="D7729" t="s">
        <v>73</v>
      </c>
      <c r="E7729" s="95" t="str">
        <f t="shared" si="271"/>
        <v>1328. Cuidado Continuo por una vida con bienestar para la ruralidad de BogotáLaboral</v>
      </c>
      <c r="F7729" t="s">
        <v>202</v>
      </c>
      <c r="G7729" t="s">
        <v>85</v>
      </c>
      <c r="H7729" t="s">
        <v>65</v>
      </c>
      <c r="I7729" t="s">
        <v>366</v>
      </c>
      <c r="J7729" t="s">
        <v>203</v>
      </c>
      <c r="K7729" t="s">
        <v>55</v>
      </c>
      <c r="L7729" s="34" t="s">
        <v>10</v>
      </c>
      <c r="M7729" s="12" t="s">
        <v>0</v>
      </c>
      <c r="N7729" s="98" t="str">
        <f t="shared" si="270"/>
        <v>1328. Cuidado Continuo por una vida con bienestar para la ruralidad de BogotáLaboral8_DISTRITO1_OCTUBRE_2025</v>
      </c>
      <c r="O7729" s="8">
        <v>250875</v>
      </c>
      <c r="S7729" s="21">
        <v>0</v>
      </c>
    </row>
    <row r="7730" spans="2:19" ht="96">
      <c r="B7730">
        <v>133</v>
      </c>
      <c r="C7730" t="s">
        <v>195</v>
      </c>
      <c r="D7730" t="s">
        <v>73</v>
      </c>
      <c r="E7730" s="95" t="str">
        <f t="shared" si="271"/>
        <v>1338. Cuidado Continuo por una vida con bienestar para la ruralidad de BogotáLaboral</v>
      </c>
      <c r="F7730" t="s">
        <v>204</v>
      </c>
      <c r="G7730" t="s">
        <v>85</v>
      </c>
      <c r="H7730" t="s">
        <v>65</v>
      </c>
      <c r="I7730" t="s">
        <v>366</v>
      </c>
      <c r="J7730" t="s">
        <v>203</v>
      </c>
      <c r="K7730" t="s">
        <v>55</v>
      </c>
      <c r="L7730" s="34" t="s">
        <v>10</v>
      </c>
      <c r="M7730" s="12" t="s">
        <v>0</v>
      </c>
      <c r="N7730" s="98" t="str">
        <f t="shared" si="270"/>
        <v>1338. Cuidado Continuo por una vida con bienestar para la ruralidad de BogotáLaboral8_DISTRITO1_OCTUBRE_2025</v>
      </c>
      <c r="O7730" s="8">
        <v>183687</v>
      </c>
      <c r="S7730" s="21">
        <v>0</v>
      </c>
    </row>
    <row r="7731" spans="2:19" ht="96">
      <c r="B7731">
        <v>134</v>
      </c>
      <c r="C7731" t="s">
        <v>195</v>
      </c>
      <c r="D7731" t="s">
        <v>73</v>
      </c>
      <c r="E7731" s="95" t="str">
        <f t="shared" si="271"/>
        <v>1348. Cuidado Continuo por una vida con bienestar para la ruralidad de BogotáLaboral</v>
      </c>
      <c r="F7731" t="s">
        <v>205</v>
      </c>
      <c r="G7731" t="s">
        <v>85</v>
      </c>
      <c r="H7731" t="s">
        <v>65</v>
      </c>
      <c r="I7731" t="s">
        <v>366</v>
      </c>
      <c r="J7731" t="s">
        <v>126</v>
      </c>
      <c r="K7731" t="s">
        <v>55</v>
      </c>
      <c r="L7731" s="34" t="s">
        <v>10</v>
      </c>
      <c r="M7731" s="12" t="s">
        <v>0</v>
      </c>
      <c r="N7731" s="98" t="str">
        <f t="shared" si="270"/>
        <v>1348. Cuidado Continuo por una vida con bienestar para la ruralidad de BogotáLaboral8_DISTRITO1_OCTUBRE_2025</v>
      </c>
      <c r="O7731" s="8">
        <v>110336</v>
      </c>
      <c r="S7731" s="21">
        <v>0</v>
      </c>
    </row>
    <row r="7732" spans="2:19" ht="96">
      <c r="B7732">
        <v>135</v>
      </c>
      <c r="C7732" t="s">
        <v>195</v>
      </c>
      <c r="D7732" t="s">
        <v>73</v>
      </c>
      <c r="E7732" s="95" t="str">
        <f t="shared" si="271"/>
        <v>1358. Cuidado Continuo por una vida con bienestar para la ruralidad de BogotáLaboral</v>
      </c>
      <c r="F7732" t="s">
        <v>206</v>
      </c>
      <c r="G7732" t="s">
        <v>85</v>
      </c>
      <c r="H7732" t="s">
        <v>65</v>
      </c>
      <c r="I7732" t="s">
        <v>366</v>
      </c>
      <c r="J7732" t="s">
        <v>126</v>
      </c>
      <c r="K7732" t="s">
        <v>39</v>
      </c>
      <c r="L7732" s="34" t="s">
        <v>10</v>
      </c>
      <c r="M7732" s="12" t="s">
        <v>0</v>
      </c>
      <c r="N7732" s="98" t="str">
        <f t="shared" si="270"/>
        <v>1358. Cuidado Continuo por una vida con bienestar para la ruralidad de BogotáLaboral8_DISTRITO1_OCTUBRE_2025</v>
      </c>
      <c r="O7732" s="8">
        <v>137922</v>
      </c>
      <c r="S7732" s="21">
        <v>0</v>
      </c>
    </row>
    <row r="7733" spans="2:19" ht="108">
      <c r="B7733">
        <v>86</v>
      </c>
      <c r="C7733" t="s">
        <v>207</v>
      </c>
      <c r="D7733" t="s">
        <v>208</v>
      </c>
      <c r="E7733" s="95" t="str">
        <f t="shared" si="271"/>
        <v>869. Gestión de Programas Estrategias y Planes para el BienestarGestión Integral Estrategias y Programas</v>
      </c>
      <c r="F7733" t="s">
        <v>209</v>
      </c>
      <c r="G7733" t="s">
        <v>210</v>
      </c>
      <c r="H7733" t="s">
        <v>65</v>
      </c>
      <c r="I7733" t="s">
        <v>366</v>
      </c>
      <c r="J7733" t="s">
        <v>193</v>
      </c>
      <c r="K7733" t="s">
        <v>36</v>
      </c>
      <c r="L7733" s="34" t="s">
        <v>10</v>
      </c>
      <c r="M7733" s="12" t="s">
        <v>0</v>
      </c>
      <c r="N7733" s="98" t="str">
        <f t="shared" si="270"/>
        <v>869. Gestión de Programas Estrategias y Planes para el BienestarGestión Integral Estrategias y Programas8_DISTRITO1_OCTUBRE_2025</v>
      </c>
      <c r="O7733" s="8">
        <v>73474880</v>
      </c>
      <c r="S7733" s="21">
        <v>0</v>
      </c>
    </row>
    <row r="7734" spans="2:19" ht="108">
      <c r="B7734">
        <v>136</v>
      </c>
      <c r="C7734" t="s">
        <v>207</v>
      </c>
      <c r="D7734" t="s">
        <v>208</v>
      </c>
      <c r="E7734" s="95" t="str">
        <f t="shared" si="271"/>
        <v>1369. Gestión de Programas Estrategias y Planes para el BienestarGestión Integral Estrategias y Programas</v>
      </c>
      <c r="F7734" t="s">
        <v>211</v>
      </c>
      <c r="G7734" t="s">
        <v>212</v>
      </c>
      <c r="H7734" t="s">
        <v>44</v>
      </c>
      <c r="I7734" t="s">
        <v>366</v>
      </c>
      <c r="J7734" t="s">
        <v>35</v>
      </c>
      <c r="K7734" t="s">
        <v>36</v>
      </c>
      <c r="L7734" s="34" t="s">
        <v>10</v>
      </c>
      <c r="M7734" s="12" t="s">
        <v>0</v>
      </c>
      <c r="N7734" s="98" t="str">
        <f t="shared" si="270"/>
        <v>1369. Gestión de Programas Estrategias y Planes para el BienestarGestión Integral Estrategias y Programas8_DISTRITO1_OCTUBRE_2025</v>
      </c>
      <c r="O7734" s="8">
        <v>5621568</v>
      </c>
      <c r="S7734" s="21">
        <v>0</v>
      </c>
    </row>
    <row r="7735" spans="2:19" ht="108">
      <c r="B7735">
        <v>137</v>
      </c>
      <c r="C7735" t="s">
        <v>207</v>
      </c>
      <c r="D7735" t="s">
        <v>208</v>
      </c>
      <c r="E7735" s="95" t="str">
        <f t="shared" si="271"/>
        <v>1379. Gestión de Programas Estrategias y Planes para el BienestarGestión Integral Estrategias y Programas</v>
      </c>
      <c r="F7735" t="s">
        <v>213</v>
      </c>
      <c r="G7735" t="s">
        <v>212</v>
      </c>
      <c r="H7735" t="s">
        <v>44</v>
      </c>
      <c r="I7735" t="s">
        <v>366</v>
      </c>
      <c r="J7735" t="s">
        <v>35</v>
      </c>
      <c r="K7735" t="s">
        <v>36</v>
      </c>
      <c r="L7735" s="34" t="s">
        <v>10</v>
      </c>
      <c r="M7735" s="12" t="s">
        <v>0</v>
      </c>
      <c r="N7735" s="98" t="str">
        <f t="shared" si="270"/>
        <v>1379. Gestión de Programas Estrategias y Planes para el BienestarGestión Integral Estrategias y Programas8_DISTRITO1_OCTUBRE_2025</v>
      </c>
      <c r="O7735" s="8">
        <v>3994272</v>
      </c>
      <c r="S7735" s="21">
        <v>0</v>
      </c>
    </row>
    <row r="7736" spans="2:19" ht="108">
      <c r="B7736">
        <v>138</v>
      </c>
      <c r="C7736" t="s">
        <v>207</v>
      </c>
      <c r="D7736" t="s">
        <v>208</v>
      </c>
      <c r="E7736" s="95" t="str">
        <f t="shared" si="271"/>
        <v>1389. Gestión de Programas Estrategias y Planes para el BienestarGestión Integral Estrategias y Programas</v>
      </c>
      <c r="F7736" t="s">
        <v>214</v>
      </c>
      <c r="G7736" t="s">
        <v>212</v>
      </c>
      <c r="H7736" t="s">
        <v>44</v>
      </c>
      <c r="I7736" t="s">
        <v>366</v>
      </c>
      <c r="J7736" t="s">
        <v>35</v>
      </c>
      <c r="K7736" t="s">
        <v>36</v>
      </c>
      <c r="L7736" s="34" t="s">
        <v>10</v>
      </c>
      <c r="M7736" s="12" t="s">
        <v>0</v>
      </c>
      <c r="N7736" s="98" t="str">
        <f t="shared" si="270"/>
        <v>1389. Gestión de Programas Estrategias y Planes para el BienestarGestión Integral Estrategias y Programas8_DISTRITO1_OCTUBRE_2025</v>
      </c>
      <c r="O7736" s="8">
        <v>12969056</v>
      </c>
      <c r="S7736" s="21">
        <v>0</v>
      </c>
    </row>
    <row r="7737" spans="2:19" ht="108">
      <c r="B7737">
        <v>139</v>
      </c>
      <c r="C7737" t="s">
        <v>207</v>
      </c>
      <c r="D7737" t="s">
        <v>208</v>
      </c>
      <c r="E7737" s="95" t="str">
        <f t="shared" si="271"/>
        <v>1399. Gestión de Programas Estrategias y Planes para el BienestarGestión Integral Estrategias y Programas</v>
      </c>
      <c r="F7737" t="s">
        <v>215</v>
      </c>
      <c r="G7737" t="s">
        <v>212</v>
      </c>
      <c r="H7737" t="s">
        <v>44</v>
      </c>
      <c r="I7737" t="s">
        <v>366</v>
      </c>
      <c r="J7737" t="s">
        <v>35</v>
      </c>
      <c r="K7737" t="s">
        <v>36</v>
      </c>
      <c r="L7737" s="34" t="s">
        <v>10</v>
      </c>
      <c r="M7737" s="12" t="s">
        <v>0</v>
      </c>
      <c r="N7737" s="98" t="str">
        <f t="shared" si="270"/>
        <v>1399. Gestión de Programas Estrategias y Planes para el BienestarGestión Integral Estrategias y Programas8_DISTRITO1_OCTUBRE_2025</v>
      </c>
      <c r="O7737" s="8">
        <v>3994272</v>
      </c>
      <c r="S7737" s="21">
        <v>0</v>
      </c>
    </row>
    <row r="7738" spans="2:19" ht="108">
      <c r="B7738">
        <v>140</v>
      </c>
      <c r="C7738" t="s">
        <v>207</v>
      </c>
      <c r="D7738" t="s">
        <v>208</v>
      </c>
      <c r="E7738" s="95" t="str">
        <f t="shared" si="271"/>
        <v>1409. Gestión de Programas Estrategias y Planes para el BienestarGestión Integral Estrategias y Programas</v>
      </c>
      <c r="F7738" t="s">
        <v>216</v>
      </c>
      <c r="G7738" t="s">
        <v>212</v>
      </c>
      <c r="H7738" t="s">
        <v>44</v>
      </c>
      <c r="I7738" t="s">
        <v>366</v>
      </c>
      <c r="J7738" t="s">
        <v>35</v>
      </c>
      <c r="K7738" t="s">
        <v>36</v>
      </c>
      <c r="L7738" s="34" t="s">
        <v>10</v>
      </c>
      <c r="M7738" s="12" t="s">
        <v>0</v>
      </c>
      <c r="N7738" s="98" t="str">
        <f t="shared" si="270"/>
        <v>1409. Gestión de Programas Estrategias y Planes para el BienestarGestión Integral Estrategias y Programas8_DISTRITO1_OCTUBRE_2025</v>
      </c>
      <c r="O7738" s="8">
        <v>5621568</v>
      </c>
      <c r="S7738" s="21">
        <v>0</v>
      </c>
    </row>
    <row r="7739" spans="2:19" ht="108">
      <c r="B7739">
        <v>141</v>
      </c>
      <c r="C7739" t="s">
        <v>207</v>
      </c>
      <c r="D7739" t="s">
        <v>208</v>
      </c>
      <c r="E7739" s="95" t="str">
        <f t="shared" si="271"/>
        <v>1419. Gestión de Programas Estrategias y Planes para el BienestarGestión Integral Estrategias y Programas</v>
      </c>
      <c r="F7739" t="s">
        <v>217</v>
      </c>
      <c r="G7739" t="s">
        <v>212</v>
      </c>
      <c r="H7739" t="s">
        <v>44</v>
      </c>
      <c r="I7739" t="s">
        <v>366</v>
      </c>
      <c r="J7739" t="s">
        <v>35</v>
      </c>
      <c r="K7739" t="s">
        <v>36</v>
      </c>
      <c r="L7739" s="34" t="s">
        <v>10</v>
      </c>
      <c r="M7739" s="12" t="s">
        <v>0</v>
      </c>
      <c r="N7739" s="98" t="str">
        <f t="shared" si="270"/>
        <v>1419. Gestión de Programas Estrategias y Planes para el BienestarGestión Integral Estrategias y Programas8_DISTRITO1_OCTUBRE_2025</v>
      </c>
      <c r="O7739" s="8">
        <v>3994272</v>
      </c>
      <c r="S7739" s="21">
        <v>0</v>
      </c>
    </row>
    <row r="7740" spans="2:19" ht="108">
      <c r="B7740">
        <v>142</v>
      </c>
      <c r="C7740" t="s">
        <v>207</v>
      </c>
      <c r="D7740" t="s">
        <v>208</v>
      </c>
      <c r="E7740" s="95" t="str">
        <f t="shared" si="271"/>
        <v>1429. Gestión de Programas Estrategias y Planes para el BienestarGestión Integral Estrategias y Programas</v>
      </c>
      <c r="F7740" t="s">
        <v>218</v>
      </c>
      <c r="G7740" t="s">
        <v>212</v>
      </c>
      <c r="H7740" t="s">
        <v>44</v>
      </c>
      <c r="I7740" t="s">
        <v>366</v>
      </c>
      <c r="J7740" t="s">
        <v>35</v>
      </c>
      <c r="K7740" t="s">
        <v>55</v>
      </c>
      <c r="L7740" s="34" t="s">
        <v>10</v>
      </c>
      <c r="M7740" s="12" t="s">
        <v>0</v>
      </c>
      <c r="N7740" s="98" t="str">
        <f t="shared" si="270"/>
        <v>1429. Gestión de Programas Estrategias y Planes para el BienestarGestión Integral Estrategias y Programas8_DISTRITO1_OCTUBRE_2025</v>
      </c>
      <c r="O7740" s="8">
        <v>3994272</v>
      </c>
      <c r="R7740" s="21">
        <v>1</v>
      </c>
      <c r="S7740" s="21">
        <v>3994272</v>
      </c>
    </row>
    <row r="7741" spans="2:19" ht="108">
      <c r="B7741">
        <v>143</v>
      </c>
      <c r="C7741" t="s">
        <v>207</v>
      </c>
      <c r="D7741" t="s">
        <v>208</v>
      </c>
      <c r="E7741" s="95" t="str">
        <f t="shared" si="271"/>
        <v>1439. Gestión de Programas Estrategias y Planes para el BienestarGestión Integral Estrategias y Programas</v>
      </c>
      <c r="F7741" t="s">
        <v>219</v>
      </c>
      <c r="G7741" t="s">
        <v>220</v>
      </c>
      <c r="H7741" t="s">
        <v>44</v>
      </c>
      <c r="I7741" t="s">
        <v>366</v>
      </c>
      <c r="J7741" t="s">
        <v>35</v>
      </c>
      <c r="K7741" t="s">
        <v>36</v>
      </c>
      <c r="L7741" s="34" t="s">
        <v>10</v>
      </c>
      <c r="M7741" s="12" t="s">
        <v>0</v>
      </c>
      <c r="N7741" s="98" t="str">
        <f t="shared" si="270"/>
        <v>1439. Gestión de Programas Estrategias y Planes para el BienestarGestión Integral Estrategias y Programas8_DISTRITO1_OCTUBRE_2025</v>
      </c>
      <c r="O7741" s="8">
        <v>7508288</v>
      </c>
      <c r="S7741" s="21">
        <v>0</v>
      </c>
    </row>
    <row r="7742" spans="2:19" ht="108">
      <c r="B7742">
        <v>144</v>
      </c>
      <c r="C7742" t="s">
        <v>207</v>
      </c>
      <c r="D7742" t="s">
        <v>208</v>
      </c>
      <c r="E7742" s="95" t="str">
        <f t="shared" si="271"/>
        <v>1449. Gestión de Programas Estrategias y Planes para el BienestarGestión Integral Estrategias y Programas</v>
      </c>
      <c r="F7742" t="s">
        <v>221</v>
      </c>
      <c r="G7742" t="s">
        <v>220</v>
      </c>
      <c r="H7742" t="s">
        <v>44</v>
      </c>
      <c r="I7742" t="s">
        <v>366</v>
      </c>
      <c r="J7742" t="s">
        <v>35</v>
      </c>
      <c r="K7742" t="s">
        <v>36</v>
      </c>
      <c r="L7742" s="34" t="s">
        <v>10</v>
      </c>
      <c r="M7742" s="12" t="s">
        <v>0</v>
      </c>
      <c r="N7742" s="98" t="str">
        <f t="shared" si="270"/>
        <v>1449. Gestión de Programas Estrategias y Planes para el BienestarGestión Integral Estrategias y Programas8_DISTRITO1_OCTUBRE_2025</v>
      </c>
      <c r="O7742" s="8">
        <v>7508288</v>
      </c>
      <c r="S7742" s="21">
        <v>0</v>
      </c>
    </row>
    <row r="7743" spans="2:19" ht="108">
      <c r="B7743">
        <v>145</v>
      </c>
      <c r="C7743" t="s">
        <v>207</v>
      </c>
      <c r="D7743" t="s">
        <v>208</v>
      </c>
      <c r="E7743" s="95" t="str">
        <f t="shared" si="271"/>
        <v>1459. Gestión de Programas Estrategias y Planes para el BienestarGestión Integral Estrategias y Programas</v>
      </c>
      <c r="F7743" t="s">
        <v>222</v>
      </c>
      <c r="G7743" t="s">
        <v>220</v>
      </c>
      <c r="H7743" t="s">
        <v>44</v>
      </c>
      <c r="I7743" t="s">
        <v>366</v>
      </c>
      <c r="J7743" t="s">
        <v>35</v>
      </c>
      <c r="K7743" t="s">
        <v>36</v>
      </c>
      <c r="L7743" s="34" t="s">
        <v>10</v>
      </c>
      <c r="M7743" s="12" t="s">
        <v>0</v>
      </c>
      <c r="N7743" s="98" t="str">
        <f t="shared" si="270"/>
        <v>1459. Gestión de Programas Estrategias y Planes para el BienestarGestión Integral Estrategias y Programas8_DISTRITO1_OCTUBRE_2025</v>
      </c>
      <c r="O7743" s="8">
        <v>5299968</v>
      </c>
      <c r="S7743" s="21">
        <v>0</v>
      </c>
    </row>
    <row r="7744" spans="2:19" ht="108">
      <c r="B7744">
        <v>146</v>
      </c>
      <c r="C7744" t="s">
        <v>207</v>
      </c>
      <c r="D7744" t="s">
        <v>208</v>
      </c>
      <c r="E7744" s="95" t="str">
        <f t="shared" si="271"/>
        <v>1469. Gestión de Programas Estrategias y Planes para el BienestarGestión Integral Estrategias y Programas</v>
      </c>
      <c r="F7744" t="s">
        <v>223</v>
      </c>
      <c r="G7744" t="s">
        <v>220</v>
      </c>
      <c r="H7744" t="s">
        <v>44</v>
      </c>
      <c r="I7744" t="s">
        <v>366</v>
      </c>
      <c r="J7744" t="s">
        <v>66</v>
      </c>
      <c r="K7744" t="s">
        <v>55</v>
      </c>
      <c r="L7744" s="34" t="s">
        <v>10</v>
      </c>
      <c r="M7744" s="12" t="s">
        <v>0</v>
      </c>
      <c r="N7744" s="98" t="str">
        <f t="shared" si="270"/>
        <v>1469. Gestión de Programas Estrategias y Planes para el BienestarGestión Integral Estrategias y Programas8_DISTRITO1_OCTUBRE_2025</v>
      </c>
      <c r="O7744" s="8">
        <v>122208</v>
      </c>
      <c r="S7744" s="21">
        <v>0</v>
      </c>
    </row>
    <row r="7745" spans="2:19" ht="108">
      <c r="B7745">
        <v>147</v>
      </c>
      <c r="C7745" t="s">
        <v>207</v>
      </c>
      <c r="D7745" t="s">
        <v>208</v>
      </c>
      <c r="E7745" s="95" t="str">
        <f t="shared" si="271"/>
        <v>1479. Gestión de Programas Estrategias y Planes para el BienestarGestión Integral Estrategias y Programas</v>
      </c>
      <c r="F7745" t="s">
        <v>224</v>
      </c>
      <c r="G7745" t="s">
        <v>220</v>
      </c>
      <c r="H7745" t="s">
        <v>44</v>
      </c>
      <c r="I7745" t="s">
        <v>366</v>
      </c>
      <c r="J7745" t="s">
        <v>190</v>
      </c>
      <c r="K7745" t="s">
        <v>55</v>
      </c>
      <c r="L7745" s="34" t="s">
        <v>10</v>
      </c>
      <c r="M7745" s="12" t="s">
        <v>0</v>
      </c>
      <c r="N7745" s="98" t="str">
        <f t="shared" si="270"/>
        <v>1479. Gestión de Programas Estrategias y Planes para el BienestarGestión Integral Estrategias y Programas8_DISTRITO1_OCTUBRE_2025</v>
      </c>
      <c r="O7745" s="8">
        <v>30552</v>
      </c>
      <c r="S7745" s="21">
        <v>0</v>
      </c>
    </row>
    <row r="7746" spans="2:19" ht="108">
      <c r="B7746">
        <v>148</v>
      </c>
      <c r="C7746" t="s">
        <v>207</v>
      </c>
      <c r="D7746" t="s">
        <v>208</v>
      </c>
      <c r="E7746" s="95" t="str">
        <f t="shared" si="271"/>
        <v>1489. Gestión de Programas Estrategias y Planes para el BienestarGestión Integral Estrategias y Programas</v>
      </c>
      <c r="F7746" t="s">
        <v>225</v>
      </c>
      <c r="G7746" t="s">
        <v>220</v>
      </c>
      <c r="H7746" t="s">
        <v>44</v>
      </c>
      <c r="I7746" t="s">
        <v>366</v>
      </c>
      <c r="J7746" t="s">
        <v>66</v>
      </c>
      <c r="K7746" t="s">
        <v>55</v>
      </c>
      <c r="L7746" s="34" t="s">
        <v>10</v>
      </c>
      <c r="M7746" s="12" t="s">
        <v>0</v>
      </c>
      <c r="N7746" s="98" t="str">
        <f t="shared" si="270"/>
        <v>1489. Gestión de Programas Estrategias y Planes para el BienestarGestión Integral Estrategias y Programas8_DISTRITO1_OCTUBRE_2025</v>
      </c>
      <c r="O7746" s="8">
        <v>122208</v>
      </c>
      <c r="S7746" s="21">
        <v>0</v>
      </c>
    </row>
    <row r="7747" spans="2:19" ht="108">
      <c r="B7747">
        <v>149</v>
      </c>
      <c r="C7747" t="s">
        <v>207</v>
      </c>
      <c r="D7747" t="s">
        <v>208</v>
      </c>
      <c r="E7747" s="95" t="str">
        <f t="shared" si="271"/>
        <v>1499. Gestión de Programas Estrategias y Planes para el BienestarGestión Integral Estrategias y Programas</v>
      </c>
      <c r="F7747" t="s">
        <v>226</v>
      </c>
      <c r="G7747" t="s">
        <v>220</v>
      </c>
      <c r="H7747" t="s">
        <v>44</v>
      </c>
      <c r="I7747" t="s">
        <v>366</v>
      </c>
      <c r="J7747" t="s">
        <v>35</v>
      </c>
      <c r="K7747" t="s">
        <v>36</v>
      </c>
      <c r="L7747" s="34" t="s">
        <v>10</v>
      </c>
      <c r="M7747" s="12" t="s">
        <v>0</v>
      </c>
      <c r="N7747" s="98" t="str">
        <f t="shared" si="270"/>
        <v>1499. Gestión de Programas Estrategias y Planes para el BienestarGestión Integral Estrategias y Programas8_DISTRITO1_OCTUBRE_2025</v>
      </c>
      <c r="O7747" s="8">
        <v>3665168</v>
      </c>
      <c r="S7747" s="21">
        <v>0</v>
      </c>
    </row>
    <row r="7748" spans="2:19" ht="108">
      <c r="B7748">
        <v>150</v>
      </c>
      <c r="C7748" t="s">
        <v>207</v>
      </c>
      <c r="D7748" t="s">
        <v>208</v>
      </c>
      <c r="E7748" s="95" t="str">
        <f t="shared" si="271"/>
        <v>1509. Gestión de Programas Estrategias y Planes para el BienestarGestión Integral Estrategias y Programas</v>
      </c>
      <c r="F7748" t="s">
        <v>227</v>
      </c>
      <c r="G7748" t="s">
        <v>220</v>
      </c>
      <c r="H7748" t="s">
        <v>44</v>
      </c>
      <c r="I7748" t="s">
        <v>366</v>
      </c>
      <c r="J7748" t="s">
        <v>35</v>
      </c>
      <c r="K7748" t="s">
        <v>36</v>
      </c>
      <c r="L7748" s="34" t="s">
        <v>10</v>
      </c>
      <c r="M7748" s="12" t="s">
        <v>0</v>
      </c>
      <c r="N7748" s="98" t="str">
        <f t="shared" si="270"/>
        <v>1509. Gestión de Programas Estrategias y Planes para el BienestarGestión Integral Estrategias y Programas8_DISTRITO1_OCTUBRE_2025</v>
      </c>
      <c r="O7748" s="8">
        <v>1057260</v>
      </c>
      <c r="S7748" s="21">
        <v>0</v>
      </c>
    </row>
    <row r="7749" spans="2:19" ht="108">
      <c r="B7749">
        <v>151</v>
      </c>
      <c r="C7749" t="s">
        <v>207</v>
      </c>
      <c r="D7749" t="s">
        <v>208</v>
      </c>
      <c r="E7749" s="95" t="str">
        <f t="shared" si="271"/>
        <v>1519. Gestión de Programas Estrategias y Planes para el BienestarGestión Integral Estrategias y Programas</v>
      </c>
      <c r="F7749" t="s">
        <v>228</v>
      </c>
      <c r="G7749" t="s">
        <v>220</v>
      </c>
      <c r="H7749" t="s">
        <v>44</v>
      </c>
      <c r="I7749" t="s">
        <v>366</v>
      </c>
      <c r="J7749" t="s">
        <v>35</v>
      </c>
      <c r="K7749" t="s">
        <v>36</v>
      </c>
      <c r="L7749" s="34" t="s">
        <v>10</v>
      </c>
      <c r="M7749" s="12" t="s">
        <v>0</v>
      </c>
      <c r="N7749" s="98" t="str">
        <f t="shared" si="270"/>
        <v>1519. Gestión de Programas Estrategias y Planes para el BienestarGestión Integral Estrategias y Programas8_DISTRITO1_OCTUBRE_2025</v>
      </c>
      <c r="O7749" s="8">
        <v>1409680</v>
      </c>
      <c r="S7749" s="21">
        <v>0</v>
      </c>
    </row>
    <row r="7750" spans="2:19" ht="108">
      <c r="B7750">
        <v>152</v>
      </c>
      <c r="C7750" t="s">
        <v>207</v>
      </c>
      <c r="D7750" t="s">
        <v>208</v>
      </c>
      <c r="E7750" s="95" t="str">
        <f t="shared" si="271"/>
        <v>1529. Gestión de Programas Estrategias y Planes para el BienestarGestión Integral Estrategias y Programas</v>
      </c>
      <c r="F7750" t="s">
        <v>229</v>
      </c>
      <c r="G7750" t="s">
        <v>220</v>
      </c>
      <c r="H7750" t="s">
        <v>44</v>
      </c>
      <c r="I7750" t="s">
        <v>366</v>
      </c>
      <c r="J7750" t="s">
        <v>35</v>
      </c>
      <c r="K7750" t="s">
        <v>36</v>
      </c>
      <c r="L7750" s="34" t="s">
        <v>10</v>
      </c>
      <c r="M7750" s="12" t="s">
        <v>0</v>
      </c>
      <c r="N7750" s="98" t="str">
        <f t="shared" ref="N7750:N7813" si="272">+E7750&amp;L7750&amp;M7750</f>
        <v>1529. Gestión de Programas Estrategias y Planes para el BienestarGestión Integral Estrategias y Programas8_DISTRITO1_OCTUBRE_2025</v>
      </c>
      <c r="O7750" s="8">
        <v>352420</v>
      </c>
      <c r="S7750" s="21">
        <v>0</v>
      </c>
    </row>
    <row r="7751" spans="2:19" ht="108">
      <c r="B7751">
        <v>153</v>
      </c>
      <c r="C7751" t="s">
        <v>207</v>
      </c>
      <c r="D7751" t="s">
        <v>208</v>
      </c>
      <c r="E7751" s="95" t="str">
        <f t="shared" si="271"/>
        <v>1539. Gestión de Programas Estrategias y Planes para el BienestarGestión Integral Estrategias y Programas</v>
      </c>
      <c r="F7751" t="s">
        <v>230</v>
      </c>
      <c r="G7751" t="s">
        <v>210</v>
      </c>
      <c r="H7751" t="s">
        <v>44</v>
      </c>
      <c r="I7751" t="s">
        <v>366</v>
      </c>
      <c r="J7751" t="s">
        <v>35</v>
      </c>
      <c r="K7751" t="s">
        <v>36</v>
      </c>
      <c r="L7751" s="34" t="s">
        <v>10</v>
      </c>
      <c r="M7751" s="12" t="s">
        <v>0</v>
      </c>
      <c r="N7751" s="98" t="str">
        <f t="shared" si="272"/>
        <v>1539. Gestión de Programas Estrategias y Planes para el BienestarGestión Integral Estrategias y Programas8_DISTRITO1_OCTUBRE_2025</v>
      </c>
      <c r="O7751" s="8">
        <v>7347488</v>
      </c>
      <c r="S7751" s="21">
        <v>0</v>
      </c>
    </row>
    <row r="7752" spans="2:19" ht="108">
      <c r="B7752">
        <v>154</v>
      </c>
      <c r="C7752" t="s">
        <v>207</v>
      </c>
      <c r="D7752" t="s">
        <v>208</v>
      </c>
      <c r="E7752" s="95" t="str">
        <f t="shared" si="271"/>
        <v>1549. Gestión de Programas Estrategias y Planes para el BienestarGestión Integral Estrategias y Programas</v>
      </c>
      <c r="F7752" t="s">
        <v>231</v>
      </c>
      <c r="G7752" t="s">
        <v>210</v>
      </c>
      <c r="H7752" t="s">
        <v>44</v>
      </c>
      <c r="I7752" t="s">
        <v>366</v>
      </c>
      <c r="J7752" t="s">
        <v>35</v>
      </c>
      <c r="K7752" t="s">
        <v>36</v>
      </c>
      <c r="L7752" s="34" t="s">
        <v>10</v>
      </c>
      <c r="M7752" s="12" t="s">
        <v>0</v>
      </c>
      <c r="N7752" s="98" t="str">
        <f t="shared" si="272"/>
        <v>1549. Gestión de Programas Estrategias y Planes para el BienestarGestión Integral Estrategias y Programas8_DISTRITO1_OCTUBRE_2025</v>
      </c>
      <c r="O7752" s="8">
        <v>7347488</v>
      </c>
      <c r="S7752" s="21">
        <v>0</v>
      </c>
    </row>
    <row r="7753" spans="2:19" ht="108">
      <c r="B7753">
        <v>155</v>
      </c>
      <c r="C7753" t="s">
        <v>207</v>
      </c>
      <c r="D7753" t="s">
        <v>208</v>
      </c>
      <c r="E7753" s="95" t="str">
        <f t="shared" si="271"/>
        <v>1559. Gestión de Programas Estrategias y Planes para el BienestarGestión Integral Estrategias y Programas</v>
      </c>
      <c r="F7753" t="s">
        <v>232</v>
      </c>
      <c r="G7753" t="s">
        <v>210</v>
      </c>
      <c r="H7753" t="s">
        <v>44</v>
      </c>
      <c r="I7753" t="s">
        <v>366</v>
      </c>
      <c r="J7753" t="s">
        <v>35</v>
      </c>
      <c r="K7753" t="s">
        <v>36</v>
      </c>
      <c r="L7753" s="34" t="s">
        <v>10</v>
      </c>
      <c r="M7753" s="12" t="s">
        <v>0</v>
      </c>
      <c r="N7753" s="98" t="str">
        <f t="shared" si="272"/>
        <v>1559. Gestión de Programas Estrategias y Planes para el BienestarGestión Integral Estrategias y Programas8_DISTRITO1_OCTUBRE_2025</v>
      </c>
      <c r="O7753" s="8">
        <v>7347488</v>
      </c>
      <c r="S7753" s="21">
        <v>0</v>
      </c>
    </row>
    <row r="7754" spans="2:19" ht="108">
      <c r="B7754">
        <v>156</v>
      </c>
      <c r="C7754" t="s">
        <v>207</v>
      </c>
      <c r="D7754" t="s">
        <v>208</v>
      </c>
      <c r="E7754" s="95" t="str">
        <f t="shared" si="271"/>
        <v>1569. Gestión de Programas Estrategias y Planes para el BienestarGestión Integral Estrategias y Programas</v>
      </c>
      <c r="F7754" t="s">
        <v>233</v>
      </c>
      <c r="G7754" t="s">
        <v>210</v>
      </c>
      <c r="H7754" t="s">
        <v>44</v>
      </c>
      <c r="I7754" t="s">
        <v>366</v>
      </c>
      <c r="J7754" t="s">
        <v>35</v>
      </c>
      <c r="K7754" t="s">
        <v>36</v>
      </c>
      <c r="L7754" s="34" t="s">
        <v>10</v>
      </c>
      <c r="M7754" s="12" t="s">
        <v>0</v>
      </c>
      <c r="N7754" s="98" t="str">
        <f t="shared" si="272"/>
        <v>1569. Gestión de Programas Estrategias y Planes para el BienestarGestión Integral Estrategias y Programas8_DISTRITO1_OCTUBRE_2025</v>
      </c>
      <c r="O7754" s="8">
        <v>13832016</v>
      </c>
      <c r="S7754" s="21">
        <v>0</v>
      </c>
    </row>
    <row r="7755" spans="2:19" ht="108">
      <c r="B7755">
        <v>157</v>
      </c>
      <c r="C7755" t="s">
        <v>207</v>
      </c>
      <c r="D7755" t="s">
        <v>208</v>
      </c>
      <c r="E7755" s="95" t="str">
        <f t="shared" si="271"/>
        <v>1579. Gestión de Programas Estrategias y Planes para el BienestarGestión Integral Estrategias y Programas</v>
      </c>
      <c r="F7755" t="s">
        <v>234</v>
      </c>
      <c r="G7755" t="s">
        <v>210</v>
      </c>
      <c r="H7755" t="s">
        <v>44</v>
      </c>
      <c r="I7755" t="s">
        <v>366</v>
      </c>
      <c r="J7755" t="s">
        <v>35</v>
      </c>
      <c r="K7755" t="s">
        <v>36</v>
      </c>
      <c r="L7755" s="34" t="s">
        <v>10</v>
      </c>
      <c r="M7755" s="12" t="s">
        <v>0</v>
      </c>
      <c r="N7755" s="98" t="str">
        <f t="shared" si="272"/>
        <v>1579. Gestión de Programas Estrategias y Planes para el BienestarGestión Integral Estrategias y Programas8_DISTRITO1_OCTUBRE_2025</v>
      </c>
      <c r="O7755" s="8">
        <v>13832016</v>
      </c>
      <c r="S7755" s="21">
        <v>0</v>
      </c>
    </row>
    <row r="7756" spans="2:19" ht="108">
      <c r="B7756">
        <v>158</v>
      </c>
      <c r="C7756" t="s">
        <v>207</v>
      </c>
      <c r="D7756" t="s">
        <v>208</v>
      </c>
      <c r="E7756" s="95" t="str">
        <f t="shared" si="271"/>
        <v>1589. Gestión de Programas Estrategias y Planes para el BienestarGestión Integral Estrategias y Programas</v>
      </c>
      <c r="F7756" t="s">
        <v>235</v>
      </c>
      <c r="G7756" t="s">
        <v>210</v>
      </c>
      <c r="H7756" t="s">
        <v>44</v>
      </c>
      <c r="I7756" t="s">
        <v>366</v>
      </c>
      <c r="J7756" t="s">
        <v>66</v>
      </c>
      <c r="K7756" t="s">
        <v>36</v>
      </c>
      <c r="L7756" s="34" t="s">
        <v>10</v>
      </c>
      <c r="M7756" s="12" t="s">
        <v>0</v>
      </c>
      <c r="N7756" s="98" t="str">
        <f t="shared" si="272"/>
        <v>1589. Gestión de Programas Estrategias y Planes para el BienestarGestión Integral Estrategias y Programas8_DISTRITO1_OCTUBRE_2025</v>
      </c>
      <c r="O7756" s="8">
        <v>2114520</v>
      </c>
      <c r="S7756" s="21">
        <v>0</v>
      </c>
    </row>
    <row r="7757" spans="2:19" ht="108">
      <c r="B7757">
        <v>159</v>
      </c>
      <c r="C7757" t="s">
        <v>207</v>
      </c>
      <c r="D7757" t="s">
        <v>208</v>
      </c>
      <c r="E7757" s="95" t="str">
        <f t="shared" si="271"/>
        <v>1599. Gestión de Programas Estrategias y Planes para el BienestarGestión Integral Estrategias y Programas</v>
      </c>
      <c r="F7757" t="s">
        <v>236</v>
      </c>
      <c r="G7757" t="s">
        <v>210</v>
      </c>
      <c r="H7757" t="s">
        <v>44</v>
      </c>
      <c r="I7757" t="s">
        <v>366</v>
      </c>
      <c r="J7757" t="s">
        <v>35</v>
      </c>
      <c r="K7757" t="s">
        <v>36</v>
      </c>
      <c r="L7757" s="34" t="s">
        <v>10</v>
      </c>
      <c r="M7757" s="12" t="s">
        <v>0</v>
      </c>
      <c r="N7757" s="98" t="str">
        <f t="shared" si="272"/>
        <v>1599. Gestión de Programas Estrategias y Planes para el BienestarGestión Integral Estrategias y Programas8_DISTRITO1_OCTUBRE_2025</v>
      </c>
      <c r="O7757" s="8">
        <v>4370008</v>
      </c>
      <c r="S7757" s="21">
        <v>0</v>
      </c>
    </row>
    <row r="7758" spans="2:19" ht="108">
      <c r="B7758">
        <v>160</v>
      </c>
      <c r="C7758" t="s">
        <v>207</v>
      </c>
      <c r="D7758" t="s">
        <v>208</v>
      </c>
      <c r="E7758" s="95" t="str">
        <f t="shared" si="271"/>
        <v>1609. Gestión de Programas Estrategias y Planes para el BienestarGestión Integral Estrategias y Programas</v>
      </c>
      <c r="F7758" t="s">
        <v>237</v>
      </c>
      <c r="G7758" t="s">
        <v>210</v>
      </c>
      <c r="H7758" t="s">
        <v>44</v>
      </c>
      <c r="I7758" t="s">
        <v>366</v>
      </c>
      <c r="J7758" t="s">
        <v>35</v>
      </c>
      <c r="K7758" t="s">
        <v>36</v>
      </c>
      <c r="L7758" s="34" t="s">
        <v>10</v>
      </c>
      <c r="M7758" s="12" t="s">
        <v>0</v>
      </c>
      <c r="N7758" s="98" t="str">
        <f t="shared" si="272"/>
        <v>1609. Gestión de Programas Estrategias y Planes para el BienestarGestión Integral Estrategias y Programas8_DISTRITO1_OCTUBRE_2025</v>
      </c>
      <c r="O7758" s="8">
        <v>3994272</v>
      </c>
      <c r="S7758" s="21">
        <v>0</v>
      </c>
    </row>
    <row r="7759" spans="2:19" ht="108">
      <c r="B7759">
        <v>161</v>
      </c>
      <c r="C7759" t="s">
        <v>207</v>
      </c>
      <c r="D7759" t="s">
        <v>208</v>
      </c>
      <c r="E7759" s="95" t="str">
        <f t="shared" si="271"/>
        <v>1619. Gestión de Programas Estrategias y Planes para el BienestarGestión Integral Estrategias y Programas</v>
      </c>
      <c r="F7759" t="s">
        <v>238</v>
      </c>
      <c r="G7759" t="s">
        <v>212</v>
      </c>
      <c r="H7759" t="s">
        <v>44</v>
      </c>
      <c r="I7759" t="s">
        <v>366</v>
      </c>
      <c r="J7759" t="s">
        <v>35</v>
      </c>
      <c r="K7759" t="s">
        <v>36</v>
      </c>
      <c r="L7759" s="34" t="s">
        <v>10</v>
      </c>
      <c r="M7759" s="12" t="s">
        <v>0</v>
      </c>
      <c r="N7759" s="98" t="str">
        <f t="shared" si="272"/>
        <v>1619. Gestión de Programas Estrategias y Planes para el BienestarGestión Integral Estrategias y Programas8_DISTRITO1_OCTUBRE_2025</v>
      </c>
      <c r="O7759" s="8">
        <v>7347488</v>
      </c>
      <c r="S7759" s="21">
        <v>0</v>
      </c>
    </row>
    <row r="7760" spans="2:19" ht="108">
      <c r="B7760">
        <v>162</v>
      </c>
      <c r="C7760" t="s">
        <v>207</v>
      </c>
      <c r="D7760" t="s">
        <v>208</v>
      </c>
      <c r="E7760" s="95" t="str">
        <f t="shared" si="271"/>
        <v>1629. Gestión de Programas Estrategias y Planes para el BienestarGestión Integral Estrategias y Programas</v>
      </c>
      <c r="F7760" t="s">
        <v>239</v>
      </c>
      <c r="G7760" t="s">
        <v>212</v>
      </c>
      <c r="H7760" t="s">
        <v>44</v>
      </c>
      <c r="I7760" t="s">
        <v>366</v>
      </c>
      <c r="J7760" t="s">
        <v>35</v>
      </c>
      <c r="K7760" t="s">
        <v>36</v>
      </c>
      <c r="L7760" s="34" t="s">
        <v>10</v>
      </c>
      <c r="M7760" s="12" t="s">
        <v>0</v>
      </c>
      <c r="N7760" s="98" t="str">
        <f t="shared" si="272"/>
        <v>1629. Gestión de Programas Estrategias y Planes para el BienestarGestión Integral Estrategias y Programas8_DISTRITO1_OCTUBRE_2025</v>
      </c>
      <c r="O7760" s="8">
        <v>10478800</v>
      </c>
      <c r="S7760" s="21">
        <v>0</v>
      </c>
    </row>
    <row r="7761" spans="2:19" ht="108">
      <c r="B7761">
        <v>163</v>
      </c>
      <c r="C7761" t="s">
        <v>207</v>
      </c>
      <c r="D7761" t="s">
        <v>208</v>
      </c>
      <c r="E7761" s="95" t="str">
        <f t="shared" si="271"/>
        <v>1639. Gestión de Programas Estrategias y Planes para el BienestarGestión Integral Estrategias y Programas</v>
      </c>
      <c r="F7761" t="s">
        <v>240</v>
      </c>
      <c r="G7761" t="s">
        <v>212</v>
      </c>
      <c r="H7761" t="s">
        <v>44</v>
      </c>
      <c r="I7761" t="s">
        <v>366</v>
      </c>
      <c r="J7761" t="s">
        <v>35</v>
      </c>
      <c r="K7761" t="s">
        <v>36</v>
      </c>
      <c r="L7761" s="34" t="s">
        <v>10</v>
      </c>
      <c r="M7761" s="12" t="s">
        <v>0</v>
      </c>
      <c r="N7761" s="98" t="str">
        <f t="shared" si="272"/>
        <v>1639. Gestión de Programas Estrategias y Planes para el BienestarGestión Integral Estrategias y Programas8_DISTRITO1_OCTUBRE_2025</v>
      </c>
      <c r="O7761" s="8">
        <v>3994272</v>
      </c>
      <c r="S7761" s="21">
        <v>0</v>
      </c>
    </row>
    <row r="7762" spans="2:19" ht="108">
      <c r="B7762">
        <v>164</v>
      </c>
      <c r="C7762" t="s">
        <v>207</v>
      </c>
      <c r="D7762" t="s">
        <v>208</v>
      </c>
      <c r="E7762" s="95" t="str">
        <f t="shared" si="271"/>
        <v>1649. Gestión de Programas Estrategias y Planes para el BienestarGestión Integral Estrategias y Programas</v>
      </c>
      <c r="F7762" t="s">
        <v>241</v>
      </c>
      <c r="G7762" t="s">
        <v>212</v>
      </c>
      <c r="H7762" t="s">
        <v>44</v>
      </c>
      <c r="I7762" t="s">
        <v>366</v>
      </c>
      <c r="J7762" t="s">
        <v>35</v>
      </c>
      <c r="K7762" t="s">
        <v>36</v>
      </c>
      <c r="L7762" s="34" t="s">
        <v>10</v>
      </c>
      <c r="M7762" s="12" t="s">
        <v>0</v>
      </c>
      <c r="N7762" s="98" t="str">
        <f t="shared" si="272"/>
        <v>1649. Gestión de Programas Estrategias y Planes para el BienestarGestión Integral Estrategias y Programas8_DISTRITO1_OCTUBRE_2025</v>
      </c>
      <c r="O7762" s="8">
        <v>6484528</v>
      </c>
      <c r="S7762" s="21">
        <v>0</v>
      </c>
    </row>
    <row r="7763" spans="2:19" ht="108">
      <c r="B7763">
        <v>165</v>
      </c>
      <c r="C7763" t="s">
        <v>207</v>
      </c>
      <c r="D7763" t="s">
        <v>208</v>
      </c>
      <c r="E7763" s="95" t="str">
        <f t="shared" si="271"/>
        <v>1659. Gestión de Programas Estrategias y Planes para el BienestarGestión Integral Estrategias y Programas</v>
      </c>
      <c r="F7763" t="s">
        <v>242</v>
      </c>
      <c r="G7763" t="s">
        <v>212</v>
      </c>
      <c r="H7763" t="s">
        <v>44</v>
      </c>
      <c r="I7763" t="s">
        <v>366</v>
      </c>
      <c r="J7763" t="s">
        <v>35</v>
      </c>
      <c r="K7763" t="s">
        <v>36</v>
      </c>
      <c r="L7763" s="34" t="s">
        <v>10</v>
      </c>
      <c r="M7763" s="12" t="s">
        <v>0</v>
      </c>
      <c r="N7763" s="98" t="str">
        <f t="shared" si="272"/>
        <v>1659. Gestión de Programas Estrategias y Planes para el BienestarGestión Integral Estrategias y Programas8_DISTRITO1_OCTUBRE_2025</v>
      </c>
      <c r="O7763" s="8">
        <v>3994272</v>
      </c>
      <c r="S7763" s="21">
        <v>0</v>
      </c>
    </row>
    <row r="7764" spans="2:19" ht="108">
      <c r="B7764">
        <v>166</v>
      </c>
      <c r="C7764" t="s">
        <v>207</v>
      </c>
      <c r="D7764" t="s">
        <v>208</v>
      </c>
      <c r="E7764" s="95" t="str">
        <f t="shared" ref="E7764:E7827" si="273">B7764&amp;C7764&amp;D7764</f>
        <v>1669. Gestión de Programas Estrategias y Planes para el BienestarGestión Integral Estrategias y Programas</v>
      </c>
      <c r="F7764" t="s">
        <v>243</v>
      </c>
      <c r="G7764" t="s">
        <v>212</v>
      </c>
      <c r="H7764" t="s">
        <v>44</v>
      </c>
      <c r="I7764" t="s">
        <v>366</v>
      </c>
      <c r="J7764" t="s">
        <v>35</v>
      </c>
      <c r="K7764" t="s">
        <v>36</v>
      </c>
      <c r="L7764" s="34" t="s">
        <v>10</v>
      </c>
      <c r="M7764" s="12" t="s">
        <v>0</v>
      </c>
      <c r="N7764" s="98" t="str">
        <f t="shared" si="272"/>
        <v>1669. Gestión de Programas Estrategias y Planes para el BienestarGestión Integral Estrategias y Programas8_DISTRITO1_OCTUBRE_2025</v>
      </c>
      <c r="O7764" s="8">
        <v>2983376</v>
      </c>
      <c r="S7764" s="21">
        <v>0</v>
      </c>
    </row>
    <row r="7765" spans="2:19" ht="108">
      <c r="B7765">
        <v>167</v>
      </c>
      <c r="C7765" t="s">
        <v>207</v>
      </c>
      <c r="D7765" t="s">
        <v>208</v>
      </c>
      <c r="E7765" s="95" t="str">
        <f t="shared" si="273"/>
        <v>1679. Gestión de Programas Estrategias y Planes para el BienestarGestión Integral Estrategias y Programas</v>
      </c>
      <c r="F7765" t="s">
        <v>244</v>
      </c>
      <c r="G7765" t="s">
        <v>212</v>
      </c>
      <c r="H7765" t="s">
        <v>44</v>
      </c>
      <c r="I7765" t="s">
        <v>366</v>
      </c>
      <c r="J7765" t="s">
        <v>35</v>
      </c>
      <c r="K7765" t="s">
        <v>36</v>
      </c>
      <c r="L7765" s="34" t="s">
        <v>10</v>
      </c>
      <c r="M7765" s="12" t="s">
        <v>0</v>
      </c>
      <c r="N7765" s="98" t="str">
        <f t="shared" si="272"/>
        <v>1679. Gestión de Programas Estrategias y Planes para el BienestarGestión Integral Estrategias y Programas8_DISTRITO1_OCTUBRE_2025</v>
      </c>
      <c r="O7765" s="8">
        <v>6484528</v>
      </c>
      <c r="S7765" s="21">
        <v>0</v>
      </c>
    </row>
    <row r="7766" spans="2:19" ht="108">
      <c r="B7766">
        <v>168</v>
      </c>
      <c r="C7766" t="s">
        <v>207</v>
      </c>
      <c r="D7766" t="s">
        <v>208</v>
      </c>
      <c r="E7766" s="95" t="str">
        <f t="shared" si="273"/>
        <v>1689. Gestión de Programas Estrategias y Planes para el BienestarGestión Integral Estrategias y Programas</v>
      </c>
      <c r="F7766" t="s">
        <v>245</v>
      </c>
      <c r="G7766" t="s">
        <v>212</v>
      </c>
      <c r="H7766" t="s">
        <v>44</v>
      </c>
      <c r="I7766" t="s">
        <v>366</v>
      </c>
      <c r="J7766" t="s">
        <v>35</v>
      </c>
      <c r="K7766" t="s">
        <v>36</v>
      </c>
      <c r="L7766" s="34" t="s">
        <v>10</v>
      </c>
      <c r="M7766" s="12" t="s">
        <v>0</v>
      </c>
      <c r="N7766" s="98" t="str">
        <f t="shared" si="272"/>
        <v>1689. Gestión de Programas Estrategias y Planes para el BienestarGestión Integral Estrategias y Programas8_DISTRITO1_OCTUBRE_2025</v>
      </c>
      <c r="O7766" s="8">
        <v>3994272</v>
      </c>
      <c r="S7766" s="21">
        <v>0</v>
      </c>
    </row>
    <row r="7767" spans="2:19" ht="108">
      <c r="B7767">
        <v>169</v>
      </c>
      <c r="C7767" t="s">
        <v>207</v>
      </c>
      <c r="D7767" t="s">
        <v>208</v>
      </c>
      <c r="E7767" s="95" t="str">
        <f t="shared" si="273"/>
        <v>1699. Gestión de Programas Estrategias y Planes para el BienestarGestión Integral Estrategias y Programas</v>
      </c>
      <c r="F7767" t="s">
        <v>246</v>
      </c>
      <c r="G7767" t="s">
        <v>212</v>
      </c>
      <c r="H7767" t="s">
        <v>44</v>
      </c>
      <c r="I7767" t="s">
        <v>366</v>
      </c>
      <c r="J7767" t="s">
        <v>35</v>
      </c>
      <c r="K7767" t="s">
        <v>36</v>
      </c>
      <c r="L7767" s="34" t="s">
        <v>10</v>
      </c>
      <c r="M7767" s="12" t="s">
        <v>0</v>
      </c>
      <c r="N7767" s="98" t="str">
        <f t="shared" si="272"/>
        <v>1699. Gestión de Programas Estrategias y Planes para el BienestarGestión Integral Estrategias y Programas8_DISTRITO1_OCTUBRE_2025</v>
      </c>
      <c r="O7767" s="8">
        <v>3994272</v>
      </c>
      <c r="S7767" s="21">
        <v>0</v>
      </c>
    </row>
    <row r="7768" spans="2:19" ht="108">
      <c r="B7768">
        <v>170</v>
      </c>
      <c r="C7768" t="s">
        <v>207</v>
      </c>
      <c r="D7768" t="s">
        <v>208</v>
      </c>
      <c r="E7768" s="95" t="str">
        <f t="shared" si="273"/>
        <v>1709. Gestión de Programas Estrategias y Planes para el BienestarGestión Integral Estrategias y Programas</v>
      </c>
      <c r="F7768" t="s">
        <v>247</v>
      </c>
      <c r="G7768" t="s">
        <v>212</v>
      </c>
      <c r="H7768" t="s">
        <v>44</v>
      </c>
      <c r="I7768" t="s">
        <v>366</v>
      </c>
      <c r="J7768" t="s">
        <v>248</v>
      </c>
      <c r="K7768" t="s">
        <v>36</v>
      </c>
      <c r="L7768" s="34" t="s">
        <v>10</v>
      </c>
      <c r="M7768" s="12" t="s">
        <v>0</v>
      </c>
      <c r="N7768" s="98" t="str">
        <f t="shared" si="272"/>
        <v>1709. Gestión de Programas Estrategias y Planes para el BienestarGestión Integral Estrategias y Programas8_DISTRITO1_OCTUBRE_2025</v>
      </c>
      <c r="O7768" s="8">
        <v>19450000</v>
      </c>
      <c r="S7768" s="21">
        <v>0</v>
      </c>
    </row>
    <row r="7769" spans="2:19" ht="108">
      <c r="B7769">
        <v>171</v>
      </c>
      <c r="C7769" t="s">
        <v>207</v>
      </c>
      <c r="D7769" t="s">
        <v>208</v>
      </c>
      <c r="E7769" s="95" t="str">
        <f t="shared" si="273"/>
        <v>1719. Gestión de Programas Estrategias y Planes para el BienestarGestión Integral Estrategias y Programas</v>
      </c>
      <c r="F7769" t="s">
        <v>249</v>
      </c>
      <c r="G7769" t="s">
        <v>212</v>
      </c>
      <c r="H7769" t="s">
        <v>44</v>
      </c>
      <c r="I7769" t="s">
        <v>366</v>
      </c>
      <c r="J7769" t="s">
        <v>250</v>
      </c>
      <c r="K7769" t="s">
        <v>36</v>
      </c>
      <c r="L7769" s="34" t="s">
        <v>10</v>
      </c>
      <c r="M7769" s="12" t="s">
        <v>0</v>
      </c>
      <c r="N7769" s="98" t="str">
        <f t="shared" si="272"/>
        <v>1719. Gestión de Programas Estrategias y Planes para el BienestarGestión Integral Estrategias y Programas8_DISTRITO1_OCTUBRE_2025</v>
      </c>
      <c r="O7769" s="8">
        <v>3994272</v>
      </c>
      <c r="S7769" s="21">
        <v>0</v>
      </c>
    </row>
    <row r="7770" spans="2:19" ht="108">
      <c r="B7770">
        <v>172</v>
      </c>
      <c r="C7770" t="s">
        <v>207</v>
      </c>
      <c r="D7770" t="s">
        <v>208</v>
      </c>
      <c r="E7770" s="95" t="str">
        <f t="shared" si="273"/>
        <v>1729. Gestión de Programas Estrategias y Planes para el BienestarGestión Integral Estrategias y Programas</v>
      </c>
      <c r="F7770" t="s">
        <v>251</v>
      </c>
      <c r="G7770" t="s">
        <v>212</v>
      </c>
      <c r="H7770" t="s">
        <v>44</v>
      </c>
      <c r="I7770" t="s">
        <v>366</v>
      </c>
      <c r="J7770" t="s">
        <v>35</v>
      </c>
      <c r="K7770" t="s">
        <v>36</v>
      </c>
      <c r="L7770" s="34" t="s">
        <v>10</v>
      </c>
      <c r="M7770" s="12" t="s">
        <v>0</v>
      </c>
      <c r="N7770" s="98" t="str">
        <f t="shared" si="272"/>
        <v>1729. Gestión de Programas Estrategias y Planes para el BienestarGestión Integral Estrategias y Programas8_DISTRITO1_OCTUBRE_2025</v>
      </c>
      <c r="O7770" s="8">
        <v>9985680</v>
      </c>
      <c r="S7770" s="21">
        <v>0</v>
      </c>
    </row>
    <row r="7771" spans="2:19" ht="108">
      <c r="B7771">
        <v>173</v>
      </c>
      <c r="C7771" t="s">
        <v>207</v>
      </c>
      <c r="D7771" t="s">
        <v>208</v>
      </c>
      <c r="E7771" s="95" t="str">
        <f t="shared" si="273"/>
        <v>1739. Gestión de Programas Estrategias y Planes para el BienestarGestión Integral Estrategias y Programas</v>
      </c>
      <c r="F7771" t="s">
        <v>252</v>
      </c>
      <c r="G7771" t="s">
        <v>212</v>
      </c>
      <c r="H7771" t="s">
        <v>44</v>
      </c>
      <c r="I7771" t="s">
        <v>366</v>
      </c>
      <c r="J7771" t="s">
        <v>35</v>
      </c>
      <c r="K7771" t="s">
        <v>36</v>
      </c>
      <c r="L7771" s="34" t="s">
        <v>10</v>
      </c>
      <c r="M7771" s="12" t="s">
        <v>0</v>
      </c>
      <c r="N7771" s="98" t="str">
        <f t="shared" si="272"/>
        <v>1739. Gestión de Programas Estrategias y Planes para el BienestarGestión Integral Estrategias y Programas8_DISTRITO1_OCTUBRE_2025</v>
      </c>
      <c r="O7771" s="8">
        <v>2983376</v>
      </c>
      <c r="S7771" s="21">
        <v>0</v>
      </c>
    </row>
    <row r="7772" spans="2:19" ht="108">
      <c r="B7772">
        <v>174</v>
      </c>
      <c r="C7772" t="s">
        <v>253</v>
      </c>
      <c r="D7772" t="s">
        <v>254</v>
      </c>
      <c r="E7772" s="95" t="str">
        <f t="shared" si="273"/>
        <v>17410. Proceso integral e integrado de la Vigilancia de la Salud PúblicaVigilancia en salud pública</v>
      </c>
      <c r="F7772" t="s">
        <v>255</v>
      </c>
      <c r="G7772" t="s">
        <v>256</v>
      </c>
      <c r="H7772" t="s">
        <v>44</v>
      </c>
      <c r="I7772" t="s">
        <v>366</v>
      </c>
      <c r="J7772" t="s">
        <v>35</v>
      </c>
      <c r="K7772" t="s">
        <v>36</v>
      </c>
      <c r="L7772" s="34" t="s">
        <v>10</v>
      </c>
      <c r="M7772" s="12" t="s">
        <v>0</v>
      </c>
      <c r="N7772" s="98" t="str">
        <f t="shared" si="272"/>
        <v>17410. Proceso integral e integrado de la Vigilancia de la Salud PúblicaVigilancia en salud pública8_DISTRITO1_OCTUBRE_2025</v>
      </c>
      <c r="O7772" s="8">
        <v>37920928</v>
      </c>
      <c r="R7772" s="21">
        <v>0</v>
      </c>
      <c r="S7772" s="21">
        <v>0</v>
      </c>
    </row>
    <row r="7773" spans="2:19" ht="108">
      <c r="B7773">
        <v>175</v>
      </c>
      <c r="C7773" t="s">
        <v>253</v>
      </c>
      <c r="D7773" t="s">
        <v>254</v>
      </c>
      <c r="E7773" s="95" t="str">
        <f t="shared" si="273"/>
        <v>17510. Proceso integral e integrado de la Vigilancia de la Salud PúblicaVigilancia en salud pública</v>
      </c>
      <c r="F7773" t="s">
        <v>257</v>
      </c>
      <c r="G7773" t="s">
        <v>256</v>
      </c>
      <c r="H7773" t="s">
        <v>44</v>
      </c>
      <c r="I7773" t="s">
        <v>366</v>
      </c>
      <c r="J7773" t="s">
        <v>35</v>
      </c>
      <c r="K7773" t="s">
        <v>36</v>
      </c>
      <c r="L7773" s="34" t="s">
        <v>10</v>
      </c>
      <c r="M7773" s="12" t="s">
        <v>0</v>
      </c>
      <c r="N7773" s="98" t="str">
        <f t="shared" si="272"/>
        <v>17510. Proceso integral e integrado de la Vigilancia de la Salud PúblicaVigilancia en salud pública8_DISTRITO1_OCTUBRE_2025</v>
      </c>
      <c r="O7773" s="8">
        <v>26899696</v>
      </c>
      <c r="R7773" s="21">
        <v>0</v>
      </c>
      <c r="S7773" s="21">
        <v>0</v>
      </c>
    </row>
    <row r="7774" spans="2:19" ht="108">
      <c r="B7774">
        <v>176</v>
      </c>
      <c r="C7774" t="s">
        <v>253</v>
      </c>
      <c r="D7774" t="s">
        <v>254</v>
      </c>
      <c r="E7774" s="95" t="str">
        <f t="shared" si="273"/>
        <v>17610. Proceso integral e integrado de la Vigilancia de la Salud PúblicaVigilancia en salud pública</v>
      </c>
      <c r="F7774" t="s">
        <v>258</v>
      </c>
      <c r="G7774" t="s">
        <v>256</v>
      </c>
      <c r="H7774" t="s">
        <v>44</v>
      </c>
      <c r="I7774" t="s">
        <v>366</v>
      </c>
      <c r="J7774" t="s">
        <v>35</v>
      </c>
      <c r="K7774" t="s">
        <v>55</v>
      </c>
      <c r="L7774" s="34" t="s">
        <v>10</v>
      </c>
      <c r="M7774" s="12" t="s">
        <v>0</v>
      </c>
      <c r="N7774" s="98" t="str">
        <f t="shared" si="272"/>
        <v>17610. Proceso integral e integrado de la Vigilancia de la Salud PúblicaVigilancia en salud pública8_DISTRITO1_OCTUBRE_2025</v>
      </c>
      <c r="O7774" s="8">
        <v>28206464</v>
      </c>
      <c r="R7774" s="21">
        <v>0</v>
      </c>
      <c r="S7774" s="21">
        <v>0</v>
      </c>
    </row>
    <row r="7775" spans="2:19" ht="108">
      <c r="B7775">
        <v>177</v>
      </c>
      <c r="C7775" t="s">
        <v>253</v>
      </c>
      <c r="D7775" t="s">
        <v>254</v>
      </c>
      <c r="E7775" s="95" t="str">
        <f t="shared" si="273"/>
        <v>17710. Proceso integral e integrado de la Vigilancia de la Salud PúblicaVigilancia en salud pública</v>
      </c>
      <c r="F7775" t="s">
        <v>259</v>
      </c>
      <c r="G7775" t="s">
        <v>256</v>
      </c>
      <c r="H7775" t="s">
        <v>44</v>
      </c>
      <c r="I7775" t="s">
        <v>366</v>
      </c>
      <c r="J7775" t="s">
        <v>35</v>
      </c>
      <c r="K7775" t="s">
        <v>55</v>
      </c>
      <c r="L7775" s="34" t="s">
        <v>10</v>
      </c>
      <c r="M7775" s="12" t="s">
        <v>0</v>
      </c>
      <c r="N7775" s="98" t="str">
        <f t="shared" si="272"/>
        <v>17710. Proceso integral e integrado de la Vigilancia de la Salud PúblicaVigilancia en salud pública8_DISTRITO1_OCTUBRE_2025</v>
      </c>
      <c r="O7775" s="8">
        <v>37181248</v>
      </c>
      <c r="R7775" s="21">
        <v>0</v>
      </c>
      <c r="S7775" s="21">
        <v>0</v>
      </c>
    </row>
    <row r="7776" spans="2:19" ht="108">
      <c r="B7776">
        <v>178</v>
      </c>
      <c r="C7776" t="s">
        <v>253</v>
      </c>
      <c r="D7776" t="s">
        <v>254</v>
      </c>
      <c r="E7776" s="95" t="str">
        <f t="shared" si="273"/>
        <v>17810. Proceso integral e integrado de la Vigilancia de la Salud PúblicaVigilancia en salud pública</v>
      </c>
      <c r="F7776" t="s">
        <v>260</v>
      </c>
      <c r="G7776" t="s">
        <v>256</v>
      </c>
      <c r="H7776" t="s">
        <v>44</v>
      </c>
      <c r="I7776" t="s">
        <v>366</v>
      </c>
      <c r="J7776" t="s">
        <v>35</v>
      </c>
      <c r="K7776" t="s">
        <v>36</v>
      </c>
      <c r="L7776" s="34" t="s">
        <v>10</v>
      </c>
      <c r="M7776" s="12" t="s">
        <v>0</v>
      </c>
      <c r="N7776" s="98" t="str">
        <f t="shared" si="272"/>
        <v>17810. Proceso integral e integrado de la Vigilancia de la Salud PúblicaVigilancia en salud pública8_DISTRITO1_OCTUBRE_2025</v>
      </c>
      <c r="O7776" s="8">
        <v>7347488</v>
      </c>
      <c r="R7776" s="21">
        <v>0</v>
      </c>
      <c r="S7776" s="21">
        <v>0</v>
      </c>
    </row>
    <row r="7777" spans="2:19" ht="108">
      <c r="B7777">
        <v>179</v>
      </c>
      <c r="C7777" t="s">
        <v>253</v>
      </c>
      <c r="D7777" t="s">
        <v>254</v>
      </c>
      <c r="E7777" s="95" t="str">
        <f t="shared" si="273"/>
        <v>17910. Proceso integral e integrado de la Vigilancia de la Salud PúblicaVigilancia en salud pública</v>
      </c>
      <c r="F7777" t="s">
        <v>261</v>
      </c>
      <c r="G7777" t="s">
        <v>256</v>
      </c>
      <c r="H7777" t="s">
        <v>44</v>
      </c>
      <c r="I7777" t="s">
        <v>366</v>
      </c>
      <c r="J7777" t="s">
        <v>35</v>
      </c>
      <c r="K7777" t="s">
        <v>36</v>
      </c>
      <c r="L7777" s="34" t="s">
        <v>10</v>
      </c>
      <c r="M7777" s="12" t="s">
        <v>0</v>
      </c>
      <c r="N7777" s="98" t="str">
        <f t="shared" si="272"/>
        <v>17910. Proceso integral e integrado de la Vigilancia de la Salud PúblicaVigilancia en salud pública8_DISTRITO1_OCTUBRE_2025</v>
      </c>
      <c r="O7777" s="8">
        <v>3673744</v>
      </c>
      <c r="R7777" s="21">
        <v>0</v>
      </c>
      <c r="S7777" s="21">
        <v>0</v>
      </c>
    </row>
    <row r="7778" spans="2:19" ht="108">
      <c r="B7778">
        <v>180</v>
      </c>
      <c r="C7778" t="s">
        <v>253</v>
      </c>
      <c r="D7778" t="s">
        <v>254</v>
      </c>
      <c r="E7778" s="95" t="str">
        <f t="shared" si="273"/>
        <v>18010. Proceso integral e integrado de la Vigilancia de la Salud PúblicaVigilancia en salud pública</v>
      </c>
      <c r="F7778" t="s">
        <v>262</v>
      </c>
      <c r="G7778" t="s">
        <v>256</v>
      </c>
      <c r="H7778" t="s">
        <v>44</v>
      </c>
      <c r="I7778" t="s">
        <v>366</v>
      </c>
      <c r="J7778" t="s">
        <v>35</v>
      </c>
      <c r="K7778" t="s">
        <v>36</v>
      </c>
      <c r="L7778" s="34" t="s">
        <v>10</v>
      </c>
      <c r="M7778" s="12" t="s">
        <v>0</v>
      </c>
      <c r="N7778" s="98" t="str">
        <f t="shared" si="272"/>
        <v>18010. Proceso integral e integrado de la Vigilancia de la Salud PúblicaVigilancia en salud pública8_DISTRITO1_OCTUBRE_2025</v>
      </c>
      <c r="O7778" s="8">
        <v>3673744</v>
      </c>
      <c r="R7778" s="21">
        <v>0</v>
      </c>
      <c r="S7778" s="21">
        <v>0</v>
      </c>
    </row>
    <row r="7779" spans="2:19" ht="108">
      <c r="B7779">
        <v>181</v>
      </c>
      <c r="C7779" t="s">
        <v>253</v>
      </c>
      <c r="D7779" t="s">
        <v>254</v>
      </c>
      <c r="E7779" s="95" t="str">
        <f t="shared" si="273"/>
        <v>18110. Proceso integral e integrado de la Vigilancia de la Salud PúblicaVigilancia en salud pública</v>
      </c>
      <c r="F7779" t="s">
        <v>263</v>
      </c>
      <c r="G7779" t="s">
        <v>256</v>
      </c>
      <c r="H7779" t="s">
        <v>44</v>
      </c>
      <c r="I7779" t="s">
        <v>366</v>
      </c>
      <c r="J7779" t="s">
        <v>35</v>
      </c>
      <c r="K7779" t="s">
        <v>36</v>
      </c>
      <c r="L7779" s="34" t="s">
        <v>10</v>
      </c>
      <c r="M7779" s="12" t="s">
        <v>0</v>
      </c>
      <c r="N7779" s="98" t="str">
        <f t="shared" si="272"/>
        <v>18110. Proceso integral e integrado de la Vigilancia de la Salud PúblicaVigilancia en salud pública8_DISTRITO1_OCTUBRE_2025</v>
      </c>
      <c r="O7779" s="8">
        <v>87405520</v>
      </c>
      <c r="R7779" s="21">
        <v>0</v>
      </c>
      <c r="S7779" s="21">
        <v>0</v>
      </c>
    </row>
    <row r="7780" spans="2:19" ht="108">
      <c r="B7780">
        <v>182</v>
      </c>
      <c r="C7780" t="s">
        <v>253</v>
      </c>
      <c r="D7780" t="s">
        <v>254</v>
      </c>
      <c r="E7780" s="95" t="str">
        <f t="shared" si="273"/>
        <v>18210. Proceso integral e integrado de la Vigilancia de la Salud PúblicaVigilancia en salud pública</v>
      </c>
      <c r="F7780" t="s">
        <v>264</v>
      </c>
      <c r="G7780" t="s">
        <v>256</v>
      </c>
      <c r="H7780" t="s">
        <v>44</v>
      </c>
      <c r="I7780" t="s">
        <v>366</v>
      </c>
      <c r="J7780" t="s">
        <v>35</v>
      </c>
      <c r="K7780" t="s">
        <v>36</v>
      </c>
      <c r="L7780" s="34" t="s">
        <v>10</v>
      </c>
      <c r="M7780" s="12" t="s">
        <v>0</v>
      </c>
      <c r="N7780" s="98" t="str">
        <f t="shared" si="272"/>
        <v>18210. Proceso integral e integrado de la Vigilancia de la Salud PúblicaVigilancia en salud pública8_DISTRITO1_OCTUBRE_2025</v>
      </c>
      <c r="O7780" s="8">
        <v>17288787</v>
      </c>
      <c r="R7780" s="21">
        <v>0</v>
      </c>
      <c r="S7780" s="21">
        <v>0</v>
      </c>
    </row>
    <row r="7781" spans="2:19" ht="108">
      <c r="B7781">
        <v>183</v>
      </c>
      <c r="C7781" t="s">
        <v>253</v>
      </c>
      <c r="D7781" t="s">
        <v>254</v>
      </c>
      <c r="E7781" s="95" t="str">
        <f t="shared" si="273"/>
        <v>18310. Proceso integral e integrado de la Vigilancia de la Salud PúblicaVigilancia en salud pública</v>
      </c>
      <c r="F7781" t="s">
        <v>265</v>
      </c>
      <c r="G7781" t="s">
        <v>256</v>
      </c>
      <c r="H7781" t="s">
        <v>44</v>
      </c>
      <c r="I7781" t="s">
        <v>366</v>
      </c>
      <c r="J7781" t="s">
        <v>35</v>
      </c>
      <c r="K7781" t="s">
        <v>36</v>
      </c>
      <c r="L7781" s="34" t="s">
        <v>10</v>
      </c>
      <c r="M7781" s="12" t="s">
        <v>0</v>
      </c>
      <c r="N7781" s="98" t="str">
        <f t="shared" si="272"/>
        <v>18310. Proceso integral e integrado de la Vigilancia de la Salud PúblicaVigilancia en salud pública8_DISTRITO1_OCTUBRE_2025</v>
      </c>
      <c r="O7781" s="8">
        <v>61146880</v>
      </c>
      <c r="R7781" s="21">
        <v>0</v>
      </c>
      <c r="S7781" s="21">
        <v>0</v>
      </c>
    </row>
    <row r="7782" spans="2:19" ht="108">
      <c r="B7782">
        <v>184</v>
      </c>
      <c r="C7782" t="s">
        <v>253</v>
      </c>
      <c r="D7782" t="s">
        <v>254</v>
      </c>
      <c r="E7782" s="95" t="str">
        <f t="shared" si="273"/>
        <v>18410. Proceso integral e integrado de la Vigilancia de la Salud PúblicaVigilancia en salud pública</v>
      </c>
      <c r="F7782" t="s">
        <v>266</v>
      </c>
      <c r="G7782" t="s">
        <v>256</v>
      </c>
      <c r="H7782" t="s">
        <v>44</v>
      </c>
      <c r="I7782" t="s">
        <v>366</v>
      </c>
      <c r="J7782" t="s">
        <v>35</v>
      </c>
      <c r="K7782" t="s">
        <v>36</v>
      </c>
      <c r="L7782" s="34" t="s">
        <v>10</v>
      </c>
      <c r="M7782" s="12" t="s">
        <v>0</v>
      </c>
      <c r="N7782" s="98" t="str">
        <f t="shared" si="272"/>
        <v>18410. Proceso integral e integrado de la Vigilancia de la Salud PúblicaVigilancia en salud pública8_DISTRITO1_OCTUBRE_2025</v>
      </c>
      <c r="O7782" s="8">
        <v>9941299</v>
      </c>
      <c r="R7782" s="21">
        <v>0</v>
      </c>
      <c r="S7782" s="21">
        <v>0</v>
      </c>
    </row>
    <row r="7783" spans="2:19" ht="108">
      <c r="B7783">
        <v>185</v>
      </c>
      <c r="C7783" t="s">
        <v>253</v>
      </c>
      <c r="D7783" t="s">
        <v>254</v>
      </c>
      <c r="E7783" s="95" t="str">
        <f t="shared" si="273"/>
        <v>18510. Proceso integral e integrado de la Vigilancia de la Salud PúblicaVigilancia en salud pública</v>
      </c>
      <c r="F7783" t="s">
        <v>267</v>
      </c>
      <c r="G7783" t="s">
        <v>256</v>
      </c>
      <c r="H7783" t="s">
        <v>44</v>
      </c>
      <c r="I7783" t="s">
        <v>366</v>
      </c>
      <c r="J7783" t="s">
        <v>35</v>
      </c>
      <c r="K7783" t="s">
        <v>36</v>
      </c>
      <c r="L7783" s="34" t="s">
        <v>10</v>
      </c>
      <c r="M7783" s="12" t="s">
        <v>0</v>
      </c>
      <c r="N7783" s="98" t="str">
        <f t="shared" si="272"/>
        <v>18510. Proceso integral e integrado de la Vigilancia de la Salud PúblicaVigilancia en salud pública8_DISTRITO1_OCTUBRE_2025</v>
      </c>
      <c r="O7783" s="8">
        <v>40189280</v>
      </c>
      <c r="R7783" s="21">
        <v>0</v>
      </c>
      <c r="S7783" s="21">
        <v>0</v>
      </c>
    </row>
    <row r="7784" spans="2:19" ht="108">
      <c r="B7784">
        <v>186</v>
      </c>
      <c r="C7784" t="s">
        <v>253</v>
      </c>
      <c r="D7784" t="s">
        <v>254</v>
      </c>
      <c r="E7784" s="95" t="str">
        <f t="shared" si="273"/>
        <v>18610. Proceso integral e integrado de la Vigilancia de la Salud PúblicaVigilancia en salud pública</v>
      </c>
      <c r="F7784" t="s">
        <v>268</v>
      </c>
      <c r="G7784" t="s">
        <v>256</v>
      </c>
      <c r="H7784" t="s">
        <v>44</v>
      </c>
      <c r="I7784" t="s">
        <v>366</v>
      </c>
      <c r="J7784" t="s">
        <v>35</v>
      </c>
      <c r="K7784" t="s">
        <v>55</v>
      </c>
      <c r="L7784" s="34" t="s">
        <v>10</v>
      </c>
      <c r="M7784" s="12" t="s">
        <v>0</v>
      </c>
      <c r="N7784" s="98" t="str">
        <f t="shared" si="272"/>
        <v>18610. Proceso integral e integrado de la Vigilancia de la Salud PúblicaVigilancia en salud pública8_DISTRITO1_OCTUBRE_2025</v>
      </c>
      <c r="O7784" s="8">
        <v>7347488</v>
      </c>
      <c r="R7784" s="21">
        <v>1</v>
      </c>
      <c r="S7784" s="21">
        <v>7347488</v>
      </c>
    </row>
    <row r="7785" spans="2:19" ht="108">
      <c r="B7785">
        <v>187</v>
      </c>
      <c r="C7785" t="s">
        <v>253</v>
      </c>
      <c r="D7785" t="s">
        <v>254</v>
      </c>
      <c r="E7785" s="95" t="str">
        <f t="shared" si="273"/>
        <v>18710. Proceso integral e integrado de la Vigilancia de la Salud PúblicaVigilancia en salud pública</v>
      </c>
      <c r="F7785" t="s">
        <v>269</v>
      </c>
      <c r="G7785" t="s">
        <v>270</v>
      </c>
      <c r="H7785" t="s">
        <v>44</v>
      </c>
      <c r="I7785" t="s">
        <v>366</v>
      </c>
      <c r="J7785" t="s">
        <v>35</v>
      </c>
      <c r="K7785" t="s">
        <v>36</v>
      </c>
      <c r="L7785" s="34" t="s">
        <v>10</v>
      </c>
      <c r="M7785" s="12" t="s">
        <v>0</v>
      </c>
      <c r="N7785" s="98" t="str">
        <f t="shared" si="272"/>
        <v>18710. Proceso integral e integrado de la Vigilancia de la Salud PúblicaVigilancia en salud pública8_DISTRITO1_OCTUBRE_2025</v>
      </c>
      <c r="O7785" s="8">
        <v>3994272</v>
      </c>
      <c r="R7785" s="21">
        <v>0</v>
      </c>
      <c r="S7785" s="21">
        <v>0</v>
      </c>
    </row>
    <row r="7786" spans="2:19" ht="108">
      <c r="B7786">
        <v>188</v>
      </c>
      <c r="C7786" t="s">
        <v>253</v>
      </c>
      <c r="D7786" t="s">
        <v>254</v>
      </c>
      <c r="E7786" s="95" t="str">
        <f t="shared" si="273"/>
        <v>18810. Proceso integral e integrado de la Vigilancia de la Salud PúblicaVigilancia en salud pública</v>
      </c>
      <c r="F7786" t="s">
        <v>271</v>
      </c>
      <c r="G7786" t="s">
        <v>270</v>
      </c>
      <c r="H7786" t="s">
        <v>44</v>
      </c>
      <c r="I7786" t="s">
        <v>366</v>
      </c>
      <c r="J7786" t="s">
        <v>35</v>
      </c>
      <c r="K7786" t="s">
        <v>36</v>
      </c>
      <c r="L7786" s="34" t="s">
        <v>10</v>
      </c>
      <c r="M7786" s="12" t="s">
        <v>0</v>
      </c>
      <c r="N7786" s="98" t="str">
        <f t="shared" si="272"/>
        <v>18810. Proceso integral e integrado de la Vigilancia de la Salud PúblicaVigilancia en salud pública8_DISTRITO1_OCTUBRE_2025</v>
      </c>
      <c r="O7786" s="8">
        <v>33280669</v>
      </c>
      <c r="R7786" s="21">
        <v>0</v>
      </c>
      <c r="S7786" s="21">
        <v>0</v>
      </c>
    </row>
    <row r="7787" spans="2:19" ht="108">
      <c r="B7787">
        <v>189</v>
      </c>
      <c r="C7787" t="s">
        <v>253</v>
      </c>
      <c r="D7787" t="s">
        <v>254</v>
      </c>
      <c r="E7787" s="95" t="str">
        <f t="shared" si="273"/>
        <v>18910. Proceso integral e integrado de la Vigilancia de la Salud PúblicaVigilancia en salud pública</v>
      </c>
      <c r="F7787" t="s">
        <v>272</v>
      </c>
      <c r="G7787" t="s">
        <v>270</v>
      </c>
      <c r="H7787" t="s">
        <v>44</v>
      </c>
      <c r="I7787" t="s">
        <v>366</v>
      </c>
      <c r="J7787" t="s">
        <v>35</v>
      </c>
      <c r="K7787" t="s">
        <v>36</v>
      </c>
      <c r="L7787" s="34" t="s">
        <v>10</v>
      </c>
      <c r="M7787" s="12" t="s">
        <v>0</v>
      </c>
      <c r="N7787" s="98" t="str">
        <f t="shared" si="272"/>
        <v>18910. Proceso integral e integrado de la Vigilancia de la Salud PúblicaVigilancia en salud pública8_DISTRITO1_OCTUBRE_2025</v>
      </c>
      <c r="O7787" s="8">
        <v>25933181</v>
      </c>
      <c r="R7787" s="21">
        <v>0</v>
      </c>
      <c r="S7787" s="21">
        <v>0</v>
      </c>
    </row>
    <row r="7788" spans="2:19" ht="108">
      <c r="B7788">
        <v>190</v>
      </c>
      <c r="C7788" t="s">
        <v>253</v>
      </c>
      <c r="D7788" t="s">
        <v>254</v>
      </c>
      <c r="E7788" s="95" t="str">
        <f t="shared" si="273"/>
        <v>19010. Proceso integral e integrado de la Vigilancia de la Salud PúblicaVigilancia en salud pública</v>
      </c>
      <c r="F7788" t="s">
        <v>273</v>
      </c>
      <c r="G7788" t="s">
        <v>270</v>
      </c>
      <c r="H7788" t="s">
        <v>44</v>
      </c>
      <c r="I7788" t="s">
        <v>366</v>
      </c>
      <c r="J7788" t="s">
        <v>35</v>
      </c>
      <c r="K7788" t="s">
        <v>36</v>
      </c>
      <c r="L7788" s="34" t="s">
        <v>10</v>
      </c>
      <c r="M7788" s="12" t="s">
        <v>0</v>
      </c>
      <c r="N7788" s="98" t="str">
        <f t="shared" si="272"/>
        <v>19010. Proceso integral e integrado de la Vigilancia de la Salud PúblicaVigilancia en salud pública8_DISTRITO1_OCTUBRE_2025</v>
      </c>
      <c r="O7788" s="8">
        <v>8432352</v>
      </c>
      <c r="R7788" s="21">
        <v>0</v>
      </c>
      <c r="S7788" s="21">
        <v>0</v>
      </c>
    </row>
    <row r="7789" spans="2:19" ht="108">
      <c r="B7789">
        <v>191</v>
      </c>
      <c r="C7789" t="s">
        <v>253</v>
      </c>
      <c r="D7789" t="s">
        <v>254</v>
      </c>
      <c r="E7789" s="95" t="str">
        <f t="shared" si="273"/>
        <v>19110. Proceso integral e integrado de la Vigilancia de la Salud PúblicaVigilancia en salud pública</v>
      </c>
      <c r="F7789" t="s">
        <v>274</v>
      </c>
      <c r="G7789" t="s">
        <v>256</v>
      </c>
      <c r="H7789" t="s">
        <v>44</v>
      </c>
      <c r="I7789" t="s">
        <v>366</v>
      </c>
      <c r="J7789" t="s">
        <v>35</v>
      </c>
      <c r="K7789" t="s">
        <v>36</v>
      </c>
      <c r="L7789" s="34" t="s">
        <v>10</v>
      </c>
      <c r="M7789" s="12" t="s">
        <v>0</v>
      </c>
      <c r="N7789" s="98" t="str">
        <f t="shared" si="272"/>
        <v>19110. Proceso integral e integrado de la Vigilancia de la Salud PúblicaVigilancia en salud pública8_DISTRITO1_OCTUBRE_2025</v>
      </c>
      <c r="O7789" s="8">
        <v>7347488</v>
      </c>
      <c r="R7789" s="21">
        <v>0</v>
      </c>
      <c r="S7789" s="21">
        <v>0</v>
      </c>
    </row>
    <row r="7790" spans="2:19" ht="108">
      <c r="B7790">
        <v>192</v>
      </c>
      <c r="C7790" t="s">
        <v>253</v>
      </c>
      <c r="D7790" t="s">
        <v>254</v>
      </c>
      <c r="E7790" s="95" t="str">
        <f t="shared" si="273"/>
        <v>19210. Proceso integral e integrado de la Vigilancia de la Salud PúblicaVigilancia en salud pública</v>
      </c>
      <c r="F7790" t="s">
        <v>275</v>
      </c>
      <c r="G7790" t="s">
        <v>256</v>
      </c>
      <c r="H7790" t="s">
        <v>44</v>
      </c>
      <c r="I7790" t="s">
        <v>366</v>
      </c>
      <c r="J7790" t="s">
        <v>35</v>
      </c>
      <c r="K7790" t="s">
        <v>36</v>
      </c>
      <c r="L7790" s="34" t="s">
        <v>10</v>
      </c>
      <c r="M7790" s="12" t="s">
        <v>0</v>
      </c>
      <c r="N7790" s="98" t="str">
        <f t="shared" si="272"/>
        <v>19210. Proceso integral e integrado de la Vigilancia de la Salud PúblicaVigilancia en salud pública8_DISTRITO1_OCTUBRE_2025</v>
      </c>
      <c r="O7790" s="8">
        <v>3673744</v>
      </c>
      <c r="R7790" s="21">
        <v>0</v>
      </c>
      <c r="S7790" s="21">
        <v>0</v>
      </c>
    </row>
    <row r="7791" spans="2:19" ht="108">
      <c r="B7791">
        <v>193</v>
      </c>
      <c r="C7791" t="s">
        <v>253</v>
      </c>
      <c r="D7791" t="s">
        <v>254</v>
      </c>
      <c r="E7791" s="95" t="str">
        <f t="shared" si="273"/>
        <v>19310. Proceso integral e integrado de la Vigilancia de la Salud PúblicaVigilancia en salud pública</v>
      </c>
      <c r="F7791" t="s">
        <v>276</v>
      </c>
      <c r="G7791" t="s">
        <v>270</v>
      </c>
      <c r="H7791" t="s">
        <v>44</v>
      </c>
      <c r="I7791" t="s">
        <v>366</v>
      </c>
      <c r="J7791" t="s">
        <v>35</v>
      </c>
      <c r="K7791" t="s">
        <v>36</v>
      </c>
      <c r="L7791" s="34" t="s">
        <v>10</v>
      </c>
      <c r="M7791" s="12" t="s">
        <v>0</v>
      </c>
      <c r="N7791" s="98" t="str">
        <f t="shared" si="272"/>
        <v>19310. Proceso integral e integrado de la Vigilancia de la Salud PúblicaVigilancia en salud pública8_DISTRITO1_OCTUBRE_2025</v>
      </c>
      <c r="O7791" s="8">
        <v>42556256</v>
      </c>
      <c r="R7791" s="21">
        <v>0</v>
      </c>
      <c r="S7791" s="21">
        <v>0</v>
      </c>
    </row>
    <row r="7792" spans="2:19" ht="108">
      <c r="B7792">
        <v>194</v>
      </c>
      <c r="C7792" t="s">
        <v>253</v>
      </c>
      <c r="D7792" t="s">
        <v>254</v>
      </c>
      <c r="E7792" s="95" t="str">
        <f t="shared" si="273"/>
        <v>19410. Proceso integral e integrado de la Vigilancia de la Salud PúblicaVigilancia en salud pública</v>
      </c>
      <c r="F7792" t="s">
        <v>277</v>
      </c>
      <c r="G7792" t="s">
        <v>270</v>
      </c>
      <c r="H7792" t="s">
        <v>44</v>
      </c>
      <c r="I7792" t="s">
        <v>366</v>
      </c>
      <c r="J7792" t="s">
        <v>35</v>
      </c>
      <c r="K7792" t="s">
        <v>36</v>
      </c>
      <c r="L7792" s="34" t="s">
        <v>10</v>
      </c>
      <c r="M7792" s="12" t="s">
        <v>0</v>
      </c>
      <c r="N7792" s="98" t="str">
        <f t="shared" si="272"/>
        <v>19410. Proceso integral e integrado de la Vigilancia de la Salud PúblicaVigilancia en salud pública8_DISTRITO1_OCTUBRE_2025</v>
      </c>
      <c r="O7792" s="8">
        <v>38561984</v>
      </c>
      <c r="R7792" s="21">
        <v>0</v>
      </c>
      <c r="S7792" s="21">
        <v>0</v>
      </c>
    </row>
    <row r="7793" spans="2:19" ht="108">
      <c r="B7793">
        <v>195</v>
      </c>
      <c r="C7793" t="s">
        <v>253</v>
      </c>
      <c r="D7793" t="s">
        <v>254</v>
      </c>
      <c r="E7793" s="95" t="str">
        <f t="shared" si="273"/>
        <v>19510. Proceso integral e integrado de la Vigilancia de la Salud PúblicaVigilancia en salud pública</v>
      </c>
      <c r="F7793" t="s">
        <v>278</v>
      </c>
      <c r="G7793" t="s">
        <v>256</v>
      </c>
      <c r="H7793" t="s">
        <v>44</v>
      </c>
      <c r="I7793" t="s">
        <v>366</v>
      </c>
      <c r="J7793" t="s">
        <v>35</v>
      </c>
      <c r="K7793" t="s">
        <v>36</v>
      </c>
      <c r="L7793" s="34" t="s">
        <v>10</v>
      </c>
      <c r="M7793" s="12" t="s">
        <v>0</v>
      </c>
      <c r="N7793" s="98" t="str">
        <f t="shared" si="272"/>
        <v>19510. Proceso integral e integrado de la Vigilancia de la Salud PúblicaVigilancia en salud pública8_DISTRITO1_OCTUBRE_2025</v>
      </c>
      <c r="O7793" s="8">
        <v>125967504</v>
      </c>
      <c r="R7793" s="21">
        <v>0</v>
      </c>
      <c r="S7793" s="21">
        <v>0</v>
      </c>
    </row>
    <row r="7794" spans="2:19" ht="108">
      <c r="B7794">
        <v>196</v>
      </c>
      <c r="C7794" t="s">
        <v>253</v>
      </c>
      <c r="D7794" t="s">
        <v>254</v>
      </c>
      <c r="E7794" s="95" t="str">
        <f t="shared" si="273"/>
        <v>19610. Proceso integral e integrado de la Vigilancia de la Salud PúblicaVigilancia en salud pública</v>
      </c>
      <c r="F7794" t="s">
        <v>279</v>
      </c>
      <c r="G7794" t="s">
        <v>256</v>
      </c>
      <c r="H7794" t="s">
        <v>44</v>
      </c>
      <c r="I7794" t="s">
        <v>366</v>
      </c>
      <c r="J7794" t="s">
        <v>35</v>
      </c>
      <c r="K7794" t="s">
        <v>36</v>
      </c>
      <c r="L7794" s="34" t="s">
        <v>10</v>
      </c>
      <c r="M7794" s="12" t="s">
        <v>0</v>
      </c>
      <c r="N7794" s="98" t="str">
        <f t="shared" si="272"/>
        <v>19610. Proceso integral e integrado de la Vigilancia de la Salud PúblicaVigilancia en salud pública8_DISTRITO1_OCTUBRE_2025</v>
      </c>
      <c r="O7794" s="8">
        <v>59199056</v>
      </c>
      <c r="R7794" s="21">
        <v>0</v>
      </c>
      <c r="S7794" s="21">
        <v>0</v>
      </c>
    </row>
    <row r="7795" spans="2:19" ht="108">
      <c r="B7795">
        <v>197</v>
      </c>
      <c r="C7795" t="s">
        <v>253</v>
      </c>
      <c r="D7795" t="s">
        <v>254</v>
      </c>
      <c r="E7795" s="95" t="str">
        <f t="shared" si="273"/>
        <v>19710. Proceso integral e integrado de la Vigilancia de la Salud PúblicaVigilancia en salud pública</v>
      </c>
      <c r="F7795" t="s">
        <v>280</v>
      </c>
      <c r="G7795" t="s">
        <v>256</v>
      </c>
      <c r="H7795" t="s">
        <v>44</v>
      </c>
      <c r="I7795" t="s">
        <v>366</v>
      </c>
      <c r="J7795" t="s">
        <v>35</v>
      </c>
      <c r="K7795" t="s">
        <v>36</v>
      </c>
      <c r="L7795" s="34" t="s">
        <v>10</v>
      </c>
      <c r="M7795" s="12" t="s">
        <v>0</v>
      </c>
      <c r="N7795" s="98" t="str">
        <f t="shared" si="272"/>
        <v>19710. Proceso integral e integrado de la Vigilancia de la Salud PúblicaVigilancia en salud pública8_DISTRITO1_OCTUBRE_2025</v>
      </c>
      <c r="O7795" s="8">
        <v>34888240</v>
      </c>
      <c r="R7795" s="21">
        <v>0</v>
      </c>
      <c r="S7795" s="21">
        <v>0</v>
      </c>
    </row>
    <row r="7796" spans="2:19" ht="108">
      <c r="B7796">
        <v>198</v>
      </c>
      <c r="C7796" t="s">
        <v>253</v>
      </c>
      <c r="D7796" t="s">
        <v>254</v>
      </c>
      <c r="E7796" s="95" t="str">
        <f t="shared" si="273"/>
        <v>19810. Proceso integral e integrado de la Vigilancia de la Salud PúblicaVigilancia en salud pública</v>
      </c>
      <c r="F7796" t="s">
        <v>281</v>
      </c>
      <c r="G7796" t="s">
        <v>256</v>
      </c>
      <c r="H7796" t="s">
        <v>44</v>
      </c>
      <c r="I7796" t="s">
        <v>366</v>
      </c>
      <c r="J7796" t="s">
        <v>35</v>
      </c>
      <c r="K7796" t="s">
        <v>36</v>
      </c>
      <c r="L7796" s="34" t="s">
        <v>10</v>
      </c>
      <c r="M7796" s="12" t="s">
        <v>0</v>
      </c>
      <c r="N7796" s="98" t="str">
        <f t="shared" si="272"/>
        <v>19810. Proceso integral e integrado de la Vigilancia de la Salud PúblicaVigilancia en salud pública8_DISTRITO1_OCTUBRE_2025</v>
      </c>
      <c r="O7796" s="8">
        <v>73252976</v>
      </c>
      <c r="R7796" s="21">
        <v>0</v>
      </c>
      <c r="S7796" s="21">
        <v>0</v>
      </c>
    </row>
    <row r="7797" spans="2:19" ht="108">
      <c r="B7797">
        <v>199</v>
      </c>
      <c r="C7797" t="s">
        <v>253</v>
      </c>
      <c r="D7797" t="s">
        <v>254</v>
      </c>
      <c r="E7797" s="95" t="str">
        <f t="shared" si="273"/>
        <v>19910. Proceso integral e integrado de la Vigilancia de la Salud PúblicaVigilancia en salud pública</v>
      </c>
      <c r="F7797" t="s">
        <v>282</v>
      </c>
      <c r="G7797" t="s">
        <v>256</v>
      </c>
      <c r="H7797" t="s">
        <v>44</v>
      </c>
      <c r="I7797" t="s">
        <v>366</v>
      </c>
      <c r="J7797" t="s">
        <v>35</v>
      </c>
      <c r="K7797" t="s">
        <v>36</v>
      </c>
      <c r="L7797" s="34" t="s">
        <v>10</v>
      </c>
      <c r="M7797" s="12" t="s">
        <v>0</v>
      </c>
      <c r="N7797" s="98" t="str">
        <f t="shared" si="272"/>
        <v>19910. Proceso integral e integrado de la Vigilancia de la Salud PúblicaVigilancia en salud pública8_DISTRITO1_OCTUBRE_2025</v>
      </c>
      <c r="O7797" s="8">
        <v>67631408</v>
      </c>
      <c r="R7797" s="21">
        <v>0</v>
      </c>
      <c r="S7797" s="21">
        <v>0</v>
      </c>
    </row>
    <row r="7798" spans="2:19" ht="108">
      <c r="B7798">
        <v>200</v>
      </c>
      <c r="C7798" t="s">
        <v>253</v>
      </c>
      <c r="D7798" t="s">
        <v>254</v>
      </c>
      <c r="E7798" s="95" t="str">
        <f t="shared" si="273"/>
        <v>20010. Proceso integral e integrado de la Vigilancia de la Salud PúblicaVigilancia en salud pública</v>
      </c>
      <c r="F7798" t="s">
        <v>283</v>
      </c>
      <c r="G7798" t="s">
        <v>256</v>
      </c>
      <c r="H7798" t="s">
        <v>44</v>
      </c>
      <c r="I7798" t="s">
        <v>366</v>
      </c>
      <c r="J7798" t="s">
        <v>35</v>
      </c>
      <c r="K7798" t="s">
        <v>36</v>
      </c>
      <c r="L7798" s="34" t="s">
        <v>10</v>
      </c>
      <c r="M7798" s="12" t="s">
        <v>0</v>
      </c>
      <c r="N7798" s="98" t="str">
        <f t="shared" si="272"/>
        <v>20010. Proceso integral e integrado de la Vigilancia de la Salud PúblicaVigilancia en salud pública8_DISTRITO1_OCTUBRE_2025</v>
      </c>
      <c r="O7798" s="8">
        <v>62009840</v>
      </c>
      <c r="R7798" s="21">
        <v>0</v>
      </c>
      <c r="S7798" s="21">
        <v>0</v>
      </c>
    </row>
    <row r="7799" spans="2:19" ht="108">
      <c r="B7799">
        <v>201</v>
      </c>
      <c r="C7799" t="s">
        <v>253</v>
      </c>
      <c r="D7799" t="s">
        <v>254</v>
      </c>
      <c r="E7799" s="95" t="str">
        <f t="shared" si="273"/>
        <v>20110. Proceso integral e integrado de la Vigilancia de la Salud PúblicaVigilancia en salud pública</v>
      </c>
      <c r="F7799" t="s">
        <v>284</v>
      </c>
      <c r="G7799" t="s">
        <v>270</v>
      </c>
      <c r="H7799" t="s">
        <v>44</v>
      </c>
      <c r="I7799" t="s">
        <v>366</v>
      </c>
      <c r="J7799" t="s">
        <v>285</v>
      </c>
      <c r="K7799" t="s">
        <v>36</v>
      </c>
      <c r="L7799" s="34" t="s">
        <v>10</v>
      </c>
      <c r="M7799" s="12" t="s">
        <v>0</v>
      </c>
      <c r="N7799" s="98" t="str">
        <f t="shared" si="272"/>
        <v>20110. Proceso integral e integrado de la Vigilancia de la Salud PúblicaVigilancia en salud pública8_DISTRITO1_OCTUBRE_2025</v>
      </c>
      <c r="O7799" s="8">
        <v>152760</v>
      </c>
      <c r="R7799" s="21">
        <v>0</v>
      </c>
      <c r="S7799" s="21">
        <v>0</v>
      </c>
    </row>
    <row r="7800" spans="2:19" ht="108">
      <c r="B7800">
        <v>202</v>
      </c>
      <c r="C7800" t="s">
        <v>253</v>
      </c>
      <c r="D7800" t="s">
        <v>254</v>
      </c>
      <c r="E7800" s="95" t="str">
        <f t="shared" si="273"/>
        <v>20210. Proceso integral e integrado de la Vigilancia de la Salud PúblicaVigilancia en salud pública</v>
      </c>
      <c r="F7800" t="s">
        <v>286</v>
      </c>
      <c r="G7800" t="s">
        <v>256</v>
      </c>
      <c r="H7800" t="s">
        <v>44</v>
      </c>
      <c r="I7800" t="s">
        <v>366</v>
      </c>
      <c r="J7800" t="s">
        <v>35</v>
      </c>
      <c r="K7800" t="s">
        <v>36</v>
      </c>
      <c r="L7800" s="34" t="s">
        <v>10</v>
      </c>
      <c r="M7800" s="12" t="s">
        <v>0</v>
      </c>
      <c r="N7800" s="98" t="str">
        <f t="shared" si="272"/>
        <v>20210. Proceso integral e integrado de la Vigilancia de la Salud PúblicaVigilancia en salud pública8_DISTRITO1_OCTUBRE_2025</v>
      </c>
      <c r="O7800" s="8">
        <v>41150864</v>
      </c>
      <c r="R7800" s="21">
        <v>0</v>
      </c>
      <c r="S7800" s="21">
        <v>0</v>
      </c>
    </row>
    <row r="7801" spans="2:19" ht="108">
      <c r="B7801">
        <v>203</v>
      </c>
      <c r="C7801" t="s">
        <v>253</v>
      </c>
      <c r="D7801" t="s">
        <v>254</v>
      </c>
      <c r="E7801" s="95" t="str">
        <f t="shared" si="273"/>
        <v>20310. Proceso integral e integrado de la Vigilancia de la Salud PúblicaVigilancia en salud pública</v>
      </c>
      <c r="F7801" t="s">
        <v>287</v>
      </c>
      <c r="G7801" t="s">
        <v>256</v>
      </c>
      <c r="H7801" t="s">
        <v>44</v>
      </c>
      <c r="I7801" t="s">
        <v>366</v>
      </c>
      <c r="J7801" t="s">
        <v>35</v>
      </c>
      <c r="K7801" t="s">
        <v>36</v>
      </c>
      <c r="L7801" s="34" t="s">
        <v>10</v>
      </c>
      <c r="M7801" s="12" t="s">
        <v>0</v>
      </c>
      <c r="N7801" s="98" t="str">
        <f t="shared" si="272"/>
        <v>20310. Proceso integral e integrado de la Vigilancia de la Salud PúblicaVigilancia en salud pública8_DISTRITO1_OCTUBRE_2025</v>
      </c>
      <c r="O7801" s="8">
        <v>37156592</v>
      </c>
      <c r="R7801" s="21">
        <v>0</v>
      </c>
      <c r="S7801" s="21">
        <v>0</v>
      </c>
    </row>
    <row r="7802" spans="2:19" ht="108">
      <c r="B7802">
        <v>204</v>
      </c>
      <c r="C7802" t="s">
        <v>253</v>
      </c>
      <c r="D7802" t="s">
        <v>254</v>
      </c>
      <c r="E7802" s="95" t="str">
        <f t="shared" si="273"/>
        <v>20410. Proceso integral e integrado de la Vigilancia de la Salud PúblicaVigilancia en salud pública</v>
      </c>
      <c r="F7802" t="s">
        <v>288</v>
      </c>
      <c r="G7802" t="s">
        <v>256</v>
      </c>
      <c r="H7802" t="s">
        <v>44</v>
      </c>
      <c r="I7802" t="s">
        <v>366</v>
      </c>
      <c r="J7802" t="s">
        <v>35</v>
      </c>
      <c r="K7802" t="s">
        <v>36</v>
      </c>
      <c r="L7802" s="34" t="s">
        <v>10</v>
      </c>
      <c r="M7802" s="12" t="s">
        <v>0</v>
      </c>
      <c r="N7802" s="98" t="str">
        <f t="shared" si="272"/>
        <v>20410. Proceso integral e integrado de la Vigilancia de la Salud PúblicaVigilancia en salud pública8_DISTRITO1_OCTUBRE_2025</v>
      </c>
      <c r="O7802" s="8">
        <v>33162320</v>
      </c>
      <c r="R7802" s="21">
        <v>0</v>
      </c>
      <c r="S7802" s="21">
        <v>0</v>
      </c>
    </row>
    <row r="7803" spans="2:19" ht="108">
      <c r="B7803">
        <v>205</v>
      </c>
      <c r="C7803" t="s">
        <v>253</v>
      </c>
      <c r="D7803" t="s">
        <v>254</v>
      </c>
      <c r="E7803" s="95" t="str">
        <f t="shared" si="273"/>
        <v>20510. Proceso integral e integrado de la Vigilancia de la Salud PúblicaVigilancia en salud pública</v>
      </c>
      <c r="F7803" t="s">
        <v>289</v>
      </c>
      <c r="G7803" t="s">
        <v>256</v>
      </c>
      <c r="H7803" t="s">
        <v>44</v>
      </c>
      <c r="I7803" t="s">
        <v>366</v>
      </c>
      <c r="J7803" t="s">
        <v>35</v>
      </c>
      <c r="K7803" t="s">
        <v>36</v>
      </c>
      <c r="L7803" s="34" t="s">
        <v>10</v>
      </c>
      <c r="M7803" s="12" t="s">
        <v>0</v>
      </c>
      <c r="N7803" s="98" t="str">
        <f t="shared" si="272"/>
        <v>20510. Proceso integral e integrado de la Vigilancia de la Salud PúblicaVigilancia en salud pública8_DISTRITO1_OCTUBRE_2025</v>
      </c>
      <c r="O7803" s="8">
        <v>11243136</v>
      </c>
      <c r="R7803" s="21">
        <v>0</v>
      </c>
      <c r="S7803" s="21">
        <v>0</v>
      </c>
    </row>
    <row r="7804" spans="2:19" ht="108">
      <c r="B7804">
        <v>206</v>
      </c>
      <c r="C7804" t="s">
        <v>253</v>
      </c>
      <c r="D7804" t="s">
        <v>254</v>
      </c>
      <c r="E7804" s="95" t="str">
        <f t="shared" si="273"/>
        <v>20610. Proceso integral e integrado de la Vigilancia de la Salud PúblicaVigilancia en salud pública</v>
      </c>
      <c r="F7804" t="s">
        <v>290</v>
      </c>
      <c r="G7804" t="s">
        <v>256</v>
      </c>
      <c r="H7804" t="s">
        <v>44</v>
      </c>
      <c r="I7804" t="s">
        <v>366</v>
      </c>
      <c r="J7804" t="s">
        <v>35</v>
      </c>
      <c r="K7804" t="s">
        <v>36</v>
      </c>
      <c r="L7804" s="34" t="s">
        <v>10</v>
      </c>
      <c r="M7804" s="12" t="s">
        <v>0</v>
      </c>
      <c r="N7804" s="98" t="str">
        <f t="shared" si="272"/>
        <v>20610. Proceso integral e integrado de la Vigilancia de la Salud PúblicaVigilancia en salud pública8_DISTRITO1_OCTUBRE_2025</v>
      </c>
      <c r="O7804" s="8">
        <v>7347488</v>
      </c>
      <c r="R7804" s="21">
        <v>0</v>
      </c>
      <c r="S7804" s="21">
        <v>0</v>
      </c>
    </row>
    <row r="7805" spans="2:19" ht="108">
      <c r="B7805">
        <v>207</v>
      </c>
      <c r="C7805" t="s">
        <v>253</v>
      </c>
      <c r="D7805" t="s">
        <v>254</v>
      </c>
      <c r="E7805" s="95" t="str">
        <f t="shared" si="273"/>
        <v>20710. Proceso integral e integrado de la Vigilancia de la Salud PúblicaVigilancia en salud pública</v>
      </c>
      <c r="F7805" t="s">
        <v>291</v>
      </c>
      <c r="G7805" t="s">
        <v>256</v>
      </c>
      <c r="H7805" t="s">
        <v>44</v>
      </c>
      <c r="I7805" t="s">
        <v>366</v>
      </c>
      <c r="J7805" t="s">
        <v>35</v>
      </c>
      <c r="K7805" t="s">
        <v>36</v>
      </c>
      <c r="L7805" s="34" t="s">
        <v>10</v>
      </c>
      <c r="M7805" s="12" t="s">
        <v>0</v>
      </c>
      <c r="N7805" s="98" t="str">
        <f t="shared" si="272"/>
        <v>20710. Proceso integral e integrado de la Vigilancia de la Salud PúblicaVigilancia en salud pública8_DISTRITO1_OCTUBRE_2025</v>
      </c>
      <c r="O7805" s="8">
        <v>8210448</v>
      </c>
      <c r="R7805" s="21">
        <v>0</v>
      </c>
      <c r="S7805" s="21">
        <v>0</v>
      </c>
    </row>
    <row r="7806" spans="2:19" ht="108">
      <c r="B7806">
        <v>208</v>
      </c>
      <c r="C7806" t="s">
        <v>253</v>
      </c>
      <c r="D7806" t="s">
        <v>254</v>
      </c>
      <c r="E7806" s="95" t="str">
        <f t="shared" si="273"/>
        <v>20810. Proceso integral e integrado de la Vigilancia de la Salud PúblicaVigilancia en salud pública</v>
      </c>
      <c r="F7806" t="s">
        <v>292</v>
      </c>
      <c r="G7806" t="s">
        <v>270</v>
      </c>
      <c r="H7806" t="s">
        <v>44</v>
      </c>
      <c r="I7806" t="s">
        <v>366</v>
      </c>
      <c r="J7806" t="s">
        <v>35</v>
      </c>
      <c r="K7806" t="s">
        <v>36</v>
      </c>
      <c r="L7806" s="34" t="s">
        <v>10</v>
      </c>
      <c r="M7806" s="12" t="s">
        <v>0</v>
      </c>
      <c r="N7806" s="98" t="str">
        <f t="shared" si="272"/>
        <v>20810. Proceso integral e integrado de la Vigilancia de la Salud PúblicaVigilancia en salud pública8_DISTRITO1_OCTUBRE_2025</v>
      </c>
      <c r="O7806" s="8">
        <v>12969056</v>
      </c>
      <c r="R7806" s="21">
        <v>0</v>
      </c>
      <c r="S7806" s="21">
        <v>0</v>
      </c>
    </row>
    <row r="7807" spans="2:19" ht="108">
      <c r="B7807">
        <v>209</v>
      </c>
      <c r="C7807" t="s">
        <v>253</v>
      </c>
      <c r="D7807" t="s">
        <v>254</v>
      </c>
      <c r="E7807" s="95" t="str">
        <f t="shared" si="273"/>
        <v>20910. Proceso integral e integrado de la Vigilancia de la Salud PúblicaVigilancia en salud pública</v>
      </c>
      <c r="F7807" t="s">
        <v>293</v>
      </c>
      <c r="G7807" t="s">
        <v>270</v>
      </c>
      <c r="H7807" t="s">
        <v>44</v>
      </c>
      <c r="I7807" t="s">
        <v>366</v>
      </c>
      <c r="J7807" t="s">
        <v>35</v>
      </c>
      <c r="K7807" t="s">
        <v>36</v>
      </c>
      <c r="L7807" s="34" t="s">
        <v>10</v>
      </c>
      <c r="M7807" s="12" t="s">
        <v>0</v>
      </c>
      <c r="N7807" s="98" t="str">
        <f t="shared" si="272"/>
        <v>20910. Proceso integral e integrado de la Vigilancia de la Salud PúblicaVigilancia en salud pública8_DISTRITO1_OCTUBRE_2025</v>
      </c>
      <c r="O7807" s="8">
        <v>7988544</v>
      </c>
      <c r="R7807" s="21">
        <v>0</v>
      </c>
      <c r="S7807" s="21">
        <v>0</v>
      </c>
    </row>
    <row r="7808" spans="2:19" ht="108">
      <c r="B7808">
        <v>210</v>
      </c>
      <c r="C7808" t="s">
        <v>253</v>
      </c>
      <c r="D7808" t="s">
        <v>254</v>
      </c>
      <c r="E7808" s="95" t="str">
        <f t="shared" si="273"/>
        <v>21010. Proceso integral e integrado de la Vigilancia de la Salud PúblicaVigilancia en salud pública</v>
      </c>
      <c r="F7808" t="s">
        <v>294</v>
      </c>
      <c r="G7808" t="s">
        <v>270</v>
      </c>
      <c r="H7808" t="s">
        <v>44</v>
      </c>
      <c r="I7808" t="s">
        <v>366</v>
      </c>
      <c r="J7808" t="s">
        <v>35</v>
      </c>
      <c r="K7808" t="s">
        <v>55</v>
      </c>
      <c r="L7808" s="34" t="s">
        <v>10</v>
      </c>
      <c r="M7808" s="12" t="s">
        <v>0</v>
      </c>
      <c r="N7808" s="98" t="str">
        <f t="shared" si="272"/>
        <v>21010. Proceso integral e integrado de la Vigilancia de la Salud PúblicaVigilancia en salud pública8_DISTRITO1_OCTUBRE_2025</v>
      </c>
      <c r="O7808" s="8">
        <v>70836688</v>
      </c>
      <c r="R7808" s="21">
        <v>0</v>
      </c>
      <c r="S7808" s="21">
        <v>0</v>
      </c>
    </row>
    <row r="7809" spans="2:19" ht="108">
      <c r="B7809">
        <v>211</v>
      </c>
      <c r="C7809" t="s">
        <v>253</v>
      </c>
      <c r="D7809" t="s">
        <v>254</v>
      </c>
      <c r="E7809" s="95" t="str">
        <f t="shared" si="273"/>
        <v>21110. Proceso integral e integrado de la Vigilancia de la Salud PúblicaVigilancia en salud pública</v>
      </c>
      <c r="F7809" t="s">
        <v>295</v>
      </c>
      <c r="G7809" t="s">
        <v>270</v>
      </c>
      <c r="H7809" t="s">
        <v>44</v>
      </c>
      <c r="I7809" t="s">
        <v>366</v>
      </c>
      <c r="J7809" t="s">
        <v>35</v>
      </c>
      <c r="K7809" t="s">
        <v>55</v>
      </c>
      <c r="L7809" s="34" t="s">
        <v>10</v>
      </c>
      <c r="M7809" s="12" t="s">
        <v>0</v>
      </c>
      <c r="N7809" s="98" t="str">
        <f t="shared" si="272"/>
        <v>21110. Proceso integral e integrado de la Vigilancia de la Salud PúblicaVigilancia en salud pública8_DISTRITO1_OCTUBRE_2025</v>
      </c>
      <c r="O7809" s="8">
        <v>25938112</v>
      </c>
      <c r="R7809" s="21">
        <v>0.31064018846090302</v>
      </c>
      <c r="S7809" s="21">
        <v>8057420.0000000102</v>
      </c>
    </row>
    <row r="7810" spans="2:19" ht="108">
      <c r="B7810">
        <v>212</v>
      </c>
      <c r="C7810" t="s">
        <v>253</v>
      </c>
      <c r="D7810" t="s">
        <v>254</v>
      </c>
      <c r="E7810" s="95" t="str">
        <f t="shared" si="273"/>
        <v>21210. Proceso integral e integrado de la Vigilancia de la Salud PúblicaVigilancia en salud pública</v>
      </c>
      <c r="F7810" t="s">
        <v>296</v>
      </c>
      <c r="G7810" t="s">
        <v>270</v>
      </c>
      <c r="H7810" t="s">
        <v>44</v>
      </c>
      <c r="I7810" t="s">
        <v>366</v>
      </c>
      <c r="J7810" t="s">
        <v>35</v>
      </c>
      <c r="K7810" t="s">
        <v>55</v>
      </c>
      <c r="L7810" s="34" t="s">
        <v>10</v>
      </c>
      <c r="M7810" s="12" t="s">
        <v>0</v>
      </c>
      <c r="N7810" s="98" t="str">
        <f t="shared" si="272"/>
        <v>21210. Proceso integral e integrado de la Vigilancia de la Salud PúblicaVigilancia en salud pública8_DISTRITO1_OCTUBRE_2025</v>
      </c>
      <c r="O7810" s="8">
        <v>100000000</v>
      </c>
      <c r="R7810" s="21">
        <v>0</v>
      </c>
      <c r="S7810" s="21">
        <v>0</v>
      </c>
    </row>
    <row r="7811" spans="2:19" ht="108">
      <c r="B7811">
        <v>213</v>
      </c>
      <c r="C7811" t="s">
        <v>253</v>
      </c>
      <c r="D7811" t="s">
        <v>254</v>
      </c>
      <c r="E7811" s="95" t="str">
        <f t="shared" si="273"/>
        <v>21310. Proceso integral e integrado de la Vigilancia de la Salud PúblicaVigilancia en salud pública</v>
      </c>
      <c r="F7811" t="s">
        <v>297</v>
      </c>
      <c r="G7811" t="s">
        <v>256</v>
      </c>
      <c r="H7811" t="s">
        <v>44</v>
      </c>
      <c r="I7811" t="s">
        <v>366</v>
      </c>
      <c r="J7811" t="s">
        <v>35</v>
      </c>
      <c r="K7811" t="s">
        <v>36</v>
      </c>
      <c r="L7811" s="34" t="s">
        <v>10</v>
      </c>
      <c r="M7811" s="12" t="s">
        <v>0</v>
      </c>
      <c r="N7811" s="98" t="str">
        <f t="shared" si="272"/>
        <v>21310. Proceso integral e integrado de la Vigilancia de la Salud PúblicaVigilancia en salud pública8_DISTRITO1_OCTUBRE_2025</v>
      </c>
      <c r="O7811" s="8">
        <v>92953120</v>
      </c>
      <c r="R7811" s="21">
        <v>0</v>
      </c>
      <c r="S7811" s="21">
        <v>0</v>
      </c>
    </row>
    <row r="7812" spans="2:19" ht="108">
      <c r="B7812">
        <v>214</v>
      </c>
      <c r="C7812" t="s">
        <v>253</v>
      </c>
      <c r="D7812" t="s">
        <v>254</v>
      </c>
      <c r="E7812" s="95" t="str">
        <f t="shared" si="273"/>
        <v>21410. Proceso integral e integrado de la Vigilancia de la Salud PúblicaVigilancia en salud pública</v>
      </c>
      <c r="F7812" t="s">
        <v>298</v>
      </c>
      <c r="G7812" t="s">
        <v>256</v>
      </c>
      <c r="H7812" t="s">
        <v>44</v>
      </c>
      <c r="I7812" t="s">
        <v>366</v>
      </c>
      <c r="J7812" t="s">
        <v>35</v>
      </c>
      <c r="K7812" t="s">
        <v>36</v>
      </c>
      <c r="L7812" s="34" t="s">
        <v>10</v>
      </c>
      <c r="M7812" s="12" t="s">
        <v>0</v>
      </c>
      <c r="N7812" s="98" t="str">
        <f t="shared" si="272"/>
        <v>21410. Proceso integral e integrado de la Vigilancia de la Salud PúblicaVigilancia en salud pública8_DISTRITO1_OCTUBRE_2025</v>
      </c>
      <c r="O7812" s="8">
        <v>72587264</v>
      </c>
      <c r="R7812" s="21">
        <v>0</v>
      </c>
      <c r="S7812" s="21">
        <v>0</v>
      </c>
    </row>
    <row r="7813" spans="2:19" ht="108">
      <c r="B7813">
        <v>215</v>
      </c>
      <c r="C7813" t="s">
        <v>253</v>
      </c>
      <c r="D7813" t="s">
        <v>254</v>
      </c>
      <c r="E7813" s="95" t="str">
        <f t="shared" si="273"/>
        <v>21510. Proceso integral e integrado de la Vigilancia de la Salud PúblicaVigilancia en salud pública</v>
      </c>
      <c r="F7813" t="s">
        <v>299</v>
      </c>
      <c r="G7813" t="s">
        <v>270</v>
      </c>
      <c r="H7813" t="s">
        <v>44</v>
      </c>
      <c r="I7813" t="s">
        <v>366</v>
      </c>
      <c r="J7813" t="s">
        <v>300</v>
      </c>
      <c r="K7813" t="s">
        <v>36</v>
      </c>
      <c r="L7813" s="34" t="s">
        <v>10</v>
      </c>
      <c r="M7813" s="12" t="s">
        <v>0</v>
      </c>
      <c r="N7813" s="98" t="str">
        <f t="shared" si="272"/>
        <v>21510. Proceso integral e integrado de la Vigilancia de la Salud PúblicaVigilancia en salud pública8_DISTRITO1_OCTUBRE_2025</v>
      </c>
      <c r="O7813" s="8">
        <v>211452</v>
      </c>
      <c r="R7813" s="21">
        <v>0</v>
      </c>
      <c r="S7813" s="21">
        <v>0</v>
      </c>
    </row>
    <row r="7814" spans="2:19" ht="108">
      <c r="B7814">
        <v>216</v>
      </c>
      <c r="C7814" t="s">
        <v>253</v>
      </c>
      <c r="D7814" t="s">
        <v>254</v>
      </c>
      <c r="E7814" s="95" t="str">
        <f t="shared" si="273"/>
        <v>21610. Proceso integral e integrado de la Vigilancia de la Salud PúblicaVigilancia en salud pública</v>
      </c>
      <c r="F7814" t="s">
        <v>301</v>
      </c>
      <c r="G7814" t="s">
        <v>256</v>
      </c>
      <c r="H7814" t="s">
        <v>44</v>
      </c>
      <c r="I7814" t="s">
        <v>366</v>
      </c>
      <c r="J7814" t="s">
        <v>35</v>
      </c>
      <c r="K7814" t="s">
        <v>55</v>
      </c>
      <c r="L7814" s="34" t="s">
        <v>10</v>
      </c>
      <c r="M7814" s="12" t="s">
        <v>0</v>
      </c>
      <c r="N7814" s="98" t="str">
        <f t="shared" ref="N7814:N7844" si="274">+E7814&amp;L7814&amp;M7814</f>
        <v>21610. Proceso integral e integrado de la Vigilancia de la Salud PúblicaVigilancia en salud pública8_DISTRITO1_OCTUBRE_2025</v>
      </c>
      <c r="O7814" s="8">
        <v>30252912</v>
      </c>
      <c r="R7814" s="21">
        <v>0</v>
      </c>
      <c r="S7814" s="21">
        <v>0</v>
      </c>
    </row>
    <row r="7815" spans="2:19" ht="108">
      <c r="B7815">
        <v>217</v>
      </c>
      <c r="C7815" t="s">
        <v>253</v>
      </c>
      <c r="D7815" t="s">
        <v>254</v>
      </c>
      <c r="E7815" s="95" t="str">
        <f t="shared" si="273"/>
        <v>21710. Proceso integral e integrado de la Vigilancia de la Salud PúblicaVigilancia en salud pública</v>
      </c>
      <c r="F7815" t="s">
        <v>302</v>
      </c>
      <c r="G7815" t="s">
        <v>256</v>
      </c>
      <c r="H7815" t="s">
        <v>44</v>
      </c>
      <c r="I7815" t="s">
        <v>366</v>
      </c>
      <c r="J7815" t="s">
        <v>35</v>
      </c>
      <c r="K7815" t="s">
        <v>36</v>
      </c>
      <c r="L7815" s="34" t="s">
        <v>10</v>
      </c>
      <c r="M7815" s="12" t="s">
        <v>0</v>
      </c>
      <c r="N7815" s="98" t="str">
        <f t="shared" si="274"/>
        <v>21710. Proceso integral e integrado de la Vigilancia de la Salud PúblicaVigilancia en salud pública8_DISTRITO1_OCTUBRE_2025</v>
      </c>
      <c r="O7815" s="8">
        <v>3994272</v>
      </c>
      <c r="R7815" s="21">
        <v>0</v>
      </c>
      <c r="S7815" s="21">
        <v>0</v>
      </c>
    </row>
    <row r="7816" spans="2:19" ht="108">
      <c r="B7816">
        <v>218</v>
      </c>
      <c r="C7816" t="s">
        <v>253</v>
      </c>
      <c r="D7816" t="s">
        <v>254</v>
      </c>
      <c r="E7816" s="95" t="str">
        <f t="shared" si="273"/>
        <v>21810. Proceso integral e integrado de la Vigilancia de la Salud PúblicaVigilancia en salud pública</v>
      </c>
      <c r="F7816" t="s">
        <v>303</v>
      </c>
      <c r="G7816" t="s">
        <v>256</v>
      </c>
      <c r="H7816" t="s">
        <v>44</v>
      </c>
      <c r="I7816" t="s">
        <v>366</v>
      </c>
      <c r="J7816" t="s">
        <v>35</v>
      </c>
      <c r="K7816" t="s">
        <v>36</v>
      </c>
      <c r="L7816" s="34" t="s">
        <v>10</v>
      </c>
      <c r="M7816" s="12" t="s">
        <v>0</v>
      </c>
      <c r="N7816" s="98" t="str">
        <f t="shared" si="274"/>
        <v>21810. Proceso integral e integrado de la Vigilancia de la Salud PúblicaVigilancia en salud pública8_DISTRITO1_OCTUBRE_2025</v>
      </c>
      <c r="O7816" s="8">
        <v>7347488</v>
      </c>
      <c r="R7816" s="21">
        <v>0</v>
      </c>
      <c r="S7816" s="21">
        <v>0</v>
      </c>
    </row>
    <row r="7817" spans="2:19" ht="108">
      <c r="B7817">
        <v>219</v>
      </c>
      <c r="C7817" t="s">
        <v>253</v>
      </c>
      <c r="D7817" t="s">
        <v>254</v>
      </c>
      <c r="E7817" s="95" t="str">
        <f t="shared" si="273"/>
        <v>21910. Proceso integral e integrado de la Vigilancia de la Salud PúblicaVigilancia en salud pública</v>
      </c>
      <c r="F7817" t="s">
        <v>304</v>
      </c>
      <c r="G7817" t="s">
        <v>256</v>
      </c>
      <c r="H7817" t="s">
        <v>44</v>
      </c>
      <c r="I7817" t="s">
        <v>366</v>
      </c>
      <c r="J7817" t="s">
        <v>35</v>
      </c>
      <c r="K7817" t="s">
        <v>36</v>
      </c>
      <c r="L7817" s="34" t="s">
        <v>10</v>
      </c>
      <c r="M7817" s="12" t="s">
        <v>0</v>
      </c>
      <c r="N7817" s="98" t="str">
        <f t="shared" si="274"/>
        <v>21910. Proceso integral e integrado de la Vigilancia de la Salud PúblicaVigilancia en salud pública8_DISTRITO1_OCTUBRE_2025</v>
      </c>
      <c r="O7817" s="8">
        <v>6484528</v>
      </c>
      <c r="R7817" s="21">
        <v>0</v>
      </c>
      <c r="S7817" s="21">
        <v>0</v>
      </c>
    </row>
    <row r="7818" spans="2:19" ht="108">
      <c r="B7818">
        <v>220</v>
      </c>
      <c r="C7818" t="s">
        <v>253</v>
      </c>
      <c r="D7818" t="s">
        <v>254</v>
      </c>
      <c r="E7818" s="95" t="str">
        <f t="shared" si="273"/>
        <v>22010. Proceso integral e integrado de la Vigilancia de la Salud PúblicaVigilancia en salud pública</v>
      </c>
      <c r="F7818" t="s">
        <v>305</v>
      </c>
      <c r="G7818" t="s">
        <v>256</v>
      </c>
      <c r="H7818" t="s">
        <v>44</v>
      </c>
      <c r="I7818" t="s">
        <v>366</v>
      </c>
      <c r="J7818" t="s">
        <v>35</v>
      </c>
      <c r="K7818" t="s">
        <v>36</v>
      </c>
      <c r="L7818" s="34" t="s">
        <v>10</v>
      </c>
      <c r="M7818" s="12" t="s">
        <v>0</v>
      </c>
      <c r="N7818" s="98" t="str">
        <f t="shared" si="274"/>
        <v>22010. Proceso integral e integrado de la Vigilancia de la Salud PúblicaVigilancia en salud pública8_DISTRITO1_OCTUBRE_2025</v>
      </c>
      <c r="O7818" s="8">
        <v>5621568</v>
      </c>
      <c r="R7818" s="21">
        <v>0</v>
      </c>
      <c r="S7818" s="21">
        <v>0</v>
      </c>
    </row>
    <row r="7819" spans="2:19" ht="108">
      <c r="B7819">
        <v>221</v>
      </c>
      <c r="C7819" t="s">
        <v>253</v>
      </c>
      <c r="D7819" t="s">
        <v>254</v>
      </c>
      <c r="E7819" s="95" t="str">
        <f t="shared" si="273"/>
        <v>22110. Proceso integral e integrado de la Vigilancia de la Salud PúblicaVigilancia en salud pública</v>
      </c>
      <c r="F7819" t="s">
        <v>306</v>
      </c>
      <c r="G7819" t="s">
        <v>270</v>
      </c>
      <c r="H7819" t="s">
        <v>44</v>
      </c>
      <c r="I7819" t="s">
        <v>366</v>
      </c>
      <c r="J7819" t="s">
        <v>35</v>
      </c>
      <c r="K7819" t="s">
        <v>55</v>
      </c>
      <c r="L7819" s="34" t="s">
        <v>10</v>
      </c>
      <c r="M7819" s="12" t="s">
        <v>0</v>
      </c>
      <c r="N7819" s="98" t="str">
        <f t="shared" si="274"/>
        <v>22110. Proceso integral e integrado de la Vigilancia de la Salud PúblicaVigilancia en salud pública8_DISTRITO1_OCTUBRE_2025</v>
      </c>
      <c r="O7819" s="8">
        <v>149094832</v>
      </c>
      <c r="R7819" s="21">
        <v>0</v>
      </c>
      <c r="S7819" s="21">
        <v>0</v>
      </c>
    </row>
    <row r="7820" spans="2:19" ht="108">
      <c r="B7820">
        <v>222</v>
      </c>
      <c r="C7820" t="s">
        <v>253</v>
      </c>
      <c r="D7820" t="s">
        <v>254</v>
      </c>
      <c r="E7820" s="95" t="str">
        <f t="shared" si="273"/>
        <v>22210. Proceso integral e integrado de la Vigilancia de la Salud PúblicaVigilancia en salud pública</v>
      </c>
      <c r="F7820" t="s">
        <v>307</v>
      </c>
      <c r="G7820" t="s">
        <v>256</v>
      </c>
      <c r="H7820" t="s">
        <v>44</v>
      </c>
      <c r="I7820" t="s">
        <v>366</v>
      </c>
      <c r="J7820" t="s">
        <v>35</v>
      </c>
      <c r="K7820" t="s">
        <v>36</v>
      </c>
      <c r="L7820" s="34" t="s">
        <v>10</v>
      </c>
      <c r="M7820" s="12" t="s">
        <v>0</v>
      </c>
      <c r="N7820" s="98" t="str">
        <f t="shared" si="274"/>
        <v>22210. Proceso integral e integrado de la Vigilancia de la Salud PúblicaVigilancia en salud pública8_DISTRITO1_OCTUBRE_2025</v>
      </c>
      <c r="O7820" s="8">
        <v>18590624</v>
      </c>
      <c r="R7820" s="21">
        <v>0</v>
      </c>
      <c r="S7820" s="21">
        <v>0</v>
      </c>
    </row>
    <row r="7821" spans="2:19" ht="108">
      <c r="B7821">
        <v>223</v>
      </c>
      <c r="C7821" t="s">
        <v>253</v>
      </c>
      <c r="D7821" t="s">
        <v>254</v>
      </c>
      <c r="E7821" s="95" t="str">
        <f t="shared" si="273"/>
        <v>22310. Proceso integral e integrado de la Vigilancia de la Salud PúblicaVigilancia en salud pública</v>
      </c>
      <c r="F7821" t="s">
        <v>308</v>
      </c>
      <c r="G7821" t="s">
        <v>256</v>
      </c>
      <c r="H7821" t="s">
        <v>44</v>
      </c>
      <c r="I7821" t="s">
        <v>366</v>
      </c>
      <c r="J7821" t="s">
        <v>35</v>
      </c>
      <c r="K7821" t="s">
        <v>36</v>
      </c>
      <c r="L7821" s="34" t="s">
        <v>10</v>
      </c>
      <c r="M7821" s="12" t="s">
        <v>0</v>
      </c>
      <c r="N7821" s="98" t="str">
        <f t="shared" si="274"/>
        <v>22310. Proceso integral e integrado de la Vigilancia de la Salud PúblicaVigilancia en salud pública8_DISTRITO1_OCTUBRE_2025</v>
      </c>
      <c r="O7821" s="8">
        <v>29488576</v>
      </c>
      <c r="R7821" s="21">
        <v>0</v>
      </c>
      <c r="S7821" s="21">
        <v>0</v>
      </c>
    </row>
    <row r="7822" spans="2:19" ht="108">
      <c r="B7822">
        <v>224</v>
      </c>
      <c r="C7822" t="s">
        <v>253</v>
      </c>
      <c r="D7822" t="s">
        <v>254</v>
      </c>
      <c r="E7822" s="95" t="str">
        <f t="shared" si="273"/>
        <v>22410. Proceso integral e integrado de la Vigilancia de la Salud PúblicaVigilancia en salud pública</v>
      </c>
      <c r="F7822" t="s">
        <v>309</v>
      </c>
      <c r="G7822" t="s">
        <v>270</v>
      </c>
      <c r="H7822" t="s">
        <v>44</v>
      </c>
      <c r="I7822" t="s">
        <v>366</v>
      </c>
      <c r="J7822" t="s">
        <v>35</v>
      </c>
      <c r="K7822" t="s">
        <v>36</v>
      </c>
      <c r="L7822" s="34" t="s">
        <v>10</v>
      </c>
      <c r="M7822" s="12" t="s">
        <v>0</v>
      </c>
      <c r="N7822" s="98" t="str">
        <f t="shared" si="274"/>
        <v>22410. Proceso integral e integrado de la Vigilancia de la Salud PúblicaVigilancia en salud pública8_DISTRITO1_OCTUBRE_2025</v>
      </c>
      <c r="O7822" s="8">
        <v>3994272</v>
      </c>
      <c r="R7822" s="21">
        <v>0</v>
      </c>
      <c r="S7822" s="21">
        <v>0</v>
      </c>
    </row>
    <row r="7823" spans="2:19" ht="108">
      <c r="B7823">
        <v>225</v>
      </c>
      <c r="C7823" t="s">
        <v>253</v>
      </c>
      <c r="D7823" t="s">
        <v>254</v>
      </c>
      <c r="E7823" s="95" t="str">
        <f t="shared" si="273"/>
        <v>22510. Proceso integral e integrado de la Vigilancia de la Salud PúblicaVigilancia en salud pública</v>
      </c>
      <c r="F7823" t="s">
        <v>310</v>
      </c>
      <c r="G7823" t="s">
        <v>256</v>
      </c>
      <c r="H7823" t="s">
        <v>44</v>
      </c>
      <c r="I7823" t="s">
        <v>366</v>
      </c>
      <c r="J7823" t="s">
        <v>35</v>
      </c>
      <c r="K7823" t="s">
        <v>36</v>
      </c>
      <c r="L7823" s="34" t="s">
        <v>10</v>
      </c>
      <c r="M7823" s="12" t="s">
        <v>0</v>
      </c>
      <c r="N7823" s="98" t="str">
        <f t="shared" si="274"/>
        <v>22510. Proceso integral e integrado de la Vigilancia de la Salud PúblicaVigilancia en salud pública8_DISTRITO1_OCTUBRE_2025</v>
      </c>
      <c r="O7823" s="8">
        <v>7347488</v>
      </c>
      <c r="R7823" s="21">
        <v>0</v>
      </c>
      <c r="S7823" s="21">
        <v>0</v>
      </c>
    </row>
    <row r="7824" spans="2:19" ht="108">
      <c r="B7824">
        <v>226</v>
      </c>
      <c r="C7824" t="s">
        <v>253</v>
      </c>
      <c r="D7824" t="s">
        <v>254</v>
      </c>
      <c r="E7824" s="95" t="str">
        <f t="shared" si="273"/>
        <v>22610. Proceso integral e integrado de la Vigilancia de la Salud PúblicaVigilancia en salud pública</v>
      </c>
      <c r="F7824" t="s">
        <v>311</v>
      </c>
      <c r="G7824" t="s">
        <v>256</v>
      </c>
      <c r="H7824" t="s">
        <v>44</v>
      </c>
      <c r="I7824" t="s">
        <v>366</v>
      </c>
      <c r="J7824" t="s">
        <v>35</v>
      </c>
      <c r="K7824" t="s">
        <v>55</v>
      </c>
      <c r="L7824" s="34" t="s">
        <v>10</v>
      </c>
      <c r="M7824" s="12" t="s">
        <v>0</v>
      </c>
      <c r="N7824" s="98" t="str">
        <f t="shared" si="274"/>
        <v>22610. Proceso integral e integrado de la Vigilancia de la Salud PúblicaVigilancia en salud pública8_DISTRITO1_OCTUBRE_2025</v>
      </c>
      <c r="O7824" s="8">
        <v>95295440</v>
      </c>
      <c r="R7824" s="21">
        <v>0.96144890038809827</v>
      </c>
      <c r="S7824" s="21">
        <v>91621696</v>
      </c>
    </row>
    <row r="7825" spans="2:19" ht="108">
      <c r="B7825">
        <v>227</v>
      </c>
      <c r="C7825" t="s">
        <v>253</v>
      </c>
      <c r="D7825" t="s">
        <v>254</v>
      </c>
      <c r="E7825" s="95" t="str">
        <f t="shared" si="273"/>
        <v>22710. Proceso integral e integrado de la Vigilancia de la Salud PúblicaVigilancia en salud pública</v>
      </c>
      <c r="F7825" t="s">
        <v>312</v>
      </c>
      <c r="G7825" t="s">
        <v>256</v>
      </c>
      <c r="H7825" t="s">
        <v>44</v>
      </c>
      <c r="I7825" t="s">
        <v>366</v>
      </c>
      <c r="J7825" t="s">
        <v>35</v>
      </c>
      <c r="K7825" t="s">
        <v>55</v>
      </c>
      <c r="L7825" s="34" t="s">
        <v>10</v>
      </c>
      <c r="M7825" s="12" t="s">
        <v>0</v>
      </c>
      <c r="N7825" s="98" t="str">
        <f t="shared" si="274"/>
        <v>22710. Proceso integral e integrado de la Vigilancia de la Salud PúblicaVigilancia en salud pública8_DISTRITO1_OCTUBRE_2025</v>
      </c>
      <c r="O7825" s="8">
        <v>53602144</v>
      </c>
      <c r="R7825" s="21">
        <v>0</v>
      </c>
      <c r="S7825" s="21">
        <v>0</v>
      </c>
    </row>
    <row r="7826" spans="2:19" ht="108">
      <c r="B7826">
        <v>228</v>
      </c>
      <c r="C7826" t="s">
        <v>253</v>
      </c>
      <c r="D7826" t="s">
        <v>254</v>
      </c>
      <c r="E7826" s="95" t="str">
        <f t="shared" si="273"/>
        <v>22810. Proceso integral e integrado de la Vigilancia de la Salud PúblicaVigilancia en salud pública</v>
      </c>
      <c r="F7826" t="s">
        <v>313</v>
      </c>
      <c r="G7826" t="s">
        <v>270</v>
      </c>
      <c r="H7826" t="s">
        <v>44</v>
      </c>
      <c r="I7826" t="s">
        <v>366</v>
      </c>
      <c r="J7826" t="s">
        <v>35</v>
      </c>
      <c r="K7826" t="s">
        <v>39</v>
      </c>
      <c r="L7826" s="34" t="s">
        <v>10</v>
      </c>
      <c r="M7826" s="12" t="s">
        <v>0</v>
      </c>
      <c r="N7826" s="98" t="str">
        <f t="shared" si="274"/>
        <v>22810. Proceso integral e integrado de la Vigilancia de la Salud PúblicaVigilancia en salud pública8_DISTRITO1_OCTUBRE_2025</v>
      </c>
      <c r="O7826" s="8">
        <v>3513480</v>
      </c>
      <c r="R7826" s="21">
        <v>0</v>
      </c>
      <c r="S7826" s="21">
        <v>0</v>
      </c>
    </row>
    <row r="7827" spans="2:19" ht="108">
      <c r="B7827">
        <v>229</v>
      </c>
      <c r="C7827" t="s">
        <v>253</v>
      </c>
      <c r="D7827" t="s">
        <v>254</v>
      </c>
      <c r="E7827" s="95" t="str">
        <f t="shared" si="273"/>
        <v>22910. Proceso integral e integrado de la Vigilancia de la Salud PúblicaVigilancia en salud pública</v>
      </c>
      <c r="F7827" t="s">
        <v>314</v>
      </c>
      <c r="G7827" t="s">
        <v>270</v>
      </c>
      <c r="H7827" t="s">
        <v>44</v>
      </c>
      <c r="I7827" t="s">
        <v>366</v>
      </c>
      <c r="J7827" t="s">
        <v>315</v>
      </c>
      <c r="K7827" t="s">
        <v>36</v>
      </c>
      <c r="L7827" s="34" t="s">
        <v>10</v>
      </c>
      <c r="M7827" s="12" t="s">
        <v>0</v>
      </c>
      <c r="N7827" s="98" t="str">
        <f t="shared" si="274"/>
        <v>22910. Proceso integral e integrado de la Vigilancia de la Salud PúblicaVigilancia en salud pública8_DISTRITO1_OCTUBRE_2025</v>
      </c>
      <c r="O7827" s="8">
        <v>281936</v>
      </c>
      <c r="R7827" s="21">
        <v>0</v>
      </c>
      <c r="S7827" s="21">
        <v>0</v>
      </c>
    </row>
    <row r="7828" spans="2:19" ht="108">
      <c r="B7828">
        <v>230</v>
      </c>
      <c r="C7828" t="s">
        <v>253</v>
      </c>
      <c r="D7828" t="s">
        <v>254</v>
      </c>
      <c r="E7828" s="95" t="str">
        <f t="shared" ref="E7828:E7844" si="275">B7828&amp;C7828&amp;D7828</f>
        <v>23010. Proceso integral e integrado de la Vigilancia de la Salud PúblicaVigilancia en salud pública</v>
      </c>
      <c r="F7828" t="s">
        <v>316</v>
      </c>
      <c r="G7828" t="s">
        <v>270</v>
      </c>
      <c r="H7828" t="s">
        <v>44</v>
      </c>
      <c r="I7828" t="s">
        <v>366</v>
      </c>
      <c r="J7828" t="s">
        <v>315</v>
      </c>
      <c r="K7828" t="s">
        <v>36</v>
      </c>
      <c r="L7828" s="34" t="s">
        <v>10</v>
      </c>
      <c r="M7828" s="12" t="s">
        <v>0</v>
      </c>
      <c r="N7828" s="98" t="str">
        <f t="shared" si="274"/>
        <v>23010. Proceso integral e integrado de la Vigilancia de la Salud PúblicaVigilancia en salud pública8_DISTRITO1_OCTUBRE_2025</v>
      </c>
      <c r="O7828" s="8">
        <v>244416</v>
      </c>
      <c r="R7828" s="21">
        <v>0</v>
      </c>
      <c r="S7828" s="21">
        <v>0</v>
      </c>
    </row>
    <row r="7829" spans="2:19" ht="108">
      <c r="B7829">
        <v>231</v>
      </c>
      <c r="C7829" t="s">
        <v>317</v>
      </c>
      <c r="D7829" t="s">
        <v>254</v>
      </c>
      <c r="E7829" s="95" t="str">
        <f t="shared" si="275"/>
        <v>23111. Proceso integral e integrado de la Vigilancia basada en ComunidadVigilancia en salud pública</v>
      </c>
      <c r="F7829" t="s">
        <v>318</v>
      </c>
      <c r="G7829" t="s">
        <v>318</v>
      </c>
      <c r="H7829" t="s">
        <v>44</v>
      </c>
      <c r="I7829" t="s">
        <v>366</v>
      </c>
      <c r="J7829" t="s">
        <v>35</v>
      </c>
      <c r="K7829" t="s">
        <v>36</v>
      </c>
      <c r="L7829" s="34" t="s">
        <v>10</v>
      </c>
      <c r="M7829" s="12" t="s">
        <v>0</v>
      </c>
      <c r="N7829" s="98" t="str">
        <f t="shared" si="274"/>
        <v>23111. Proceso integral e integrado de la Vigilancia basada en ComunidadVigilancia en salud pública8_DISTRITO1_OCTUBRE_2025</v>
      </c>
      <c r="O7829" s="8">
        <v>25173776</v>
      </c>
      <c r="S7829" s="21">
        <v>0</v>
      </c>
    </row>
    <row r="7830" spans="2:19" ht="108">
      <c r="B7830">
        <v>232</v>
      </c>
      <c r="C7830" t="s">
        <v>317</v>
      </c>
      <c r="D7830" t="s">
        <v>254</v>
      </c>
      <c r="E7830" s="95" t="str">
        <f t="shared" si="275"/>
        <v>23211. Proceso integral e integrado de la Vigilancia basada en ComunidadVigilancia en salud pública</v>
      </c>
      <c r="F7830" t="s">
        <v>319</v>
      </c>
      <c r="G7830" t="s">
        <v>319</v>
      </c>
      <c r="H7830" t="s">
        <v>44</v>
      </c>
      <c r="I7830" t="s">
        <v>366</v>
      </c>
      <c r="J7830" t="s">
        <v>35</v>
      </c>
      <c r="K7830" t="s">
        <v>39</v>
      </c>
      <c r="L7830" s="34" t="s">
        <v>10</v>
      </c>
      <c r="M7830" s="12" t="s">
        <v>0</v>
      </c>
      <c r="N7830" s="98" t="str">
        <f t="shared" si="274"/>
        <v>23211. Proceso integral e integrado de la Vigilancia basada en ComunidadVigilancia en salud pública8_DISTRITO1_OCTUBRE_2025</v>
      </c>
      <c r="O7830" s="8">
        <v>5621568</v>
      </c>
      <c r="S7830" s="21">
        <v>0</v>
      </c>
    </row>
    <row r="7831" spans="2:19" ht="108">
      <c r="B7831">
        <v>233</v>
      </c>
      <c r="C7831" t="s">
        <v>317</v>
      </c>
      <c r="D7831" t="s">
        <v>254</v>
      </c>
      <c r="E7831" s="95" t="str">
        <f t="shared" si="275"/>
        <v>23311. Proceso integral e integrado de la Vigilancia basada en ComunidadVigilancia en salud pública</v>
      </c>
      <c r="F7831" t="s">
        <v>320</v>
      </c>
      <c r="G7831" t="s">
        <v>319</v>
      </c>
      <c r="H7831" t="s">
        <v>44</v>
      </c>
      <c r="I7831" t="s">
        <v>366</v>
      </c>
      <c r="J7831" t="s">
        <v>35</v>
      </c>
      <c r="K7831" t="s">
        <v>39</v>
      </c>
      <c r="L7831" s="34" t="s">
        <v>10</v>
      </c>
      <c r="M7831" s="12" t="s">
        <v>0</v>
      </c>
      <c r="N7831" s="98" t="str">
        <f t="shared" si="274"/>
        <v>23311. Proceso integral e integrado de la Vigilancia basada en ComunidadVigilancia en salud pública8_DISTRITO1_OCTUBRE_2025</v>
      </c>
      <c r="O7831" s="8">
        <v>7026960</v>
      </c>
      <c r="S7831" s="21">
        <v>0</v>
      </c>
    </row>
    <row r="7832" spans="2:19" ht="120">
      <c r="B7832">
        <v>234</v>
      </c>
      <c r="C7832" t="s">
        <v>321</v>
      </c>
      <c r="D7832" t="s">
        <v>322</v>
      </c>
      <c r="E7832" s="95" t="str">
        <f t="shared" si="275"/>
        <v>23413. Proceso integral e integrado de gestión y análisis de políticas para el bienestarAnálisis de Politicas</v>
      </c>
      <c r="F7832" t="s">
        <v>323</v>
      </c>
      <c r="G7832" t="s">
        <v>324</v>
      </c>
      <c r="H7832" t="s">
        <v>44</v>
      </c>
      <c r="I7832" t="s">
        <v>366</v>
      </c>
      <c r="J7832" t="s">
        <v>35</v>
      </c>
      <c r="K7832" t="s">
        <v>39</v>
      </c>
      <c r="L7832" s="34" t="s">
        <v>10</v>
      </c>
      <c r="M7832" s="12" t="s">
        <v>0</v>
      </c>
      <c r="N7832" s="98" t="str">
        <f t="shared" si="274"/>
        <v>23413. Proceso integral e integrado de gestión y análisis de políticas para el bienestarAnálisis de Politicas8_DISTRITO1_OCTUBRE_2025</v>
      </c>
      <c r="O7832" s="8">
        <v>24853248</v>
      </c>
      <c r="S7832" s="21">
        <v>0</v>
      </c>
    </row>
    <row r="7833" spans="2:19" ht="120">
      <c r="B7833">
        <v>235</v>
      </c>
      <c r="C7833" t="s">
        <v>321</v>
      </c>
      <c r="D7833" t="s">
        <v>322</v>
      </c>
      <c r="E7833" s="95" t="str">
        <f t="shared" si="275"/>
        <v>23513. Proceso integral e integrado de gestión y análisis de políticas para el bienestarAnálisis de Politicas</v>
      </c>
      <c r="F7833" t="s">
        <v>325</v>
      </c>
      <c r="G7833" t="s">
        <v>324</v>
      </c>
      <c r="H7833" t="s">
        <v>44</v>
      </c>
      <c r="I7833" t="s">
        <v>366</v>
      </c>
      <c r="J7833" t="s">
        <v>35</v>
      </c>
      <c r="K7833" t="s">
        <v>36</v>
      </c>
      <c r="L7833" s="34" t="s">
        <v>10</v>
      </c>
      <c r="M7833" s="12" t="s">
        <v>0</v>
      </c>
      <c r="N7833" s="98" t="str">
        <f t="shared" si="274"/>
        <v>23513. Proceso integral e integrado de gestión y análisis de políticas para el bienestarAnálisis de Politicas8_DISTRITO1_OCTUBRE_2025</v>
      </c>
      <c r="O7833" s="8">
        <v>7332480</v>
      </c>
      <c r="S7833" s="21">
        <v>0</v>
      </c>
    </row>
    <row r="7834" spans="2:19" ht="120">
      <c r="B7834">
        <v>236</v>
      </c>
      <c r="C7834" t="s">
        <v>321</v>
      </c>
      <c r="D7834" t="s">
        <v>322</v>
      </c>
      <c r="E7834" s="95" t="str">
        <f t="shared" si="275"/>
        <v>23613. Proceso integral e integrado de gestión y análisis de políticas para el bienestarAnálisis de Politicas</v>
      </c>
      <c r="F7834" t="s">
        <v>326</v>
      </c>
      <c r="G7834" t="s">
        <v>324</v>
      </c>
      <c r="H7834" t="s">
        <v>44</v>
      </c>
      <c r="I7834" t="s">
        <v>366</v>
      </c>
      <c r="J7834" t="s">
        <v>35</v>
      </c>
      <c r="K7834" t="s">
        <v>55</v>
      </c>
      <c r="L7834" s="34" t="s">
        <v>10</v>
      </c>
      <c r="M7834" s="12" t="s">
        <v>0</v>
      </c>
      <c r="N7834" s="98" t="str">
        <f t="shared" si="274"/>
        <v>23613. Proceso integral e integrado de gestión y análisis de políticas para el bienestarAnálisis de Politicas8_DISTRITO1_OCTUBRE_2025</v>
      </c>
      <c r="O7834" s="8">
        <v>7332480</v>
      </c>
      <c r="S7834" s="21">
        <v>0</v>
      </c>
    </row>
    <row r="7835" spans="2:19" ht="120">
      <c r="B7835">
        <v>237</v>
      </c>
      <c r="C7835" t="s">
        <v>321</v>
      </c>
      <c r="D7835" t="s">
        <v>322</v>
      </c>
      <c r="E7835" s="95" t="str">
        <f t="shared" si="275"/>
        <v>23713. Proceso integral e integrado de gestión y análisis de políticas para el bienestarAnálisis de Politicas</v>
      </c>
      <c r="F7835" t="s">
        <v>327</v>
      </c>
      <c r="G7835" t="s">
        <v>324</v>
      </c>
      <c r="H7835" t="s">
        <v>44</v>
      </c>
      <c r="I7835" t="s">
        <v>366</v>
      </c>
      <c r="J7835" t="s">
        <v>35</v>
      </c>
      <c r="K7835" t="s">
        <v>39</v>
      </c>
      <c r="L7835" s="34" t="s">
        <v>10</v>
      </c>
      <c r="M7835" s="12" t="s">
        <v>0</v>
      </c>
      <c r="N7835" s="98" t="str">
        <f t="shared" si="274"/>
        <v>23713. Proceso integral e integrado de gestión y análisis de políticas para el bienestarAnálisis de Politicas8_DISTRITO1_OCTUBRE_2025</v>
      </c>
      <c r="O7835" s="8">
        <v>22914000</v>
      </c>
      <c r="S7835" s="21">
        <v>0</v>
      </c>
    </row>
    <row r="7836" spans="2:19" ht="120">
      <c r="B7836">
        <v>238</v>
      </c>
      <c r="C7836" t="s">
        <v>321</v>
      </c>
      <c r="D7836" t="s">
        <v>322</v>
      </c>
      <c r="E7836" s="95" t="str">
        <f t="shared" si="275"/>
        <v>23813. Proceso integral e integrado de gestión y análisis de políticas para el bienestarAnálisis de Politicas</v>
      </c>
      <c r="F7836" t="s">
        <v>328</v>
      </c>
      <c r="G7836" t="s">
        <v>324</v>
      </c>
      <c r="H7836" t="s">
        <v>44</v>
      </c>
      <c r="I7836" t="s">
        <v>366</v>
      </c>
      <c r="J7836" t="s">
        <v>35</v>
      </c>
      <c r="K7836" t="s">
        <v>55</v>
      </c>
      <c r="L7836" s="34" t="s">
        <v>10</v>
      </c>
      <c r="M7836" s="12" t="s">
        <v>0</v>
      </c>
      <c r="N7836" s="98" t="str">
        <f t="shared" si="274"/>
        <v>23813. Proceso integral e integrado de gestión y análisis de políticas para el bienestarAnálisis de Politicas8_DISTRITO1_OCTUBRE_2025</v>
      </c>
      <c r="O7836" s="8">
        <v>29329920</v>
      </c>
      <c r="R7836" s="21">
        <v>1</v>
      </c>
      <c r="S7836" s="21">
        <v>29329920</v>
      </c>
    </row>
    <row r="7837" spans="2:19" ht="120">
      <c r="B7837">
        <v>239</v>
      </c>
      <c r="C7837" t="s">
        <v>321</v>
      </c>
      <c r="D7837" t="s">
        <v>322</v>
      </c>
      <c r="E7837" s="95" t="str">
        <f t="shared" si="275"/>
        <v>23913. Proceso integral e integrado de gestión y análisis de políticas para el bienestarAnálisis de Politicas</v>
      </c>
      <c r="F7837" t="s">
        <v>329</v>
      </c>
      <c r="G7837" t="s">
        <v>330</v>
      </c>
      <c r="H7837" t="s">
        <v>44</v>
      </c>
      <c r="I7837" t="s">
        <v>366</v>
      </c>
      <c r="J7837" t="s">
        <v>35</v>
      </c>
      <c r="K7837" t="s">
        <v>39</v>
      </c>
      <c r="L7837" s="34" t="s">
        <v>10</v>
      </c>
      <c r="M7837" s="12" t="s">
        <v>0</v>
      </c>
      <c r="N7837" s="98" t="str">
        <f t="shared" si="274"/>
        <v>23913. Proceso integral e integrado de gestión y análisis de políticas para el bienestarAnálisis de Politicas8_DISTRITO1_OCTUBRE_2025</v>
      </c>
      <c r="O7837" s="8">
        <v>17086608</v>
      </c>
      <c r="S7837" s="21">
        <v>0</v>
      </c>
    </row>
    <row r="7838" spans="2:19" ht="120">
      <c r="B7838">
        <v>240</v>
      </c>
      <c r="C7838" t="s">
        <v>321</v>
      </c>
      <c r="D7838" t="s">
        <v>322</v>
      </c>
      <c r="E7838" s="95" t="str">
        <f t="shared" si="275"/>
        <v>24013. Proceso integral e integrado de gestión y análisis de políticas para el bienestarAnálisis de Politicas</v>
      </c>
      <c r="F7838" t="s">
        <v>331</v>
      </c>
      <c r="G7838" t="s">
        <v>330</v>
      </c>
      <c r="H7838" t="s">
        <v>44</v>
      </c>
      <c r="I7838" t="s">
        <v>366</v>
      </c>
      <c r="J7838" t="s">
        <v>35</v>
      </c>
      <c r="K7838" t="s">
        <v>36</v>
      </c>
      <c r="L7838" s="34" t="s">
        <v>10</v>
      </c>
      <c r="M7838" s="12" t="s">
        <v>0</v>
      </c>
      <c r="N7838" s="98" t="str">
        <f t="shared" si="274"/>
        <v>24013. Proceso integral e integrado de gestión y análisis de políticas para el bienestarAnálisis de Politicas8_DISTRITO1_OCTUBRE_2025</v>
      </c>
      <c r="O7838" s="8">
        <v>3910656</v>
      </c>
      <c r="S7838" s="21">
        <v>0</v>
      </c>
    </row>
    <row r="7839" spans="2:19" ht="120">
      <c r="B7839">
        <v>241</v>
      </c>
      <c r="C7839" t="s">
        <v>321</v>
      </c>
      <c r="D7839" t="s">
        <v>322</v>
      </c>
      <c r="E7839" s="95" t="str">
        <f t="shared" si="275"/>
        <v>24113. Proceso integral e integrado de gestión y análisis de políticas para el bienestarAnálisis de Politicas</v>
      </c>
      <c r="F7839" t="s">
        <v>332</v>
      </c>
      <c r="G7839" t="s">
        <v>330</v>
      </c>
      <c r="H7839" t="s">
        <v>44</v>
      </c>
      <c r="I7839" t="s">
        <v>366</v>
      </c>
      <c r="J7839" t="s">
        <v>35</v>
      </c>
      <c r="K7839" t="s">
        <v>55</v>
      </c>
      <c r="L7839" s="34" t="s">
        <v>10</v>
      </c>
      <c r="M7839" s="12" t="s">
        <v>0</v>
      </c>
      <c r="N7839" s="98" t="str">
        <f t="shared" si="274"/>
        <v>24113. Proceso integral e integrado de gestión y análisis de políticas para el bienestarAnálisis de Politicas8_DISTRITO1_OCTUBRE_2025</v>
      </c>
      <c r="O7839" s="8">
        <v>3910656</v>
      </c>
      <c r="S7839" s="21">
        <v>0</v>
      </c>
    </row>
    <row r="7840" spans="2:19" ht="120">
      <c r="B7840">
        <v>242</v>
      </c>
      <c r="C7840" t="s">
        <v>321</v>
      </c>
      <c r="D7840" t="s">
        <v>322</v>
      </c>
      <c r="E7840" s="95" t="str">
        <f t="shared" si="275"/>
        <v>24213. Proceso integral e integrado de gestión y análisis de políticas para el bienestarAnálisis de Politicas</v>
      </c>
      <c r="F7840" t="s">
        <v>333</v>
      </c>
      <c r="G7840" t="s">
        <v>330</v>
      </c>
      <c r="H7840" t="s">
        <v>44</v>
      </c>
      <c r="I7840" t="s">
        <v>366</v>
      </c>
      <c r="J7840" t="s">
        <v>35</v>
      </c>
      <c r="K7840" t="s">
        <v>39</v>
      </c>
      <c r="L7840" s="34" t="s">
        <v>10</v>
      </c>
      <c r="M7840" s="12" t="s">
        <v>0</v>
      </c>
      <c r="N7840" s="98" t="str">
        <f t="shared" si="274"/>
        <v>24213. Proceso integral e integrado de gestión y análisis de políticas para el bienestarAnálisis de Politicas8_DISTRITO1_OCTUBRE_2025</v>
      </c>
      <c r="O7840" s="8">
        <v>12220800</v>
      </c>
      <c r="S7840" s="21">
        <v>0</v>
      </c>
    </row>
    <row r="7841" spans="2:19" ht="120">
      <c r="B7841">
        <v>243</v>
      </c>
      <c r="C7841" t="s">
        <v>321</v>
      </c>
      <c r="D7841" t="s">
        <v>322</v>
      </c>
      <c r="E7841" s="95" t="str">
        <f t="shared" si="275"/>
        <v>24313. Proceso integral e integrado de gestión y análisis de políticas para el bienestarAnálisis de Politicas</v>
      </c>
      <c r="F7841" t="s">
        <v>334</v>
      </c>
      <c r="G7841" t="s">
        <v>330</v>
      </c>
      <c r="H7841" t="s">
        <v>44</v>
      </c>
      <c r="I7841" t="s">
        <v>366</v>
      </c>
      <c r="J7841" t="s">
        <v>58</v>
      </c>
      <c r="K7841" t="s">
        <v>55</v>
      </c>
      <c r="L7841" s="34" t="s">
        <v>10</v>
      </c>
      <c r="M7841" s="12" t="s">
        <v>0</v>
      </c>
      <c r="N7841" s="98" t="str">
        <f t="shared" si="274"/>
        <v>24313. Proceso integral e integrado de gestión y análisis de políticas para el bienestarAnálisis de Politicas8_DISTRITO1_OCTUBRE_2025</v>
      </c>
      <c r="O7841" s="8">
        <v>15642624</v>
      </c>
      <c r="R7841" s="21">
        <v>1</v>
      </c>
      <c r="S7841" s="21">
        <v>15642624</v>
      </c>
    </row>
    <row r="7842" spans="2:19" ht="120">
      <c r="B7842">
        <v>244</v>
      </c>
      <c r="C7842" t="s">
        <v>321</v>
      </c>
      <c r="D7842" t="s">
        <v>322</v>
      </c>
      <c r="E7842" s="95" t="str">
        <f t="shared" si="275"/>
        <v>24413. Proceso integral e integrado de gestión y análisis de políticas para el bienestarAnálisis de Politicas</v>
      </c>
      <c r="F7842" t="s">
        <v>335</v>
      </c>
      <c r="G7842" t="s">
        <v>336</v>
      </c>
      <c r="H7842" t="s">
        <v>44</v>
      </c>
      <c r="I7842" t="s">
        <v>366</v>
      </c>
      <c r="J7842" t="s">
        <v>58</v>
      </c>
      <c r="K7842" t="s">
        <v>36</v>
      </c>
      <c r="L7842" s="34" t="s">
        <v>10</v>
      </c>
      <c r="M7842" s="12" t="s">
        <v>0</v>
      </c>
      <c r="N7842" s="98" t="str">
        <f t="shared" si="274"/>
        <v>24413. Proceso integral e integrado de gestión y análisis de políticas para el bienestarAnálisis de Politicas8_DISTRITO1_OCTUBRE_2025</v>
      </c>
      <c r="O7842" s="8">
        <v>20316544</v>
      </c>
      <c r="S7842" s="21">
        <v>0</v>
      </c>
    </row>
    <row r="7843" spans="2:19" ht="120">
      <c r="B7843">
        <v>245</v>
      </c>
      <c r="C7843" t="s">
        <v>321</v>
      </c>
      <c r="D7843" t="s">
        <v>322</v>
      </c>
      <c r="E7843" s="95" t="str">
        <f t="shared" si="275"/>
        <v>24513. Proceso integral e integrado de gestión y análisis de políticas para el bienestarAnálisis de Politicas</v>
      </c>
      <c r="F7843" t="s">
        <v>337</v>
      </c>
      <c r="G7843" t="s">
        <v>336</v>
      </c>
      <c r="H7843" t="s">
        <v>44</v>
      </c>
      <c r="I7843" t="s">
        <v>366</v>
      </c>
      <c r="J7843" t="s">
        <v>58</v>
      </c>
      <c r="K7843" t="s">
        <v>55</v>
      </c>
      <c r="L7843" s="34" t="s">
        <v>10</v>
      </c>
      <c r="M7843" s="12" t="s">
        <v>0</v>
      </c>
      <c r="N7843" s="98" t="str">
        <f t="shared" si="274"/>
        <v>24513. Proceso integral e integrado de gestión y análisis de políticas para el bienestarAnálisis de Politicas8_DISTRITO1_OCTUBRE_2025</v>
      </c>
      <c r="O7843" s="8">
        <v>24729968</v>
      </c>
      <c r="S7843" s="21">
        <v>0</v>
      </c>
    </row>
    <row r="7844" spans="2:19" ht="120">
      <c r="B7844">
        <v>246</v>
      </c>
      <c r="C7844" t="s">
        <v>321</v>
      </c>
      <c r="D7844" t="s">
        <v>322</v>
      </c>
      <c r="E7844" s="95" t="str">
        <f t="shared" si="275"/>
        <v>24613. Proceso integral e integrado de gestión y análisis de políticas para el bienestarAnálisis de Politicas</v>
      </c>
      <c r="F7844" t="s">
        <v>338</v>
      </c>
      <c r="G7844" t="s">
        <v>324</v>
      </c>
      <c r="H7844" t="s">
        <v>44</v>
      </c>
      <c r="I7844" t="s">
        <v>366</v>
      </c>
      <c r="J7844" t="s">
        <v>339</v>
      </c>
      <c r="K7844" t="s">
        <v>55</v>
      </c>
      <c r="L7844" s="34" t="s">
        <v>10</v>
      </c>
      <c r="M7844" s="12" t="s">
        <v>0</v>
      </c>
      <c r="N7844" s="98" t="str">
        <f t="shared" si="274"/>
        <v>24613. Proceso integral e integrado de gestión y análisis de políticas para el bienestarAnálisis de Politicas8_DISTRITO1_OCTUBRE_2025</v>
      </c>
      <c r="O7844" s="8">
        <v>67458816</v>
      </c>
      <c r="S7844" s="21">
        <v>0</v>
      </c>
    </row>
  </sheetData>
  <autoFilter ref="A2:W7844" xr:uid="{00000000-0009-0000-0000-000001000000}"/>
  <pageMargins left="0.7" right="0.7" top="0.75" bottom="0.75" header="0.3" footer="0.3"/>
  <pageSetup paperSize="9"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4:L39"/>
  <sheetViews>
    <sheetView workbookViewId="0">
      <selection activeCell="J12" sqref="J12"/>
    </sheetView>
  </sheetViews>
  <sheetFormatPr defaultColWidth="11.42578125" defaultRowHeight="15"/>
  <cols>
    <col min="1" max="1" width="11.42578125" style="123"/>
    <col min="2" max="2" width="23.5703125" style="123" customWidth="1"/>
    <col min="3" max="3" width="11.42578125" style="123"/>
    <col min="4" max="4" width="30.28515625" style="123" customWidth="1"/>
    <col min="5" max="6" width="11.42578125" style="123"/>
    <col min="7" max="7" width="71.140625" style="123" customWidth="1"/>
    <col min="8" max="9" width="11.42578125" style="123"/>
    <col min="10" max="10" width="28.28515625" style="123" customWidth="1"/>
    <col min="11" max="11" width="11.42578125" style="123"/>
    <col min="12" max="12" width="26.140625" style="123" customWidth="1"/>
    <col min="13" max="16384" width="11.42578125" style="123"/>
  </cols>
  <sheetData>
    <row r="4" spans="2:12">
      <c r="B4" s="10" t="s">
        <v>367</v>
      </c>
      <c r="D4" s="11" t="s">
        <v>368</v>
      </c>
      <c r="G4" s="37" t="s">
        <v>13</v>
      </c>
      <c r="J4" s="137" t="s">
        <v>21</v>
      </c>
      <c r="L4" s="10" t="s">
        <v>22</v>
      </c>
    </row>
    <row r="5" spans="2:12" ht="16.5" thickBot="1">
      <c r="B5" s="124" t="s">
        <v>369</v>
      </c>
      <c r="D5" s="125" t="s">
        <v>370</v>
      </c>
      <c r="G5" s="122" t="s">
        <v>322</v>
      </c>
      <c r="J5" s="126" t="s">
        <v>3</v>
      </c>
      <c r="L5" s="126" t="s">
        <v>0</v>
      </c>
    </row>
    <row r="6" spans="2:12" ht="16.5" thickBot="1">
      <c r="B6" s="124" t="s">
        <v>371</v>
      </c>
      <c r="D6" s="125" t="s">
        <v>372</v>
      </c>
      <c r="G6" s="122" t="s">
        <v>62</v>
      </c>
      <c r="J6" s="126" t="s">
        <v>4</v>
      </c>
      <c r="L6" s="126" t="s">
        <v>1</v>
      </c>
    </row>
    <row r="7" spans="2:12" ht="16.5" thickBot="1">
      <c r="B7" s="124" t="s">
        <v>373</v>
      </c>
      <c r="D7" s="125" t="s">
        <v>374</v>
      </c>
      <c r="G7" s="122" t="s">
        <v>67</v>
      </c>
      <c r="J7" s="126" t="s">
        <v>5</v>
      </c>
      <c r="L7" s="126" t="s">
        <v>2</v>
      </c>
    </row>
    <row r="8" spans="2:12" ht="15.75">
      <c r="D8" s="125" t="s">
        <v>375</v>
      </c>
      <c r="G8" s="122" t="s">
        <v>208</v>
      </c>
      <c r="J8" s="126" t="s">
        <v>6</v>
      </c>
      <c r="L8" s="127"/>
    </row>
    <row r="9" spans="2:12" ht="15.75">
      <c r="D9" s="125" t="s">
        <v>376</v>
      </c>
      <c r="G9" s="122" t="s">
        <v>30</v>
      </c>
      <c r="J9" s="126" t="s">
        <v>7</v>
      </c>
      <c r="L9" s="127"/>
    </row>
    <row r="10" spans="2:12" ht="15.75">
      <c r="D10" s="125" t="s">
        <v>377</v>
      </c>
      <c r="G10" s="122" t="s">
        <v>68</v>
      </c>
      <c r="J10" s="126" t="s">
        <v>8</v>
      </c>
      <c r="L10" s="128"/>
    </row>
    <row r="11" spans="2:12" ht="15.75">
      <c r="D11" s="125" t="s">
        <v>378</v>
      </c>
      <c r="G11" s="122" t="s">
        <v>73</v>
      </c>
      <c r="J11" s="126" t="s">
        <v>379</v>
      </c>
      <c r="L11" s="128"/>
    </row>
    <row r="12" spans="2:12" ht="15.75">
      <c r="D12" s="125" t="s">
        <v>380</v>
      </c>
      <c r="G12" s="122" t="s">
        <v>254</v>
      </c>
      <c r="J12" s="126" t="s">
        <v>10</v>
      </c>
      <c r="L12" s="128"/>
    </row>
    <row r="13" spans="2:12">
      <c r="D13" s="125" t="s">
        <v>381</v>
      </c>
      <c r="G13" s="122" t="s">
        <v>341</v>
      </c>
      <c r="L13" s="128"/>
    </row>
    <row r="14" spans="2:12">
      <c r="D14" s="125" t="s">
        <v>382</v>
      </c>
      <c r="G14" s="33"/>
      <c r="L14" s="128"/>
    </row>
    <row r="15" spans="2:12">
      <c r="D15" s="125" t="s">
        <v>383</v>
      </c>
      <c r="G15" s="125"/>
    </row>
    <row r="16" spans="2:12">
      <c r="D16" s="125" t="s">
        <v>384</v>
      </c>
      <c r="G16" s="125"/>
    </row>
    <row r="17" spans="4:7">
      <c r="D17" s="125" t="s">
        <v>385</v>
      </c>
      <c r="G17" s="125"/>
    </row>
    <row r="18" spans="4:7">
      <c r="D18" s="125" t="s">
        <v>386</v>
      </c>
    </row>
    <row r="19" spans="4:7">
      <c r="D19" s="125" t="s">
        <v>387</v>
      </c>
    </row>
    <row r="20" spans="4:7">
      <c r="D20" s="125" t="s">
        <v>388</v>
      </c>
    </row>
    <row r="21" spans="4:7">
      <c r="D21" s="125" t="s">
        <v>389</v>
      </c>
    </row>
    <row r="22" spans="4:7" ht="26.25">
      <c r="D22" s="125" t="s">
        <v>390</v>
      </c>
      <c r="G22" s="37" t="s">
        <v>12</v>
      </c>
    </row>
    <row r="23" spans="4:7" ht="45">
      <c r="D23" s="125" t="s">
        <v>391</v>
      </c>
      <c r="G23" s="121" t="s">
        <v>29</v>
      </c>
    </row>
    <row r="24" spans="4:7">
      <c r="D24" s="125" t="s">
        <v>392</v>
      </c>
      <c r="G24" s="121" t="s">
        <v>61</v>
      </c>
    </row>
    <row r="25" spans="4:7" ht="30">
      <c r="D25" s="125" t="s">
        <v>393</v>
      </c>
      <c r="G25" s="121" t="s">
        <v>145</v>
      </c>
    </row>
    <row r="26" spans="4:7">
      <c r="D26" s="125"/>
      <c r="G26" s="121" t="s">
        <v>151</v>
      </c>
    </row>
    <row r="27" spans="4:7" ht="30">
      <c r="D27" s="125"/>
      <c r="G27" s="121" t="s">
        <v>161</v>
      </c>
    </row>
    <row r="28" spans="4:7" ht="30">
      <c r="D28" s="125"/>
      <c r="G28" s="121" t="s">
        <v>180</v>
      </c>
    </row>
    <row r="29" spans="4:7" ht="30">
      <c r="D29" s="125"/>
      <c r="G29" s="121" t="s">
        <v>182</v>
      </c>
    </row>
    <row r="30" spans="4:7">
      <c r="D30" s="125"/>
      <c r="G30" s="121" t="s">
        <v>195</v>
      </c>
    </row>
    <row r="31" spans="4:7">
      <c r="D31" s="125"/>
      <c r="G31" s="121" t="s">
        <v>207</v>
      </c>
    </row>
    <row r="32" spans="4:7">
      <c r="D32" s="125"/>
      <c r="G32" s="121" t="s">
        <v>253</v>
      </c>
    </row>
    <row r="33" spans="4:7">
      <c r="D33" s="125"/>
      <c r="G33" s="121" t="s">
        <v>317</v>
      </c>
    </row>
    <row r="34" spans="4:7">
      <c r="D34" s="125"/>
      <c r="G34" s="121" t="s">
        <v>340</v>
      </c>
    </row>
    <row r="35" spans="4:7" ht="30">
      <c r="D35" s="125"/>
      <c r="G35" s="121" t="s">
        <v>321</v>
      </c>
    </row>
    <row r="36" spans="4:7">
      <c r="D36" s="125"/>
    </row>
    <row r="37" spans="4:7">
      <c r="D37" s="125"/>
    </row>
    <row r="38" spans="4:7">
      <c r="D38" s="125"/>
    </row>
    <row r="39" spans="4:7">
      <c r="D39" s="125"/>
    </row>
  </sheetData>
  <pageMargins left="0.7" right="0.7" top="0.75" bottom="0.75" header="0.3" footer="0.3"/>
  <pageSetup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DD3CF6-2E6D-467A-9579-A921879C690A}">
  <dimension ref="A3:D50"/>
  <sheetViews>
    <sheetView topLeftCell="A30" workbookViewId="0">
      <selection activeCell="B52" sqref="B52"/>
    </sheetView>
  </sheetViews>
  <sheetFormatPr defaultColWidth="11.42578125" defaultRowHeight="15"/>
  <cols>
    <col min="1" max="1" width="46.140625" customWidth="1"/>
    <col min="2" max="2" width="34.5703125" bestFit="1" customWidth="1"/>
    <col min="3" max="3" width="14.140625" bestFit="1" customWidth="1"/>
    <col min="4" max="4" width="10" bestFit="1" customWidth="1"/>
    <col min="5" max="5" width="37.140625" bestFit="1" customWidth="1"/>
    <col min="6" max="6" width="17.42578125" bestFit="1" customWidth="1"/>
    <col min="7" max="7" width="12" bestFit="1" customWidth="1"/>
    <col min="8" max="8" width="8" bestFit="1" customWidth="1"/>
    <col min="9" max="9" width="29.7109375" bestFit="1" customWidth="1"/>
    <col min="10" max="10" width="24.5703125" bestFit="1" customWidth="1"/>
    <col min="11" max="11" width="11" bestFit="1" customWidth="1"/>
    <col min="12" max="12" width="12.5703125" bestFit="1" customWidth="1"/>
  </cols>
  <sheetData>
    <row r="3" spans="1:2">
      <c r="A3" s="300" t="s">
        <v>394</v>
      </c>
      <c r="B3" t="s">
        <v>395</v>
      </c>
    </row>
    <row r="4" spans="1:2">
      <c r="A4" s="301" t="s">
        <v>29</v>
      </c>
      <c r="B4">
        <v>64329696</v>
      </c>
    </row>
    <row r="5" spans="1:2">
      <c r="A5" s="302" t="s">
        <v>30</v>
      </c>
      <c r="B5">
        <v>64329696</v>
      </c>
    </row>
    <row r="6" spans="1:2">
      <c r="A6" s="301" t="s">
        <v>253</v>
      </c>
      <c r="B6">
        <v>22376922</v>
      </c>
    </row>
    <row r="7" spans="1:2">
      <c r="A7" s="302" t="s">
        <v>254</v>
      </c>
      <c r="B7">
        <v>22376922</v>
      </c>
    </row>
    <row r="8" spans="1:2">
      <c r="A8" s="301" t="s">
        <v>340</v>
      </c>
      <c r="B8">
        <v>20560335</v>
      </c>
    </row>
    <row r="9" spans="1:2">
      <c r="A9" s="302" t="s">
        <v>341</v>
      </c>
      <c r="B9">
        <v>20560335</v>
      </c>
    </row>
    <row r="10" spans="1:2">
      <c r="A10" s="301" t="s">
        <v>321</v>
      </c>
      <c r="B10">
        <v>2508000</v>
      </c>
    </row>
    <row r="11" spans="1:2">
      <c r="A11" s="302" t="s">
        <v>322</v>
      </c>
      <c r="B11">
        <v>2508000</v>
      </c>
    </row>
    <row r="12" spans="1:2">
      <c r="A12" s="301" t="s">
        <v>61</v>
      </c>
      <c r="B12">
        <v>13570828</v>
      </c>
    </row>
    <row r="13" spans="1:2">
      <c r="A13" s="302" t="s">
        <v>62</v>
      </c>
      <c r="B13">
        <v>3342480</v>
      </c>
    </row>
    <row r="14" spans="1:2">
      <c r="A14" s="302" t="s">
        <v>67</v>
      </c>
      <c r="B14">
        <v>3302808</v>
      </c>
    </row>
    <row r="15" spans="1:2">
      <c r="A15" s="302" t="s">
        <v>68</v>
      </c>
      <c r="B15">
        <v>648660</v>
      </c>
    </row>
    <row r="16" spans="1:2">
      <c r="A16" s="302" t="s">
        <v>73</v>
      </c>
      <c r="B16">
        <v>6276880</v>
      </c>
    </row>
    <row r="17" spans="1:3">
      <c r="A17" s="301" t="s">
        <v>145</v>
      </c>
      <c r="B17">
        <v>2936640</v>
      </c>
    </row>
    <row r="18" spans="1:3">
      <c r="A18" s="302" t="s">
        <v>62</v>
      </c>
      <c r="B18">
        <v>2936640</v>
      </c>
    </row>
    <row r="19" spans="1:3">
      <c r="A19" s="301" t="s">
        <v>151</v>
      </c>
      <c r="B19">
        <v>3935423</v>
      </c>
    </row>
    <row r="20" spans="1:3">
      <c r="A20" s="302" t="s">
        <v>62</v>
      </c>
      <c r="B20">
        <v>3935423</v>
      </c>
    </row>
    <row r="21" spans="1:3">
      <c r="A21" s="301" t="s">
        <v>182</v>
      </c>
      <c r="B21">
        <v>2359800</v>
      </c>
    </row>
    <row r="22" spans="1:3">
      <c r="A22" s="302" t="s">
        <v>67</v>
      </c>
      <c r="B22">
        <v>2359800</v>
      </c>
    </row>
    <row r="23" spans="1:3">
      <c r="A23" s="301" t="s">
        <v>207</v>
      </c>
      <c r="B23">
        <v>30490188</v>
      </c>
    </row>
    <row r="24" spans="1:3">
      <c r="A24" s="302" t="s">
        <v>208</v>
      </c>
      <c r="B24">
        <v>30490188</v>
      </c>
    </row>
    <row r="25" spans="1:3">
      <c r="A25" s="301" t="s">
        <v>396</v>
      </c>
      <c r="B25" t="e">
        <v>#N/A</v>
      </c>
    </row>
    <row r="26" spans="1:3">
      <c r="A26" s="302" t="s">
        <v>396</v>
      </c>
      <c r="B26" t="e">
        <v>#N/A</v>
      </c>
    </row>
    <row r="27" spans="1:3">
      <c r="A27" s="301" t="s">
        <v>397</v>
      </c>
      <c r="B27" t="e">
        <v>#N/A</v>
      </c>
    </row>
    <row r="32" spans="1:3">
      <c r="A32" s="362" t="s">
        <v>398</v>
      </c>
      <c r="B32" s="362"/>
      <c r="C32" s="362"/>
    </row>
    <row r="33" spans="1:4" ht="30">
      <c r="A33" s="306" t="s">
        <v>399</v>
      </c>
      <c r="B33" s="306" t="s">
        <v>400</v>
      </c>
      <c r="C33" s="306" t="s">
        <v>401</v>
      </c>
      <c r="D33" s="303"/>
    </row>
    <row r="34" spans="1:4" ht="60">
      <c r="A34" s="309" t="s">
        <v>29</v>
      </c>
      <c r="B34" s="308" t="s">
        <v>30</v>
      </c>
      <c r="C34" s="305">
        <v>64329696</v>
      </c>
    </row>
    <row r="35" spans="1:4">
      <c r="A35" s="363" t="s">
        <v>61</v>
      </c>
      <c r="B35" s="308" t="s">
        <v>62</v>
      </c>
      <c r="C35" s="305">
        <v>3342480</v>
      </c>
    </row>
    <row r="36" spans="1:4">
      <c r="A36" s="363"/>
      <c r="B36" s="308" t="s">
        <v>67</v>
      </c>
      <c r="C36" s="305">
        <v>3302808</v>
      </c>
    </row>
    <row r="37" spans="1:4">
      <c r="A37" s="363"/>
      <c r="B37" s="308" t="s">
        <v>68</v>
      </c>
      <c r="C37" s="305">
        <v>648660</v>
      </c>
    </row>
    <row r="38" spans="1:4">
      <c r="A38" s="363"/>
      <c r="B38" s="308" t="s">
        <v>73</v>
      </c>
      <c r="C38" s="305">
        <v>6276880</v>
      </c>
    </row>
    <row r="39" spans="1:4" ht="30">
      <c r="A39" s="309" t="s">
        <v>145</v>
      </c>
      <c r="B39" s="308" t="s">
        <v>62</v>
      </c>
      <c r="C39" s="305">
        <v>2936640</v>
      </c>
    </row>
    <row r="40" spans="1:4" ht="30">
      <c r="A40" s="309" t="s">
        <v>151</v>
      </c>
      <c r="B40" s="308" t="s">
        <v>62</v>
      </c>
      <c r="C40" s="305">
        <v>3935423</v>
      </c>
    </row>
    <row r="41" spans="1:4" ht="30">
      <c r="A41" s="309" t="s">
        <v>182</v>
      </c>
      <c r="B41" s="308" t="s">
        <v>67</v>
      </c>
      <c r="C41" s="305">
        <v>2359800</v>
      </c>
    </row>
    <row r="42" spans="1:4" ht="30">
      <c r="A42" s="309" t="s">
        <v>207</v>
      </c>
      <c r="B42" s="308" t="s">
        <v>208</v>
      </c>
      <c r="C42" s="305">
        <v>30490188</v>
      </c>
    </row>
    <row r="43" spans="1:4" ht="30">
      <c r="A43" s="309" t="s">
        <v>253</v>
      </c>
      <c r="B43" s="308" t="s">
        <v>254</v>
      </c>
      <c r="C43" s="305">
        <v>22376922</v>
      </c>
    </row>
    <row r="44" spans="1:4">
      <c r="A44" s="309" t="s">
        <v>340</v>
      </c>
      <c r="B44" s="308" t="s">
        <v>341</v>
      </c>
      <c r="C44" s="305">
        <v>20560335</v>
      </c>
    </row>
    <row r="45" spans="1:4" ht="30">
      <c r="A45" s="309" t="s">
        <v>321</v>
      </c>
      <c r="B45" s="308" t="s">
        <v>322</v>
      </c>
      <c r="C45" s="305">
        <v>2508000</v>
      </c>
    </row>
    <row r="46" spans="1:4">
      <c r="A46" s="362" t="s">
        <v>402</v>
      </c>
      <c r="B46" s="362"/>
      <c r="C46" s="307">
        <f>SUM(C34:C45)</f>
        <v>163067832</v>
      </c>
    </row>
    <row r="47" spans="1:4">
      <c r="C47" s="304"/>
    </row>
    <row r="48" spans="1:4">
      <c r="C48" s="304"/>
    </row>
    <row r="49" spans="3:3">
      <c r="C49" s="304"/>
    </row>
    <row r="50" spans="3:3">
      <c r="C50" s="304"/>
    </row>
  </sheetData>
  <mergeCells count="3">
    <mergeCell ref="A46:B46"/>
    <mergeCell ref="A32:C32"/>
    <mergeCell ref="A35:A38"/>
  </mergeCell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169"/>
  <sheetViews>
    <sheetView tabSelected="1" topLeftCell="A12" zoomScale="64" zoomScaleNormal="64" workbookViewId="0">
      <selection activeCell="H71" sqref="H71"/>
    </sheetView>
  </sheetViews>
  <sheetFormatPr defaultColWidth="11.42578125" defaultRowHeight="99.95" customHeight="1"/>
  <cols>
    <col min="1" max="1" width="3.5703125" style="60" customWidth="1"/>
    <col min="2" max="2" width="14.28515625" style="59" customWidth="1"/>
    <col min="3" max="3" width="11.5703125" style="59" customWidth="1"/>
    <col min="4" max="4" width="17" style="60" customWidth="1"/>
    <col min="5" max="5" width="14" style="60" customWidth="1"/>
    <col min="6" max="6" width="22.140625" style="61" hidden="1" customWidth="1"/>
    <col min="7" max="7" width="15.85546875" style="62" customWidth="1"/>
    <col min="8" max="8" width="15.140625" style="62" customWidth="1"/>
    <col min="9" max="9" width="14.7109375" style="62" customWidth="1"/>
    <col min="10" max="10" width="9.85546875" style="63" customWidth="1"/>
    <col min="11" max="11" width="10.42578125" style="62" customWidth="1"/>
    <col min="12" max="12" width="9.7109375" style="64" customWidth="1"/>
    <col min="13" max="13" width="11.28515625" style="60" customWidth="1"/>
    <col min="14" max="14" width="11.28515625" style="62" customWidth="1"/>
    <col min="15" max="15" width="31.42578125" style="65" hidden="1" customWidth="1"/>
    <col min="16" max="16" width="12.42578125" style="66" customWidth="1"/>
    <col min="17" max="17" width="14" style="64" customWidth="1"/>
    <col min="18" max="18" width="9.7109375" style="64" customWidth="1"/>
    <col min="19" max="19" width="22.5703125" style="62" customWidth="1"/>
    <col min="20" max="20" width="10.140625" style="59" customWidth="1"/>
    <col min="21" max="21" width="10.85546875" style="67" customWidth="1"/>
    <col min="22" max="22" width="18.28515625" style="68" customWidth="1"/>
    <col min="23" max="23" width="22" style="69" customWidth="1"/>
    <col min="24" max="24" width="34.42578125" style="72" customWidth="1"/>
    <col min="25" max="25" width="32.85546875" style="71" customWidth="1"/>
    <col min="26" max="26" width="20.85546875" style="60" customWidth="1"/>
    <col min="27" max="27" width="31.85546875" style="69" customWidth="1"/>
    <col min="28" max="28" width="19.85546875" style="60" customWidth="1"/>
    <col min="29" max="31" width="19.85546875" style="60" hidden="1" customWidth="1"/>
    <col min="32" max="32" width="24" style="61" customWidth="1"/>
    <col min="33" max="33" width="17.28515625" style="61" customWidth="1"/>
    <col min="34" max="16384" width="11.42578125" style="60"/>
  </cols>
  <sheetData>
    <row r="1" spans="1:33" s="1" customFormat="1" ht="36.75" customHeight="1" thickBot="1">
      <c r="B1" s="342" t="s">
        <v>403</v>
      </c>
      <c r="C1" s="342"/>
      <c r="D1" s="342"/>
      <c r="E1" s="342"/>
      <c r="F1" s="342"/>
      <c r="G1" s="342"/>
      <c r="H1" s="342"/>
      <c r="I1" s="342"/>
      <c r="J1" s="342"/>
      <c r="K1" s="342"/>
      <c r="L1" s="342"/>
      <c r="M1" s="342"/>
      <c r="N1" s="342"/>
      <c r="O1" s="342"/>
      <c r="P1" s="342"/>
      <c r="Q1" s="342"/>
      <c r="R1" s="342"/>
      <c r="S1" s="342"/>
      <c r="T1" s="342"/>
      <c r="U1" s="342"/>
      <c r="V1" s="342"/>
      <c r="W1" s="342"/>
      <c r="X1" s="342"/>
      <c r="Y1" s="342"/>
      <c r="Z1" s="342"/>
      <c r="AA1" s="342"/>
      <c r="AB1" s="342"/>
      <c r="AC1" s="342"/>
      <c r="AD1" s="342"/>
      <c r="AE1" s="343"/>
      <c r="AF1" s="292">
        <v>8721600</v>
      </c>
      <c r="AG1" s="292">
        <f>+AF1/184</f>
        <v>47400</v>
      </c>
    </row>
    <row r="2" spans="1:33" s="1" customFormat="1" ht="15" customHeight="1" thickTop="1" thickBot="1">
      <c r="B2" s="344"/>
      <c r="C2" s="344"/>
      <c r="D2" s="344"/>
      <c r="E2" s="344"/>
      <c r="F2" s="344"/>
      <c r="G2" s="344"/>
      <c r="H2" s="344"/>
      <c r="I2" s="344"/>
      <c r="J2" s="344"/>
      <c r="K2" s="344"/>
      <c r="L2" s="344"/>
      <c r="M2" s="344"/>
      <c r="N2" s="344"/>
      <c r="O2" s="344"/>
      <c r="P2" s="344"/>
      <c r="Q2" s="344"/>
      <c r="R2" s="344"/>
      <c r="S2" s="344"/>
      <c r="T2" s="344"/>
      <c r="U2" s="344"/>
      <c r="V2" s="344"/>
      <c r="W2" s="344"/>
      <c r="X2" s="344"/>
      <c r="Y2" s="344"/>
      <c r="Z2" s="344"/>
      <c r="AA2" s="344"/>
      <c r="AB2" s="344"/>
      <c r="AC2" s="344"/>
      <c r="AD2" s="344"/>
      <c r="AE2" s="345"/>
      <c r="AF2" s="292">
        <v>6789600</v>
      </c>
      <c r="AG2" s="292">
        <f t="shared" ref="AG2:AG12" si="0">+AF2/184</f>
        <v>36900</v>
      </c>
    </row>
    <row r="3" spans="1:33" s="1" customFormat="1" ht="15" customHeight="1" thickTop="1" thickBot="1">
      <c r="B3" s="344"/>
      <c r="C3" s="344"/>
      <c r="D3" s="344"/>
      <c r="E3" s="344"/>
      <c r="F3" s="344"/>
      <c r="G3" s="344"/>
      <c r="H3" s="344"/>
      <c r="I3" s="344"/>
      <c r="J3" s="344"/>
      <c r="K3" s="344"/>
      <c r="L3" s="344"/>
      <c r="M3" s="344"/>
      <c r="N3" s="344"/>
      <c r="O3" s="344"/>
      <c r="P3" s="344"/>
      <c r="Q3" s="344"/>
      <c r="R3" s="344"/>
      <c r="S3" s="344"/>
      <c r="T3" s="344"/>
      <c r="U3" s="344"/>
      <c r="V3" s="344"/>
      <c r="W3" s="344"/>
      <c r="X3" s="344"/>
      <c r="Y3" s="344"/>
      <c r="Z3" s="344"/>
      <c r="AA3" s="344"/>
      <c r="AB3" s="344"/>
      <c r="AC3" s="344"/>
      <c r="AD3" s="344"/>
      <c r="AE3" s="345"/>
      <c r="AF3" s="292">
        <v>6127200</v>
      </c>
      <c r="AG3" s="292">
        <f t="shared" si="0"/>
        <v>33300</v>
      </c>
    </row>
    <row r="4" spans="1:33" s="2" customFormat="1" ht="15" customHeight="1" thickTop="1" thickBot="1">
      <c r="B4" s="344"/>
      <c r="C4" s="344"/>
      <c r="D4" s="344"/>
      <c r="E4" s="344"/>
      <c r="F4" s="344"/>
      <c r="G4" s="344"/>
      <c r="H4" s="344"/>
      <c r="I4" s="344"/>
      <c r="J4" s="344"/>
      <c r="K4" s="344"/>
      <c r="L4" s="344"/>
      <c r="M4" s="344"/>
      <c r="N4" s="344"/>
      <c r="O4" s="344"/>
      <c r="P4" s="344"/>
      <c r="Q4" s="344"/>
      <c r="R4" s="344"/>
      <c r="S4" s="344"/>
      <c r="T4" s="344"/>
      <c r="U4" s="344"/>
      <c r="V4" s="344"/>
      <c r="W4" s="344"/>
      <c r="X4" s="344"/>
      <c r="Y4" s="344"/>
      <c r="Z4" s="344"/>
      <c r="AA4" s="344"/>
      <c r="AB4" s="344"/>
      <c r="AC4" s="344"/>
      <c r="AD4" s="344"/>
      <c r="AE4" s="345"/>
      <c r="AF4" s="292">
        <v>5483200</v>
      </c>
      <c r="AG4" s="292">
        <f t="shared" si="0"/>
        <v>29800</v>
      </c>
    </row>
    <row r="5" spans="1:33" s="2" customFormat="1" ht="15" customHeight="1" thickTop="1" thickBot="1">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5"/>
      <c r="AF5" s="292">
        <v>4839200</v>
      </c>
      <c r="AG5" s="292">
        <f t="shared" si="0"/>
        <v>26300</v>
      </c>
    </row>
    <row r="6" spans="1:33" s="2" customFormat="1" ht="15" customHeight="1" thickTop="1" thickBot="1">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344"/>
      <c r="AB6" s="344"/>
      <c r="AC6" s="344"/>
      <c r="AD6" s="344"/>
      <c r="AE6" s="345"/>
      <c r="AF6" s="292">
        <v>4195200</v>
      </c>
      <c r="AG6" s="292">
        <f t="shared" si="0"/>
        <v>22800</v>
      </c>
    </row>
    <row r="7" spans="1:33" s="2" customFormat="1" ht="15" customHeight="1" thickTop="1" thickBot="1">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5"/>
      <c r="AF7" s="292">
        <v>7378400</v>
      </c>
      <c r="AG7" s="292">
        <f t="shared" si="0"/>
        <v>40100</v>
      </c>
    </row>
    <row r="8" spans="1:33" s="2" customFormat="1" ht="15" customHeight="1" thickTop="1" thickBot="1">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346"/>
      <c r="AB8" s="346"/>
      <c r="AC8" s="346"/>
      <c r="AD8" s="346"/>
      <c r="AE8" s="347"/>
      <c r="AF8" s="292">
        <v>3293600</v>
      </c>
      <c r="AG8" s="292">
        <f t="shared" si="0"/>
        <v>17900</v>
      </c>
    </row>
    <row r="9" spans="1:33" s="14" customFormat="1" ht="27.75" customHeight="1" thickTop="1" thickBot="1">
      <c r="B9" s="348" t="s">
        <v>404</v>
      </c>
      <c r="C9" s="349"/>
      <c r="D9" s="349"/>
      <c r="E9" s="349"/>
      <c r="F9" s="349"/>
      <c r="G9" s="349"/>
      <c r="H9" s="349"/>
      <c r="I9" s="349"/>
      <c r="J9" s="350"/>
      <c r="K9" s="359" t="s">
        <v>405</v>
      </c>
      <c r="L9" s="359"/>
      <c r="M9" s="359"/>
      <c r="N9" s="351" t="s">
        <v>406</v>
      </c>
      <c r="O9" s="361" t="s">
        <v>407</v>
      </c>
      <c r="P9" s="361"/>
      <c r="Q9" s="361"/>
      <c r="R9" s="361"/>
      <c r="S9" s="361"/>
      <c r="T9" s="361"/>
      <c r="U9" s="361"/>
      <c r="V9" s="32" t="s">
        <v>408</v>
      </c>
      <c r="W9" s="275">
        <f>W12</f>
        <v>36763134</v>
      </c>
      <c r="X9" s="358"/>
      <c r="Y9" s="358"/>
      <c r="Z9" s="358"/>
      <c r="AA9" s="358"/>
      <c r="AB9" s="358"/>
      <c r="AC9" s="358"/>
      <c r="AD9" s="358"/>
      <c r="AE9" s="358"/>
      <c r="AF9" s="292">
        <v>2980800</v>
      </c>
      <c r="AG9" s="292">
        <f t="shared" si="0"/>
        <v>16200</v>
      </c>
    </row>
    <row r="10" spans="1:33" s="14" customFormat="1" ht="27.75" customHeight="1" thickTop="1" thickBot="1">
      <c r="B10" s="352" t="s">
        <v>409</v>
      </c>
      <c r="C10" s="353"/>
      <c r="D10" s="353"/>
      <c r="E10" s="353"/>
      <c r="F10" s="353"/>
      <c r="G10" s="353"/>
      <c r="H10" s="353"/>
      <c r="I10" s="353"/>
      <c r="J10" s="354"/>
      <c r="K10" s="360" t="s">
        <v>410</v>
      </c>
      <c r="L10" s="360"/>
      <c r="M10" s="360"/>
      <c r="N10" s="351"/>
      <c r="O10" s="361"/>
      <c r="P10" s="361"/>
      <c r="Q10" s="361"/>
      <c r="R10" s="361"/>
      <c r="S10" s="361"/>
      <c r="T10" s="361"/>
      <c r="U10" s="361"/>
      <c r="V10" s="32" t="s">
        <v>411</v>
      </c>
      <c r="W10" s="15"/>
      <c r="X10" s="358"/>
      <c r="Y10" s="358"/>
      <c r="Z10" s="358"/>
      <c r="AA10" s="358"/>
      <c r="AB10" s="358"/>
      <c r="AC10" s="358"/>
      <c r="AD10" s="358"/>
      <c r="AE10" s="358"/>
      <c r="AF10" s="292">
        <v>2226400</v>
      </c>
      <c r="AG10" s="292">
        <f t="shared" si="0"/>
        <v>12100</v>
      </c>
    </row>
    <row r="11" spans="1:33" s="14" customFormat="1" ht="37.5" customHeight="1" thickTop="1" thickBot="1">
      <c r="B11" s="355" t="s">
        <v>412</v>
      </c>
      <c r="C11" s="356"/>
      <c r="D11" s="356"/>
      <c r="E11" s="356"/>
      <c r="F11" s="356"/>
      <c r="G11" s="356"/>
      <c r="H11" s="356"/>
      <c r="I11" s="356"/>
      <c r="J11" s="357"/>
      <c r="K11" s="360" t="s">
        <v>413</v>
      </c>
      <c r="L11" s="360"/>
      <c r="M11" s="360"/>
      <c r="N11" s="105"/>
      <c r="O11" s="105"/>
      <c r="P11" s="105"/>
      <c r="Q11" s="16"/>
      <c r="R11" s="16"/>
      <c r="S11" s="17"/>
      <c r="T11" s="112"/>
      <c r="U11" s="113"/>
      <c r="V11" s="358"/>
      <c r="W11" s="358"/>
      <c r="X11" s="358"/>
      <c r="Y11" s="358"/>
      <c r="Z11" s="358"/>
      <c r="AA11" s="358"/>
      <c r="AB11" s="18"/>
      <c r="AC11" s="19"/>
      <c r="AD11" s="19"/>
      <c r="AE11" s="19"/>
      <c r="AF11" s="292">
        <v>2226400</v>
      </c>
      <c r="AG11" s="292">
        <f t="shared" si="0"/>
        <v>12100</v>
      </c>
    </row>
    <row r="12" spans="1:33" s="130" customFormat="1" ht="49.5" customHeight="1" thickTop="1" thickBot="1">
      <c r="B12" s="129" t="s">
        <v>414</v>
      </c>
      <c r="C12" s="129" t="s">
        <v>415</v>
      </c>
      <c r="D12" s="129" t="s">
        <v>414</v>
      </c>
      <c r="E12" s="129" t="s">
        <v>414</v>
      </c>
      <c r="F12" s="131"/>
      <c r="G12" s="132"/>
      <c r="H12" s="132"/>
      <c r="I12" s="132"/>
      <c r="J12" s="132"/>
      <c r="K12" s="133"/>
      <c r="L12" s="133"/>
      <c r="M12" s="129" t="s">
        <v>414</v>
      </c>
      <c r="N12" s="129" t="s">
        <v>414</v>
      </c>
      <c r="O12" s="129"/>
      <c r="P12" s="129" t="s">
        <v>415</v>
      </c>
      <c r="Q12" s="25"/>
      <c r="R12" s="134"/>
      <c r="S12" s="299">
        <f>+SUBTOTAL(9,S14:S167)</f>
        <v>970233057.87199986</v>
      </c>
      <c r="T12" s="129" t="s">
        <v>414</v>
      </c>
      <c r="U12" s="129" t="s">
        <v>415</v>
      </c>
      <c r="V12" s="129" t="s">
        <v>415</v>
      </c>
      <c r="W12" s="298">
        <f>+SUBTOTAL(9,W14:W167)</f>
        <v>36763134</v>
      </c>
      <c r="X12" s="135"/>
      <c r="Y12" s="20"/>
      <c r="Z12" s="298">
        <f>+SUBTOTAL(9,Z14:Z167)</f>
        <v>35001424</v>
      </c>
      <c r="AA12" s="136"/>
      <c r="AB12" s="298">
        <f>+SUBTOTAL(9,AB14:AB167)</f>
        <v>1761710</v>
      </c>
      <c r="AC12" s="136"/>
      <c r="AD12" s="298">
        <f>+SUBTOTAL(9,AD14:AD167)</f>
        <v>0</v>
      </c>
      <c r="AE12" s="298">
        <f>+SUBTOTAL(9,AE14:AE167)</f>
        <v>1761710</v>
      </c>
      <c r="AF12" s="292">
        <v>2410400</v>
      </c>
      <c r="AG12" s="292">
        <f t="shared" si="0"/>
        <v>13100</v>
      </c>
    </row>
    <row r="13" spans="1:33" s="13" customFormat="1" ht="96" customHeight="1" thickTop="1" thickBot="1">
      <c r="A13" s="84"/>
      <c r="B13" s="85" t="s">
        <v>367</v>
      </c>
      <c r="C13" s="85" t="s">
        <v>11</v>
      </c>
      <c r="D13" s="120" t="s">
        <v>12</v>
      </c>
      <c r="E13" s="85" t="s">
        <v>13</v>
      </c>
      <c r="F13" s="86" t="s">
        <v>14</v>
      </c>
      <c r="G13" s="85" t="s">
        <v>15</v>
      </c>
      <c r="H13" s="85" t="s">
        <v>416</v>
      </c>
      <c r="I13" s="85" t="s">
        <v>417</v>
      </c>
      <c r="J13" s="85" t="s">
        <v>17</v>
      </c>
      <c r="K13" s="85" t="s">
        <v>418</v>
      </c>
      <c r="L13" s="85" t="s">
        <v>419</v>
      </c>
      <c r="M13" s="85" t="s">
        <v>21</v>
      </c>
      <c r="N13" s="85" t="s">
        <v>22</v>
      </c>
      <c r="O13" s="81" t="s">
        <v>23</v>
      </c>
      <c r="P13" s="85" t="s">
        <v>420</v>
      </c>
      <c r="Q13" s="85" t="s">
        <v>421</v>
      </c>
      <c r="R13" s="85" t="s">
        <v>422</v>
      </c>
      <c r="S13" s="85" t="s">
        <v>28</v>
      </c>
      <c r="T13" s="114" t="s">
        <v>423</v>
      </c>
      <c r="U13" s="114" t="s">
        <v>424</v>
      </c>
      <c r="V13" s="114" t="s">
        <v>425</v>
      </c>
      <c r="W13" s="312" t="s">
        <v>426</v>
      </c>
      <c r="X13" s="85" t="s">
        <v>427</v>
      </c>
      <c r="Y13" s="85" t="s">
        <v>428</v>
      </c>
      <c r="Z13" s="85" t="s">
        <v>429</v>
      </c>
      <c r="AA13" s="85" t="s">
        <v>430</v>
      </c>
      <c r="AB13" s="120" t="s">
        <v>431</v>
      </c>
      <c r="AC13" s="85" t="s">
        <v>432</v>
      </c>
      <c r="AD13" s="85" t="s">
        <v>433</v>
      </c>
      <c r="AE13" s="85" t="s">
        <v>434</v>
      </c>
      <c r="AF13" s="293"/>
      <c r="AG13" s="293"/>
    </row>
    <row r="14" spans="1:33" s="58" customFormat="1" ht="99.95" hidden="1" customHeight="1" thickTop="1">
      <c r="B14" s="48" t="s">
        <v>369</v>
      </c>
      <c r="C14" s="22">
        <v>12</v>
      </c>
      <c r="D14" s="48" t="s">
        <v>29</v>
      </c>
      <c r="E14" s="48" t="s">
        <v>30</v>
      </c>
      <c r="F14" s="49" t="str">
        <f>Tabla1[[#This Row],[CODIGO ACTIVIDAD (AB)]]&amp;Tabla1[[#This Row],[ACCIÓN INTEGRAL-INTEGRADA / 
PROCESO INTEGRAL E INTEGRADO]]&amp;Tabla1[[#This Row],[ENTORNO/PROCESO TRANSVERSAL]]</f>
        <v>121. Gestión Territorial para la Atención Primaria Social de los procesos de Gestión de la Salud Pública (GSP) y el Plan de Salud Pública de Intervenciones Colectivas (PSPIC)Gestión Territorial</v>
      </c>
      <c r="G14" s="50" t="str">
        <f>+VLOOKUP(Tabla1[[#This Row],[llave 1]],IG!$E$3:$M$97968,2,FALSE)</f>
        <v>Gestión de la información de acciones colectivas en salud pública - GESI</v>
      </c>
      <c r="H14" s="50" t="str">
        <f>+VLOOKUP(Tabla1[[#This Row],[llave 1]],IG!$E$3:$S$97968,3,FALSE)</f>
        <v>Soporte estratégico para la GSP-PSPIC</v>
      </c>
      <c r="I14" s="50" t="str">
        <f>+VLOOKUP(Tabla1[[#This Row],[llave 1]],IG!$E$3:$S$97968,5,FALSE)</f>
        <v>No Aplica</v>
      </c>
      <c r="J14" s="50" t="str">
        <f>+VLOOKUP(Tabla1[[#This Row],[llave 1]],IG!$E$3:$S$97968,4,FALSE)</f>
        <v>GSP</v>
      </c>
      <c r="K14" s="50" t="str">
        <f>+VLOOKUP(Tabla1[[#This Row],[llave 1]],IG!$E$3:$S$97968,6,FALSE)</f>
        <v>Plan de acción</v>
      </c>
      <c r="L14" s="50" t="str">
        <f>+VLOOKUP(Tabla1[[#This Row],[llave 1]],IG!$E$3:$S$97968,7,FALSE)</f>
        <v>Zonal</v>
      </c>
      <c r="M14" s="48" t="s">
        <v>9</v>
      </c>
      <c r="N14" s="51" t="s">
        <v>0</v>
      </c>
      <c r="O14" s="49" t="str">
        <f>+Tabla1[[#This Row],[llave 1]]&amp;Tabla1[[#This Row],[LOCALIDAD]]&amp;Tabla1[[#This Row],[MES]]</f>
        <v>121. Gestión Territorial para la Atención Primaria Social de los procesos de Gestión de la Salud Pública (GSP) y el Plan de Salud Pública de Intervenciones Colectivas (PSPIC)Gestión Territorial7_SUBRED1_OCTUBRE_2025</v>
      </c>
      <c r="P14" s="48" t="s">
        <v>435</v>
      </c>
      <c r="Q14" s="52">
        <f>+VLOOKUP(Tabla1[[#This Row],[llave 2]],IG!$N$3:$S$97968,2,FALSE)</f>
        <v>100029392</v>
      </c>
      <c r="R14" s="53">
        <f>+VLOOKUP(Tabla1[[#This Row],[llave 2]],IG!$N$3:$S$97968,5,FALSE)</f>
        <v>1</v>
      </c>
      <c r="S14" s="54">
        <f>+VLOOKUP(Tabla1[[#This Row],[llave 2]],IG!$N$3:$S$97968,6,FALSE)</f>
        <v>100029392</v>
      </c>
      <c r="T14" s="82" t="s">
        <v>380</v>
      </c>
      <c r="U14" s="83">
        <v>1</v>
      </c>
      <c r="V14" s="82">
        <v>3.1416143064282261E-3</v>
      </c>
      <c r="W14" s="313">
        <f>ROUND(Tabla1[[#This Row],[VALOR UNITARIO 
]]*Tabla1[[#This Row],[Porcentaje de Glosa]]*Tabla1[[#This Row],[META AFECTADA POR LA GLOSA
]],0)</f>
        <v>314254</v>
      </c>
      <c r="X14" s="47" t="s">
        <v>436</v>
      </c>
      <c r="Y14" s="48" t="s">
        <v>437</v>
      </c>
      <c r="Z14" s="56"/>
      <c r="AA14" s="48"/>
      <c r="AB14" s="318">
        <f>ROUND(Tabla1[[#This Row],[VALOR  DE LA GLOSA INICIAL]]-Tabla1[[#This Row],[Valor soportado por la Subred]],0)</f>
        <v>314254</v>
      </c>
      <c r="AC14" s="48"/>
      <c r="AD14" s="48"/>
      <c r="AE14" s="56">
        <f>ROUND(Tabla1[[#This Row],[VALOR GLOSA DEFINITIVA]]-Tabla1[[#This Row],[VALOR LEVANTADO EN LIQUIDACION]],0)</f>
        <v>314254</v>
      </c>
      <c r="AF14" s="294"/>
      <c r="AG14" s="294"/>
    </row>
    <row r="15" spans="1:33" s="58" customFormat="1" ht="99.95" hidden="1" customHeight="1">
      <c r="B15" s="48" t="s">
        <v>369</v>
      </c>
      <c r="C15" s="22">
        <v>12</v>
      </c>
      <c r="D15" s="48" t="s">
        <v>29</v>
      </c>
      <c r="E15" s="48" t="s">
        <v>30</v>
      </c>
      <c r="F15" s="49" t="str">
        <f>Tabla1[[#This Row],[CODIGO ACTIVIDAD (AB)]]&amp;Tabla1[[#This Row],[ACCIÓN INTEGRAL-INTEGRADA / 
PROCESO INTEGRAL E INTEGRADO]]&amp;Tabla1[[#This Row],[ENTORNO/PROCESO TRANSVERSAL]]</f>
        <v>121. Gestión Territorial para la Atención Primaria Social de los procesos de Gestión de la Salud Pública (GSP) y el Plan de Salud Pública de Intervenciones Colectivas (PSPIC)Gestión Territorial</v>
      </c>
      <c r="G15" s="50" t="str">
        <f>+VLOOKUP(Tabla1[[#This Row],[llave 1]],IG!$E$3:$M$97968,2,FALSE)</f>
        <v>Gestión de la información de acciones colectivas en salud pública - GESI</v>
      </c>
      <c r="H15" s="50" t="str">
        <f>+VLOOKUP(Tabla1[[#This Row],[llave 1]],IG!$E$3:$S$97968,3,FALSE)</f>
        <v>Soporte estratégico para la GSP-PSPIC</v>
      </c>
      <c r="I15" s="50" t="str">
        <f>+VLOOKUP(Tabla1[[#This Row],[llave 1]],IG!$E$3:$S$97968,5,FALSE)</f>
        <v>No Aplica</v>
      </c>
      <c r="J15" s="50" t="str">
        <f>+VLOOKUP(Tabla1[[#This Row],[llave 1]],IG!$E$3:$S$97968,4,FALSE)</f>
        <v>GSP</v>
      </c>
      <c r="K15" s="50" t="str">
        <f>+VLOOKUP(Tabla1[[#This Row],[llave 1]],IG!$E$3:$S$97968,6,FALSE)</f>
        <v>Plan de acción</v>
      </c>
      <c r="L15" s="50" t="str">
        <f>+VLOOKUP(Tabla1[[#This Row],[llave 1]],IG!$E$3:$S$97968,7,FALSE)</f>
        <v>Zonal</v>
      </c>
      <c r="M15" s="48" t="s">
        <v>9</v>
      </c>
      <c r="N15" s="51" t="s">
        <v>2</v>
      </c>
      <c r="O15" s="49" t="str">
        <f>+Tabla1[[#This Row],[llave 1]]&amp;Tabla1[[#This Row],[LOCALIDAD]]&amp;Tabla1[[#This Row],[MES]]</f>
        <v>121. Gestión Territorial para la Atención Primaria Social de los procesos de Gestión de la Salud Pública (GSP) y el Plan de Salud Pública de Intervenciones Colectivas (PSPIC)Gestión Territorial7_SUBRED3_DICIEMBRE_2025</v>
      </c>
      <c r="P15" s="48" t="s">
        <v>435</v>
      </c>
      <c r="Q15" s="52">
        <f>+VLOOKUP(Tabla1[[#This Row],[llave 2]],IG!$N$3:$S$97968,2,FALSE)</f>
        <v>100029392</v>
      </c>
      <c r="R15" s="53">
        <f>+VLOOKUP(Tabla1[[#This Row],[llave 2]],IG!$N$3:$S$97968,5,FALSE)</f>
        <v>1</v>
      </c>
      <c r="S15" s="54">
        <f>+VLOOKUP(Tabla1[[#This Row],[llave 2]],IG!$N$3:$S$97968,6,FALSE)</f>
        <v>100029392</v>
      </c>
      <c r="T15" s="82" t="s">
        <v>380</v>
      </c>
      <c r="U15" s="83">
        <v>1</v>
      </c>
      <c r="V15" s="82">
        <v>1.5040421131791691E-3</v>
      </c>
      <c r="W15" s="313">
        <f>ROUND(Tabla1[[#This Row],[VALOR UNITARIO 
]]*Tabla1[[#This Row],[Porcentaje de Glosa]]*Tabla1[[#This Row],[META AFECTADA POR LA GLOSA
]],0)</f>
        <v>150448</v>
      </c>
      <c r="X15" s="47" t="s">
        <v>438</v>
      </c>
      <c r="Y15" s="48" t="s">
        <v>437</v>
      </c>
      <c r="Z15" s="56"/>
      <c r="AA15" s="48"/>
      <c r="AB15" s="318">
        <f>ROUND(Tabla1[[#This Row],[VALOR  DE LA GLOSA INICIAL]]-Tabla1[[#This Row],[Valor soportado por la Subred]],0)</f>
        <v>150448</v>
      </c>
      <c r="AC15" s="48"/>
      <c r="AD15" s="48"/>
      <c r="AE15" s="56">
        <f>ROUND(Tabla1[[#This Row],[VALOR GLOSA DEFINITIVA]]-Tabla1[[#This Row],[VALOR LEVANTADO EN LIQUIDACION]],0)</f>
        <v>150448</v>
      </c>
      <c r="AF15" s="294"/>
      <c r="AG15" s="294"/>
    </row>
    <row r="16" spans="1:33" s="58" customFormat="1" ht="99.95" hidden="1" customHeight="1">
      <c r="B16" s="48" t="s">
        <v>369</v>
      </c>
      <c r="C16" s="22">
        <v>214</v>
      </c>
      <c r="D16" s="48" t="s">
        <v>253</v>
      </c>
      <c r="E16" s="48" t="s">
        <v>254</v>
      </c>
      <c r="F16" s="49" t="str">
        <f>Tabla1[[#This Row],[CODIGO ACTIVIDAD (AB)]]&amp;Tabla1[[#This Row],[ACCIÓN INTEGRAL-INTEGRADA / 
PROCESO INTEGRAL E INTEGRADO]]&amp;Tabla1[[#This Row],[ENTORNO/PROCESO TRANSVERSAL]]</f>
        <v>21410. Proceso integral e integrado de la Vigilancia de la Salud PúblicaVigilancia en salud pública</v>
      </c>
      <c r="G16" s="50" t="str">
        <f>+VLOOKUP(Tabla1[[#This Row],[llave 1]],IG!$E$3:$M$97968,2,FALSE)</f>
        <v xml:space="preserve">Gestión  de la información  del Componente de Salud Mental - Subred Centro Oriente y Sur </v>
      </c>
      <c r="H16" s="50" t="str">
        <f>+VLOOKUP(Tabla1[[#This Row],[llave 1]],IG!$E$3:$S$97968,3,FALSE)</f>
        <v>Gestión, análisis y divulgación  de información de la vigilancia en salud pública</v>
      </c>
      <c r="I16" s="50" t="str">
        <f>+VLOOKUP(Tabla1[[#This Row],[llave 1]],IG!$E$3:$S$97968,5,FALSE)</f>
        <v>No Aplica</v>
      </c>
      <c r="J16" s="50" t="str">
        <f>+VLOOKUP(Tabla1[[#This Row],[llave 1]],IG!$E$3:$S$97968,4,FALSE)</f>
        <v>GSP</v>
      </c>
      <c r="K16" s="50" t="str">
        <f>+VLOOKUP(Tabla1[[#This Row],[llave 1]],IG!$E$3:$S$97968,6,FALSE)</f>
        <v>Plan de acción</v>
      </c>
      <c r="L16" s="50" t="str">
        <f>+VLOOKUP(Tabla1[[#This Row],[llave 1]],IG!$E$3:$S$97968,7,FALSE)</f>
        <v>Zonal</v>
      </c>
      <c r="M16" s="48" t="s">
        <v>9</v>
      </c>
      <c r="N16" s="51" t="s">
        <v>0</v>
      </c>
      <c r="O16" s="49" t="str">
        <f>+Tabla1[[#This Row],[llave 1]]&amp;Tabla1[[#This Row],[LOCALIDAD]]&amp;Tabla1[[#This Row],[MES]]</f>
        <v>21410. Proceso integral e integrado de la Vigilancia de la Salud PúblicaVigilancia en salud pública7_SUBRED1_OCTUBRE_2025</v>
      </c>
      <c r="P16" s="48" t="s">
        <v>439</v>
      </c>
      <c r="Q16" s="52">
        <f>+VLOOKUP(Tabla1[[#This Row],[llave 2]],IG!$N$3:$S$97968,2,FALSE)</f>
        <v>72587264</v>
      </c>
      <c r="R16" s="53">
        <f>+VLOOKUP(Tabla1[[#This Row],[llave 2]],IG!$N$3:$S$97968,5,FALSE)</f>
        <v>1</v>
      </c>
      <c r="S16" s="54">
        <f>+VLOOKUP(Tabla1[[#This Row],[llave 2]],IG!$N$3:$S$97968,6,FALSE)</f>
        <v>72587264</v>
      </c>
      <c r="T16" s="82" t="s">
        <v>381</v>
      </c>
      <c r="U16" s="83">
        <v>1</v>
      </c>
      <c r="V16" s="82">
        <v>7.43338818163448E-3</v>
      </c>
      <c r="W16" s="313">
        <f>ROUND(Tabla1[[#This Row],[VALOR UNITARIO 
]]*Tabla1[[#This Row],[Porcentaje de Glosa]]*Tabla1[[#This Row],[META AFECTADA POR LA GLOSA
]],0)</f>
        <v>539569</v>
      </c>
      <c r="X16" s="47" t="s">
        <v>440</v>
      </c>
      <c r="Y16" s="48" t="s">
        <v>441</v>
      </c>
      <c r="Z16" s="56"/>
      <c r="AA16" s="48"/>
      <c r="AB16" s="318">
        <f>ROUND(Tabla1[[#This Row],[VALOR  DE LA GLOSA INICIAL]]-Tabla1[[#This Row],[Valor soportado por la Subred]],0)</f>
        <v>539569</v>
      </c>
      <c r="AC16" s="48"/>
      <c r="AD16" s="48"/>
      <c r="AE16" s="56">
        <f>ROUND(Tabla1[[#This Row],[VALOR GLOSA DEFINITIVA]]-Tabla1[[#This Row],[VALOR LEVANTADO EN LIQUIDACION]],0)</f>
        <v>539569</v>
      </c>
      <c r="AF16" s="294"/>
      <c r="AG16" s="294"/>
    </row>
    <row r="17" spans="2:33" s="58" customFormat="1" ht="99.95" hidden="1" customHeight="1">
      <c r="B17" s="48" t="s">
        <v>369</v>
      </c>
      <c r="C17" s="22">
        <v>208</v>
      </c>
      <c r="D17" s="48" t="s">
        <v>253</v>
      </c>
      <c r="E17" s="48" t="s">
        <v>254</v>
      </c>
      <c r="F17" s="49" t="str">
        <f>Tabla1[[#This Row],[CODIGO ACTIVIDAD (AB)]]&amp;Tabla1[[#This Row],[ACCIÓN INTEGRAL-INTEGRADA / 
PROCESO INTEGRAL E INTEGRADO]]&amp;Tabla1[[#This Row],[ENTORNO/PROCESO TRANSVERSAL]]</f>
        <v>20810. Proceso integral e integrado de la Vigilancia de la Salud PúblicaVigilancia en salud pública</v>
      </c>
      <c r="G17" s="50" t="str">
        <f>+VLOOKUP(Tabla1[[#This Row],[llave 1]],IG!$E$3:$M$97968,2,FALSE)</f>
        <v xml:space="preserve">Atención de urgencias y emergencias en Salud Pública por parte del equipo profesional de respuesta inmediata - ERI
</v>
      </c>
      <c r="H17" s="50" t="str">
        <f>+VLOOKUP(Tabla1[[#This Row],[llave 1]],IG!$E$3:$S$97968,3,FALSE)</f>
        <v xml:space="preserve">Intervención integral en brotes, alertas y situaciones de emergencia en salud pública
</v>
      </c>
      <c r="I17" s="50" t="str">
        <f>+VLOOKUP(Tabla1[[#This Row],[llave 1]],IG!$E$3:$S$97968,5,FALSE)</f>
        <v>No Aplica</v>
      </c>
      <c r="J17" s="50" t="str">
        <f>+VLOOKUP(Tabla1[[#This Row],[llave 1]],IG!$E$3:$S$97968,4,FALSE)</f>
        <v>GSP</v>
      </c>
      <c r="K17" s="50" t="str">
        <f>+VLOOKUP(Tabla1[[#This Row],[llave 1]],IG!$E$3:$S$97968,6,FALSE)</f>
        <v>Plan de acción</v>
      </c>
      <c r="L17" s="50" t="str">
        <f>+VLOOKUP(Tabla1[[#This Row],[llave 1]],IG!$E$3:$S$97968,7,FALSE)</f>
        <v>Zonal</v>
      </c>
      <c r="M17" s="48" t="s">
        <v>9</v>
      </c>
      <c r="N17" s="51" t="s">
        <v>2</v>
      </c>
      <c r="O17" s="49" t="str">
        <f>+Tabla1[[#This Row],[llave 1]]&amp;Tabla1[[#This Row],[LOCALIDAD]]&amp;Tabla1[[#This Row],[MES]]</f>
        <v>20810. Proceso integral e integrado de la Vigilancia de la Salud PúblicaVigilancia en salud pública7_SUBRED3_DICIEMBRE_2025</v>
      </c>
      <c r="P17" s="48" t="s">
        <v>439</v>
      </c>
      <c r="Q17" s="52">
        <f>+VLOOKUP(Tabla1[[#This Row],[llave 2]],IG!$N$3:$S$97968,2,FALSE)</f>
        <v>12969056</v>
      </c>
      <c r="R17" s="53">
        <f>+VLOOKUP(Tabla1[[#This Row],[llave 2]],IG!$N$3:$S$97968,5,FALSE)</f>
        <v>3</v>
      </c>
      <c r="S17" s="54">
        <f>+VLOOKUP(Tabla1[[#This Row],[llave 2]],IG!$N$3:$S$97968,6,FALSE)</f>
        <v>38907168</v>
      </c>
      <c r="T17" s="82" t="s">
        <v>370</v>
      </c>
      <c r="U17" s="83">
        <v>1</v>
      </c>
      <c r="V17" s="82">
        <v>0.25275548197185671</v>
      </c>
      <c r="W17" s="314">
        <f>ROUND(Tabla1[[#This Row],[VALOR UNITARIO 
]]*Tabla1[[#This Row],[Porcentaje de Glosa]]*Tabla1[[#This Row],[META AFECTADA POR LA GLOSA
]],0)</f>
        <v>3278000</v>
      </c>
      <c r="X17" s="47" t="s">
        <v>442</v>
      </c>
      <c r="Y17" s="48" t="s">
        <v>443</v>
      </c>
      <c r="Z17" s="56"/>
      <c r="AA17" s="48"/>
      <c r="AB17" s="318">
        <f>ROUND(Tabla1[[#This Row],[VALOR  DE LA GLOSA INICIAL]]-Tabla1[[#This Row],[Valor soportado por la Subred]],0)</f>
        <v>3278000</v>
      </c>
      <c r="AC17" s="48"/>
      <c r="AD17" s="48"/>
      <c r="AE17" s="56">
        <f>ROUND(Tabla1[[#This Row],[VALOR GLOSA DEFINITIVA]]-Tabla1[[#This Row],[VALOR LEVANTADO EN LIQUIDACION]],0)</f>
        <v>3278000</v>
      </c>
      <c r="AF17" s="294"/>
      <c r="AG17" s="294"/>
    </row>
    <row r="18" spans="2:33" s="58" customFormat="1" ht="99.95" hidden="1" customHeight="1">
      <c r="B18" s="48" t="s">
        <v>369</v>
      </c>
      <c r="C18" s="22">
        <v>214</v>
      </c>
      <c r="D18" s="48" t="s">
        <v>253</v>
      </c>
      <c r="E18" s="48" t="s">
        <v>254</v>
      </c>
      <c r="F18" s="49" t="str">
        <f>Tabla1[[#This Row],[CODIGO ACTIVIDAD (AB)]]&amp;Tabla1[[#This Row],[ACCIÓN INTEGRAL-INTEGRADA / 
PROCESO INTEGRAL E INTEGRADO]]&amp;Tabla1[[#This Row],[ENTORNO/PROCESO TRANSVERSAL]]</f>
        <v>21410. Proceso integral e integrado de la Vigilancia de la Salud PúblicaVigilancia en salud pública</v>
      </c>
      <c r="G18" s="50" t="str">
        <f>+VLOOKUP(Tabla1[[#This Row],[llave 1]],IG!$E$3:$M$97968,2,FALSE)</f>
        <v xml:space="preserve">Gestión  de la información  del Componente de Salud Mental - Subred Centro Oriente y Sur </v>
      </c>
      <c r="H18" s="50" t="str">
        <f>+VLOOKUP(Tabla1[[#This Row],[llave 1]],IG!$E$3:$S$97968,3,FALSE)</f>
        <v>Gestión, análisis y divulgación  de información de la vigilancia en salud pública</v>
      </c>
      <c r="I18" s="50" t="str">
        <f>+VLOOKUP(Tabla1[[#This Row],[llave 1]],IG!$E$3:$S$97968,5,FALSE)</f>
        <v>No Aplica</v>
      </c>
      <c r="J18" s="50" t="str">
        <f>+VLOOKUP(Tabla1[[#This Row],[llave 1]],IG!$E$3:$S$97968,4,FALSE)</f>
        <v>GSP</v>
      </c>
      <c r="K18" s="50" t="str">
        <f>+VLOOKUP(Tabla1[[#This Row],[llave 1]],IG!$E$3:$S$97968,6,FALSE)</f>
        <v>Plan de acción</v>
      </c>
      <c r="L18" s="50" t="str">
        <f>+VLOOKUP(Tabla1[[#This Row],[llave 1]],IG!$E$3:$S$97968,7,FALSE)</f>
        <v>Zonal</v>
      </c>
      <c r="M18" s="48" t="s">
        <v>9</v>
      </c>
      <c r="N18" s="51" t="s">
        <v>2</v>
      </c>
      <c r="O18" s="49" t="str">
        <f>+Tabla1[[#This Row],[llave 1]]&amp;Tabla1[[#This Row],[LOCALIDAD]]&amp;Tabla1[[#This Row],[MES]]</f>
        <v>21410. Proceso integral e integrado de la Vigilancia de la Salud PúblicaVigilancia en salud pública7_SUBRED3_DICIEMBRE_2025</v>
      </c>
      <c r="P18" s="48" t="s">
        <v>439</v>
      </c>
      <c r="Q18" s="52">
        <f>+VLOOKUP(Tabla1[[#This Row],[llave 2]],IG!$N$3:$S$97968,2,FALSE)</f>
        <v>72587264</v>
      </c>
      <c r="R18" s="53">
        <f>+VLOOKUP(Tabla1[[#This Row],[llave 2]],IG!$N$3:$S$97968,5,FALSE)</f>
        <v>1</v>
      </c>
      <c r="S18" s="54">
        <f>+VLOOKUP(Tabla1[[#This Row],[llave 2]],IG!$N$3:$S$97968,6,FALSE)</f>
        <v>72587264</v>
      </c>
      <c r="T18" s="82" t="s">
        <v>370</v>
      </c>
      <c r="U18" s="83">
        <v>1</v>
      </c>
      <c r="V18" s="82">
        <v>3.4065204606692434E-2</v>
      </c>
      <c r="W18" s="314">
        <f>ROUND(Tabla1[[#This Row],[VALOR UNITARIO 
]]*Tabla1[[#This Row],[Porcentaje de Glosa]]*Tabla1[[#This Row],[META AFECTADA POR LA GLOSA
]],0)</f>
        <v>2472700</v>
      </c>
      <c r="X18" s="47" t="s">
        <v>444</v>
      </c>
      <c r="Y18" s="48" t="s">
        <v>443</v>
      </c>
      <c r="Z18" s="56"/>
      <c r="AA18" s="48"/>
      <c r="AB18" s="318">
        <f>ROUND(Tabla1[[#This Row],[VALOR  DE LA GLOSA INICIAL]]-Tabla1[[#This Row],[Valor soportado por la Subred]],0)</f>
        <v>2472700</v>
      </c>
      <c r="AC18" s="48"/>
      <c r="AD18" s="48"/>
      <c r="AE18" s="56">
        <f>ROUND(Tabla1[[#This Row],[VALOR GLOSA DEFINITIVA]]-Tabla1[[#This Row],[VALOR LEVANTADO EN LIQUIDACION]],0)</f>
        <v>2472700</v>
      </c>
      <c r="AF18" s="294"/>
      <c r="AG18" s="294"/>
    </row>
    <row r="19" spans="2:33" s="58" customFormat="1" ht="99.95" hidden="1" customHeight="1">
      <c r="B19" s="48" t="s">
        <v>369</v>
      </c>
      <c r="C19" s="22">
        <v>215</v>
      </c>
      <c r="D19" s="48" t="s">
        <v>253</v>
      </c>
      <c r="E19" s="48" t="s">
        <v>254</v>
      </c>
      <c r="F19" s="49" t="str">
        <f>Tabla1[[#This Row],[CODIGO ACTIVIDAD (AB)]]&amp;Tabla1[[#This Row],[ACCIÓN INTEGRAL-INTEGRADA / 
PROCESO INTEGRAL E INTEGRADO]]&amp;Tabla1[[#This Row],[ENTORNO/PROCESO TRANSVERSAL]]</f>
        <v>21510. Proceso integral e integrado de la Vigilancia de la Salud PúblicaVigilancia en salud pública</v>
      </c>
      <c r="G19" s="50" t="str">
        <f>+VLOOKUP(Tabla1[[#This Row],[llave 1]],IG!$E$3:$M$97968,2,FALSE)</f>
        <v>Investigaciones epidemiológicas de eventos prioritarios en salud mental</v>
      </c>
      <c r="H19" s="50" t="str">
        <f>+VLOOKUP(Tabla1[[#This Row],[llave 1]],IG!$E$3:$S$97968,3,FALSE)</f>
        <v xml:space="preserve">Intervención integral en brotes, alertas y situaciones de emergencia en salud pública
</v>
      </c>
      <c r="I19" s="50" t="str">
        <f>+VLOOKUP(Tabla1[[#This Row],[llave 1]],IG!$E$3:$S$97968,5,FALSE)</f>
        <v>No Aplica</v>
      </c>
      <c r="J19" s="50" t="str">
        <f>+VLOOKUP(Tabla1[[#This Row],[llave 1]],IG!$E$3:$S$97968,4,FALSE)</f>
        <v>GSP</v>
      </c>
      <c r="K19" s="50" t="str">
        <f>+VLOOKUP(Tabla1[[#This Row],[llave 1]],IG!$E$3:$S$97968,6,FALSE)</f>
        <v>Investigaciones Epidemiológicas de campo realizadas</v>
      </c>
      <c r="L19" s="50" t="str">
        <f>+VLOOKUP(Tabla1[[#This Row],[llave 1]],IG!$E$3:$S$97968,7,FALSE)</f>
        <v>Zonal</v>
      </c>
      <c r="M19" s="48" t="s">
        <v>9</v>
      </c>
      <c r="N19" s="51" t="s">
        <v>2</v>
      </c>
      <c r="O19" s="49" t="str">
        <f>+Tabla1[[#This Row],[llave 1]]&amp;Tabla1[[#This Row],[LOCALIDAD]]&amp;Tabla1[[#This Row],[MES]]</f>
        <v>21510. Proceso integral e integrado de la Vigilancia de la Salud PúblicaVigilancia en salud pública7_SUBRED3_DICIEMBRE_2025</v>
      </c>
      <c r="P19" s="48" t="s">
        <v>439</v>
      </c>
      <c r="Q19" s="52">
        <f>+VLOOKUP(Tabla1[[#This Row],[llave 2]],IG!$N$3:$S$97968,2,FALSE)</f>
        <v>211452</v>
      </c>
      <c r="R19" s="53">
        <f>+VLOOKUP(Tabla1[[#This Row],[llave 2]],IG!$N$3:$S$97968,5,FALSE)</f>
        <v>471</v>
      </c>
      <c r="S19" s="54">
        <f>+VLOOKUP(Tabla1[[#This Row],[llave 2]],IG!$N$3:$S$97968,6,FALSE)</f>
        <v>99593892</v>
      </c>
      <c r="T19" s="82" t="s">
        <v>370</v>
      </c>
      <c r="U19" s="83">
        <v>1</v>
      </c>
      <c r="V19" s="82">
        <v>3.4825870646766171</v>
      </c>
      <c r="W19" s="314">
        <f>ROUND(Tabla1[[#This Row],[VALOR UNITARIO 
]]*Tabla1[[#This Row],[Porcentaje de Glosa]]*Tabla1[[#This Row],[META AFECTADA POR LA GLOSA
]],0)</f>
        <v>736400</v>
      </c>
      <c r="X19" s="47" t="s">
        <v>445</v>
      </c>
      <c r="Y19" s="48" t="s">
        <v>443</v>
      </c>
      <c r="Z19" s="56"/>
      <c r="AA19" s="48"/>
      <c r="AB19" s="318">
        <f>ROUND(Tabla1[[#This Row],[VALOR  DE LA GLOSA INICIAL]]-Tabla1[[#This Row],[Valor soportado por la Subred]],0)</f>
        <v>736400</v>
      </c>
      <c r="AC19" s="48"/>
      <c r="AD19" s="48"/>
      <c r="AE19" s="56">
        <f>ROUND(Tabla1[[#This Row],[VALOR GLOSA DEFINITIVA]]-Tabla1[[#This Row],[VALOR LEVANTADO EN LIQUIDACION]],0)</f>
        <v>736400</v>
      </c>
      <c r="AF19" s="294"/>
      <c r="AG19" s="294"/>
    </row>
    <row r="20" spans="2:33" s="58" customFormat="1" ht="99.95" hidden="1" customHeight="1">
      <c r="B20" s="48" t="s">
        <v>369</v>
      </c>
      <c r="C20" s="22">
        <v>189</v>
      </c>
      <c r="D20" s="48" t="s">
        <v>253</v>
      </c>
      <c r="E20" s="48" t="s">
        <v>254</v>
      </c>
      <c r="F20" s="49" t="str">
        <f>Tabla1[[#This Row],[CODIGO ACTIVIDAD (AB)]]&amp;Tabla1[[#This Row],[ACCIÓN INTEGRAL-INTEGRADA / 
PROCESO INTEGRAL E INTEGRADO]]&amp;Tabla1[[#This Row],[ENTORNO/PROCESO TRANSVERSAL]]</f>
        <v>18910. Proceso integral e integrado de la Vigilancia de la Salud PúblicaVigilancia en salud pública</v>
      </c>
      <c r="G20" s="50" t="str">
        <f>+VLOOKUP(Tabla1[[#This Row],[llave 1]],IG!$E$3:$M$97968,2,FALSE)</f>
        <v xml:space="preserve">Investigaciones epidemiológicas de campo de alto impacto para eventos transmisibles Subred Centro Oriente y Sur </v>
      </c>
      <c r="H20" s="50" t="str">
        <f>+VLOOKUP(Tabla1[[#This Row],[llave 1]],IG!$E$3:$S$97968,3,FALSE)</f>
        <v xml:space="preserve">Intervención integral en brotes, alertas y situaciones de emergencia en salud pública
</v>
      </c>
      <c r="I20" s="50" t="str">
        <f>+VLOOKUP(Tabla1[[#This Row],[llave 1]],IG!$E$3:$S$97968,5,FALSE)</f>
        <v>No Aplica</v>
      </c>
      <c r="J20" s="50" t="str">
        <f>+VLOOKUP(Tabla1[[#This Row],[llave 1]],IG!$E$3:$S$97968,4,FALSE)</f>
        <v>GSP</v>
      </c>
      <c r="K20" s="50" t="str">
        <f>+VLOOKUP(Tabla1[[#This Row],[llave 1]],IG!$E$3:$S$97968,6,FALSE)</f>
        <v>Plan de acción</v>
      </c>
      <c r="L20" s="50" t="str">
        <f>+VLOOKUP(Tabla1[[#This Row],[llave 1]],IG!$E$3:$S$97968,7,FALSE)</f>
        <v>Zonal</v>
      </c>
      <c r="M20" s="48" t="s">
        <v>9</v>
      </c>
      <c r="N20" s="51" t="s">
        <v>0</v>
      </c>
      <c r="O20" s="49" t="str">
        <f>+Tabla1[[#This Row],[llave 1]]&amp;Tabla1[[#This Row],[LOCALIDAD]]&amp;Tabla1[[#This Row],[MES]]</f>
        <v>18910. Proceso integral e integrado de la Vigilancia de la Salud PúblicaVigilancia en salud pública7_SUBRED1_OCTUBRE_2025</v>
      </c>
      <c r="P20" s="48" t="s">
        <v>446</v>
      </c>
      <c r="Q20" s="52">
        <f>+VLOOKUP(Tabla1[[#This Row],[llave 2]],IG!$N$3:$S$97968,2,FALSE)</f>
        <v>25933181</v>
      </c>
      <c r="R20" s="53">
        <f>+VLOOKUP(Tabla1[[#This Row],[llave 2]],IG!$N$3:$S$97968,5,FALSE)</f>
        <v>0.849971470912111</v>
      </c>
      <c r="S20" s="54">
        <f>+VLOOKUP(Tabla1[[#This Row],[llave 2]],IG!$N$3:$S$97968,6,FALSE)</f>
        <v>22042464.000000011</v>
      </c>
      <c r="T20" s="82" t="s">
        <v>374</v>
      </c>
      <c r="U20" s="83">
        <v>1</v>
      </c>
      <c r="V20" s="82">
        <v>2.5499144127363298E-2</v>
      </c>
      <c r="W20" s="313">
        <f>ROUND(Tabla1[[#This Row],[VALOR UNITARIO 
]]*Tabla1[[#This Row],[Porcentaje de Glosa]]*Tabla1[[#This Row],[META AFECTADA POR LA GLOSA
]],0)</f>
        <v>661274</v>
      </c>
      <c r="X20" s="47" t="s">
        <v>447</v>
      </c>
      <c r="Y20" s="48" t="s">
        <v>448</v>
      </c>
      <c r="Z20" s="56"/>
      <c r="AA20" s="48"/>
      <c r="AB20" s="318">
        <f>ROUND(Tabla1[[#This Row],[VALOR  DE LA GLOSA INICIAL]]-Tabla1[[#This Row],[Valor soportado por la Subred]],0)</f>
        <v>661274</v>
      </c>
      <c r="AC20" s="48"/>
      <c r="AD20" s="48"/>
      <c r="AE20" s="56">
        <f>ROUND(Tabla1[[#This Row],[VALOR GLOSA DEFINITIVA]]-Tabla1[[#This Row],[VALOR LEVANTADO EN LIQUIDACION]],0)</f>
        <v>661274</v>
      </c>
      <c r="AF20" s="294"/>
      <c r="AG20" s="294"/>
    </row>
    <row r="21" spans="2:33" s="58" customFormat="1" ht="99.95" hidden="1" customHeight="1">
      <c r="B21" s="48" t="s">
        <v>369</v>
      </c>
      <c r="C21" s="22">
        <v>189</v>
      </c>
      <c r="D21" s="48" t="s">
        <v>253</v>
      </c>
      <c r="E21" s="48" t="s">
        <v>254</v>
      </c>
      <c r="F21" s="49" t="str">
        <f>Tabla1[[#This Row],[CODIGO ACTIVIDAD (AB)]]&amp;Tabla1[[#This Row],[ACCIÓN INTEGRAL-INTEGRADA / 
PROCESO INTEGRAL E INTEGRADO]]&amp;Tabla1[[#This Row],[ENTORNO/PROCESO TRANSVERSAL]]</f>
        <v>18910. Proceso integral e integrado de la Vigilancia de la Salud PúblicaVigilancia en salud pública</v>
      </c>
      <c r="G21" s="50" t="str">
        <f>+VLOOKUP(Tabla1[[#This Row],[llave 1]],IG!$E$3:$M$97968,2,FALSE)</f>
        <v xml:space="preserve">Investigaciones epidemiológicas de campo de alto impacto para eventos transmisibles Subred Centro Oriente y Sur </v>
      </c>
      <c r="H21" s="50" t="str">
        <f>+VLOOKUP(Tabla1[[#This Row],[llave 1]],IG!$E$3:$S$97968,3,FALSE)</f>
        <v xml:space="preserve">Intervención integral en brotes, alertas y situaciones de emergencia en salud pública
</v>
      </c>
      <c r="I21" s="50" t="str">
        <f>+VLOOKUP(Tabla1[[#This Row],[llave 1]],IG!$E$3:$S$97968,5,FALSE)</f>
        <v>No Aplica</v>
      </c>
      <c r="J21" s="50" t="str">
        <f>+VLOOKUP(Tabla1[[#This Row],[llave 1]],IG!$E$3:$S$97968,4,FALSE)</f>
        <v>GSP</v>
      </c>
      <c r="K21" s="50" t="str">
        <f>+VLOOKUP(Tabla1[[#This Row],[llave 1]],IG!$E$3:$S$97968,6,FALSE)</f>
        <v>Plan de acción</v>
      </c>
      <c r="L21" s="50" t="str">
        <f>+VLOOKUP(Tabla1[[#This Row],[llave 1]],IG!$E$3:$S$97968,7,FALSE)</f>
        <v>Zonal</v>
      </c>
      <c r="M21" s="48" t="s">
        <v>9</v>
      </c>
      <c r="N21" s="51" t="s">
        <v>1</v>
      </c>
      <c r="O21" s="49" t="str">
        <f>+Tabla1[[#This Row],[llave 1]]&amp;Tabla1[[#This Row],[LOCALIDAD]]&amp;Tabla1[[#This Row],[MES]]</f>
        <v>18910. Proceso integral e integrado de la Vigilancia de la Salud PúblicaVigilancia en salud pública7_SUBRED2_NOVIEMBRE_2025</v>
      </c>
      <c r="P21" s="48" t="s">
        <v>446</v>
      </c>
      <c r="Q21" s="52">
        <f>+VLOOKUP(Tabla1[[#This Row],[llave 2]],IG!$N$3:$S$97968,2,FALSE)</f>
        <v>25933181</v>
      </c>
      <c r="R21" s="53">
        <f>+VLOOKUP(Tabla1[[#This Row],[llave 2]],IG!$N$3:$S$97968,5,FALSE)</f>
        <v>0.849971470912111</v>
      </c>
      <c r="S21" s="54">
        <f>+VLOOKUP(Tabla1[[#This Row],[llave 2]],IG!$N$3:$S$97968,6,FALSE)</f>
        <v>22042464.000000011</v>
      </c>
      <c r="T21" s="82" t="s">
        <v>374</v>
      </c>
      <c r="U21" s="83">
        <v>1</v>
      </c>
      <c r="V21" s="82">
        <v>2.5499144127363298E-2</v>
      </c>
      <c r="W21" s="313">
        <f>ROUND(Tabla1[[#This Row],[VALOR UNITARIO 
]]*Tabla1[[#This Row],[Porcentaje de Glosa]]*Tabla1[[#This Row],[META AFECTADA POR LA GLOSA
]],0)</f>
        <v>661274</v>
      </c>
      <c r="X21" s="47" t="s">
        <v>449</v>
      </c>
      <c r="Y21" s="48" t="s">
        <v>448</v>
      </c>
      <c r="Z21" s="56"/>
      <c r="AA21" s="48"/>
      <c r="AB21" s="318">
        <f>ROUND(Tabla1[[#This Row],[VALOR  DE LA GLOSA INICIAL]]-Tabla1[[#This Row],[Valor soportado por la Subred]],0)</f>
        <v>661274</v>
      </c>
      <c r="AC21" s="48"/>
      <c r="AD21" s="48"/>
      <c r="AE21" s="56">
        <f>ROUND(Tabla1[[#This Row],[VALOR GLOSA DEFINITIVA]]-Tabla1[[#This Row],[VALOR LEVANTADO EN LIQUIDACION]],0)</f>
        <v>661274</v>
      </c>
      <c r="AF21" s="294"/>
      <c r="AG21" s="294"/>
    </row>
    <row r="22" spans="2:33" s="58" customFormat="1" ht="99.95" hidden="1" customHeight="1">
      <c r="B22" s="48" t="s">
        <v>369</v>
      </c>
      <c r="C22" s="22">
        <v>183</v>
      </c>
      <c r="D22" s="48" t="s">
        <v>253</v>
      </c>
      <c r="E22" s="48" t="s">
        <v>254</v>
      </c>
      <c r="F22" s="49" t="str">
        <f>Tabla1[[#This Row],[CODIGO ACTIVIDAD (AB)]]&amp;Tabla1[[#This Row],[ACCIÓN INTEGRAL-INTEGRADA / 
PROCESO INTEGRAL E INTEGRADO]]&amp;Tabla1[[#This Row],[ENTORNO/PROCESO TRANSVERSAL]]</f>
        <v>18310. Proceso integral e integrado de la Vigilancia de la Salud PúblicaVigilancia en salud pública</v>
      </c>
      <c r="G22" s="50" t="str">
        <f>+VLOOKUP(Tabla1[[#This Row],[llave 1]],IG!$E$3:$M$97968,2,FALSE)</f>
        <v>Gestión de la información  del  componente Transmisibles - Subred Centro Oriente</v>
      </c>
      <c r="H22" s="50" t="str">
        <f>+VLOOKUP(Tabla1[[#This Row],[llave 1]],IG!$E$3:$S$97968,3,FALSE)</f>
        <v>Gestión, análisis y divulgación  de información de la vigilancia en salud pública</v>
      </c>
      <c r="I22" s="50" t="str">
        <f>+VLOOKUP(Tabla1[[#This Row],[llave 1]],IG!$E$3:$S$97968,5,FALSE)</f>
        <v>No Aplica</v>
      </c>
      <c r="J22" s="50" t="str">
        <f>+VLOOKUP(Tabla1[[#This Row],[llave 1]],IG!$E$3:$S$97968,4,FALSE)</f>
        <v>GSP</v>
      </c>
      <c r="K22" s="50" t="str">
        <f>+VLOOKUP(Tabla1[[#This Row],[llave 1]],IG!$E$3:$S$97968,6,FALSE)</f>
        <v>Plan de acción</v>
      </c>
      <c r="L22" s="50" t="str">
        <f>+VLOOKUP(Tabla1[[#This Row],[llave 1]],IG!$E$3:$S$97968,7,FALSE)</f>
        <v>Zonal</v>
      </c>
      <c r="M22" s="48" t="s">
        <v>9</v>
      </c>
      <c r="N22" s="51" t="s">
        <v>2</v>
      </c>
      <c r="O22" s="49" t="str">
        <f>+Tabla1[[#This Row],[llave 1]]&amp;Tabla1[[#This Row],[LOCALIDAD]]&amp;Tabla1[[#This Row],[MES]]</f>
        <v>18310. Proceso integral e integrado de la Vigilancia de la Salud PúblicaVigilancia en salud pública7_SUBRED3_DICIEMBRE_2025</v>
      </c>
      <c r="P22" s="48" t="s">
        <v>446</v>
      </c>
      <c r="Q22" s="52">
        <f>+VLOOKUP(Tabla1[[#This Row],[llave 2]],IG!$N$3:$S$97968,2,FALSE)</f>
        <v>61146880</v>
      </c>
      <c r="R22" s="53">
        <f>+VLOOKUP(Tabla1[[#This Row],[llave 2]],IG!$N$3:$S$97968,5,FALSE)</f>
        <v>1</v>
      </c>
      <c r="S22" s="54">
        <f>+VLOOKUP(Tabla1[[#This Row],[llave 2]],IG!$N$3:$S$97968,6,FALSE)</f>
        <v>61146880</v>
      </c>
      <c r="T22" s="82" t="s">
        <v>370</v>
      </c>
      <c r="U22" s="83">
        <v>1</v>
      </c>
      <c r="V22" s="82">
        <v>9.3581226057649999E-2</v>
      </c>
      <c r="W22" s="314">
        <f>ROUND(Tabla1[[#This Row],[VALOR UNITARIO 
]]*Tabla1[[#This Row],[Porcentaje de Glosa]]*Tabla1[[#This Row],[META AFECTADA POR LA GLOSA
]],0)</f>
        <v>5722200</v>
      </c>
      <c r="X22" s="48" t="s">
        <v>450</v>
      </c>
      <c r="Y22" s="48" t="s">
        <v>443</v>
      </c>
      <c r="Z22" s="56"/>
      <c r="AA22" s="48"/>
      <c r="AB22" s="318">
        <f>ROUND(Tabla1[[#This Row],[VALOR  DE LA GLOSA INICIAL]]-Tabla1[[#This Row],[Valor soportado por la Subred]],0)</f>
        <v>5722200</v>
      </c>
      <c r="AC22" s="48"/>
      <c r="AD22" s="48"/>
      <c r="AE22" s="56">
        <f>ROUND(Tabla1[[#This Row],[VALOR GLOSA DEFINITIVA]]-Tabla1[[#This Row],[VALOR LEVANTADO EN LIQUIDACION]],0)</f>
        <v>5722200</v>
      </c>
      <c r="AF22" s="294"/>
      <c r="AG22" s="294"/>
    </row>
    <row r="23" spans="2:33" s="58" customFormat="1" ht="99.95" hidden="1" customHeight="1">
      <c r="B23" s="48" t="s">
        <v>369</v>
      </c>
      <c r="C23" s="22">
        <v>190</v>
      </c>
      <c r="D23" s="48" t="s">
        <v>253</v>
      </c>
      <c r="E23" s="48" t="s">
        <v>254</v>
      </c>
      <c r="F23" s="49" t="str">
        <f>Tabla1[[#This Row],[CODIGO ACTIVIDAD (AB)]]&amp;Tabla1[[#This Row],[ACCIÓN INTEGRAL-INTEGRADA / 
PROCESO INTEGRAL E INTEGRADO]]&amp;Tabla1[[#This Row],[ENTORNO/PROCESO TRANSVERSAL]]</f>
        <v>19010. Proceso integral e integrado de la Vigilancia de la Salud PúblicaVigilancia en salud pública</v>
      </c>
      <c r="G23" s="50" t="str">
        <f>+VLOOKUP(Tabla1[[#This Row],[llave 1]],IG!$E$3:$M$97968,2,FALSE)</f>
        <v>Investigaciones epidemiológicas de campo de control para eventos transmisibles Subred Norte, Sur Occidente, Centro Oriente y Sur</v>
      </c>
      <c r="H23" s="50" t="str">
        <f>+VLOOKUP(Tabla1[[#This Row],[llave 1]],IG!$E$3:$S$97968,3,FALSE)</f>
        <v xml:space="preserve">Intervención integral en brotes, alertas y situaciones de emergencia en salud pública
</v>
      </c>
      <c r="I23" s="50" t="str">
        <f>+VLOOKUP(Tabla1[[#This Row],[llave 1]],IG!$E$3:$S$97968,5,FALSE)</f>
        <v>No Aplica</v>
      </c>
      <c r="J23" s="50" t="str">
        <f>+VLOOKUP(Tabla1[[#This Row],[llave 1]],IG!$E$3:$S$97968,4,FALSE)</f>
        <v>GSP</v>
      </c>
      <c r="K23" s="50" t="str">
        <f>+VLOOKUP(Tabla1[[#This Row],[llave 1]],IG!$E$3:$S$97968,6,FALSE)</f>
        <v>Plan de acción</v>
      </c>
      <c r="L23" s="50" t="str">
        <f>+VLOOKUP(Tabla1[[#This Row],[llave 1]],IG!$E$3:$S$97968,7,FALSE)</f>
        <v>Zonal</v>
      </c>
      <c r="M23" s="48" t="s">
        <v>9</v>
      </c>
      <c r="N23" s="51" t="s">
        <v>2</v>
      </c>
      <c r="O23" s="49" t="str">
        <f>+Tabla1[[#This Row],[llave 1]]&amp;Tabla1[[#This Row],[LOCALIDAD]]&amp;Tabla1[[#This Row],[MES]]</f>
        <v>19010. Proceso integral e integrado de la Vigilancia de la Salud PúblicaVigilancia en salud pública7_SUBRED3_DICIEMBRE_2025</v>
      </c>
      <c r="P23" s="48" t="s">
        <v>446</v>
      </c>
      <c r="Q23" s="52">
        <f>+VLOOKUP(Tabla1[[#This Row],[llave 2]],IG!$N$3:$S$97968,2,FALSE)</f>
        <v>8432352</v>
      </c>
      <c r="R23" s="53">
        <f>+VLOOKUP(Tabla1[[#This Row],[llave 2]],IG!$N$3:$S$97968,5,FALSE)</f>
        <v>1</v>
      </c>
      <c r="S23" s="54">
        <f>+VLOOKUP(Tabla1[[#This Row],[llave 2]],IG!$N$3:$S$97968,6,FALSE)</f>
        <v>8432352</v>
      </c>
      <c r="T23" s="82" t="s">
        <v>370</v>
      </c>
      <c r="U23" s="83">
        <v>1</v>
      </c>
      <c r="V23" s="82">
        <v>0.248756218905473</v>
      </c>
      <c r="W23" s="314">
        <f>ROUND(Tabla1[[#This Row],[VALOR UNITARIO 
]]*Tabla1[[#This Row],[Porcentaje de Glosa]]*Tabla1[[#This Row],[META AFECTADA POR LA GLOSA
]],0)</f>
        <v>2097600</v>
      </c>
      <c r="X23" s="290" t="s">
        <v>451</v>
      </c>
      <c r="Y23" s="48" t="s">
        <v>443</v>
      </c>
      <c r="Z23" s="56"/>
      <c r="AA23" s="48"/>
      <c r="AB23" s="318">
        <f>ROUND(Tabla1[[#This Row],[VALOR  DE LA GLOSA INICIAL]]-Tabla1[[#This Row],[Valor soportado por la Subred]],0)</f>
        <v>2097600</v>
      </c>
      <c r="AC23" s="48"/>
      <c r="AD23" s="48"/>
      <c r="AE23" s="56">
        <f>ROUND(Tabla1[[#This Row],[VALOR GLOSA DEFINITIVA]]-Tabla1[[#This Row],[VALOR LEVANTADO EN LIQUIDACION]],0)</f>
        <v>2097600</v>
      </c>
      <c r="AF23" s="294"/>
      <c r="AG23" s="294"/>
    </row>
    <row r="24" spans="2:33" s="58" customFormat="1" ht="99.95" hidden="1" customHeight="1">
      <c r="B24" s="48" t="s">
        <v>369</v>
      </c>
      <c r="C24" s="22">
        <v>7</v>
      </c>
      <c r="D24" s="48" t="s">
        <v>29</v>
      </c>
      <c r="E24" s="48" t="s">
        <v>30</v>
      </c>
      <c r="F24" s="49" t="str">
        <f>Tabla1[[#This Row],[CODIGO ACTIVIDAD (AB)]]&amp;Tabla1[[#This Row],[ACCIÓN INTEGRAL-INTEGRADA / 
PROCESO INTEGRAL E INTEGRADO]]&amp;Tabla1[[#This Row],[ENTORNO/PROCESO TRANSVERSAL]]</f>
        <v>71. Gestión Territorial para la Atención Primaria Social de los procesos de Gestión de la Salud Pública (GSP) y el Plan de Salud Pública de Intervenciones Colectivas (PSPIC)Gestión Territorial</v>
      </c>
      <c r="G24" s="50" t="str">
        <f>+VLOOKUP(Tabla1[[#This Row],[llave 1]],IG!$E$3:$M$97968,2,FALSE)</f>
        <v>Gestión zonal  VSP</v>
      </c>
      <c r="H24" s="50" t="str">
        <f>+VLOOKUP(Tabla1[[#This Row],[llave 1]],IG!$E$3:$S$97968,3,FALSE)</f>
        <v>Coordinación y seguimiento de la gestión territorial</v>
      </c>
      <c r="I24" s="50" t="str">
        <f>+VLOOKUP(Tabla1[[#This Row],[llave 1]],IG!$E$3:$S$97968,5,FALSE)</f>
        <v>No Aplica</v>
      </c>
      <c r="J24" s="50" t="str">
        <f>+VLOOKUP(Tabla1[[#This Row],[llave 1]],IG!$E$3:$S$97968,4,FALSE)</f>
        <v>GSP</v>
      </c>
      <c r="K24" s="50" t="str">
        <f>+VLOOKUP(Tabla1[[#This Row],[llave 1]],IG!$E$3:$S$97968,6,FALSE)</f>
        <v>Plan de acción</v>
      </c>
      <c r="L24" s="50" t="str">
        <f>+VLOOKUP(Tabla1[[#This Row],[llave 1]],IG!$E$3:$S$97968,7,FALSE)</f>
        <v>Zonal</v>
      </c>
      <c r="M24" s="48" t="s">
        <v>9</v>
      </c>
      <c r="N24" s="51" t="s">
        <v>0</v>
      </c>
      <c r="O24" s="49" t="str">
        <f>+Tabla1[[#This Row],[llave 1]]&amp;Tabla1[[#This Row],[LOCALIDAD]]&amp;Tabla1[[#This Row],[MES]]</f>
        <v>71. Gestión Territorial para la Atención Primaria Social de los procesos de Gestión de la Salud Pública (GSP) y el Plan de Salud Pública de Intervenciones Colectivas (PSPIC)Gestión Territorial7_SUBRED1_OCTUBRE_2025</v>
      </c>
      <c r="P24" s="48" t="s">
        <v>446</v>
      </c>
      <c r="Q24" s="52">
        <f>+VLOOKUP(Tabla1[[#This Row],[llave 2]],IG!$N$3:$S$97968,2,FALSE)</f>
        <v>25617584</v>
      </c>
      <c r="R24" s="53">
        <f>+VLOOKUP(Tabla1[[#This Row],[llave 2]],IG!$N$3:$S$97968,5,FALSE)</f>
        <v>1</v>
      </c>
      <c r="S24" s="54">
        <f>+VLOOKUP(Tabla1[[#This Row],[llave 2]],IG!$N$3:$S$97968,6,FALSE)</f>
        <v>25617584</v>
      </c>
      <c r="T24" s="82" t="s">
        <v>387</v>
      </c>
      <c r="U24" s="83">
        <v>0.05</v>
      </c>
      <c r="V24" s="82">
        <v>1</v>
      </c>
      <c r="W24" s="313">
        <f>ROUND(Tabla1[[#This Row],[VALOR UNITARIO 
]]*Tabla1[[#This Row],[Porcentaje de Glosa]]*Tabla1[[#This Row],[META AFECTADA POR LA GLOSA
]],0)</f>
        <v>1280879</v>
      </c>
      <c r="X24" s="310" t="s">
        <v>452</v>
      </c>
      <c r="Y24" s="48" t="s">
        <v>453</v>
      </c>
      <c r="Z24" s="56"/>
      <c r="AA24" s="48"/>
      <c r="AB24" s="318">
        <f>ROUND(Tabla1[[#This Row],[VALOR  DE LA GLOSA INICIAL]]-Tabla1[[#This Row],[Valor soportado por la Subred]],0)</f>
        <v>1280879</v>
      </c>
      <c r="AC24" s="48"/>
      <c r="AD24" s="48"/>
      <c r="AE24" s="56">
        <f>ROUND(Tabla1[[#This Row],[VALOR GLOSA DEFINITIVA]]-Tabla1[[#This Row],[VALOR LEVANTADO EN LIQUIDACION]],0)</f>
        <v>1280879</v>
      </c>
      <c r="AF24" s="294"/>
      <c r="AG24" s="294"/>
    </row>
    <row r="25" spans="2:33" s="58" customFormat="1" ht="99.95" hidden="1" customHeight="1">
      <c r="B25" s="48" t="s">
        <v>369</v>
      </c>
      <c r="C25" s="22">
        <v>7</v>
      </c>
      <c r="D25" s="48" t="s">
        <v>29</v>
      </c>
      <c r="E25" s="48" t="s">
        <v>30</v>
      </c>
      <c r="F25" s="49" t="str">
        <f>Tabla1[[#This Row],[CODIGO ACTIVIDAD (AB)]]&amp;Tabla1[[#This Row],[ACCIÓN INTEGRAL-INTEGRADA / 
PROCESO INTEGRAL E INTEGRADO]]&amp;Tabla1[[#This Row],[ENTORNO/PROCESO TRANSVERSAL]]</f>
        <v>71. Gestión Territorial para la Atención Primaria Social de los procesos de Gestión de la Salud Pública (GSP) y el Plan de Salud Pública de Intervenciones Colectivas (PSPIC)Gestión Territorial</v>
      </c>
      <c r="G25" s="50" t="str">
        <f>+VLOOKUP(Tabla1[[#This Row],[llave 1]],IG!$E$3:$M$97968,2,FALSE)</f>
        <v>Gestión zonal  VSP</v>
      </c>
      <c r="H25" s="50" t="str">
        <f>+VLOOKUP(Tabla1[[#This Row],[llave 1]],IG!$E$3:$S$97968,3,FALSE)</f>
        <v>Coordinación y seguimiento de la gestión territorial</v>
      </c>
      <c r="I25" s="50" t="str">
        <f>+VLOOKUP(Tabla1[[#This Row],[llave 1]],IG!$E$3:$S$97968,5,FALSE)</f>
        <v>No Aplica</v>
      </c>
      <c r="J25" s="50" t="str">
        <f>+VLOOKUP(Tabla1[[#This Row],[llave 1]],IG!$E$3:$S$97968,4,FALSE)</f>
        <v>GSP</v>
      </c>
      <c r="K25" s="50" t="str">
        <f>+VLOOKUP(Tabla1[[#This Row],[llave 1]],IG!$E$3:$S$97968,6,FALSE)</f>
        <v>Plan de acción</v>
      </c>
      <c r="L25" s="50" t="str">
        <f>+VLOOKUP(Tabla1[[#This Row],[llave 1]],IG!$E$3:$S$97968,7,FALSE)</f>
        <v>Zonal</v>
      </c>
      <c r="M25" s="48" t="s">
        <v>9</v>
      </c>
      <c r="N25" s="51" t="s">
        <v>1</v>
      </c>
      <c r="O25" s="49" t="str">
        <f>+Tabla1[[#This Row],[llave 1]]&amp;Tabla1[[#This Row],[LOCALIDAD]]&amp;Tabla1[[#This Row],[MES]]</f>
        <v>71. Gestión Territorial para la Atención Primaria Social de los procesos de Gestión de la Salud Pública (GSP) y el Plan de Salud Pública de Intervenciones Colectivas (PSPIC)Gestión Territorial7_SUBRED2_NOVIEMBRE_2025</v>
      </c>
      <c r="P25" s="48" t="s">
        <v>446</v>
      </c>
      <c r="Q25" s="52">
        <f>+VLOOKUP(Tabla1[[#This Row],[llave 2]],IG!$N$3:$S$97968,2,FALSE)</f>
        <v>25617584</v>
      </c>
      <c r="R25" s="53">
        <f>+VLOOKUP(Tabla1[[#This Row],[llave 2]],IG!$N$3:$S$97968,5,FALSE)</f>
        <v>1</v>
      </c>
      <c r="S25" s="54">
        <f>+VLOOKUP(Tabla1[[#This Row],[llave 2]],IG!$N$3:$S$97968,6,FALSE)</f>
        <v>25617584</v>
      </c>
      <c r="T25" s="82" t="s">
        <v>387</v>
      </c>
      <c r="U25" s="83">
        <v>0.05</v>
      </c>
      <c r="V25" s="82">
        <v>1</v>
      </c>
      <c r="W25" s="313">
        <f>ROUND(Tabla1[[#This Row],[VALOR UNITARIO 
]]*Tabla1[[#This Row],[Porcentaje de Glosa]]*Tabla1[[#This Row],[META AFECTADA POR LA GLOSA
]],0)</f>
        <v>1280879</v>
      </c>
      <c r="X25" s="310" t="s">
        <v>454</v>
      </c>
      <c r="Y25" s="48" t="s">
        <v>453</v>
      </c>
      <c r="Z25" s="56"/>
      <c r="AA25" s="48"/>
      <c r="AB25" s="318">
        <f>ROUND(Tabla1[[#This Row],[VALOR  DE LA GLOSA INICIAL]]-Tabla1[[#This Row],[Valor soportado por la Subred]],0)</f>
        <v>1280879</v>
      </c>
      <c r="AC25" s="48"/>
      <c r="AD25" s="48"/>
      <c r="AE25" s="56">
        <f>ROUND(Tabla1[[#This Row],[VALOR GLOSA DEFINITIVA]]-Tabla1[[#This Row],[VALOR LEVANTADO EN LIQUIDACION]],0)</f>
        <v>1280879</v>
      </c>
      <c r="AF25" s="294"/>
      <c r="AG25" s="294"/>
    </row>
    <row r="26" spans="2:33" s="58" customFormat="1" ht="99.95" hidden="1" customHeight="1">
      <c r="B26" s="48" t="s">
        <v>369</v>
      </c>
      <c r="C26" s="22">
        <v>201</v>
      </c>
      <c r="D26" s="48" t="s">
        <v>253</v>
      </c>
      <c r="E26" s="48" t="s">
        <v>254</v>
      </c>
      <c r="F26" s="49" t="str">
        <f>Tabla1[[#This Row],[CODIGO ACTIVIDAD (AB)]]&amp;Tabla1[[#This Row],[ACCIÓN INTEGRAL-INTEGRADA / 
PROCESO INTEGRAL E INTEGRADO]]&amp;Tabla1[[#This Row],[ENTORNO/PROCESO TRANSVERSAL]]</f>
        <v>20110. Proceso integral e integrado de la Vigilancia de la Salud PúblicaVigilancia en salud pública</v>
      </c>
      <c r="G26" s="50" t="str">
        <f>+VLOOKUP(Tabla1[[#This Row],[llave 1]],IG!$E$3:$M$97968,2,FALSE)</f>
        <v>Investigaciones epidemiológicas de campo -No Transmisibles</v>
      </c>
      <c r="H26" s="50" t="str">
        <f>+VLOOKUP(Tabla1[[#This Row],[llave 1]],IG!$E$3:$S$97968,3,FALSE)</f>
        <v xml:space="preserve">Intervención integral en brotes, alertas y situaciones de emergencia en salud pública
</v>
      </c>
      <c r="I26" s="50" t="str">
        <f>+VLOOKUP(Tabla1[[#This Row],[llave 1]],IG!$E$3:$S$97968,5,FALSE)</f>
        <v>No Aplica</v>
      </c>
      <c r="J26" s="50" t="str">
        <f>+VLOOKUP(Tabla1[[#This Row],[llave 1]],IG!$E$3:$S$97968,4,FALSE)</f>
        <v>GSP</v>
      </c>
      <c r="K26" s="50" t="str">
        <f>+VLOOKUP(Tabla1[[#This Row],[llave 1]],IG!$E$3:$S$97968,6,FALSE)</f>
        <v xml:space="preserve">Investigaciones Epidemiológicas de campo realizadas </v>
      </c>
      <c r="L26" s="50" t="str">
        <f>+VLOOKUP(Tabla1[[#This Row],[llave 1]],IG!$E$3:$S$97968,7,FALSE)</f>
        <v>Zonal</v>
      </c>
      <c r="M26" s="48" t="s">
        <v>9</v>
      </c>
      <c r="N26" s="51" t="s">
        <v>2</v>
      </c>
      <c r="O26" s="49" t="str">
        <f>+Tabla1[[#This Row],[llave 1]]&amp;Tabla1[[#This Row],[LOCALIDAD]]&amp;Tabla1[[#This Row],[MES]]</f>
        <v>20110. Proceso integral e integrado de la Vigilancia de la Salud PúblicaVigilancia en salud pública7_SUBRED3_DICIEMBRE_2025</v>
      </c>
      <c r="P26" s="48" t="s">
        <v>455</v>
      </c>
      <c r="Q26" s="52">
        <f>+VLOOKUP(Tabla1[[#This Row],[llave 2]],IG!$N$3:$S$97968,2,FALSE)</f>
        <v>152760</v>
      </c>
      <c r="R26" s="53">
        <f>+VLOOKUP(Tabla1[[#This Row],[llave 2]],IG!$N$3:$S$97968,5,FALSE)</f>
        <v>158</v>
      </c>
      <c r="S26" s="54">
        <f>+VLOOKUP(Tabla1[[#This Row],[llave 2]],IG!$N$3:$S$97968,6,FALSE)</f>
        <v>24136080</v>
      </c>
      <c r="T26" s="82" t="s">
        <v>370</v>
      </c>
      <c r="U26" s="83">
        <v>1</v>
      </c>
      <c r="V26" s="82">
        <v>16.417910447761201</v>
      </c>
      <c r="W26" s="314">
        <f>ROUND(Tabla1[[#This Row],[VALOR UNITARIO 
]]*Tabla1[[#This Row],[Porcentaje de Glosa]]*Tabla1[[#This Row],[META AFECTADA POR LA GLOSA
]],0)</f>
        <v>2508000</v>
      </c>
      <c r="X26" s="47" t="s">
        <v>456</v>
      </c>
      <c r="Y26" s="48" t="s">
        <v>443</v>
      </c>
      <c r="Z26" s="56"/>
      <c r="AA26" s="48"/>
      <c r="AB26" s="318">
        <f>ROUND(Tabla1[[#This Row],[VALOR  DE LA GLOSA INICIAL]]-Tabla1[[#This Row],[Valor soportado por la Subred]],0)</f>
        <v>2508000</v>
      </c>
      <c r="AC26" s="48"/>
      <c r="AD26" s="48"/>
      <c r="AE26" s="56">
        <f>ROUND(Tabla1[[#This Row],[VALOR GLOSA DEFINITIVA]]-Tabla1[[#This Row],[VALOR LEVANTADO EN LIQUIDACION]],0)</f>
        <v>2508000</v>
      </c>
      <c r="AF26" s="294"/>
      <c r="AG26" s="294"/>
    </row>
    <row r="27" spans="2:33" s="58" customFormat="1" ht="99.95" hidden="1" customHeight="1">
      <c r="B27" s="48" t="s">
        <v>369</v>
      </c>
      <c r="C27" s="22">
        <v>230</v>
      </c>
      <c r="D27" s="48" t="s">
        <v>253</v>
      </c>
      <c r="E27" s="48" t="s">
        <v>254</v>
      </c>
      <c r="F27" s="49" t="str">
        <f>Tabla1[[#This Row],[CODIGO ACTIVIDAD (AB)]]&amp;Tabla1[[#This Row],[ACCIÓN INTEGRAL-INTEGRADA / 
PROCESO INTEGRAL E INTEGRADO]]&amp;Tabla1[[#This Row],[ENTORNO/PROCESO TRANSVERSAL]]</f>
        <v>23010. Proceso integral e integrado de la Vigilancia de la Salud PúblicaVigilancia en salud pública</v>
      </c>
      <c r="G27" s="50" t="str">
        <f>+VLOOKUP(Tabla1[[#This Row],[llave 1]],IG!$E$3:$M$97968,2,FALSE)</f>
        <v xml:space="preserve">Fortalecimiento de capacidades IEC No trasmisibles </v>
      </c>
      <c r="H27" s="50" t="str">
        <f>+VLOOKUP(Tabla1[[#This Row],[llave 1]],IG!$E$3:$S$97968,3,FALSE)</f>
        <v xml:space="preserve">Intervención integral en brotes, alertas y situaciones de emergencia en salud pública
</v>
      </c>
      <c r="I27" s="50" t="str">
        <f>+VLOOKUP(Tabla1[[#This Row],[llave 1]],IG!$E$3:$S$97968,5,FALSE)</f>
        <v>No Aplica</v>
      </c>
      <c r="J27" s="50" t="str">
        <f>+VLOOKUP(Tabla1[[#This Row],[llave 1]],IG!$E$3:$S$97968,4,FALSE)</f>
        <v>GSP</v>
      </c>
      <c r="K27" s="50" t="str">
        <f>+VLOOKUP(Tabla1[[#This Row],[llave 1]],IG!$E$3:$S$97968,6,FALSE)</f>
        <v>Plan de Fortalecimiento</v>
      </c>
      <c r="L27" s="50" t="str">
        <f>+VLOOKUP(Tabla1[[#This Row],[llave 1]],IG!$E$3:$S$97968,7,FALSE)</f>
        <v>Zonal</v>
      </c>
      <c r="M27" s="48" t="s">
        <v>9</v>
      </c>
      <c r="N27" s="51" t="s">
        <v>2</v>
      </c>
      <c r="O27" s="49" t="str">
        <f>+Tabla1[[#This Row],[llave 1]]&amp;Tabla1[[#This Row],[LOCALIDAD]]&amp;Tabla1[[#This Row],[MES]]</f>
        <v>23010. Proceso integral e integrado de la Vigilancia de la Salud PúblicaVigilancia en salud pública7_SUBRED3_DICIEMBRE_2025</v>
      </c>
      <c r="P27" s="48" t="s">
        <v>455</v>
      </c>
      <c r="Q27" s="52">
        <f>+VLOOKUP(Tabla1[[#This Row],[llave 2]],IG!$N$3:$S$97968,2,FALSE)</f>
        <v>244416</v>
      </c>
      <c r="R27" s="53">
        <f>+VLOOKUP(Tabla1[[#This Row],[llave 2]],IG!$N$3:$S$97968,5,FALSE)</f>
        <v>4.5</v>
      </c>
      <c r="S27" s="54">
        <f>+VLOOKUP(Tabla1[[#This Row],[llave 2]],IG!$N$3:$S$97968,6,FALSE)</f>
        <v>1099872</v>
      </c>
      <c r="T27" s="82" t="s">
        <v>370</v>
      </c>
      <c r="U27" s="83">
        <v>1</v>
      </c>
      <c r="V27" s="82">
        <v>0.65298507462686595</v>
      </c>
      <c r="W27" s="314">
        <f>ROUND(Tabla1[[#This Row],[VALOR UNITARIO 
]]*Tabla1[[#This Row],[Porcentaje de Glosa]]*Tabla1[[#This Row],[META AFECTADA POR LA GLOSA
]],0)</f>
        <v>159600</v>
      </c>
      <c r="X27" s="47" t="s">
        <v>457</v>
      </c>
      <c r="Y27" s="48" t="s">
        <v>443</v>
      </c>
      <c r="Z27" s="56"/>
      <c r="AA27" s="48"/>
      <c r="AB27" s="318">
        <f>ROUND(Tabla1[[#This Row],[VALOR  DE LA GLOSA INICIAL]]-Tabla1[[#This Row],[Valor soportado por la Subred]],0)</f>
        <v>159600</v>
      </c>
      <c r="AC27" s="48"/>
      <c r="AD27" s="48"/>
      <c r="AE27" s="56">
        <f>ROUND(Tabla1[[#This Row],[VALOR GLOSA DEFINITIVA]]-Tabla1[[#This Row],[VALOR LEVANTADO EN LIQUIDACION]],0)</f>
        <v>159600</v>
      </c>
      <c r="AF27" s="294"/>
      <c r="AG27" s="294"/>
    </row>
    <row r="28" spans="2:33" s="58" customFormat="1" ht="99.95" hidden="1" customHeight="1">
      <c r="B28" s="48" t="s">
        <v>369</v>
      </c>
      <c r="C28" s="22">
        <v>178</v>
      </c>
      <c r="D28" s="48" t="s">
        <v>253</v>
      </c>
      <c r="E28" s="48" t="s">
        <v>254</v>
      </c>
      <c r="F28" s="49" t="str">
        <f>Tabla1[[#This Row],[CODIGO ACTIVIDAD (AB)]]&amp;Tabla1[[#This Row],[ACCIÓN INTEGRAL-INTEGRADA / 
PROCESO INTEGRAL E INTEGRADO]]&amp;Tabla1[[#This Row],[ENTORNO/PROCESO TRANSVERSAL]]</f>
        <v>17810. Proceso integral e integrado de la Vigilancia de la Salud PúblicaVigilancia en salud pública</v>
      </c>
      <c r="G28" s="50" t="str">
        <f>+VLOOKUP(Tabla1[[#This Row],[llave 1]],IG!$E$3:$M$97968,2,FALSE)</f>
        <v xml:space="preserve">Investigaciones epidemiológicas de campo de alto impacto para eventos de salud materno-perinatal en la Subred Norte, Centro Oriente, Sur y Sur Occidente </v>
      </c>
      <c r="H28" s="50" t="str">
        <f>+VLOOKUP(Tabla1[[#This Row],[llave 1]],IG!$E$3:$S$97968,3,FALSE)</f>
        <v>Gestión, análisis y divulgación  de información de la vigilancia en salud pública</v>
      </c>
      <c r="I28" s="50" t="str">
        <f>+VLOOKUP(Tabla1[[#This Row],[llave 1]],IG!$E$3:$S$97968,5,FALSE)</f>
        <v>No Aplica</v>
      </c>
      <c r="J28" s="50" t="str">
        <f>+VLOOKUP(Tabla1[[#This Row],[llave 1]],IG!$E$3:$S$97968,4,FALSE)</f>
        <v>GSP</v>
      </c>
      <c r="K28" s="50" t="str">
        <f>+VLOOKUP(Tabla1[[#This Row],[llave 1]],IG!$E$3:$S$97968,6,FALSE)</f>
        <v>Plan de acción</v>
      </c>
      <c r="L28" s="50" t="str">
        <f>+VLOOKUP(Tabla1[[#This Row],[llave 1]],IG!$E$3:$S$97968,7,FALSE)</f>
        <v>Zonal</v>
      </c>
      <c r="M28" s="48" t="s">
        <v>9</v>
      </c>
      <c r="N28" s="51" t="s">
        <v>0</v>
      </c>
      <c r="O28" s="49" t="str">
        <f>+Tabla1[[#This Row],[llave 1]]&amp;Tabla1[[#This Row],[LOCALIDAD]]&amp;Tabla1[[#This Row],[MES]]</f>
        <v>17810. Proceso integral e integrado de la Vigilancia de la Salud PúblicaVigilancia en salud pública7_SUBRED1_OCTUBRE_2025</v>
      </c>
      <c r="P28" s="48" t="s">
        <v>458</v>
      </c>
      <c r="Q28" s="52">
        <f>+VLOOKUP(Tabla1[[#This Row],[llave 2]],IG!$N$3:$S$97968,2,FALSE)</f>
        <v>7347488</v>
      </c>
      <c r="R28" s="53">
        <f>+VLOOKUP(Tabla1[[#This Row],[llave 2]],IG!$N$3:$S$97968,5,FALSE)</f>
        <v>1.5</v>
      </c>
      <c r="S28" s="54">
        <f>+VLOOKUP(Tabla1[[#This Row],[llave 2]],IG!$N$3:$S$97968,6,FALSE)</f>
        <v>11021232</v>
      </c>
      <c r="T28" s="82" t="s">
        <v>374</v>
      </c>
      <c r="U28" s="83">
        <v>1</v>
      </c>
      <c r="V28" s="82">
        <v>3.5700000000000003E-2</v>
      </c>
      <c r="W28" s="313">
        <f>ROUND(Tabla1[[#This Row],[VALOR UNITARIO 
]]*Tabla1[[#This Row],[Porcentaje de Glosa]]*Tabla1[[#This Row],[META AFECTADA POR LA GLOSA
]],0)</f>
        <v>262305</v>
      </c>
      <c r="X28" s="47" t="s">
        <v>459</v>
      </c>
      <c r="Y28" s="48" t="s">
        <v>448</v>
      </c>
      <c r="Z28" s="56"/>
      <c r="AA28" s="48"/>
      <c r="AB28" s="318">
        <f>ROUND(Tabla1[[#This Row],[VALOR  DE LA GLOSA INICIAL]]-Tabla1[[#This Row],[Valor soportado por la Subred]],0)</f>
        <v>262305</v>
      </c>
      <c r="AC28" s="48"/>
      <c r="AD28" s="48"/>
      <c r="AE28" s="56">
        <f>ROUND(Tabla1[[#This Row],[VALOR GLOSA DEFINITIVA]]-Tabla1[[#This Row],[VALOR LEVANTADO EN LIQUIDACION]],0)</f>
        <v>262305</v>
      </c>
      <c r="AF28" s="294"/>
      <c r="AG28" s="294"/>
    </row>
    <row r="29" spans="2:33" s="58" customFormat="1" ht="99.95" hidden="1" customHeight="1">
      <c r="B29" s="48" t="s">
        <v>369</v>
      </c>
      <c r="C29" s="22">
        <v>180</v>
      </c>
      <c r="D29" s="48" t="s">
        <v>253</v>
      </c>
      <c r="E29" s="48" t="s">
        <v>254</v>
      </c>
      <c r="F29" s="49" t="str">
        <f>Tabla1[[#This Row],[CODIGO ACTIVIDAD (AB)]]&amp;Tabla1[[#This Row],[ACCIÓN INTEGRAL-INTEGRADA / 
PROCESO INTEGRAL E INTEGRADO]]&amp;Tabla1[[#This Row],[ENTORNO/PROCESO TRANSVERSAL]]</f>
        <v>18010. Proceso integral e integrado de la Vigilancia de la Salud PúblicaVigilancia en salud pública</v>
      </c>
      <c r="G29" s="50" t="str">
        <f>+VLOOKUP(Tabla1[[#This Row],[llave 1]],IG!$E$3:$M$97968,2,FALSE)</f>
        <v xml:space="preserve">Unidades de análisis de eventos de interés en salud pública de SSR en la Subred  Centro Oriente y Sur </v>
      </c>
      <c r="H29" s="50" t="str">
        <f>+VLOOKUP(Tabla1[[#This Row],[llave 1]],IG!$E$3:$S$97968,3,FALSE)</f>
        <v>Gestión, análisis y divulgación  de información de la vigilancia en salud pública</v>
      </c>
      <c r="I29" s="50" t="str">
        <f>+VLOOKUP(Tabla1[[#This Row],[llave 1]],IG!$E$3:$S$97968,5,FALSE)</f>
        <v>No Aplica</v>
      </c>
      <c r="J29" s="50" t="str">
        <f>+VLOOKUP(Tabla1[[#This Row],[llave 1]],IG!$E$3:$S$97968,4,FALSE)</f>
        <v>GSP</v>
      </c>
      <c r="K29" s="50" t="str">
        <f>+VLOOKUP(Tabla1[[#This Row],[llave 1]],IG!$E$3:$S$97968,6,FALSE)</f>
        <v>Plan de acción</v>
      </c>
      <c r="L29" s="50" t="str">
        <f>+VLOOKUP(Tabla1[[#This Row],[llave 1]],IG!$E$3:$S$97968,7,FALSE)</f>
        <v>Zonal</v>
      </c>
      <c r="M29" s="48" t="s">
        <v>9</v>
      </c>
      <c r="N29" s="51" t="s">
        <v>2</v>
      </c>
      <c r="O29" s="49" t="str">
        <f>+Tabla1[[#This Row],[llave 1]]&amp;Tabla1[[#This Row],[LOCALIDAD]]&amp;Tabla1[[#This Row],[MES]]</f>
        <v>18010. Proceso integral e integrado de la Vigilancia de la Salud PúblicaVigilancia en salud pública7_SUBRED3_DICIEMBRE_2025</v>
      </c>
      <c r="P29" s="48" t="s">
        <v>458</v>
      </c>
      <c r="Q29" s="52">
        <f>+VLOOKUP(Tabla1[[#This Row],[llave 2]],IG!$N$3:$S$97968,2,FALSE)</f>
        <v>3673744</v>
      </c>
      <c r="R29" s="53">
        <f>+VLOOKUP(Tabla1[[#This Row],[llave 2]],IG!$N$3:$S$97968,5,FALSE)</f>
        <v>1</v>
      </c>
      <c r="S29" s="54">
        <f>+VLOOKUP(Tabla1[[#This Row],[llave 2]],IG!$N$3:$S$97968,6,FALSE)</f>
        <v>3673744</v>
      </c>
      <c r="T29" s="82" t="s">
        <v>370</v>
      </c>
      <c r="U29" s="83">
        <v>1</v>
      </c>
      <c r="V29" s="82">
        <v>0.68137573004542495</v>
      </c>
      <c r="W29" s="314">
        <f>ROUND(Tabla1[[#This Row],[VALOR UNITARIO 
]]*Tabla1[[#This Row],[Porcentaje de Glosa]]*Tabla1[[#This Row],[META AFECTADA POR LA GLOSA
]],0)</f>
        <v>2503200</v>
      </c>
      <c r="X29" s="47" t="s">
        <v>460</v>
      </c>
      <c r="Y29" s="48" t="s">
        <v>443</v>
      </c>
      <c r="Z29" s="56"/>
      <c r="AA29" s="48"/>
      <c r="AB29" s="318">
        <f>ROUND(Tabla1[[#This Row],[VALOR  DE LA GLOSA INICIAL]]-Tabla1[[#This Row],[Valor soportado por la Subred]],0)</f>
        <v>2503200</v>
      </c>
      <c r="AC29" s="48"/>
      <c r="AD29" s="48"/>
      <c r="AE29" s="56">
        <f>ROUND(Tabla1[[#This Row],[VALOR GLOSA DEFINITIVA]]-Tabla1[[#This Row],[VALOR LEVANTADO EN LIQUIDACION]],0)</f>
        <v>2503200</v>
      </c>
      <c r="AF29" s="294"/>
      <c r="AG29" s="294"/>
    </row>
    <row r="30" spans="2:33" s="58" customFormat="1" ht="99.95" hidden="1" customHeight="1">
      <c r="B30" s="48" t="s">
        <v>369</v>
      </c>
      <c r="C30" s="22">
        <v>178</v>
      </c>
      <c r="D30" s="48" t="s">
        <v>253</v>
      </c>
      <c r="E30" s="48" t="s">
        <v>254</v>
      </c>
      <c r="F30" s="49" t="str">
        <f>Tabla1[[#This Row],[CODIGO ACTIVIDAD (AB)]]&amp;Tabla1[[#This Row],[ACCIÓN INTEGRAL-INTEGRADA / 
PROCESO INTEGRAL E INTEGRADO]]&amp;Tabla1[[#This Row],[ENTORNO/PROCESO TRANSVERSAL]]</f>
        <v>17810. Proceso integral e integrado de la Vigilancia de la Salud PúblicaVigilancia en salud pública</v>
      </c>
      <c r="G30" s="50" t="str">
        <f>+VLOOKUP(Tabla1[[#This Row],[llave 1]],IG!$E$3:$M$97968,2,FALSE)</f>
        <v xml:space="preserve">Investigaciones epidemiológicas de campo de alto impacto para eventos de salud materno-perinatal en la Subred Norte, Centro Oriente, Sur y Sur Occidente </v>
      </c>
      <c r="H30" s="50" t="str">
        <f>+VLOOKUP(Tabla1[[#This Row],[llave 1]],IG!$E$3:$S$97968,3,FALSE)</f>
        <v>Gestión, análisis y divulgación  de información de la vigilancia en salud pública</v>
      </c>
      <c r="I30" s="50" t="str">
        <f>+VLOOKUP(Tabla1[[#This Row],[llave 1]],IG!$E$3:$S$97968,5,FALSE)</f>
        <v>No Aplica</v>
      </c>
      <c r="J30" s="50" t="str">
        <f>+VLOOKUP(Tabla1[[#This Row],[llave 1]],IG!$E$3:$S$97968,4,FALSE)</f>
        <v>GSP</v>
      </c>
      <c r="K30" s="50" t="str">
        <f>+VLOOKUP(Tabla1[[#This Row],[llave 1]],IG!$E$3:$S$97968,6,FALSE)</f>
        <v>Plan de acción</v>
      </c>
      <c r="L30" s="50" t="str">
        <f>+VLOOKUP(Tabla1[[#This Row],[llave 1]],IG!$E$3:$S$97968,7,FALSE)</f>
        <v>Zonal</v>
      </c>
      <c r="M30" s="48" t="s">
        <v>9</v>
      </c>
      <c r="N30" s="51" t="s">
        <v>2</v>
      </c>
      <c r="O30" s="49" t="str">
        <f>+Tabla1[[#This Row],[llave 1]]&amp;Tabla1[[#This Row],[LOCALIDAD]]&amp;Tabla1[[#This Row],[MES]]</f>
        <v>17810. Proceso integral e integrado de la Vigilancia de la Salud PúblicaVigilancia en salud pública7_SUBRED3_DICIEMBRE_2025</v>
      </c>
      <c r="P30" s="48" t="s">
        <v>458</v>
      </c>
      <c r="Q30" s="52">
        <f>+VLOOKUP(Tabla1[[#This Row],[llave 2]],IG!$N$3:$S$97968,2,FALSE)</f>
        <v>7347488</v>
      </c>
      <c r="R30" s="53">
        <f>+VLOOKUP(Tabla1[[#This Row],[llave 2]],IG!$N$3:$S$97968,5,FALSE)</f>
        <v>1.5</v>
      </c>
      <c r="S30" s="54">
        <f>+VLOOKUP(Tabla1[[#This Row],[llave 2]],IG!$N$3:$S$97968,6,FALSE)</f>
        <v>11021232</v>
      </c>
      <c r="T30" s="82" t="s">
        <v>370</v>
      </c>
      <c r="U30" s="83">
        <v>1</v>
      </c>
      <c r="V30" s="82">
        <v>0.105451005840363</v>
      </c>
      <c r="W30" s="314">
        <f>ROUND(Tabla1[[#This Row],[VALOR UNITARIO 
]]*Tabla1[[#This Row],[Porcentaje de Glosa]]*Tabla1[[#This Row],[META AFECTADA POR LA GLOSA
]],0)</f>
        <v>774800</v>
      </c>
      <c r="X30" s="47" t="s">
        <v>461</v>
      </c>
      <c r="Y30" s="48" t="s">
        <v>443</v>
      </c>
      <c r="Z30" s="56"/>
      <c r="AA30" s="48"/>
      <c r="AB30" s="318">
        <f>ROUND(Tabla1[[#This Row],[VALOR  DE LA GLOSA INICIAL]]-Tabla1[[#This Row],[Valor soportado por la Subred]],0)</f>
        <v>774800</v>
      </c>
      <c r="AC30" s="48"/>
      <c r="AD30" s="48"/>
      <c r="AE30" s="56">
        <f>ROUND(Tabla1[[#This Row],[VALOR GLOSA DEFINITIVA]]-Tabla1[[#This Row],[VALOR LEVANTADO EN LIQUIDACION]],0)</f>
        <v>774800</v>
      </c>
      <c r="AF30" s="294"/>
      <c r="AG30" s="294"/>
    </row>
    <row r="31" spans="2:33" s="58" customFormat="1" ht="99.95" hidden="1" customHeight="1">
      <c r="B31" s="48" t="s">
        <v>369</v>
      </c>
      <c r="C31" s="22">
        <v>2406</v>
      </c>
      <c r="D31" s="48" t="s">
        <v>340</v>
      </c>
      <c r="E31" s="48" t="s">
        <v>341</v>
      </c>
      <c r="F31" s="49" t="str">
        <f>Tabla1[[#This Row],[CODIGO ACTIVIDAD (AB)]]&amp;Tabla1[[#This Row],[ACCIÓN INTEGRAL-INTEGRADA / 
PROCESO INTEGRAL E INTEGRADO]]&amp;Tabla1[[#This Row],[ENTORNO/PROCESO TRANSVERSAL]]</f>
        <v>240612. Vigilancia de la Salud AmbientalVigilancia de la Salud Ambiental</v>
      </c>
      <c r="G31" s="50" t="str">
        <f>+VLOOKUP(Tabla1[[#This Row],[llave 1]],IG!$E$3:$M$97968,2,FALSE)</f>
        <v>Vigilancia Epidemiológica de Efectos en Salud Asociados a Factores Ambientales</v>
      </c>
      <c r="H31" s="50" t="str">
        <f>+VLOOKUP(Tabla1[[#This Row],[llave 1]],IG!$E$3:$S$97968,3,FALSE)</f>
        <v>Línea Aire Ruido y Radiación Electromagnética</v>
      </c>
      <c r="I31" s="50" t="str">
        <f>+VLOOKUP(Tabla1[[#This Row],[llave 1]],IG!$E$3:$S$97968,5,FALSE)</f>
        <v>Vigilancia epidemiológica ambiental</v>
      </c>
      <c r="J31" s="50" t="str">
        <f>+VLOOKUP(Tabla1[[#This Row],[llave 1]],IG!$E$3:$S$97968,4,FALSE)</f>
        <v>GSP</v>
      </c>
      <c r="K31" s="50" t="str">
        <f>+VLOOKUP(Tabla1[[#This Row],[llave 1]],IG!$E$3:$S$97968,6,FALSE)</f>
        <v xml:space="preserve">Ver Sivigila </v>
      </c>
      <c r="L31" s="50" t="str">
        <f>+VLOOKUP(Tabla1[[#This Row],[llave 1]],IG!$E$3:$S$97968,7,FALSE)</f>
        <v xml:space="preserve">Ver Sivigila </v>
      </c>
      <c r="M31" s="48" t="s">
        <v>4</v>
      </c>
      <c r="N31" s="51" t="s">
        <v>0</v>
      </c>
      <c r="O31" s="49" t="str">
        <f>+Tabla1[[#This Row],[llave 1]]&amp;Tabla1[[#This Row],[LOCALIDAD]]&amp;Tabla1[[#This Row],[MES]]</f>
        <v>240612. Vigilancia de la Salud AmbientalVigilancia de la Salud Ambiental2_SANTA_FE1_OCTUBRE_2025</v>
      </c>
      <c r="P31" s="48" t="s">
        <v>462</v>
      </c>
      <c r="Q31" s="52">
        <f>+VLOOKUP(Tabla1[[#This Row],[llave 2]],IG!$N$3:$S$97968,2,FALSE)</f>
        <v>209040</v>
      </c>
      <c r="R31" s="53">
        <f>+VLOOKUP(Tabla1[[#This Row],[llave 2]],IG!$N$3:$S$97968,5,FALSE)</f>
        <v>5</v>
      </c>
      <c r="S31" s="54">
        <f>+VLOOKUP(Tabla1[[#This Row],[llave 2]],IG!$N$3:$S$97968,6,FALSE)</f>
        <v>1045200</v>
      </c>
      <c r="T31" s="82" t="s">
        <v>375</v>
      </c>
      <c r="U31" s="83">
        <v>1</v>
      </c>
      <c r="V31" s="82">
        <v>1</v>
      </c>
      <c r="W31" s="313">
        <f>ROUND(Tabla1[[#This Row],[VALOR UNITARIO 
]]*Tabla1[[#This Row],[Porcentaje de Glosa]]*Tabla1[[#This Row],[META AFECTADA POR LA GLOSA
]],0)</f>
        <v>209040</v>
      </c>
      <c r="X31" s="47" t="s">
        <v>463</v>
      </c>
      <c r="Y31" s="48" t="s">
        <v>464</v>
      </c>
      <c r="Z31" s="56"/>
      <c r="AA31" s="48"/>
      <c r="AB31" s="318">
        <f>ROUND(Tabla1[[#This Row],[VALOR  DE LA GLOSA INICIAL]]-Tabla1[[#This Row],[Valor soportado por la Subred]],0)</f>
        <v>209040</v>
      </c>
      <c r="AC31" s="48"/>
      <c r="AD31" s="48"/>
      <c r="AE31" s="56">
        <f>ROUND(Tabla1[[#This Row],[VALOR GLOSA DEFINITIVA]]-Tabla1[[#This Row],[VALOR LEVANTADO EN LIQUIDACION]],0)</f>
        <v>209040</v>
      </c>
      <c r="AF31" s="294"/>
      <c r="AG31" s="294"/>
    </row>
    <row r="32" spans="2:33" s="58" customFormat="1" ht="99.95" hidden="1" customHeight="1">
      <c r="B32" s="48" t="s">
        <v>369</v>
      </c>
      <c r="C32" s="22">
        <v>2399</v>
      </c>
      <c r="D32" s="48" t="s">
        <v>340</v>
      </c>
      <c r="E32" s="48" t="s">
        <v>341</v>
      </c>
      <c r="F32" s="49" t="str">
        <f>Tabla1[[#This Row],[CODIGO ACTIVIDAD (AB)]]&amp;Tabla1[[#This Row],[ACCIÓN INTEGRAL-INTEGRADA / 
PROCESO INTEGRAL E INTEGRADO]]&amp;Tabla1[[#This Row],[ENTORNO/PROCESO TRANSVERSAL]]</f>
        <v>239912. Vigilancia de la Salud AmbientalVigilancia de la Salud Ambiental</v>
      </c>
      <c r="G32" s="50" t="str">
        <f>+VLOOKUP(Tabla1[[#This Row],[llave 1]],IG!$E$3:$M$97968,2,FALSE)</f>
        <v>Acciones de Fiscalización y Aseguramiento Sanitario</v>
      </c>
      <c r="H32" s="50" t="str">
        <f>+VLOOKUP(Tabla1[[#This Row],[llave 1]],IG!$E$3:$S$97968,3,FALSE)</f>
        <v>Línea Aire Ruido y Radiación Electromagnética</v>
      </c>
      <c r="I32" s="50" t="str">
        <f>+VLOOKUP(Tabla1[[#This Row],[llave 1]],IG!$E$3:$S$97968,5,FALSE)</f>
        <v>Establecimiento vigilado y controlado</v>
      </c>
      <c r="J32" s="50" t="str">
        <f>+VLOOKUP(Tabla1[[#This Row],[llave 1]],IG!$E$3:$S$97968,4,FALSE)</f>
        <v>GSP</v>
      </c>
      <c r="K32" s="50" t="str">
        <f>+VLOOKUP(Tabla1[[#This Row],[llave 1]],IG!$E$3:$S$97968,6,FALSE)</f>
        <v xml:space="preserve">Ver Sivigila </v>
      </c>
      <c r="L32" s="50" t="str">
        <f>+VLOOKUP(Tabla1[[#This Row],[llave 1]],IG!$E$3:$S$97968,7,FALSE)</f>
        <v xml:space="preserve">Ver Sivigila </v>
      </c>
      <c r="M32" s="48" t="s">
        <v>8</v>
      </c>
      <c r="N32" s="51" t="s">
        <v>2</v>
      </c>
      <c r="O32" s="49" t="str">
        <f>+Tabla1[[#This Row],[llave 1]]&amp;Tabla1[[#This Row],[LOCALIDAD]]&amp;Tabla1[[#This Row],[MES]]</f>
        <v>239912. Vigilancia de la Salud AmbientalVigilancia de la Salud Ambiental6_ANTONIO_NARIÑO3_DICIEMBRE_2025</v>
      </c>
      <c r="P32" s="48" t="s">
        <v>462</v>
      </c>
      <c r="Q32" s="52">
        <f>+VLOOKUP(Tabla1[[#This Row],[llave 2]],IG!$N$3:$S$97968,2,FALSE)</f>
        <v>35979</v>
      </c>
      <c r="R32" s="53">
        <f>+VLOOKUP(Tabla1[[#This Row],[llave 2]],IG!$N$3:$S$97968,5,FALSE)</f>
        <v>76</v>
      </c>
      <c r="S32" s="54">
        <f>+VLOOKUP(Tabla1[[#This Row],[llave 2]],IG!$N$3:$S$97968,6,FALSE)</f>
        <v>2734404</v>
      </c>
      <c r="T32" s="82" t="s">
        <v>375</v>
      </c>
      <c r="U32" s="83">
        <v>1</v>
      </c>
      <c r="V32" s="82">
        <v>1</v>
      </c>
      <c r="W32" s="313">
        <f>ROUND(Tabla1[[#This Row],[VALOR UNITARIO 
]]*Tabla1[[#This Row],[Porcentaje de Glosa]]*Tabla1[[#This Row],[META AFECTADA POR LA GLOSA
]],0)</f>
        <v>35979</v>
      </c>
      <c r="X32" s="47" t="s">
        <v>465</v>
      </c>
      <c r="Y32" s="48" t="s">
        <v>464</v>
      </c>
      <c r="Z32" s="56"/>
      <c r="AA32" s="48"/>
      <c r="AB32" s="318">
        <f>ROUND(Tabla1[[#This Row],[VALOR  DE LA GLOSA INICIAL]]-Tabla1[[#This Row],[Valor soportado por la Subred]],0)</f>
        <v>35979</v>
      </c>
      <c r="AC32" s="48"/>
      <c r="AD32" s="48"/>
      <c r="AE32" s="56">
        <f>ROUND(Tabla1[[#This Row],[VALOR GLOSA DEFINITIVA]]-Tabla1[[#This Row],[VALOR LEVANTADO EN LIQUIDACION]],0)</f>
        <v>35979</v>
      </c>
      <c r="AF32" s="294"/>
      <c r="AG32" s="294"/>
    </row>
    <row r="33" spans="2:33" s="58" customFormat="1" ht="99.95" hidden="1" customHeight="1">
      <c r="B33" s="48" t="s">
        <v>369</v>
      </c>
      <c r="C33" s="22">
        <v>2399</v>
      </c>
      <c r="D33" s="48" t="s">
        <v>340</v>
      </c>
      <c r="E33" s="48" t="s">
        <v>341</v>
      </c>
      <c r="F33" s="49" t="str">
        <f>Tabla1[[#This Row],[CODIGO ACTIVIDAD (AB)]]&amp;Tabla1[[#This Row],[ACCIÓN INTEGRAL-INTEGRADA / 
PROCESO INTEGRAL E INTEGRADO]]&amp;Tabla1[[#This Row],[ENTORNO/PROCESO TRANSVERSAL]]</f>
        <v>239912. Vigilancia de la Salud AmbientalVigilancia de la Salud Ambiental</v>
      </c>
      <c r="G33" s="50" t="str">
        <f>+VLOOKUP(Tabla1[[#This Row],[llave 1]],IG!$E$3:$M$97968,2,FALSE)</f>
        <v>Acciones de Fiscalización y Aseguramiento Sanitario</v>
      </c>
      <c r="H33" s="50" t="str">
        <f>+VLOOKUP(Tabla1[[#This Row],[llave 1]],IG!$E$3:$S$97968,3,FALSE)</f>
        <v>Línea Aire Ruido y Radiación Electromagnética</v>
      </c>
      <c r="I33" s="50" t="str">
        <f>+VLOOKUP(Tabla1[[#This Row],[llave 1]],IG!$E$3:$S$97968,5,FALSE)</f>
        <v>Establecimiento vigilado y controlado</v>
      </c>
      <c r="J33" s="50" t="str">
        <f>+VLOOKUP(Tabla1[[#This Row],[llave 1]],IG!$E$3:$S$97968,4,FALSE)</f>
        <v>GSP</v>
      </c>
      <c r="K33" s="50" t="str">
        <f>+VLOOKUP(Tabla1[[#This Row],[llave 1]],IG!$E$3:$S$97968,6,FALSE)</f>
        <v xml:space="preserve">Ver Sivigila </v>
      </c>
      <c r="L33" s="50" t="str">
        <f>+VLOOKUP(Tabla1[[#This Row],[llave 1]],IG!$E$3:$S$97968,7,FALSE)</f>
        <v xml:space="preserve">Ver Sivigila </v>
      </c>
      <c r="M33" s="48" t="s">
        <v>7</v>
      </c>
      <c r="N33" s="51" t="s">
        <v>2</v>
      </c>
      <c r="O33" s="49" t="str">
        <f>+Tabla1[[#This Row],[llave 1]]&amp;Tabla1[[#This Row],[LOCALIDAD]]&amp;Tabla1[[#This Row],[MES]]</f>
        <v>239912. Vigilancia de la Salud AmbientalVigilancia de la Salud Ambiental5_RAFAEL_URIBE3_DICIEMBRE_2025</v>
      </c>
      <c r="P33" s="48" t="s">
        <v>462</v>
      </c>
      <c r="Q33" s="52">
        <f>+VLOOKUP(Tabla1[[#This Row],[llave 2]],IG!$N$3:$S$97968,2,FALSE)</f>
        <v>35979</v>
      </c>
      <c r="R33" s="53">
        <f>+VLOOKUP(Tabla1[[#This Row],[llave 2]],IG!$N$3:$S$97968,5,FALSE)</f>
        <v>123</v>
      </c>
      <c r="S33" s="54">
        <f>+VLOOKUP(Tabla1[[#This Row],[llave 2]],IG!$N$3:$S$97968,6,FALSE)</f>
        <v>4425417</v>
      </c>
      <c r="T33" s="82" t="s">
        <v>370</v>
      </c>
      <c r="U33" s="83">
        <v>1</v>
      </c>
      <c r="V33" s="82">
        <v>15.61188471</v>
      </c>
      <c r="W33" s="314">
        <f>ROUND(Tabla1[[#This Row],[VALOR UNITARIO 
]]*Tabla1[[#This Row],[Porcentaje de Glosa]]*Tabla1[[#This Row],[META AFECTADA POR LA GLOSA
]],0)</f>
        <v>561700</v>
      </c>
      <c r="X33" s="47" t="s">
        <v>466</v>
      </c>
      <c r="Y33" s="48" t="s">
        <v>467</v>
      </c>
      <c r="Z33" s="56"/>
      <c r="AA33" s="48"/>
      <c r="AB33" s="318">
        <f>ROUND(Tabla1[[#This Row],[VALOR  DE LA GLOSA INICIAL]]-Tabla1[[#This Row],[Valor soportado por la Subred]],0)</f>
        <v>561700</v>
      </c>
      <c r="AC33" s="48"/>
      <c r="AD33" s="48"/>
      <c r="AE33" s="56">
        <f>ROUND(Tabla1[[#This Row],[VALOR GLOSA DEFINITIVA]]-Tabla1[[#This Row],[VALOR LEVANTADO EN LIQUIDACION]],0)</f>
        <v>561700</v>
      </c>
      <c r="AF33" s="294"/>
      <c r="AG33" s="294"/>
    </row>
    <row r="34" spans="2:33" s="58" customFormat="1" ht="99.95" hidden="1" customHeight="1">
      <c r="B34" s="48" t="s">
        <v>369</v>
      </c>
      <c r="C34" s="22">
        <v>65</v>
      </c>
      <c r="D34" s="48" t="s">
        <v>340</v>
      </c>
      <c r="E34" s="48" t="s">
        <v>341</v>
      </c>
      <c r="F34" s="49" t="str">
        <f>Tabla1[[#This Row],[CODIGO ACTIVIDAD (AB)]]&amp;Tabla1[[#This Row],[ACCIÓN INTEGRAL-INTEGRADA / 
PROCESO INTEGRAL E INTEGRADO]]&amp;Tabla1[[#This Row],[ENTORNO/PROCESO TRANSVERSAL]]</f>
        <v>6512. Vigilancia de la Salud AmbientalVigilancia de la Salud Ambiental</v>
      </c>
      <c r="G34" s="50" t="str">
        <f>+VLOOKUP(Tabla1[[#This Row],[llave 1]],IG!$E$3:$M$97968,2,FALSE)</f>
        <v>Acciones de Fiscalización y Aseguramiento Sanitario</v>
      </c>
      <c r="H34" s="50" t="str">
        <f>+VLOOKUP(Tabla1[[#This Row],[llave 1]],IG!$E$3:$S$97968,3,FALSE)</f>
        <v>Línea de Medicamentos y Tecnologías en Salud</v>
      </c>
      <c r="I34" s="50" t="str">
        <f>+VLOOKUP(Tabla1[[#This Row],[llave 1]],IG!$E$3:$S$97968,5,FALSE)</f>
        <v>Establecimiento vigilado y controlado</v>
      </c>
      <c r="J34" s="50" t="str">
        <f>+VLOOKUP(Tabla1[[#This Row],[llave 1]],IG!$E$3:$S$97968,4,FALSE)</f>
        <v>GSP</v>
      </c>
      <c r="K34" s="50" t="str">
        <f>+VLOOKUP(Tabla1[[#This Row],[llave 1]],IG!$E$3:$S$97968,6,FALSE)</f>
        <v xml:space="preserve">Ver Sivigila </v>
      </c>
      <c r="L34" s="50" t="str">
        <f>+VLOOKUP(Tabla1[[#This Row],[llave 1]],IG!$E$3:$S$97968,7,FALSE)</f>
        <v xml:space="preserve">Ver Sivigila </v>
      </c>
      <c r="M34" s="48" t="s">
        <v>6</v>
      </c>
      <c r="N34" s="51" t="s">
        <v>0</v>
      </c>
      <c r="O34" s="49" t="str">
        <f>+Tabla1[[#This Row],[llave 1]]&amp;Tabla1[[#This Row],[LOCALIDAD]]&amp;Tabla1[[#This Row],[MES]]</f>
        <v>6512. Vigilancia de la Salud AmbientalVigilancia de la Salud Ambiental4_SAN_CRISTOBAL1_OCTUBRE_2025</v>
      </c>
      <c r="P34" s="48" t="s">
        <v>468</v>
      </c>
      <c r="Q34" s="52">
        <f>+VLOOKUP(Tabla1[[#This Row],[llave 2]],IG!$N$3:$S$97968,2,FALSE)</f>
        <v>140968</v>
      </c>
      <c r="R34" s="53">
        <f>+VLOOKUP(Tabla1[[#This Row],[llave 2]],IG!$N$3:$S$97968,5,FALSE)</f>
        <v>19</v>
      </c>
      <c r="S34" s="54">
        <f>+VLOOKUP(Tabla1[[#This Row],[llave 2]],IG!$N$3:$S$97968,6,FALSE)</f>
        <v>2678392</v>
      </c>
      <c r="T34" s="82" t="s">
        <v>375</v>
      </c>
      <c r="U34" s="83">
        <v>1</v>
      </c>
      <c r="V34" s="82">
        <v>1</v>
      </c>
      <c r="W34" s="313">
        <f>ROUND(Tabla1[[#This Row],[VALOR UNITARIO 
]]*Tabla1[[#This Row],[Porcentaje de Glosa]]*Tabla1[[#This Row],[META AFECTADA POR LA GLOSA
]],0)</f>
        <v>140968</v>
      </c>
      <c r="X34" s="47" t="s">
        <v>469</v>
      </c>
      <c r="Y34" s="48" t="s">
        <v>464</v>
      </c>
      <c r="Z34" s="56"/>
      <c r="AA34" s="48"/>
      <c r="AB34" s="318">
        <f>ROUND(Tabla1[[#This Row],[VALOR  DE LA GLOSA INICIAL]]-Tabla1[[#This Row],[Valor soportado por la Subred]],0)</f>
        <v>140968</v>
      </c>
      <c r="AC34" s="48"/>
      <c r="AD34" s="48"/>
      <c r="AE34" s="56">
        <f>ROUND(Tabla1[[#This Row],[VALOR GLOSA DEFINITIVA]]-Tabla1[[#This Row],[VALOR LEVANTADO EN LIQUIDACION]],0)</f>
        <v>140968</v>
      </c>
      <c r="AF34" s="294"/>
      <c r="AG34" s="294"/>
    </row>
    <row r="35" spans="2:33" s="58" customFormat="1" ht="99.95" hidden="1" customHeight="1">
      <c r="B35" s="48" t="s">
        <v>369</v>
      </c>
      <c r="C35" s="22">
        <v>65</v>
      </c>
      <c r="D35" s="48" t="s">
        <v>340</v>
      </c>
      <c r="E35" s="48" t="s">
        <v>341</v>
      </c>
      <c r="F35" s="49" t="str">
        <f>Tabla1[[#This Row],[CODIGO ACTIVIDAD (AB)]]&amp;Tabla1[[#This Row],[ACCIÓN INTEGRAL-INTEGRADA / 
PROCESO INTEGRAL E INTEGRADO]]&amp;Tabla1[[#This Row],[ENTORNO/PROCESO TRANSVERSAL]]</f>
        <v>6512. Vigilancia de la Salud AmbientalVigilancia de la Salud Ambiental</v>
      </c>
      <c r="G35" s="50" t="str">
        <f>+VLOOKUP(Tabla1[[#This Row],[llave 1]],IG!$E$3:$M$97968,2,FALSE)</f>
        <v>Acciones de Fiscalización y Aseguramiento Sanitario</v>
      </c>
      <c r="H35" s="50" t="str">
        <f>+VLOOKUP(Tabla1[[#This Row],[llave 1]],IG!$E$3:$S$97968,3,FALSE)</f>
        <v>Línea de Medicamentos y Tecnologías en Salud</v>
      </c>
      <c r="I35" s="50" t="str">
        <f>+VLOOKUP(Tabla1[[#This Row],[llave 1]],IG!$E$3:$S$97968,5,FALSE)</f>
        <v>Establecimiento vigilado y controlado</v>
      </c>
      <c r="J35" s="50" t="str">
        <f>+VLOOKUP(Tabla1[[#This Row],[llave 1]],IG!$E$3:$S$97968,4,FALSE)</f>
        <v>GSP</v>
      </c>
      <c r="K35" s="50" t="str">
        <f>+VLOOKUP(Tabla1[[#This Row],[llave 1]],IG!$E$3:$S$97968,6,FALSE)</f>
        <v xml:space="preserve">Ver Sivigila </v>
      </c>
      <c r="L35" s="50" t="str">
        <f>+VLOOKUP(Tabla1[[#This Row],[llave 1]],IG!$E$3:$S$97968,7,FALSE)</f>
        <v xml:space="preserve">Ver Sivigila </v>
      </c>
      <c r="M35" s="48" t="s">
        <v>7</v>
      </c>
      <c r="N35" s="51" t="s">
        <v>0</v>
      </c>
      <c r="O35" s="49" t="str">
        <f>+Tabla1[[#This Row],[llave 1]]&amp;Tabla1[[#This Row],[LOCALIDAD]]&amp;Tabla1[[#This Row],[MES]]</f>
        <v>6512. Vigilancia de la Salud AmbientalVigilancia de la Salud Ambiental5_RAFAEL_URIBE1_OCTUBRE_2025</v>
      </c>
      <c r="P35" s="48" t="s">
        <v>468</v>
      </c>
      <c r="Q35" s="52">
        <f>+VLOOKUP(Tabla1[[#This Row],[llave 2]],IG!$N$3:$S$97968,2,FALSE)</f>
        <v>140968</v>
      </c>
      <c r="R35" s="53">
        <f>+VLOOKUP(Tabla1[[#This Row],[llave 2]],IG!$N$3:$S$97968,5,FALSE)</f>
        <v>6</v>
      </c>
      <c r="S35" s="54">
        <f>+VLOOKUP(Tabla1[[#This Row],[llave 2]],IG!$N$3:$S$97968,6,FALSE)</f>
        <v>845808</v>
      </c>
      <c r="T35" s="82" t="s">
        <v>375</v>
      </c>
      <c r="U35" s="83">
        <v>1</v>
      </c>
      <c r="V35" s="82">
        <v>1</v>
      </c>
      <c r="W35" s="313">
        <f>ROUND(Tabla1[[#This Row],[VALOR UNITARIO 
]]*Tabla1[[#This Row],[Porcentaje de Glosa]]*Tabla1[[#This Row],[META AFECTADA POR LA GLOSA
]],0)</f>
        <v>140968</v>
      </c>
      <c r="X35" s="47" t="s">
        <v>470</v>
      </c>
      <c r="Y35" s="48" t="s">
        <v>464</v>
      </c>
      <c r="Z35" s="56"/>
      <c r="AA35" s="48"/>
      <c r="AB35" s="318">
        <f>ROUND(Tabla1[[#This Row],[VALOR  DE LA GLOSA INICIAL]]-Tabla1[[#This Row],[Valor soportado por la Subred]],0)</f>
        <v>140968</v>
      </c>
      <c r="AC35" s="48"/>
      <c r="AD35" s="48"/>
      <c r="AE35" s="56">
        <f>ROUND(Tabla1[[#This Row],[VALOR GLOSA DEFINITIVA]]-Tabla1[[#This Row],[VALOR LEVANTADO EN LIQUIDACION]],0)</f>
        <v>140968</v>
      </c>
      <c r="AF35" s="294"/>
      <c r="AG35" s="294"/>
    </row>
    <row r="36" spans="2:33" s="58" customFormat="1" ht="99.95" hidden="1" customHeight="1">
      <c r="B36" s="48" t="s">
        <v>369</v>
      </c>
      <c r="C36" s="22">
        <v>69</v>
      </c>
      <c r="D36" s="48" t="s">
        <v>340</v>
      </c>
      <c r="E36" s="48" t="s">
        <v>341</v>
      </c>
      <c r="F36" s="49" t="str">
        <f>Tabla1[[#This Row],[CODIGO ACTIVIDAD (AB)]]&amp;Tabla1[[#This Row],[ACCIÓN INTEGRAL-INTEGRADA / 
PROCESO INTEGRAL E INTEGRADO]]&amp;Tabla1[[#This Row],[ENTORNO/PROCESO TRANSVERSAL]]</f>
        <v>6912. Vigilancia de la Salud AmbientalVigilancia de la Salud Ambiental</v>
      </c>
      <c r="G36" s="50" t="str">
        <f>+VLOOKUP(Tabla1[[#This Row],[llave 1]],IG!$E$3:$M$97968,2,FALSE)</f>
        <v>Acciones de Fiscalización y Aseguramiento Sanitario</v>
      </c>
      <c r="H36" s="50" t="str">
        <f>+VLOOKUP(Tabla1[[#This Row],[llave 1]],IG!$E$3:$S$97968,3,FALSE)</f>
        <v>Línea de Medicamentos y Tecnologías en Salud</v>
      </c>
      <c r="I36" s="50" t="str">
        <f>+VLOOKUP(Tabla1[[#This Row],[llave 1]],IG!$E$3:$S$97968,5,FALSE)</f>
        <v>Establecimiento vigilado y controlado</v>
      </c>
      <c r="J36" s="50" t="str">
        <f>+VLOOKUP(Tabla1[[#This Row],[llave 1]],IG!$E$3:$S$97968,4,FALSE)</f>
        <v>GSP</v>
      </c>
      <c r="K36" s="50" t="str">
        <f>+VLOOKUP(Tabla1[[#This Row],[llave 1]],IG!$E$3:$S$97968,6,FALSE)</f>
        <v xml:space="preserve">Ver Sivigila </v>
      </c>
      <c r="L36" s="50" t="str">
        <f>+VLOOKUP(Tabla1[[#This Row],[llave 1]],IG!$E$3:$S$97968,7,FALSE)</f>
        <v xml:space="preserve">Ver Sivigila </v>
      </c>
      <c r="M36" s="48" t="s">
        <v>3</v>
      </c>
      <c r="N36" s="51" t="s">
        <v>0</v>
      </c>
      <c r="O36" s="49" t="str">
        <f>+Tabla1[[#This Row],[llave 1]]&amp;Tabla1[[#This Row],[LOCALIDAD]]&amp;Tabla1[[#This Row],[MES]]</f>
        <v>6912. Vigilancia de la Salud AmbientalVigilancia de la Salud Ambiental1_CANDELARIA1_OCTUBRE_2025</v>
      </c>
      <c r="P36" s="48" t="s">
        <v>468</v>
      </c>
      <c r="Q36" s="52">
        <f>+VLOOKUP(Tabla1[[#This Row],[llave 2]],IG!$N$3:$S$97968,2,FALSE)</f>
        <v>71958</v>
      </c>
      <c r="R36" s="53">
        <f>+VLOOKUP(Tabla1[[#This Row],[llave 2]],IG!$N$3:$S$97968,5,FALSE)</f>
        <v>2</v>
      </c>
      <c r="S36" s="54">
        <f>+VLOOKUP(Tabla1[[#This Row],[llave 2]],IG!$N$3:$S$97968,6,FALSE)</f>
        <v>143916</v>
      </c>
      <c r="T36" s="82" t="s">
        <v>375</v>
      </c>
      <c r="U36" s="83">
        <v>1</v>
      </c>
      <c r="V36" s="82">
        <v>1</v>
      </c>
      <c r="W36" s="313">
        <f>ROUND(Tabla1[[#This Row],[VALOR UNITARIO 
]]*Tabla1[[#This Row],[Porcentaje de Glosa]]*Tabla1[[#This Row],[META AFECTADA POR LA GLOSA
]],0)</f>
        <v>71958</v>
      </c>
      <c r="X36" s="47" t="s">
        <v>471</v>
      </c>
      <c r="Y36" s="48" t="s">
        <v>464</v>
      </c>
      <c r="Z36" s="56"/>
      <c r="AA36" s="48"/>
      <c r="AB36" s="318">
        <f>ROUND(Tabla1[[#This Row],[VALOR  DE LA GLOSA INICIAL]]-Tabla1[[#This Row],[Valor soportado por la Subred]],0)</f>
        <v>71958</v>
      </c>
      <c r="AC36" s="48"/>
      <c r="AD36" s="48"/>
      <c r="AE36" s="56">
        <f>ROUND(Tabla1[[#This Row],[VALOR GLOSA DEFINITIVA]]-Tabla1[[#This Row],[VALOR LEVANTADO EN LIQUIDACION]],0)</f>
        <v>71958</v>
      </c>
      <c r="AF36" s="294"/>
      <c r="AG36" s="294"/>
    </row>
    <row r="37" spans="2:33" s="58" customFormat="1" ht="99.95" hidden="1" customHeight="1">
      <c r="B37" s="48" t="s">
        <v>369</v>
      </c>
      <c r="C37" s="22">
        <v>65</v>
      </c>
      <c r="D37" s="48" t="s">
        <v>340</v>
      </c>
      <c r="E37" s="48" t="s">
        <v>341</v>
      </c>
      <c r="F37" s="49" t="str">
        <f>Tabla1[[#This Row],[CODIGO ACTIVIDAD (AB)]]&amp;Tabla1[[#This Row],[ACCIÓN INTEGRAL-INTEGRADA / 
PROCESO INTEGRAL E INTEGRADO]]&amp;Tabla1[[#This Row],[ENTORNO/PROCESO TRANSVERSAL]]</f>
        <v>6512. Vigilancia de la Salud AmbientalVigilancia de la Salud Ambiental</v>
      </c>
      <c r="G37" s="50" t="str">
        <f>+VLOOKUP(Tabla1[[#This Row],[llave 1]],IG!$E$3:$M$97968,2,FALSE)</f>
        <v>Acciones de Fiscalización y Aseguramiento Sanitario</v>
      </c>
      <c r="H37" s="50" t="str">
        <f>+VLOOKUP(Tabla1[[#This Row],[llave 1]],IG!$E$3:$S$97968,3,FALSE)</f>
        <v>Línea de Medicamentos y Tecnologías en Salud</v>
      </c>
      <c r="I37" s="50" t="str">
        <f>+VLOOKUP(Tabla1[[#This Row],[llave 1]],IG!$E$3:$S$97968,5,FALSE)</f>
        <v>Establecimiento vigilado y controlado</v>
      </c>
      <c r="J37" s="50" t="str">
        <f>+VLOOKUP(Tabla1[[#This Row],[llave 1]],IG!$E$3:$S$97968,4,FALSE)</f>
        <v>GSP</v>
      </c>
      <c r="K37" s="50" t="str">
        <f>+VLOOKUP(Tabla1[[#This Row],[llave 1]],IG!$E$3:$S$97968,6,FALSE)</f>
        <v xml:space="preserve">Ver Sivigila </v>
      </c>
      <c r="L37" s="50" t="str">
        <f>+VLOOKUP(Tabla1[[#This Row],[llave 1]],IG!$E$3:$S$97968,7,FALSE)</f>
        <v xml:space="preserve">Ver Sivigila </v>
      </c>
      <c r="M37" s="48" t="s">
        <v>6</v>
      </c>
      <c r="N37" s="51" t="s">
        <v>1</v>
      </c>
      <c r="O37" s="49" t="str">
        <f>+Tabla1[[#This Row],[llave 1]]&amp;Tabla1[[#This Row],[LOCALIDAD]]&amp;Tabla1[[#This Row],[MES]]</f>
        <v>6512. Vigilancia de la Salud AmbientalVigilancia de la Salud Ambiental4_SAN_CRISTOBAL2_NOVIEMBRE_2025</v>
      </c>
      <c r="P37" s="48" t="s">
        <v>468</v>
      </c>
      <c r="Q37" s="52">
        <f>+VLOOKUP(Tabla1[[#This Row],[llave 2]],IG!$N$3:$S$97968,2,FALSE)</f>
        <v>140968</v>
      </c>
      <c r="R37" s="53">
        <f>+VLOOKUP(Tabla1[[#This Row],[llave 2]],IG!$N$3:$S$97968,5,FALSE)</f>
        <v>16</v>
      </c>
      <c r="S37" s="54">
        <f>+VLOOKUP(Tabla1[[#This Row],[llave 2]],IG!$N$3:$S$97968,6,FALSE)</f>
        <v>2255488</v>
      </c>
      <c r="T37" s="82" t="s">
        <v>375</v>
      </c>
      <c r="U37" s="83">
        <v>1</v>
      </c>
      <c r="V37" s="82">
        <v>3</v>
      </c>
      <c r="W37" s="313">
        <f>ROUND(Tabla1[[#This Row],[VALOR UNITARIO 
]]*Tabla1[[#This Row],[Porcentaje de Glosa]]*Tabla1[[#This Row],[META AFECTADA POR LA GLOSA
]],0)</f>
        <v>422904</v>
      </c>
      <c r="X37" s="47" t="s">
        <v>472</v>
      </c>
      <c r="Y37" s="48" t="s">
        <v>464</v>
      </c>
      <c r="Z37" s="56"/>
      <c r="AA37" s="48"/>
      <c r="AB37" s="318">
        <f>ROUND(Tabla1[[#This Row],[VALOR  DE LA GLOSA INICIAL]]-Tabla1[[#This Row],[Valor soportado por la Subred]],0)</f>
        <v>422904</v>
      </c>
      <c r="AC37" s="48"/>
      <c r="AD37" s="48"/>
      <c r="AE37" s="56">
        <f>ROUND(Tabla1[[#This Row],[VALOR GLOSA DEFINITIVA]]-Tabla1[[#This Row],[VALOR LEVANTADO EN LIQUIDACION]],0)</f>
        <v>422904</v>
      </c>
      <c r="AF37" s="294"/>
      <c r="AG37" s="294"/>
    </row>
    <row r="38" spans="2:33" s="58" customFormat="1" ht="99.95" hidden="1" customHeight="1">
      <c r="B38" s="48" t="s">
        <v>369</v>
      </c>
      <c r="C38" s="22">
        <v>65</v>
      </c>
      <c r="D38" s="48" t="s">
        <v>340</v>
      </c>
      <c r="E38" s="48" t="s">
        <v>341</v>
      </c>
      <c r="F38" s="49" t="str">
        <f>Tabla1[[#This Row],[CODIGO ACTIVIDAD (AB)]]&amp;Tabla1[[#This Row],[ACCIÓN INTEGRAL-INTEGRADA / 
PROCESO INTEGRAL E INTEGRADO]]&amp;Tabla1[[#This Row],[ENTORNO/PROCESO TRANSVERSAL]]</f>
        <v>6512. Vigilancia de la Salud AmbientalVigilancia de la Salud Ambiental</v>
      </c>
      <c r="G38" s="50" t="str">
        <f>+VLOOKUP(Tabla1[[#This Row],[llave 1]],IG!$E$3:$M$97968,2,FALSE)</f>
        <v>Acciones de Fiscalización y Aseguramiento Sanitario</v>
      </c>
      <c r="H38" s="50" t="str">
        <f>+VLOOKUP(Tabla1[[#This Row],[llave 1]],IG!$E$3:$S$97968,3,FALSE)</f>
        <v>Línea de Medicamentos y Tecnologías en Salud</v>
      </c>
      <c r="I38" s="50" t="str">
        <f>+VLOOKUP(Tabla1[[#This Row],[llave 1]],IG!$E$3:$S$97968,5,FALSE)</f>
        <v>Establecimiento vigilado y controlado</v>
      </c>
      <c r="J38" s="50" t="str">
        <f>+VLOOKUP(Tabla1[[#This Row],[llave 1]],IG!$E$3:$S$97968,4,FALSE)</f>
        <v>GSP</v>
      </c>
      <c r="K38" s="50" t="str">
        <f>+VLOOKUP(Tabla1[[#This Row],[llave 1]],IG!$E$3:$S$97968,6,FALSE)</f>
        <v xml:space="preserve">Ver Sivigila </v>
      </c>
      <c r="L38" s="50" t="str">
        <f>+VLOOKUP(Tabla1[[#This Row],[llave 1]],IG!$E$3:$S$97968,7,FALSE)</f>
        <v xml:space="preserve">Ver Sivigila </v>
      </c>
      <c r="M38" s="48" t="s">
        <v>5</v>
      </c>
      <c r="N38" s="51" t="s">
        <v>1</v>
      </c>
      <c r="O38" s="49" t="str">
        <f>+Tabla1[[#This Row],[llave 1]]&amp;Tabla1[[#This Row],[LOCALIDAD]]&amp;Tabla1[[#This Row],[MES]]</f>
        <v>6512. Vigilancia de la Salud AmbientalVigilancia de la Salud Ambiental3_MARTIRES2_NOVIEMBRE_2025</v>
      </c>
      <c r="P38" s="48" t="s">
        <v>468</v>
      </c>
      <c r="Q38" s="52">
        <f>+VLOOKUP(Tabla1[[#This Row],[llave 2]],IG!$N$3:$S$97968,2,FALSE)</f>
        <v>140968</v>
      </c>
      <c r="R38" s="53">
        <f>+VLOOKUP(Tabla1[[#This Row],[llave 2]],IG!$N$3:$S$97968,5,FALSE)</f>
        <v>9</v>
      </c>
      <c r="S38" s="54">
        <f>+VLOOKUP(Tabla1[[#This Row],[llave 2]],IG!$N$3:$S$97968,6,FALSE)</f>
        <v>1268712</v>
      </c>
      <c r="T38" s="82" t="s">
        <v>375</v>
      </c>
      <c r="U38" s="83">
        <v>1</v>
      </c>
      <c r="V38" s="82">
        <v>1</v>
      </c>
      <c r="W38" s="313">
        <f>ROUND(Tabla1[[#This Row],[VALOR UNITARIO 
]]*Tabla1[[#This Row],[Porcentaje de Glosa]]*Tabla1[[#This Row],[META AFECTADA POR LA GLOSA
]],0)</f>
        <v>140968</v>
      </c>
      <c r="X38" s="47" t="s">
        <v>473</v>
      </c>
      <c r="Y38" s="48" t="s">
        <v>464</v>
      </c>
      <c r="Z38" s="56"/>
      <c r="AA38" s="48"/>
      <c r="AB38" s="318">
        <f>ROUND(Tabla1[[#This Row],[VALOR  DE LA GLOSA INICIAL]]-Tabla1[[#This Row],[Valor soportado por la Subred]],0)</f>
        <v>140968</v>
      </c>
      <c r="AC38" s="48"/>
      <c r="AD38" s="48"/>
      <c r="AE38" s="56">
        <f>ROUND(Tabla1[[#This Row],[VALOR GLOSA DEFINITIVA]]-Tabla1[[#This Row],[VALOR LEVANTADO EN LIQUIDACION]],0)</f>
        <v>140968</v>
      </c>
      <c r="AF38" s="294"/>
      <c r="AG38" s="294"/>
    </row>
    <row r="39" spans="2:33" s="58" customFormat="1" ht="99.95" hidden="1" customHeight="1">
      <c r="B39" s="48" t="s">
        <v>369</v>
      </c>
      <c r="C39" s="22">
        <v>81</v>
      </c>
      <c r="D39" s="48" t="s">
        <v>340</v>
      </c>
      <c r="E39" s="48" t="s">
        <v>341</v>
      </c>
      <c r="F39" s="49" t="str">
        <f>Tabla1[[#This Row],[CODIGO ACTIVIDAD (AB)]]&amp;Tabla1[[#This Row],[ACCIÓN INTEGRAL-INTEGRADA / 
PROCESO INTEGRAL E INTEGRADO]]&amp;Tabla1[[#This Row],[ENTORNO/PROCESO TRANSVERSAL]]</f>
        <v>8112. Vigilancia de la Salud AmbientalVigilancia de la Salud Ambiental</v>
      </c>
      <c r="G39" s="50" t="str">
        <f>+VLOOKUP(Tabla1[[#This Row],[llave 1]],IG!$E$3:$M$97968,2,FALSE)</f>
        <v>Acciones de Fiscalización y Aseguramiento Sanitario</v>
      </c>
      <c r="H39" s="50" t="str">
        <f>+VLOOKUP(Tabla1[[#This Row],[llave 1]],IG!$E$3:$S$97968,3,FALSE)</f>
        <v>Línea de Medicamentos y Tecnologías en Salud</v>
      </c>
      <c r="I39" s="50" t="str">
        <f>+VLOOKUP(Tabla1[[#This Row],[llave 1]],IG!$E$3:$S$97968,5,FALSE)</f>
        <v>Establecimiento vigilado y controlado</v>
      </c>
      <c r="J39" s="50" t="str">
        <f>+VLOOKUP(Tabla1[[#This Row],[llave 1]],IG!$E$3:$S$97968,4,FALSE)</f>
        <v>GSP</v>
      </c>
      <c r="K39" s="50" t="str">
        <f>+VLOOKUP(Tabla1[[#This Row],[llave 1]],IG!$E$3:$S$97968,6,FALSE)</f>
        <v xml:space="preserve">Ver Sivigila </v>
      </c>
      <c r="L39" s="50" t="str">
        <f>+VLOOKUP(Tabla1[[#This Row],[llave 1]],IG!$E$3:$S$97968,7,FALSE)</f>
        <v xml:space="preserve">Ver Sivigila </v>
      </c>
      <c r="M39" s="48" t="s">
        <v>4</v>
      </c>
      <c r="N39" s="51" t="s">
        <v>1</v>
      </c>
      <c r="O39" s="49" t="str">
        <f>+Tabla1[[#This Row],[llave 1]]&amp;Tabla1[[#This Row],[LOCALIDAD]]&amp;Tabla1[[#This Row],[MES]]</f>
        <v>8112. Vigilancia de la Salud AmbientalVigilancia de la Salud Ambiental2_SANTA_FE2_NOVIEMBRE_2025</v>
      </c>
      <c r="P39" s="48" t="s">
        <v>468</v>
      </c>
      <c r="Q39" s="52">
        <f>+VLOOKUP(Tabla1[[#This Row],[llave 2]],IG!$N$3:$S$97968,2,FALSE)</f>
        <v>211452</v>
      </c>
      <c r="R39" s="53">
        <f>+VLOOKUP(Tabla1[[#This Row],[llave 2]],IG!$N$3:$S$97968,5,FALSE)</f>
        <v>75</v>
      </c>
      <c r="S39" s="54">
        <f>+VLOOKUP(Tabla1[[#This Row],[llave 2]],IG!$N$3:$S$97968,6,FALSE)</f>
        <v>15858900</v>
      </c>
      <c r="T39" s="82" t="s">
        <v>375</v>
      </c>
      <c r="U39" s="83">
        <v>1</v>
      </c>
      <c r="V39" s="82">
        <v>1</v>
      </c>
      <c r="W39" s="313">
        <f>ROUND(Tabla1[[#This Row],[VALOR UNITARIO 
]]*Tabla1[[#This Row],[Porcentaje de Glosa]]*Tabla1[[#This Row],[META AFECTADA POR LA GLOSA
]],0)</f>
        <v>211452</v>
      </c>
      <c r="X39" s="47" t="s">
        <v>474</v>
      </c>
      <c r="Y39" s="48" t="s">
        <v>464</v>
      </c>
      <c r="Z39" s="56"/>
      <c r="AA39" s="48"/>
      <c r="AB39" s="318">
        <f>ROUND(Tabla1[[#This Row],[VALOR  DE LA GLOSA INICIAL]]-Tabla1[[#This Row],[Valor soportado por la Subred]],0)</f>
        <v>211452</v>
      </c>
      <c r="AC39" s="48"/>
      <c r="AD39" s="48"/>
      <c r="AE39" s="56">
        <f>ROUND(Tabla1[[#This Row],[VALOR GLOSA DEFINITIVA]]-Tabla1[[#This Row],[VALOR LEVANTADO EN LIQUIDACION]],0)</f>
        <v>211452</v>
      </c>
      <c r="AF39" s="294"/>
      <c r="AG39" s="294"/>
    </row>
    <row r="40" spans="2:33" s="58" customFormat="1" ht="99.95" hidden="1" customHeight="1">
      <c r="B40" s="48" t="s">
        <v>369</v>
      </c>
      <c r="C40" s="22">
        <v>65</v>
      </c>
      <c r="D40" s="48" t="s">
        <v>340</v>
      </c>
      <c r="E40" s="48" t="s">
        <v>341</v>
      </c>
      <c r="F40" s="49" t="str">
        <f>Tabla1[[#This Row],[CODIGO ACTIVIDAD (AB)]]&amp;Tabla1[[#This Row],[ACCIÓN INTEGRAL-INTEGRADA / 
PROCESO INTEGRAL E INTEGRADO]]&amp;Tabla1[[#This Row],[ENTORNO/PROCESO TRANSVERSAL]]</f>
        <v>6512. Vigilancia de la Salud AmbientalVigilancia de la Salud Ambiental</v>
      </c>
      <c r="G40" s="50" t="str">
        <f>+VLOOKUP(Tabla1[[#This Row],[llave 1]],IG!$E$3:$M$97968,2,FALSE)</f>
        <v>Acciones de Fiscalización y Aseguramiento Sanitario</v>
      </c>
      <c r="H40" s="50" t="str">
        <f>+VLOOKUP(Tabla1[[#This Row],[llave 1]],IG!$E$3:$S$97968,3,FALSE)</f>
        <v>Línea de Medicamentos y Tecnologías en Salud</v>
      </c>
      <c r="I40" s="50" t="str">
        <f>+VLOOKUP(Tabla1[[#This Row],[llave 1]],IG!$E$3:$S$97968,5,FALSE)</f>
        <v>Establecimiento vigilado y controlado</v>
      </c>
      <c r="J40" s="50" t="str">
        <f>+VLOOKUP(Tabla1[[#This Row],[llave 1]],IG!$E$3:$S$97968,4,FALSE)</f>
        <v>GSP</v>
      </c>
      <c r="K40" s="50" t="str">
        <f>+VLOOKUP(Tabla1[[#This Row],[llave 1]],IG!$E$3:$S$97968,6,FALSE)</f>
        <v xml:space="preserve">Ver Sivigila </v>
      </c>
      <c r="L40" s="50" t="str">
        <f>+VLOOKUP(Tabla1[[#This Row],[llave 1]],IG!$E$3:$S$97968,7,FALSE)</f>
        <v xml:space="preserve">Ver Sivigila </v>
      </c>
      <c r="M40" s="48" t="s">
        <v>6</v>
      </c>
      <c r="N40" s="51" t="s">
        <v>2</v>
      </c>
      <c r="O40" s="49" t="str">
        <f>+Tabla1[[#This Row],[llave 1]]&amp;Tabla1[[#This Row],[LOCALIDAD]]&amp;Tabla1[[#This Row],[MES]]</f>
        <v>6512. Vigilancia de la Salud AmbientalVigilancia de la Salud Ambiental4_SAN_CRISTOBAL3_DICIEMBRE_2025</v>
      </c>
      <c r="P40" s="48" t="s">
        <v>468</v>
      </c>
      <c r="Q40" s="52">
        <f>+VLOOKUP(Tabla1[[#This Row],[llave 2]],IG!$N$3:$S$97968,2,FALSE)</f>
        <v>140968</v>
      </c>
      <c r="R40" s="53">
        <f>+VLOOKUP(Tabla1[[#This Row],[llave 2]],IG!$N$3:$S$97968,5,FALSE)</f>
        <v>9</v>
      </c>
      <c r="S40" s="54">
        <f>+VLOOKUP(Tabla1[[#This Row],[llave 2]],IG!$N$3:$S$97968,6,FALSE)</f>
        <v>1268712</v>
      </c>
      <c r="T40" s="82" t="s">
        <v>375</v>
      </c>
      <c r="U40" s="83">
        <v>1</v>
      </c>
      <c r="V40" s="82">
        <v>1</v>
      </c>
      <c r="W40" s="313">
        <f>ROUND(Tabla1[[#This Row],[VALOR UNITARIO 
]]*Tabla1[[#This Row],[Porcentaje de Glosa]]*Tabla1[[#This Row],[META AFECTADA POR LA GLOSA
]],0)</f>
        <v>140968</v>
      </c>
      <c r="X40" s="47" t="s">
        <v>475</v>
      </c>
      <c r="Y40" s="48" t="s">
        <v>464</v>
      </c>
      <c r="Z40" s="56"/>
      <c r="AA40" s="48"/>
      <c r="AB40" s="318">
        <f>ROUND(Tabla1[[#This Row],[VALOR  DE LA GLOSA INICIAL]]-Tabla1[[#This Row],[Valor soportado por la Subred]],0)</f>
        <v>140968</v>
      </c>
      <c r="AC40" s="48"/>
      <c r="AD40" s="48"/>
      <c r="AE40" s="56">
        <f>ROUND(Tabla1[[#This Row],[VALOR GLOSA DEFINITIVA]]-Tabla1[[#This Row],[VALOR LEVANTADO EN LIQUIDACION]],0)</f>
        <v>140968</v>
      </c>
      <c r="AF40" s="294"/>
      <c r="AG40" s="294"/>
    </row>
    <row r="41" spans="2:33" s="58" customFormat="1" ht="99.95" hidden="1" customHeight="1">
      <c r="B41" s="48" t="s">
        <v>369</v>
      </c>
      <c r="C41" s="22">
        <v>65</v>
      </c>
      <c r="D41" s="48" t="s">
        <v>340</v>
      </c>
      <c r="E41" s="48" t="s">
        <v>341</v>
      </c>
      <c r="F41" s="49" t="str">
        <f>Tabla1[[#This Row],[CODIGO ACTIVIDAD (AB)]]&amp;Tabla1[[#This Row],[ACCIÓN INTEGRAL-INTEGRADA / 
PROCESO INTEGRAL E INTEGRADO]]&amp;Tabla1[[#This Row],[ENTORNO/PROCESO TRANSVERSAL]]</f>
        <v>6512. Vigilancia de la Salud AmbientalVigilancia de la Salud Ambiental</v>
      </c>
      <c r="G41" s="50" t="str">
        <f>+VLOOKUP(Tabla1[[#This Row],[llave 1]],IG!$E$3:$M$97968,2,FALSE)</f>
        <v>Acciones de Fiscalización y Aseguramiento Sanitario</v>
      </c>
      <c r="H41" s="50" t="str">
        <f>+VLOOKUP(Tabla1[[#This Row],[llave 1]],IG!$E$3:$S$97968,3,FALSE)</f>
        <v>Línea de Medicamentos y Tecnologías en Salud</v>
      </c>
      <c r="I41" s="50" t="str">
        <f>+VLOOKUP(Tabla1[[#This Row],[llave 1]],IG!$E$3:$S$97968,5,FALSE)</f>
        <v>Establecimiento vigilado y controlado</v>
      </c>
      <c r="J41" s="50" t="str">
        <f>+VLOOKUP(Tabla1[[#This Row],[llave 1]],IG!$E$3:$S$97968,4,FALSE)</f>
        <v>GSP</v>
      </c>
      <c r="K41" s="50" t="str">
        <f>+VLOOKUP(Tabla1[[#This Row],[llave 1]],IG!$E$3:$S$97968,6,FALSE)</f>
        <v xml:space="preserve">Ver Sivigila </v>
      </c>
      <c r="L41" s="50" t="str">
        <f>+VLOOKUP(Tabla1[[#This Row],[llave 1]],IG!$E$3:$S$97968,7,FALSE)</f>
        <v xml:space="preserve">Ver Sivigila </v>
      </c>
      <c r="M41" s="48" t="s">
        <v>5</v>
      </c>
      <c r="N41" s="51" t="s">
        <v>2</v>
      </c>
      <c r="O41" s="49" t="str">
        <f>+Tabla1[[#This Row],[llave 1]]&amp;Tabla1[[#This Row],[LOCALIDAD]]&amp;Tabla1[[#This Row],[MES]]</f>
        <v>6512. Vigilancia de la Salud AmbientalVigilancia de la Salud Ambiental3_MARTIRES3_DICIEMBRE_2025</v>
      </c>
      <c r="P41" s="48" t="s">
        <v>468</v>
      </c>
      <c r="Q41" s="52">
        <f>+VLOOKUP(Tabla1[[#This Row],[llave 2]],IG!$N$3:$S$97968,2,FALSE)</f>
        <v>140968</v>
      </c>
      <c r="R41" s="53">
        <f>+VLOOKUP(Tabla1[[#This Row],[llave 2]],IG!$N$3:$S$97968,5,FALSE)</f>
        <v>8</v>
      </c>
      <c r="S41" s="54">
        <f>+VLOOKUP(Tabla1[[#This Row],[llave 2]],IG!$N$3:$S$97968,6,FALSE)</f>
        <v>1127744</v>
      </c>
      <c r="T41" s="82" t="s">
        <v>375</v>
      </c>
      <c r="U41" s="83">
        <v>1</v>
      </c>
      <c r="V41" s="82">
        <v>1</v>
      </c>
      <c r="W41" s="313">
        <f>ROUND(Tabla1[[#This Row],[VALOR UNITARIO 
]]*Tabla1[[#This Row],[Porcentaje de Glosa]]*Tabla1[[#This Row],[META AFECTADA POR LA GLOSA
]],0)</f>
        <v>140968</v>
      </c>
      <c r="X41" s="47" t="s">
        <v>476</v>
      </c>
      <c r="Y41" s="48" t="s">
        <v>464</v>
      </c>
      <c r="Z41" s="56"/>
      <c r="AA41" s="48"/>
      <c r="AB41" s="318">
        <f>ROUND(Tabla1[[#This Row],[VALOR  DE LA GLOSA INICIAL]]-Tabla1[[#This Row],[Valor soportado por la Subred]],0)</f>
        <v>140968</v>
      </c>
      <c r="AC41" s="48"/>
      <c r="AD41" s="48"/>
      <c r="AE41" s="56">
        <f>ROUND(Tabla1[[#This Row],[VALOR GLOSA DEFINITIVA]]-Tabla1[[#This Row],[VALOR LEVANTADO EN LIQUIDACION]],0)</f>
        <v>140968</v>
      </c>
      <c r="AF41" s="294"/>
      <c r="AG41" s="294"/>
    </row>
    <row r="42" spans="2:33" s="58" customFormat="1" ht="99.95" hidden="1" customHeight="1">
      <c r="B42" s="48" t="s">
        <v>369</v>
      </c>
      <c r="C42" s="22">
        <v>1129</v>
      </c>
      <c r="D42" s="48" t="s">
        <v>340</v>
      </c>
      <c r="E42" s="48" t="s">
        <v>341</v>
      </c>
      <c r="F42" s="49" t="str">
        <f>Tabla1[[#This Row],[CODIGO ACTIVIDAD (AB)]]&amp;Tabla1[[#This Row],[ACCIÓN INTEGRAL-INTEGRADA / 
PROCESO INTEGRAL E INTEGRADO]]&amp;Tabla1[[#This Row],[ENTORNO/PROCESO TRANSVERSAL]]</f>
        <v>112912. Vigilancia de la Salud AmbientalVigilancia de la Salud Ambiental</v>
      </c>
      <c r="G42" s="50" t="str">
        <f>+VLOOKUP(Tabla1[[#This Row],[llave 1]],IG!$E$3:$M$97968,2,FALSE)</f>
        <v>Acciones de Fiscalización y Aseguramiento Sanitario</v>
      </c>
      <c r="H42" s="50" t="str">
        <f>+VLOOKUP(Tabla1[[#This Row],[llave 1]],IG!$E$3:$S$97968,3,FALSE)</f>
        <v>Línea de Medicamentos y Tecnologías en Salud</v>
      </c>
      <c r="I42" s="50" t="str">
        <f>+VLOOKUP(Tabla1[[#This Row],[llave 1]],IG!$E$3:$S$97968,5,FALSE)</f>
        <v>Establecimiento vigilado y controlado</v>
      </c>
      <c r="J42" s="50" t="str">
        <f>+VLOOKUP(Tabla1[[#This Row],[llave 1]],IG!$E$3:$S$97968,4,FALSE)</f>
        <v>GSP</v>
      </c>
      <c r="K42" s="50" t="str">
        <f>+VLOOKUP(Tabla1[[#This Row],[llave 1]],IG!$E$3:$S$97968,6,FALSE)</f>
        <v xml:space="preserve">Ver Sivigila </v>
      </c>
      <c r="L42" s="50" t="str">
        <f>+VLOOKUP(Tabla1[[#This Row],[llave 1]],IG!$E$3:$S$97968,7,FALSE)</f>
        <v xml:space="preserve">Ver Sivigila </v>
      </c>
      <c r="M42" s="48" t="s">
        <v>7</v>
      </c>
      <c r="N42" s="51" t="s">
        <v>2</v>
      </c>
      <c r="O42" s="49" t="str">
        <f>+Tabla1[[#This Row],[llave 1]]&amp;Tabla1[[#This Row],[LOCALIDAD]]&amp;Tabla1[[#This Row],[MES]]</f>
        <v>112912. Vigilancia de la Salud AmbientalVigilancia de la Salud Ambiental5_RAFAEL_URIBE3_DICIEMBRE_2025</v>
      </c>
      <c r="P42" s="48" t="s">
        <v>468</v>
      </c>
      <c r="Q42" s="52">
        <f>+VLOOKUP(Tabla1[[#This Row],[llave 2]],IG!$N$3:$S$97968,2,FALSE)</f>
        <v>140968</v>
      </c>
      <c r="R42" s="53">
        <f>+VLOOKUP(Tabla1[[#This Row],[llave 2]],IG!$N$3:$S$97968,5,FALSE)</f>
        <v>1</v>
      </c>
      <c r="S42" s="54">
        <f>+VLOOKUP(Tabla1[[#This Row],[llave 2]],IG!$N$3:$S$97968,6,FALSE)</f>
        <v>140968</v>
      </c>
      <c r="T42" s="82" t="s">
        <v>389</v>
      </c>
      <c r="U42" s="83">
        <v>1</v>
      </c>
      <c r="V42" s="82">
        <v>1</v>
      </c>
      <c r="W42" s="313">
        <f>ROUND(Tabla1[[#This Row],[VALOR UNITARIO 
]]*Tabla1[[#This Row],[Porcentaje de Glosa]]*Tabla1[[#This Row],[META AFECTADA POR LA GLOSA
]],0)</f>
        <v>140968</v>
      </c>
      <c r="X42" s="47" t="s">
        <v>477</v>
      </c>
      <c r="Y42" s="48" t="s">
        <v>478</v>
      </c>
      <c r="Z42" s="56"/>
      <c r="AA42" s="48"/>
      <c r="AB42" s="318">
        <f>ROUND(Tabla1[[#This Row],[VALOR  DE LA GLOSA INICIAL]]-Tabla1[[#This Row],[Valor soportado por la Subred]],0)</f>
        <v>140968</v>
      </c>
      <c r="AC42" s="48"/>
      <c r="AD42" s="48"/>
      <c r="AE42" s="56">
        <f>ROUND(Tabla1[[#This Row],[VALOR GLOSA DEFINITIVA]]-Tabla1[[#This Row],[VALOR LEVANTADO EN LIQUIDACION]],0)</f>
        <v>140968</v>
      </c>
      <c r="AF42" s="294"/>
      <c r="AG42" s="294"/>
    </row>
    <row r="43" spans="2:33" s="58" customFormat="1" ht="99.95" hidden="1" customHeight="1">
      <c r="B43" s="48" t="s">
        <v>369</v>
      </c>
      <c r="C43" s="22">
        <v>65</v>
      </c>
      <c r="D43" s="48" t="s">
        <v>340</v>
      </c>
      <c r="E43" s="48" t="s">
        <v>341</v>
      </c>
      <c r="F43" s="49" t="str">
        <f>Tabla1[[#This Row],[CODIGO ACTIVIDAD (AB)]]&amp;Tabla1[[#This Row],[ACCIÓN INTEGRAL-INTEGRADA / 
PROCESO INTEGRAL E INTEGRADO]]&amp;Tabla1[[#This Row],[ENTORNO/PROCESO TRANSVERSAL]]</f>
        <v>6512. Vigilancia de la Salud AmbientalVigilancia de la Salud Ambiental</v>
      </c>
      <c r="G43" s="50" t="str">
        <f>+VLOOKUP(Tabla1[[#This Row],[llave 1]],IG!$E$3:$M$97968,2,FALSE)</f>
        <v>Acciones de Fiscalización y Aseguramiento Sanitario</v>
      </c>
      <c r="H43" s="50" t="str">
        <f>+VLOOKUP(Tabla1[[#This Row],[llave 1]],IG!$E$3:$S$97968,3,FALSE)</f>
        <v>Línea de Medicamentos y Tecnologías en Salud</v>
      </c>
      <c r="I43" s="50" t="str">
        <f>+VLOOKUP(Tabla1[[#This Row],[llave 1]],IG!$E$3:$S$97968,5,FALSE)</f>
        <v>Establecimiento vigilado y controlado</v>
      </c>
      <c r="J43" s="50" t="str">
        <f>+VLOOKUP(Tabla1[[#This Row],[llave 1]],IG!$E$3:$S$97968,4,FALSE)</f>
        <v>GSP</v>
      </c>
      <c r="K43" s="50" t="str">
        <f>+VLOOKUP(Tabla1[[#This Row],[llave 1]],IG!$E$3:$S$97968,6,FALSE)</f>
        <v xml:space="preserve">Ver Sivigila </v>
      </c>
      <c r="L43" s="50" t="str">
        <f>+VLOOKUP(Tabla1[[#This Row],[llave 1]],IG!$E$3:$S$97968,7,FALSE)</f>
        <v xml:space="preserve">Ver Sivigila </v>
      </c>
      <c r="M43" s="48" t="s">
        <v>7</v>
      </c>
      <c r="N43" s="51" t="s">
        <v>2</v>
      </c>
      <c r="O43" s="49" t="str">
        <f>+Tabla1[[#This Row],[llave 1]]&amp;Tabla1[[#This Row],[LOCALIDAD]]&amp;Tabla1[[#This Row],[MES]]</f>
        <v>6512. Vigilancia de la Salud AmbientalVigilancia de la Salud Ambiental5_RAFAEL_URIBE3_DICIEMBRE_2025</v>
      </c>
      <c r="P43" s="48" t="s">
        <v>468</v>
      </c>
      <c r="Q43" s="52">
        <f>+VLOOKUP(Tabla1[[#This Row],[llave 2]],IG!$N$3:$S$97968,2,FALSE)</f>
        <v>140968</v>
      </c>
      <c r="R43" s="53">
        <f>+VLOOKUP(Tabla1[[#This Row],[llave 2]],IG!$N$3:$S$97968,5,FALSE)</f>
        <v>25</v>
      </c>
      <c r="S43" s="54">
        <f>+VLOOKUP(Tabla1[[#This Row],[llave 2]],IG!$N$3:$S$97968,6,FALSE)</f>
        <v>3524200</v>
      </c>
      <c r="T43" s="82" t="s">
        <v>375</v>
      </c>
      <c r="U43" s="83">
        <v>1</v>
      </c>
      <c r="V43" s="82">
        <v>1</v>
      </c>
      <c r="W43" s="313">
        <f>ROUND(Tabla1[[#This Row],[VALOR UNITARIO 
]]*Tabla1[[#This Row],[Porcentaje de Glosa]]*Tabla1[[#This Row],[META AFECTADA POR LA GLOSA
]],0)</f>
        <v>140968</v>
      </c>
      <c r="X43" s="47" t="s">
        <v>479</v>
      </c>
      <c r="Y43" s="48" t="s">
        <v>464</v>
      </c>
      <c r="Z43" s="56"/>
      <c r="AA43" s="48"/>
      <c r="AB43" s="318">
        <f>ROUND(Tabla1[[#This Row],[VALOR  DE LA GLOSA INICIAL]]-Tabla1[[#This Row],[Valor soportado por la Subred]],0)</f>
        <v>140968</v>
      </c>
      <c r="AC43" s="48"/>
      <c r="AD43" s="48"/>
      <c r="AE43" s="56">
        <f>ROUND(Tabla1[[#This Row],[VALOR GLOSA DEFINITIVA]]-Tabla1[[#This Row],[VALOR LEVANTADO EN LIQUIDACION]],0)</f>
        <v>140968</v>
      </c>
      <c r="AF43" s="294"/>
      <c r="AG43" s="294"/>
    </row>
    <row r="44" spans="2:33" s="58" customFormat="1" ht="99.95" hidden="1" customHeight="1">
      <c r="B44" s="48" t="s">
        <v>369</v>
      </c>
      <c r="C44" s="22">
        <v>73</v>
      </c>
      <c r="D44" s="48" t="s">
        <v>340</v>
      </c>
      <c r="E44" s="48" t="s">
        <v>341</v>
      </c>
      <c r="F44" s="49" t="str">
        <f>Tabla1[[#This Row],[CODIGO ACTIVIDAD (AB)]]&amp;Tabla1[[#This Row],[ACCIÓN INTEGRAL-INTEGRADA / 
PROCESO INTEGRAL E INTEGRADO]]&amp;Tabla1[[#This Row],[ENTORNO/PROCESO TRANSVERSAL]]</f>
        <v>7312. Vigilancia de la Salud AmbientalVigilancia de la Salud Ambiental</v>
      </c>
      <c r="G44" s="50" t="str">
        <f>+VLOOKUP(Tabla1[[#This Row],[llave 1]],IG!$E$3:$M$97968,2,FALSE)</f>
        <v>Acciones de Fiscalización y Aseguramiento Sanitario</v>
      </c>
      <c r="H44" s="50" t="str">
        <f>+VLOOKUP(Tabla1[[#This Row],[llave 1]],IG!$E$3:$S$97968,3,FALSE)</f>
        <v>Línea de Medicamentos y Tecnologías en Salud</v>
      </c>
      <c r="I44" s="50" t="str">
        <f>+VLOOKUP(Tabla1[[#This Row],[llave 1]],IG!$E$3:$S$97968,5,FALSE)</f>
        <v>Establecimiento vigilado y controlado</v>
      </c>
      <c r="J44" s="50" t="str">
        <f>+VLOOKUP(Tabla1[[#This Row],[llave 1]],IG!$E$3:$S$97968,4,FALSE)</f>
        <v>GSP</v>
      </c>
      <c r="K44" s="50" t="str">
        <f>+VLOOKUP(Tabla1[[#This Row],[llave 1]],IG!$E$3:$S$97968,6,FALSE)</f>
        <v xml:space="preserve">Ver Sivigila </v>
      </c>
      <c r="L44" s="50" t="str">
        <f>+VLOOKUP(Tabla1[[#This Row],[llave 1]],IG!$E$3:$S$97968,7,FALSE)</f>
        <v xml:space="preserve">Ver Sivigila </v>
      </c>
      <c r="M44" s="48" t="s">
        <v>8</v>
      </c>
      <c r="N44" s="51" t="s">
        <v>2</v>
      </c>
      <c r="O44" s="49" t="str">
        <f>+Tabla1[[#This Row],[llave 1]]&amp;Tabla1[[#This Row],[LOCALIDAD]]&amp;Tabla1[[#This Row],[MES]]</f>
        <v>7312. Vigilancia de la Salud AmbientalVigilancia de la Salud Ambiental6_ANTONIO_NARIÑO3_DICIEMBRE_2025</v>
      </c>
      <c r="P44" s="48" t="s">
        <v>468</v>
      </c>
      <c r="Q44" s="52">
        <f>+VLOOKUP(Tabla1[[#This Row],[llave 2]],IG!$N$3:$S$97968,2,FALSE)</f>
        <v>281936</v>
      </c>
      <c r="R44" s="53">
        <f>+VLOOKUP(Tabla1[[#This Row],[llave 2]],IG!$N$3:$S$97968,5,FALSE)</f>
        <v>6</v>
      </c>
      <c r="S44" s="54">
        <f>+VLOOKUP(Tabla1[[#This Row],[llave 2]],IG!$N$3:$S$97968,6,FALSE)</f>
        <v>1691616</v>
      </c>
      <c r="T44" s="82" t="s">
        <v>375</v>
      </c>
      <c r="U44" s="83">
        <v>1</v>
      </c>
      <c r="V44" s="82">
        <v>1</v>
      </c>
      <c r="W44" s="313">
        <f>ROUND(Tabla1[[#This Row],[VALOR UNITARIO 
]]*Tabla1[[#This Row],[Porcentaje de Glosa]]*Tabla1[[#This Row],[META AFECTADA POR LA GLOSA
]],0)</f>
        <v>281936</v>
      </c>
      <c r="X44" s="47" t="s">
        <v>480</v>
      </c>
      <c r="Y44" s="48" t="s">
        <v>464</v>
      </c>
      <c r="Z44" s="56"/>
      <c r="AA44" s="48"/>
      <c r="AB44" s="318">
        <f>ROUND(Tabla1[[#This Row],[VALOR  DE LA GLOSA INICIAL]]-Tabla1[[#This Row],[Valor soportado por la Subred]],0)</f>
        <v>281936</v>
      </c>
      <c r="AC44" s="48"/>
      <c r="AD44" s="48"/>
      <c r="AE44" s="56">
        <f>ROUND(Tabla1[[#This Row],[VALOR GLOSA DEFINITIVA]]-Tabla1[[#This Row],[VALOR LEVANTADO EN LIQUIDACION]],0)</f>
        <v>281936</v>
      </c>
      <c r="AF44" s="294"/>
      <c r="AG44" s="294"/>
    </row>
    <row r="45" spans="2:33" s="58" customFormat="1" ht="99.95" hidden="1" customHeight="1">
      <c r="B45" s="48" t="s">
        <v>369</v>
      </c>
      <c r="C45" s="22">
        <v>90</v>
      </c>
      <c r="D45" s="48" t="s">
        <v>340</v>
      </c>
      <c r="E45" s="48" t="s">
        <v>341</v>
      </c>
      <c r="F45" s="49" t="str">
        <f>Tabla1[[#This Row],[CODIGO ACTIVIDAD (AB)]]&amp;Tabla1[[#This Row],[ACCIÓN INTEGRAL-INTEGRADA / 
PROCESO INTEGRAL E INTEGRADO]]&amp;Tabla1[[#This Row],[ENTORNO/PROCESO TRANSVERSAL]]</f>
        <v>9012. Vigilancia de la Salud AmbientalVigilancia de la Salud Ambiental</v>
      </c>
      <c r="G45" s="50" t="str">
        <f>+VLOOKUP(Tabla1[[#This Row],[llave 1]],IG!$E$3:$M$97968,2,FALSE)</f>
        <v>Acciones de Fiscalización y Aseguramiento Sanitario</v>
      </c>
      <c r="H45" s="50" t="str">
        <f>+VLOOKUP(Tabla1[[#This Row],[llave 1]],IG!$E$3:$S$97968,3,FALSE)</f>
        <v>Línea Alimentos Sanos y Seguros</v>
      </c>
      <c r="I45" s="50" t="str">
        <f>+VLOOKUP(Tabla1[[#This Row],[llave 1]],IG!$E$3:$S$97968,5,FALSE)</f>
        <v>Establecimiento vigilado y controlado</v>
      </c>
      <c r="J45" s="50" t="str">
        <f>+VLOOKUP(Tabla1[[#This Row],[llave 1]],IG!$E$3:$S$97968,4,FALSE)</f>
        <v>GSP</v>
      </c>
      <c r="K45" s="50" t="str">
        <f>+VLOOKUP(Tabla1[[#This Row],[llave 1]],IG!$E$3:$S$97968,6,FALSE)</f>
        <v xml:space="preserve">Ver Sivigila </v>
      </c>
      <c r="L45" s="50" t="str">
        <f>+VLOOKUP(Tabla1[[#This Row],[llave 1]],IG!$E$3:$S$97968,7,FALSE)</f>
        <v xml:space="preserve">Ver Sivigila </v>
      </c>
      <c r="M45" s="48" t="s">
        <v>5</v>
      </c>
      <c r="N45" s="51" t="s">
        <v>0</v>
      </c>
      <c r="O45" s="49" t="str">
        <f>+Tabla1[[#This Row],[llave 1]]&amp;Tabla1[[#This Row],[LOCALIDAD]]&amp;Tabla1[[#This Row],[MES]]</f>
        <v>9012. Vigilancia de la Salud AmbientalVigilancia de la Salud Ambiental3_MARTIRES1_OCTUBRE_2025</v>
      </c>
      <c r="P45" s="48" t="s">
        <v>481</v>
      </c>
      <c r="Q45" s="52">
        <f>+VLOOKUP(Tabla1[[#This Row],[llave 2]],IG!$N$3:$S$97968,2,FALSE)</f>
        <v>71958</v>
      </c>
      <c r="R45" s="53">
        <f>+VLOOKUP(Tabla1[[#This Row],[llave 2]],IG!$N$3:$S$97968,5,FALSE)</f>
        <v>60</v>
      </c>
      <c r="S45" s="54">
        <f>+VLOOKUP(Tabla1[[#This Row],[llave 2]],IG!$N$3:$S$97968,6,FALSE)</f>
        <v>4317480</v>
      </c>
      <c r="T45" s="82" t="s">
        <v>375</v>
      </c>
      <c r="U45" s="83">
        <v>1</v>
      </c>
      <c r="V45" s="82">
        <v>2</v>
      </c>
      <c r="W45" s="313">
        <f>ROUND(Tabla1[[#This Row],[VALOR UNITARIO 
]]*Tabla1[[#This Row],[Porcentaje de Glosa]]*Tabla1[[#This Row],[META AFECTADA POR LA GLOSA
]],0)</f>
        <v>143916</v>
      </c>
      <c r="X45" s="47" t="s">
        <v>482</v>
      </c>
      <c r="Y45" s="48" t="s">
        <v>464</v>
      </c>
      <c r="Z45" s="56"/>
      <c r="AA45" s="48"/>
      <c r="AB45" s="318">
        <f>ROUND(Tabla1[[#This Row],[VALOR  DE LA GLOSA INICIAL]]-Tabla1[[#This Row],[Valor soportado por la Subred]],0)</f>
        <v>143916</v>
      </c>
      <c r="AC45" s="48"/>
      <c r="AD45" s="48"/>
      <c r="AE45" s="56">
        <f>ROUND(Tabla1[[#This Row],[VALOR GLOSA DEFINITIVA]]-Tabla1[[#This Row],[VALOR LEVANTADO EN LIQUIDACION]],0)</f>
        <v>143916</v>
      </c>
      <c r="AF45" s="294"/>
      <c r="AG45" s="294"/>
    </row>
    <row r="46" spans="2:33" s="58" customFormat="1" ht="99.95" hidden="1" customHeight="1">
      <c r="B46" s="48" t="s">
        <v>369</v>
      </c>
      <c r="C46" s="22">
        <v>104</v>
      </c>
      <c r="D46" s="48" t="s">
        <v>340</v>
      </c>
      <c r="E46" s="48" t="s">
        <v>341</v>
      </c>
      <c r="F46" s="49" t="str">
        <f>Tabla1[[#This Row],[CODIGO ACTIVIDAD (AB)]]&amp;Tabla1[[#This Row],[ACCIÓN INTEGRAL-INTEGRADA / 
PROCESO INTEGRAL E INTEGRADO]]&amp;Tabla1[[#This Row],[ENTORNO/PROCESO TRANSVERSAL]]</f>
        <v>10412. Vigilancia de la Salud AmbientalVigilancia de la Salud Ambiental</v>
      </c>
      <c r="G46" s="50" t="str">
        <f>+VLOOKUP(Tabla1[[#This Row],[llave 1]],IG!$E$3:$M$97968,2,FALSE)</f>
        <v>Acciones de Fiscalización y Aseguramiento Sanitario</v>
      </c>
      <c r="H46" s="50" t="str">
        <f>+VLOOKUP(Tabla1[[#This Row],[llave 1]],IG!$E$3:$S$97968,3,FALSE)</f>
        <v>Línea Alimentos Sanos y Seguros</v>
      </c>
      <c r="I46" s="50" t="str">
        <f>+VLOOKUP(Tabla1[[#This Row],[llave 1]],IG!$E$3:$S$97968,5,FALSE)</f>
        <v>Establecimiento vigilado y controlado</v>
      </c>
      <c r="J46" s="50" t="str">
        <f>+VLOOKUP(Tabla1[[#This Row],[llave 1]],IG!$E$3:$S$97968,4,FALSE)</f>
        <v>GSP</v>
      </c>
      <c r="K46" s="50" t="str">
        <f>+VLOOKUP(Tabla1[[#This Row],[llave 1]],IG!$E$3:$S$97968,6,FALSE)</f>
        <v xml:space="preserve">Ver Sivigila </v>
      </c>
      <c r="L46" s="50" t="str">
        <f>+VLOOKUP(Tabla1[[#This Row],[llave 1]],IG!$E$3:$S$97968,7,FALSE)</f>
        <v xml:space="preserve">Ver Sivigila </v>
      </c>
      <c r="M46" s="48" t="s">
        <v>8</v>
      </c>
      <c r="N46" s="51" t="s">
        <v>2</v>
      </c>
      <c r="O46" s="49" t="str">
        <f>+Tabla1[[#This Row],[llave 1]]&amp;Tabla1[[#This Row],[LOCALIDAD]]&amp;Tabla1[[#This Row],[MES]]</f>
        <v>10412. Vigilancia de la Salud AmbientalVigilancia de la Salud Ambiental6_ANTONIO_NARIÑO3_DICIEMBRE_2025</v>
      </c>
      <c r="P46" s="48" t="s">
        <v>483</v>
      </c>
      <c r="Q46" s="52">
        <f>+VLOOKUP(Tabla1[[#This Row],[llave 2]],IG!$N$3:$S$97968,2,FALSE)</f>
        <v>91656</v>
      </c>
      <c r="R46" s="53">
        <f>+VLOOKUP(Tabla1[[#This Row],[llave 2]],IG!$N$3:$S$97968,5,FALSE)</f>
        <v>141</v>
      </c>
      <c r="S46" s="54">
        <f>+VLOOKUP(Tabla1[[#This Row],[llave 2]],IG!$N$3:$S$97968,6,FALSE)</f>
        <v>12923496</v>
      </c>
      <c r="T46" s="82" t="s">
        <v>375</v>
      </c>
      <c r="U46" s="83">
        <v>1</v>
      </c>
      <c r="V46" s="82">
        <v>1</v>
      </c>
      <c r="W46" s="313">
        <f>ROUND(Tabla1[[#This Row],[VALOR UNITARIO 
]]*Tabla1[[#This Row],[Porcentaje de Glosa]]*Tabla1[[#This Row],[META AFECTADA POR LA GLOSA
]],0)</f>
        <v>91656</v>
      </c>
      <c r="X46" s="47" t="s">
        <v>484</v>
      </c>
      <c r="Y46" s="48" t="s">
        <v>464</v>
      </c>
      <c r="Z46" s="56"/>
      <c r="AA46" s="48"/>
      <c r="AB46" s="318">
        <f>ROUND(Tabla1[[#This Row],[VALOR  DE LA GLOSA INICIAL]]-Tabla1[[#This Row],[Valor soportado por la Subred]],0)</f>
        <v>91656</v>
      </c>
      <c r="AC46" s="48"/>
      <c r="AD46" s="48"/>
      <c r="AE46" s="56">
        <f>ROUND(Tabla1[[#This Row],[VALOR GLOSA DEFINITIVA]]-Tabla1[[#This Row],[VALOR LEVANTADO EN LIQUIDACION]],0)</f>
        <v>91656</v>
      </c>
      <c r="AF46" s="294"/>
      <c r="AG46" s="294"/>
    </row>
    <row r="47" spans="2:33" s="58" customFormat="1" ht="99.95" hidden="1" customHeight="1">
      <c r="B47" s="48" t="s">
        <v>369</v>
      </c>
      <c r="C47" s="22">
        <v>2150</v>
      </c>
      <c r="D47" s="48" t="s">
        <v>340</v>
      </c>
      <c r="E47" s="48" t="s">
        <v>341</v>
      </c>
      <c r="F47" s="49" t="str">
        <f>Tabla1[[#This Row],[CODIGO ACTIVIDAD (AB)]]&amp;Tabla1[[#This Row],[ACCIÓN INTEGRAL-INTEGRADA / 
PROCESO INTEGRAL E INTEGRADO]]&amp;Tabla1[[#This Row],[ENTORNO/PROCESO TRANSVERSAL]]</f>
        <v>215012. Vigilancia de la Salud AmbientalVigilancia de la Salud Ambiental</v>
      </c>
      <c r="G47" s="50" t="str">
        <f>+VLOOKUP(Tabla1[[#This Row],[llave 1]],IG!$E$3:$M$97968,2,FALSE)</f>
        <v>Acciones de Fiscalización y Aseguramiento Sanitario</v>
      </c>
      <c r="H47" s="50" t="str">
        <f>+VLOOKUP(Tabla1[[#This Row],[llave 1]],IG!$E$3:$S$97968,3,FALSE)</f>
        <v>Línea Calidad de Agua y Saneamiento básico</v>
      </c>
      <c r="I47" s="50" t="str">
        <f>+VLOOKUP(Tabla1[[#This Row],[llave 1]],IG!$E$3:$S$97968,5,FALSE)</f>
        <v>Establecimiento vigilado y controlado</v>
      </c>
      <c r="J47" s="50" t="str">
        <f>+VLOOKUP(Tabla1[[#This Row],[llave 1]],IG!$E$3:$S$97968,4,FALSE)</f>
        <v>GSP</v>
      </c>
      <c r="K47" s="50" t="str">
        <f>+VLOOKUP(Tabla1[[#This Row],[llave 1]],IG!$E$3:$S$97968,6,FALSE)</f>
        <v xml:space="preserve">Ver Sivigila </v>
      </c>
      <c r="L47" s="50" t="str">
        <f>+VLOOKUP(Tabla1[[#This Row],[llave 1]],IG!$E$3:$S$97968,7,FALSE)</f>
        <v xml:space="preserve">Ver Sivigila </v>
      </c>
      <c r="M47" s="48" t="s">
        <v>8</v>
      </c>
      <c r="N47" s="51" t="s">
        <v>1</v>
      </c>
      <c r="O47" s="49" t="str">
        <f>+Tabla1[[#This Row],[llave 1]]&amp;Tabla1[[#This Row],[LOCALIDAD]]&amp;Tabla1[[#This Row],[MES]]</f>
        <v>215012. Vigilancia de la Salud AmbientalVigilancia de la Salud Ambiental6_ANTONIO_NARIÑO2_NOVIEMBRE_2025</v>
      </c>
      <c r="P47" s="48" t="s">
        <v>485</v>
      </c>
      <c r="Q47" s="52">
        <f>+VLOOKUP(Tabla1[[#This Row],[llave 2]],IG!$N$3:$S$97968,2,FALSE)</f>
        <v>122208</v>
      </c>
      <c r="R47" s="53">
        <f>+VLOOKUP(Tabla1[[#This Row],[llave 2]],IG!$N$3:$S$97968,5,FALSE)</f>
        <v>7</v>
      </c>
      <c r="S47" s="54">
        <f>+VLOOKUP(Tabla1[[#This Row],[llave 2]],IG!$N$3:$S$97968,6,FALSE)</f>
        <v>855456</v>
      </c>
      <c r="T47" s="82" t="s">
        <v>375</v>
      </c>
      <c r="U47" s="83">
        <v>1</v>
      </c>
      <c r="V47" s="82">
        <v>1</v>
      </c>
      <c r="W47" s="313">
        <f>ROUND(Tabla1[[#This Row],[VALOR UNITARIO 
]]*Tabla1[[#This Row],[Porcentaje de Glosa]]*Tabla1[[#This Row],[META AFECTADA POR LA GLOSA
]],0)</f>
        <v>122208</v>
      </c>
      <c r="X47" s="47" t="s">
        <v>486</v>
      </c>
      <c r="Y47" s="48" t="s">
        <v>464</v>
      </c>
      <c r="Z47" s="56"/>
      <c r="AA47" s="48"/>
      <c r="AB47" s="318">
        <f>ROUND(Tabla1[[#This Row],[VALOR  DE LA GLOSA INICIAL]]-Tabla1[[#This Row],[Valor soportado por la Subred]],0)</f>
        <v>122208</v>
      </c>
      <c r="AC47" s="48"/>
      <c r="AD47" s="48"/>
      <c r="AE47" s="56">
        <f>ROUND(Tabla1[[#This Row],[VALOR GLOSA DEFINITIVA]]-Tabla1[[#This Row],[VALOR LEVANTADO EN LIQUIDACION]],0)</f>
        <v>122208</v>
      </c>
      <c r="AF47" s="294"/>
      <c r="AG47" s="294"/>
    </row>
    <row r="48" spans="2:33" s="58" customFormat="1" ht="99.95" hidden="1" customHeight="1">
      <c r="B48" s="48" t="s">
        <v>369</v>
      </c>
      <c r="C48" s="22">
        <v>1005</v>
      </c>
      <c r="D48" s="48" t="s">
        <v>340</v>
      </c>
      <c r="E48" s="48" t="s">
        <v>341</v>
      </c>
      <c r="F48" s="49" t="str">
        <f>Tabla1[[#This Row],[CODIGO ACTIVIDAD (AB)]]&amp;Tabla1[[#This Row],[ACCIÓN INTEGRAL-INTEGRADA / 
PROCESO INTEGRAL E INTEGRADO]]&amp;Tabla1[[#This Row],[ENTORNO/PROCESO TRANSVERSAL]]</f>
        <v>100512. Vigilancia de la Salud AmbientalVigilancia de la Salud Ambiental</v>
      </c>
      <c r="G48" s="50" t="str">
        <f>+VLOOKUP(Tabla1[[#This Row],[llave 1]],IG!$E$3:$M$97968,2,FALSE)</f>
        <v>Acciones de Fiscalización y Aseguramiento Sanitario</v>
      </c>
      <c r="H48" s="50" t="str">
        <f>+VLOOKUP(Tabla1[[#This Row],[llave 1]],IG!$E$3:$S$97968,3,FALSE)</f>
        <v>Línea Calidad de Agua y Saneamiento básico</v>
      </c>
      <c r="I48" s="50" t="str">
        <f>+VLOOKUP(Tabla1[[#This Row],[llave 1]],IG!$E$3:$S$97968,5,FALSE)</f>
        <v>Establecimiento vigilado y controlado</v>
      </c>
      <c r="J48" s="50" t="str">
        <f>+VLOOKUP(Tabla1[[#This Row],[llave 1]],IG!$E$3:$S$97968,4,FALSE)</f>
        <v>GSP</v>
      </c>
      <c r="K48" s="50" t="str">
        <f>+VLOOKUP(Tabla1[[#This Row],[llave 1]],IG!$E$3:$S$97968,6,FALSE)</f>
        <v xml:space="preserve">Ver Sivigila </v>
      </c>
      <c r="L48" s="50" t="str">
        <f>+VLOOKUP(Tabla1[[#This Row],[llave 1]],IG!$E$3:$S$97968,7,FALSE)</f>
        <v xml:space="preserve">Ver Sivigila </v>
      </c>
      <c r="M48" s="48" t="s">
        <v>7</v>
      </c>
      <c r="N48" s="51" t="s">
        <v>1</v>
      </c>
      <c r="O48" s="49" t="str">
        <f>+Tabla1[[#This Row],[llave 1]]&amp;Tabla1[[#This Row],[LOCALIDAD]]&amp;Tabla1[[#This Row],[MES]]</f>
        <v>100512. Vigilancia de la Salud AmbientalVigilancia de la Salud Ambiental5_RAFAEL_URIBE2_NOVIEMBRE_2025</v>
      </c>
      <c r="P48" s="48" t="s">
        <v>485</v>
      </c>
      <c r="Q48" s="52">
        <f>+VLOOKUP(Tabla1[[#This Row],[llave 2]],IG!$N$3:$S$97968,2,FALSE)</f>
        <v>91656</v>
      </c>
      <c r="R48" s="53">
        <f>+VLOOKUP(Tabla1[[#This Row],[llave 2]],IG!$N$3:$S$97968,5,FALSE)</f>
        <v>16</v>
      </c>
      <c r="S48" s="54">
        <f>+VLOOKUP(Tabla1[[#This Row],[llave 2]],IG!$N$3:$S$97968,6,FALSE)</f>
        <v>1466496</v>
      </c>
      <c r="T48" s="82" t="s">
        <v>375</v>
      </c>
      <c r="U48" s="83">
        <v>1</v>
      </c>
      <c r="V48" s="82">
        <v>1</v>
      </c>
      <c r="W48" s="313">
        <f>ROUND(Tabla1[[#This Row],[VALOR UNITARIO 
]]*Tabla1[[#This Row],[Porcentaje de Glosa]]*Tabla1[[#This Row],[META AFECTADA POR LA GLOSA
]],0)</f>
        <v>91656</v>
      </c>
      <c r="X48" s="47" t="s">
        <v>487</v>
      </c>
      <c r="Y48" s="48" t="s">
        <v>464</v>
      </c>
      <c r="Z48" s="56"/>
      <c r="AA48" s="48"/>
      <c r="AB48" s="318">
        <f>ROUND(Tabla1[[#This Row],[VALOR  DE LA GLOSA INICIAL]]-Tabla1[[#This Row],[Valor soportado por la Subred]],0)</f>
        <v>91656</v>
      </c>
      <c r="AC48" s="48"/>
      <c r="AD48" s="48"/>
      <c r="AE48" s="56">
        <f>ROUND(Tabla1[[#This Row],[VALOR GLOSA DEFINITIVA]]-Tabla1[[#This Row],[VALOR LEVANTADO EN LIQUIDACION]],0)</f>
        <v>91656</v>
      </c>
      <c r="AF48" s="294"/>
      <c r="AG48" s="294"/>
    </row>
    <row r="49" spans="2:33" s="58" customFormat="1" ht="99.95" hidden="1" customHeight="1">
      <c r="B49" s="48" t="s">
        <v>369</v>
      </c>
      <c r="C49" s="22">
        <v>1005</v>
      </c>
      <c r="D49" s="48" t="s">
        <v>340</v>
      </c>
      <c r="E49" s="48" t="s">
        <v>341</v>
      </c>
      <c r="F49" s="49" t="str">
        <f>Tabla1[[#This Row],[CODIGO ACTIVIDAD (AB)]]&amp;Tabla1[[#This Row],[ACCIÓN INTEGRAL-INTEGRADA / 
PROCESO INTEGRAL E INTEGRADO]]&amp;Tabla1[[#This Row],[ENTORNO/PROCESO TRANSVERSAL]]</f>
        <v>100512. Vigilancia de la Salud AmbientalVigilancia de la Salud Ambiental</v>
      </c>
      <c r="G49" s="50" t="str">
        <f>+VLOOKUP(Tabla1[[#This Row],[llave 1]],IG!$E$3:$M$97968,2,FALSE)</f>
        <v>Acciones de Fiscalización y Aseguramiento Sanitario</v>
      </c>
      <c r="H49" s="50" t="str">
        <f>+VLOOKUP(Tabla1[[#This Row],[llave 1]],IG!$E$3:$S$97968,3,FALSE)</f>
        <v>Línea Calidad de Agua y Saneamiento básico</v>
      </c>
      <c r="I49" s="50" t="str">
        <f>+VLOOKUP(Tabla1[[#This Row],[llave 1]],IG!$E$3:$S$97968,5,FALSE)</f>
        <v>Establecimiento vigilado y controlado</v>
      </c>
      <c r="J49" s="50" t="str">
        <f>+VLOOKUP(Tabla1[[#This Row],[llave 1]],IG!$E$3:$S$97968,4,FALSE)</f>
        <v>GSP</v>
      </c>
      <c r="K49" s="50" t="str">
        <f>+VLOOKUP(Tabla1[[#This Row],[llave 1]],IG!$E$3:$S$97968,6,FALSE)</f>
        <v xml:space="preserve">Ver Sivigila </v>
      </c>
      <c r="L49" s="50" t="str">
        <f>+VLOOKUP(Tabla1[[#This Row],[llave 1]],IG!$E$3:$S$97968,7,FALSE)</f>
        <v xml:space="preserve">Ver Sivigila </v>
      </c>
      <c r="M49" s="48" t="s">
        <v>7</v>
      </c>
      <c r="N49" s="51" t="s">
        <v>2</v>
      </c>
      <c r="O49" s="49" t="str">
        <f>+Tabla1[[#This Row],[llave 1]]&amp;Tabla1[[#This Row],[LOCALIDAD]]&amp;Tabla1[[#This Row],[MES]]</f>
        <v>100512. Vigilancia de la Salud AmbientalVigilancia de la Salud Ambiental5_RAFAEL_URIBE3_DICIEMBRE_2025</v>
      </c>
      <c r="P49" s="48" t="s">
        <v>485</v>
      </c>
      <c r="Q49" s="52">
        <f>+VLOOKUP(Tabla1[[#This Row],[llave 2]],IG!$N$3:$S$97968,2,FALSE)</f>
        <v>91656</v>
      </c>
      <c r="R49" s="53">
        <f>+VLOOKUP(Tabla1[[#This Row],[llave 2]],IG!$N$3:$S$97968,5,FALSE)</f>
        <v>27</v>
      </c>
      <c r="S49" s="54">
        <f>+VLOOKUP(Tabla1[[#This Row],[llave 2]],IG!$N$3:$S$97968,6,FALSE)</f>
        <v>2474712</v>
      </c>
      <c r="T49" s="82" t="s">
        <v>375</v>
      </c>
      <c r="U49" s="83">
        <v>1</v>
      </c>
      <c r="V49" s="82">
        <v>1</v>
      </c>
      <c r="W49" s="313">
        <f>ROUND(Tabla1[[#This Row],[VALOR UNITARIO 
]]*Tabla1[[#This Row],[Porcentaje de Glosa]]*Tabla1[[#This Row],[META AFECTADA POR LA GLOSA
]],0)</f>
        <v>91656</v>
      </c>
      <c r="X49" s="47" t="s">
        <v>488</v>
      </c>
      <c r="Y49" s="48" t="s">
        <v>464</v>
      </c>
      <c r="Z49" s="56"/>
      <c r="AA49" s="48"/>
      <c r="AB49" s="318">
        <f>ROUND(Tabla1[[#This Row],[VALOR  DE LA GLOSA INICIAL]]-Tabla1[[#This Row],[Valor soportado por la Subred]],0)</f>
        <v>91656</v>
      </c>
      <c r="AC49" s="48"/>
      <c r="AD49" s="48"/>
      <c r="AE49" s="56">
        <f>ROUND(Tabla1[[#This Row],[VALOR GLOSA DEFINITIVA]]-Tabla1[[#This Row],[VALOR LEVANTADO EN LIQUIDACION]],0)</f>
        <v>91656</v>
      </c>
      <c r="AF49" s="294"/>
      <c r="AG49" s="294"/>
    </row>
    <row r="50" spans="2:33" s="58" customFormat="1" ht="99.95" hidden="1" customHeight="1">
      <c r="B50" s="48" t="s">
        <v>369</v>
      </c>
      <c r="C50" s="22">
        <v>2451</v>
      </c>
      <c r="D50" s="48" t="s">
        <v>340</v>
      </c>
      <c r="E50" s="48" t="s">
        <v>341</v>
      </c>
      <c r="F50" s="49" t="str">
        <f>Tabla1[[#This Row],[CODIGO ACTIVIDAD (AB)]]&amp;Tabla1[[#This Row],[ACCIÓN INTEGRAL-INTEGRADA / 
PROCESO INTEGRAL E INTEGRADO]]&amp;Tabla1[[#This Row],[ENTORNO/PROCESO TRANSVERSAL]]</f>
        <v>245112. Vigilancia de la Salud AmbientalVigilancia de la Salud Ambiental</v>
      </c>
      <c r="G50" s="50" t="str">
        <f>+VLOOKUP(Tabla1[[#This Row],[llave 1]],IG!$E$3:$M$97968,2,FALSE)</f>
        <v>Acciones de Fiscalización y Aseguramiento Sanitario</v>
      </c>
      <c r="H50" s="50" t="str">
        <f>+VLOOKUP(Tabla1[[#This Row],[llave 1]],IG!$E$3:$S$97968,3,FALSE)</f>
        <v>Línea Seguridad química</v>
      </c>
      <c r="I50" s="50" t="str">
        <f>+VLOOKUP(Tabla1[[#This Row],[llave 1]],IG!$E$3:$S$97968,5,FALSE)</f>
        <v>Establecimiento vigilado y controlado</v>
      </c>
      <c r="J50" s="50" t="str">
        <f>+VLOOKUP(Tabla1[[#This Row],[llave 1]],IG!$E$3:$S$97968,4,FALSE)</f>
        <v>GSP</v>
      </c>
      <c r="K50" s="50" t="str">
        <f>+VLOOKUP(Tabla1[[#This Row],[llave 1]],IG!$E$3:$S$97968,6,FALSE)</f>
        <v xml:space="preserve">Ver Sivigila </v>
      </c>
      <c r="L50" s="50" t="str">
        <f>+VLOOKUP(Tabla1[[#This Row],[llave 1]],IG!$E$3:$S$97968,7,FALSE)</f>
        <v xml:space="preserve">Ver Sivigila </v>
      </c>
      <c r="M50" s="48" t="s">
        <v>3</v>
      </c>
      <c r="N50" s="51" t="s">
        <v>0</v>
      </c>
      <c r="O50" s="49" t="str">
        <f>+Tabla1[[#This Row],[llave 1]]&amp;Tabla1[[#This Row],[LOCALIDAD]]&amp;Tabla1[[#This Row],[MES]]</f>
        <v>245112. Vigilancia de la Salud AmbientalVigilancia de la Salud Ambiental1_CANDELARIA1_OCTUBRE_2025</v>
      </c>
      <c r="P50" s="48" t="s">
        <v>489</v>
      </c>
      <c r="Q50" s="52">
        <f>+VLOOKUP(Tabla1[[#This Row],[llave 2]],IG!$N$3:$S$97968,2,FALSE)</f>
        <v>76380</v>
      </c>
      <c r="R50" s="53">
        <f>+VLOOKUP(Tabla1[[#This Row],[llave 2]],IG!$N$3:$S$97968,5,FALSE)</f>
        <v>1</v>
      </c>
      <c r="S50" s="54">
        <f>+VLOOKUP(Tabla1[[#This Row],[llave 2]],IG!$N$3:$S$97968,6,FALSE)</f>
        <v>76380</v>
      </c>
      <c r="T50" s="82" t="s">
        <v>375</v>
      </c>
      <c r="U50" s="83">
        <v>1</v>
      </c>
      <c r="V50" s="82">
        <v>1</v>
      </c>
      <c r="W50" s="313">
        <f>ROUND(Tabla1[[#This Row],[VALOR UNITARIO 
]]*Tabla1[[#This Row],[Porcentaje de Glosa]]*Tabla1[[#This Row],[META AFECTADA POR LA GLOSA
]],0)</f>
        <v>76380</v>
      </c>
      <c r="X50" s="47" t="s">
        <v>490</v>
      </c>
      <c r="Y50" s="48" t="s">
        <v>464</v>
      </c>
      <c r="Z50" s="56"/>
      <c r="AA50" s="48"/>
      <c r="AB50" s="318">
        <f>ROUND(Tabla1[[#This Row],[VALOR  DE LA GLOSA INICIAL]]-Tabla1[[#This Row],[Valor soportado por la Subred]],0)</f>
        <v>76380</v>
      </c>
      <c r="AC50" s="48"/>
      <c r="AD50" s="48"/>
      <c r="AE50" s="56">
        <f>ROUND(Tabla1[[#This Row],[VALOR GLOSA DEFINITIVA]]-Tabla1[[#This Row],[VALOR LEVANTADO EN LIQUIDACION]],0)</f>
        <v>76380</v>
      </c>
      <c r="AF50" s="294"/>
      <c r="AG50" s="294"/>
    </row>
    <row r="51" spans="2:33" s="58" customFormat="1" ht="99.95" hidden="1" customHeight="1">
      <c r="B51" s="48" t="s">
        <v>369</v>
      </c>
      <c r="C51" s="22">
        <v>1759</v>
      </c>
      <c r="D51" s="48" t="s">
        <v>340</v>
      </c>
      <c r="E51" s="48" t="s">
        <v>341</v>
      </c>
      <c r="F51" s="49" t="str">
        <f>Tabla1[[#This Row],[CODIGO ACTIVIDAD (AB)]]&amp;Tabla1[[#This Row],[ACCIÓN INTEGRAL-INTEGRADA / 
PROCESO INTEGRAL E INTEGRADO]]&amp;Tabla1[[#This Row],[ENTORNO/PROCESO TRANSVERSAL]]</f>
        <v>175912. Vigilancia de la Salud AmbientalVigilancia de la Salud Ambiental</v>
      </c>
      <c r="G51" s="50" t="str">
        <f>+VLOOKUP(Tabla1[[#This Row],[llave 1]],IG!$E$3:$M$97968,2,FALSE)</f>
        <v>Acciones de Fiscalización y Aseguramiento Sanitario</v>
      </c>
      <c r="H51" s="50" t="str">
        <f>+VLOOKUP(Tabla1[[#This Row],[llave 1]],IG!$E$3:$S$97968,3,FALSE)</f>
        <v>Línea Seguridad química</v>
      </c>
      <c r="I51" s="50" t="str">
        <f>+VLOOKUP(Tabla1[[#This Row],[llave 1]],IG!$E$3:$S$97968,5,FALSE)</f>
        <v>Establecimiento vigilado y controlado</v>
      </c>
      <c r="J51" s="50" t="str">
        <f>+VLOOKUP(Tabla1[[#This Row],[llave 1]],IG!$E$3:$S$97968,4,FALSE)</f>
        <v>GSP</v>
      </c>
      <c r="K51" s="50" t="str">
        <f>+VLOOKUP(Tabla1[[#This Row],[llave 1]],IG!$E$3:$S$97968,6,FALSE)</f>
        <v xml:space="preserve">Ver Sivigila </v>
      </c>
      <c r="L51" s="50" t="str">
        <f>+VLOOKUP(Tabla1[[#This Row],[llave 1]],IG!$E$3:$S$97968,7,FALSE)</f>
        <v xml:space="preserve">Ver Sivigila </v>
      </c>
      <c r="M51" s="48" t="s">
        <v>6</v>
      </c>
      <c r="N51" s="51" t="s">
        <v>0</v>
      </c>
      <c r="O51" s="49" t="str">
        <f>+Tabla1[[#This Row],[llave 1]]&amp;Tabla1[[#This Row],[LOCALIDAD]]&amp;Tabla1[[#This Row],[MES]]</f>
        <v>175912. Vigilancia de la Salud AmbientalVigilancia de la Salud Ambiental4_SAN_CRISTOBAL1_OCTUBRE_2025</v>
      </c>
      <c r="P51" s="48" t="s">
        <v>489</v>
      </c>
      <c r="Q51" s="52">
        <f>+VLOOKUP(Tabla1[[#This Row],[llave 2]],IG!$N$3:$S$97968,2,FALSE)</f>
        <v>76380</v>
      </c>
      <c r="R51" s="53">
        <f>+VLOOKUP(Tabla1[[#This Row],[llave 2]],IG!$N$3:$S$97968,5,FALSE)</f>
        <v>21</v>
      </c>
      <c r="S51" s="54">
        <f>+VLOOKUP(Tabla1[[#This Row],[llave 2]],IG!$N$3:$S$97968,6,FALSE)</f>
        <v>1603980</v>
      </c>
      <c r="T51" s="82" t="s">
        <v>375</v>
      </c>
      <c r="U51" s="83">
        <v>1</v>
      </c>
      <c r="V51" s="82">
        <v>1</v>
      </c>
      <c r="W51" s="313">
        <f>ROUND(Tabla1[[#This Row],[VALOR UNITARIO 
]]*Tabla1[[#This Row],[Porcentaje de Glosa]]*Tabla1[[#This Row],[META AFECTADA POR LA GLOSA
]],0)</f>
        <v>76380</v>
      </c>
      <c r="X51" s="47" t="s">
        <v>491</v>
      </c>
      <c r="Y51" s="48" t="s">
        <v>464</v>
      </c>
      <c r="Z51" s="56"/>
      <c r="AA51" s="48"/>
      <c r="AB51" s="318">
        <f>ROUND(Tabla1[[#This Row],[VALOR  DE LA GLOSA INICIAL]]-Tabla1[[#This Row],[Valor soportado por la Subred]],0)</f>
        <v>76380</v>
      </c>
      <c r="AC51" s="48"/>
      <c r="AD51" s="48"/>
      <c r="AE51" s="56">
        <f>ROUND(Tabla1[[#This Row],[VALOR GLOSA DEFINITIVA]]-Tabla1[[#This Row],[VALOR LEVANTADO EN LIQUIDACION]],0)</f>
        <v>76380</v>
      </c>
      <c r="AF51" s="294"/>
      <c r="AG51" s="294"/>
    </row>
    <row r="52" spans="2:33" s="58" customFormat="1" ht="99.95" hidden="1" customHeight="1">
      <c r="B52" s="48" t="s">
        <v>369</v>
      </c>
      <c r="C52" s="22">
        <v>2451</v>
      </c>
      <c r="D52" s="48" t="s">
        <v>340</v>
      </c>
      <c r="E52" s="48" t="s">
        <v>341</v>
      </c>
      <c r="F52" s="49" t="str">
        <f>Tabla1[[#This Row],[CODIGO ACTIVIDAD (AB)]]&amp;Tabla1[[#This Row],[ACCIÓN INTEGRAL-INTEGRADA / 
PROCESO INTEGRAL E INTEGRADO]]&amp;Tabla1[[#This Row],[ENTORNO/PROCESO TRANSVERSAL]]</f>
        <v>245112. Vigilancia de la Salud AmbientalVigilancia de la Salud Ambiental</v>
      </c>
      <c r="G52" s="50" t="str">
        <f>+VLOOKUP(Tabla1[[#This Row],[llave 1]],IG!$E$3:$M$97968,2,FALSE)</f>
        <v>Acciones de Fiscalización y Aseguramiento Sanitario</v>
      </c>
      <c r="H52" s="50" t="str">
        <f>+VLOOKUP(Tabla1[[#This Row],[llave 1]],IG!$E$3:$S$97968,3,FALSE)</f>
        <v>Línea Seguridad química</v>
      </c>
      <c r="I52" s="50" t="str">
        <f>+VLOOKUP(Tabla1[[#This Row],[llave 1]],IG!$E$3:$S$97968,5,FALSE)</f>
        <v>Establecimiento vigilado y controlado</v>
      </c>
      <c r="J52" s="50" t="str">
        <f>+VLOOKUP(Tabla1[[#This Row],[llave 1]],IG!$E$3:$S$97968,4,FALSE)</f>
        <v>GSP</v>
      </c>
      <c r="K52" s="50" t="str">
        <f>+VLOOKUP(Tabla1[[#This Row],[llave 1]],IG!$E$3:$S$97968,6,FALSE)</f>
        <v xml:space="preserve">Ver Sivigila </v>
      </c>
      <c r="L52" s="50" t="str">
        <f>+VLOOKUP(Tabla1[[#This Row],[llave 1]],IG!$E$3:$S$97968,7,FALSE)</f>
        <v xml:space="preserve">Ver Sivigila </v>
      </c>
      <c r="M52" s="48" t="s">
        <v>7</v>
      </c>
      <c r="N52" s="51" t="s">
        <v>0</v>
      </c>
      <c r="O52" s="49" t="str">
        <f>+Tabla1[[#This Row],[llave 1]]&amp;Tabla1[[#This Row],[LOCALIDAD]]&amp;Tabla1[[#This Row],[MES]]</f>
        <v>245112. Vigilancia de la Salud AmbientalVigilancia de la Salud Ambiental5_RAFAEL_URIBE1_OCTUBRE_2025</v>
      </c>
      <c r="P52" s="48" t="s">
        <v>489</v>
      </c>
      <c r="Q52" s="52">
        <f>+VLOOKUP(Tabla1[[#This Row],[llave 2]],IG!$N$3:$S$97968,2,FALSE)</f>
        <v>76380</v>
      </c>
      <c r="R52" s="53">
        <f>+VLOOKUP(Tabla1[[#This Row],[llave 2]],IG!$N$3:$S$97968,5,FALSE)</f>
        <v>10</v>
      </c>
      <c r="S52" s="54">
        <f>+VLOOKUP(Tabla1[[#This Row],[llave 2]],IG!$N$3:$S$97968,6,FALSE)</f>
        <v>763800</v>
      </c>
      <c r="T52" s="82" t="s">
        <v>375</v>
      </c>
      <c r="U52" s="83">
        <v>1</v>
      </c>
      <c r="V52" s="82">
        <v>1</v>
      </c>
      <c r="W52" s="313">
        <f>ROUND(Tabla1[[#This Row],[VALOR UNITARIO 
]]*Tabla1[[#This Row],[Porcentaje de Glosa]]*Tabla1[[#This Row],[META AFECTADA POR LA GLOSA
]],0)</f>
        <v>76380</v>
      </c>
      <c r="X52" s="47" t="s">
        <v>492</v>
      </c>
      <c r="Y52" s="48" t="s">
        <v>464</v>
      </c>
      <c r="Z52" s="56"/>
      <c r="AA52" s="48"/>
      <c r="AB52" s="318">
        <f>ROUND(Tabla1[[#This Row],[VALOR  DE LA GLOSA INICIAL]]-Tabla1[[#This Row],[Valor soportado por la Subred]],0)</f>
        <v>76380</v>
      </c>
      <c r="AC52" s="48"/>
      <c r="AD52" s="48"/>
      <c r="AE52" s="56">
        <f>ROUND(Tabla1[[#This Row],[VALOR GLOSA DEFINITIVA]]-Tabla1[[#This Row],[VALOR LEVANTADO EN LIQUIDACION]],0)</f>
        <v>76380</v>
      </c>
      <c r="AF52" s="294"/>
      <c r="AG52" s="294"/>
    </row>
    <row r="53" spans="2:33" s="58" customFormat="1" ht="99.95" hidden="1" customHeight="1">
      <c r="B53" s="48" t="s">
        <v>369</v>
      </c>
      <c r="C53" s="22">
        <v>2451</v>
      </c>
      <c r="D53" s="48" t="s">
        <v>340</v>
      </c>
      <c r="E53" s="48" t="s">
        <v>341</v>
      </c>
      <c r="F53" s="49" t="str">
        <f>Tabla1[[#This Row],[CODIGO ACTIVIDAD (AB)]]&amp;Tabla1[[#This Row],[ACCIÓN INTEGRAL-INTEGRADA / 
PROCESO INTEGRAL E INTEGRADO]]&amp;Tabla1[[#This Row],[ENTORNO/PROCESO TRANSVERSAL]]</f>
        <v>245112. Vigilancia de la Salud AmbientalVigilancia de la Salud Ambiental</v>
      </c>
      <c r="G53" s="50" t="str">
        <f>+VLOOKUP(Tabla1[[#This Row],[llave 1]],IG!$E$3:$M$97968,2,FALSE)</f>
        <v>Acciones de Fiscalización y Aseguramiento Sanitario</v>
      </c>
      <c r="H53" s="50" t="str">
        <f>+VLOOKUP(Tabla1[[#This Row],[llave 1]],IG!$E$3:$S$97968,3,FALSE)</f>
        <v>Línea Seguridad química</v>
      </c>
      <c r="I53" s="50" t="str">
        <f>+VLOOKUP(Tabla1[[#This Row],[llave 1]],IG!$E$3:$S$97968,5,FALSE)</f>
        <v>Establecimiento vigilado y controlado</v>
      </c>
      <c r="J53" s="50" t="str">
        <f>+VLOOKUP(Tabla1[[#This Row],[llave 1]],IG!$E$3:$S$97968,4,FALSE)</f>
        <v>GSP</v>
      </c>
      <c r="K53" s="50" t="str">
        <f>+VLOOKUP(Tabla1[[#This Row],[llave 1]],IG!$E$3:$S$97968,6,FALSE)</f>
        <v xml:space="preserve">Ver Sivigila </v>
      </c>
      <c r="L53" s="50" t="str">
        <f>+VLOOKUP(Tabla1[[#This Row],[llave 1]],IG!$E$3:$S$97968,7,FALSE)</f>
        <v xml:space="preserve">Ver Sivigila </v>
      </c>
      <c r="M53" s="48" t="s">
        <v>8</v>
      </c>
      <c r="N53" s="51" t="s">
        <v>0</v>
      </c>
      <c r="O53" s="49" t="str">
        <f>+Tabla1[[#This Row],[llave 1]]&amp;Tabla1[[#This Row],[LOCALIDAD]]&amp;Tabla1[[#This Row],[MES]]</f>
        <v>245112. Vigilancia de la Salud AmbientalVigilancia de la Salud Ambiental6_ANTONIO_NARIÑO1_OCTUBRE_2025</v>
      </c>
      <c r="P53" s="48" t="s">
        <v>489</v>
      </c>
      <c r="Q53" s="52">
        <f>+VLOOKUP(Tabla1[[#This Row],[llave 2]],IG!$N$3:$S$97968,2,FALSE)</f>
        <v>76380</v>
      </c>
      <c r="R53" s="53">
        <f>+VLOOKUP(Tabla1[[#This Row],[llave 2]],IG!$N$3:$S$97968,5,FALSE)</f>
        <v>15</v>
      </c>
      <c r="S53" s="54">
        <f>+VLOOKUP(Tabla1[[#This Row],[llave 2]],IG!$N$3:$S$97968,6,FALSE)</f>
        <v>1145700</v>
      </c>
      <c r="T53" s="82" t="s">
        <v>375</v>
      </c>
      <c r="U53" s="83">
        <v>1</v>
      </c>
      <c r="V53" s="82">
        <v>1</v>
      </c>
      <c r="W53" s="313">
        <f>ROUND(Tabla1[[#This Row],[VALOR UNITARIO 
]]*Tabla1[[#This Row],[Porcentaje de Glosa]]*Tabla1[[#This Row],[META AFECTADA POR LA GLOSA
]],0)</f>
        <v>76380</v>
      </c>
      <c r="X53" s="47" t="s">
        <v>493</v>
      </c>
      <c r="Y53" s="48" t="s">
        <v>464</v>
      </c>
      <c r="Z53" s="56"/>
      <c r="AA53" s="48"/>
      <c r="AB53" s="318">
        <f>ROUND(Tabla1[[#This Row],[VALOR  DE LA GLOSA INICIAL]]-Tabla1[[#This Row],[Valor soportado por la Subred]],0)</f>
        <v>76380</v>
      </c>
      <c r="AC53" s="48"/>
      <c r="AD53" s="48"/>
      <c r="AE53" s="56">
        <f>ROUND(Tabla1[[#This Row],[VALOR GLOSA DEFINITIVA]]-Tabla1[[#This Row],[VALOR LEVANTADO EN LIQUIDACION]],0)</f>
        <v>76380</v>
      </c>
      <c r="AF53" s="294"/>
      <c r="AG53" s="294"/>
    </row>
    <row r="54" spans="2:33" s="58" customFormat="1" ht="99.95" hidden="1" customHeight="1">
      <c r="B54" s="48" t="s">
        <v>369</v>
      </c>
      <c r="C54" s="22">
        <v>4</v>
      </c>
      <c r="D54" s="48" t="s">
        <v>340</v>
      </c>
      <c r="E54" s="48" t="s">
        <v>341</v>
      </c>
      <c r="F54" s="49" t="str">
        <f>Tabla1[[#This Row],[CODIGO ACTIVIDAD (AB)]]&amp;Tabla1[[#This Row],[ACCIÓN INTEGRAL-INTEGRADA / 
PROCESO INTEGRAL E INTEGRADO]]&amp;Tabla1[[#This Row],[ENTORNO/PROCESO TRANSVERSAL]]</f>
        <v>412. Vigilancia de la Salud AmbientalVigilancia de la Salud Ambiental</v>
      </c>
      <c r="G54" s="50" t="str">
        <f>+VLOOKUP(Tabla1[[#This Row],[llave 1]],IG!$E$3:$M$97968,2,FALSE)</f>
        <v>Acciones de Fiscalización y Aseguramiento Sanitario</v>
      </c>
      <c r="H54" s="50" t="str">
        <f>+VLOOKUP(Tabla1[[#This Row],[llave 1]],IG!$E$3:$S$97968,3,FALSE)</f>
        <v>Línea Seguridad química</v>
      </c>
      <c r="I54" s="50" t="str">
        <f>+VLOOKUP(Tabla1[[#This Row],[llave 1]],IG!$E$3:$S$97968,5,FALSE)</f>
        <v>Establecimiento vigilado y controlado</v>
      </c>
      <c r="J54" s="50" t="str">
        <f>+VLOOKUP(Tabla1[[#This Row],[llave 1]],IG!$E$3:$S$97968,4,FALSE)</f>
        <v>GSP</v>
      </c>
      <c r="K54" s="50" t="str">
        <f>+VLOOKUP(Tabla1[[#This Row],[llave 1]],IG!$E$3:$S$97968,6,FALSE)</f>
        <v xml:space="preserve">Ver Sivigila </v>
      </c>
      <c r="L54" s="50" t="str">
        <f>+VLOOKUP(Tabla1[[#This Row],[llave 1]],IG!$E$3:$S$97968,7,FALSE)</f>
        <v xml:space="preserve">Ver Sivigila </v>
      </c>
      <c r="M54" s="48" t="s">
        <v>3</v>
      </c>
      <c r="N54" s="51" t="s">
        <v>1</v>
      </c>
      <c r="O54" s="49" t="str">
        <f>+Tabla1[[#This Row],[llave 1]]&amp;Tabla1[[#This Row],[LOCALIDAD]]&amp;Tabla1[[#This Row],[MES]]</f>
        <v>412. Vigilancia de la Salud AmbientalVigilancia de la Salud Ambiental1_CANDELARIA2_NOVIEMBRE_2025</v>
      </c>
      <c r="P54" s="48" t="s">
        <v>489</v>
      </c>
      <c r="Q54" s="52">
        <f>+VLOOKUP(Tabla1[[#This Row],[llave 2]],IG!$N$3:$S$97968,2,FALSE)</f>
        <v>91656</v>
      </c>
      <c r="R54" s="53">
        <f>+VLOOKUP(Tabla1[[#This Row],[llave 2]],IG!$N$3:$S$97968,5,FALSE)</f>
        <v>3</v>
      </c>
      <c r="S54" s="54">
        <f>+VLOOKUP(Tabla1[[#This Row],[llave 2]],IG!$N$3:$S$97968,6,FALSE)</f>
        <v>274968</v>
      </c>
      <c r="T54" s="82" t="s">
        <v>375</v>
      </c>
      <c r="U54" s="83">
        <v>1</v>
      </c>
      <c r="V54" s="82">
        <v>1</v>
      </c>
      <c r="W54" s="313">
        <f>ROUND(Tabla1[[#This Row],[VALOR UNITARIO 
]]*Tabla1[[#This Row],[Porcentaje de Glosa]]*Tabla1[[#This Row],[META AFECTADA POR LA GLOSA
]],0)</f>
        <v>91656</v>
      </c>
      <c r="X54" s="47" t="s">
        <v>494</v>
      </c>
      <c r="Y54" s="48" t="s">
        <v>464</v>
      </c>
      <c r="Z54" s="56"/>
      <c r="AA54" s="48"/>
      <c r="AB54" s="318">
        <f>ROUND(Tabla1[[#This Row],[VALOR  DE LA GLOSA INICIAL]]-Tabla1[[#This Row],[Valor soportado por la Subred]],0)</f>
        <v>91656</v>
      </c>
      <c r="AC54" s="48"/>
      <c r="AD54" s="48"/>
      <c r="AE54" s="56">
        <f>ROUND(Tabla1[[#This Row],[VALOR GLOSA DEFINITIVA]]-Tabla1[[#This Row],[VALOR LEVANTADO EN LIQUIDACION]],0)</f>
        <v>91656</v>
      </c>
      <c r="AF54" s="294"/>
      <c r="AG54" s="294"/>
    </row>
    <row r="55" spans="2:33" s="58" customFormat="1" ht="99.95" hidden="1" customHeight="1">
      <c r="B55" s="48" t="s">
        <v>369</v>
      </c>
      <c r="C55" s="22">
        <v>4</v>
      </c>
      <c r="D55" s="48" t="s">
        <v>340</v>
      </c>
      <c r="E55" s="48" t="s">
        <v>341</v>
      </c>
      <c r="F55" s="49" t="str">
        <f>Tabla1[[#This Row],[CODIGO ACTIVIDAD (AB)]]&amp;Tabla1[[#This Row],[ACCIÓN INTEGRAL-INTEGRADA / 
PROCESO INTEGRAL E INTEGRADO]]&amp;Tabla1[[#This Row],[ENTORNO/PROCESO TRANSVERSAL]]</f>
        <v>412. Vigilancia de la Salud AmbientalVigilancia de la Salud Ambiental</v>
      </c>
      <c r="G55" s="50" t="str">
        <f>+VLOOKUP(Tabla1[[#This Row],[llave 1]],IG!$E$3:$M$97968,2,FALSE)</f>
        <v>Acciones de Fiscalización y Aseguramiento Sanitario</v>
      </c>
      <c r="H55" s="50" t="str">
        <f>+VLOOKUP(Tabla1[[#This Row],[llave 1]],IG!$E$3:$S$97968,3,FALSE)</f>
        <v>Línea Seguridad química</v>
      </c>
      <c r="I55" s="50" t="str">
        <f>+VLOOKUP(Tabla1[[#This Row],[llave 1]],IG!$E$3:$S$97968,5,FALSE)</f>
        <v>Establecimiento vigilado y controlado</v>
      </c>
      <c r="J55" s="50" t="str">
        <f>+VLOOKUP(Tabla1[[#This Row],[llave 1]],IG!$E$3:$S$97968,4,FALSE)</f>
        <v>GSP</v>
      </c>
      <c r="K55" s="50" t="str">
        <f>+VLOOKUP(Tabla1[[#This Row],[llave 1]],IG!$E$3:$S$97968,6,FALSE)</f>
        <v xml:space="preserve">Ver Sivigila </v>
      </c>
      <c r="L55" s="50" t="str">
        <f>+VLOOKUP(Tabla1[[#This Row],[llave 1]],IG!$E$3:$S$97968,7,FALSE)</f>
        <v xml:space="preserve">Ver Sivigila </v>
      </c>
      <c r="M55" s="48" t="s">
        <v>6</v>
      </c>
      <c r="N55" s="51" t="s">
        <v>1</v>
      </c>
      <c r="O55" s="49" t="str">
        <f>+Tabla1[[#This Row],[llave 1]]&amp;Tabla1[[#This Row],[LOCALIDAD]]&amp;Tabla1[[#This Row],[MES]]</f>
        <v>412. Vigilancia de la Salud AmbientalVigilancia de la Salud Ambiental4_SAN_CRISTOBAL2_NOVIEMBRE_2025</v>
      </c>
      <c r="P55" s="48" t="s">
        <v>489</v>
      </c>
      <c r="Q55" s="52">
        <f>+VLOOKUP(Tabla1[[#This Row],[llave 2]],IG!$N$3:$S$97968,2,FALSE)</f>
        <v>91656</v>
      </c>
      <c r="R55" s="53">
        <f>+VLOOKUP(Tabla1[[#This Row],[llave 2]],IG!$N$3:$S$97968,5,FALSE)</f>
        <v>50</v>
      </c>
      <c r="S55" s="54">
        <f>+VLOOKUP(Tabla1[[#This Row],[llave 2]],IG!$N$3:$S$97968,6,FALSE)</f>
        <v>4582800</v>
      </c>
      <c r="T55" s="82" t="s">
        <v>375</v>
      </c>
      <c r="U55" s="83">
        <v>1</v>
      </c>
      <c r="V55" s="82">
        <v>1</v>
      </c>
      <c r="W55" s="313">
        <f>ROUND(Tabla1[[#This Row],[VALOR UNITARIO 
]]*Tabla1[[#This Row],[Porcentaje de Glosa]]*Tabla1[[#This Row],[META AFECTADA POR LA GLOSA
]],0)</f>
        <v>91656</v>
      </c>
      <c r="X55" s="47" t="s">
        <v>495</v>
      </c>
      <c r="Y55" s="48" t="s">
        <v>464</v>
      </c>
      <c r="Z55" s="56"/>
      <c r="AA55" s="48"/>
      <c r="AB55" s="318">
        <f>ROUND(Tabla1[[#This Row],[VALOR  DE LA GLOSA INICIAL]]-Tabla1[[#This Row],[Valor soportado por la Subred]],0)</f>
        <v>91656</v>
      </c>
      <c r="AC55" s="48"/>
      <c r="AD55" s="48"/>
      <c r="AE55" s="56">
        <f>ROUND(Tabla1[[#This Row],[VALOR GLOSA DEFINITIVA]]-Tabla1[[#This Row],[VALOR LEVANTADO EN LIQUIDACION]],0)</f>
        <v>91656</v>
      </c>
      <c r="AF55" s="294"/>
      <c r="AG55" s="294"/>
    </row>
    <row r="56" spans="2:33" s="58" customFormat="1" ht="99.95" hidden="1" customHeight="1">
      <c r="B56" s="48" t="s">
        <v>369</v>
      </c>
      <c r="C56" s="22">
        <v>1205</v>
      </c>
      <c r="D56" s="48" t="s">
        <v>340</v>
      </c>
      <c r="E56" s="48" t="s">
        <v>341</v>
      </c>
      <c r="F56" s="49" t="str">
        <f>Tabla1[[#This Row],[CODIGO ACTIVIDAD (AB)]]&amp;Tabla1[[#This Row],[ACCIÓN INTEGRAL-INTEGRADA / 
PROCESO INTEGRAL E INTEGRADO]]&amp;Tabla1[[#This Row],[ENTORNO/PROCESO TRANSVERSAL]]</f>
        <v>120512. Vigilancia de la Salud AmbientalVigilancia de la Salud Ambiental</v>
      </c>
      <c r="G56" s="50" t="str">
        <f>+VLOOKUP(Tabla1[[#This Row],[llave 1]],IG!$E$3:$M$97968,2,FALSE)</f>
        <v>Acciones de Fiscalización y Aseguramiento Sanitario</v>
      </c>
      <c r="H56" s="50" t="str">
        <f>+VLOOKUP(Tabla1[[#This Row],[llave 1]],IG!$E$3:$S$97968,3,FALSE)</f>
        <v>Línea Seguridad química</v>
      </c>
      <c r="I56" s="50" t="str">
        <f>+VLOOKUP(Tabla1[[#This Row],[llave 1]],IG!$E$3:$S$97968,5,FALSE)</f>
        <v>Establecimiento vigilado y controlado</v>
      </c>
      <c r="J56" s="50" t="str">
        <f>+VLOOKUP(Tabla1[[#This Row],[llave 1]],IG!$E$3:$S$97968,4,FALSE)</f>
        <v>GSP</v>
      </c>
      <c r="K56" s="50" t="str">
        <f>+VLOOKUP(Tabla1[[#This Row],[llave 1]],IG!$E$3:$S$97968,6,FALSE)</f>
        <v xml:space="preserve">Ver Sivigila </v>
      </c>
      <c r="L56" s="50" t="str">
        <f>+VLOOKUP(Tabla1[[#This Row],[llave 1]],IG!$E$3:$S$97968,7,FALSE)</f>
        <v xml:space="preserve">Ver Sivigila </v>
      </c>
      <c r="M56" s="48" t="s">
        <v>6</v>
      </c>
      <c r="N56" s="51" t="s">
        <v>1</v>
      </c>
      <c r="O56" s="49" t="str">
        <f>+Tabla1[[#This Row],[llave 1]]&amp;Tabla1[[#This Row],[LOCALIDAD]]&amp;Tabla1[[#This Row],[MES]]</f>
        <v>120512. Vigilancia de la Salud AmbientalVigilancia de la Salud Ambiental4_SAN_CRISTOBAL2_NOVIEMBRE_2025</v>
      </c>
      <c r="P56" s="48" t="s">
        <v>489</v>
      </c>
      <c r="Q56" s="52">
        <f>+VLOOKUP(Tabla1[[#This Row],[llave 2]],IG!$N$3:$S$97968,2,FALSE)</f>
        <v>183312</v>
      </c>
      <c r="R56" s="53">
        <f>+VLOOKUP(Tabla1[[#This Row],[llave 2]],IG!$N$3:$S$97968,5,FALSE)</f>
        <v>2</v>
      </c>
      <c r="S56" s="54">
        <f>+VLOOKUP(Tabla1[[#This Row],[llave 2]],IG!$N$3:$S$97968,6,FALSE)</f>
        <v>366624</v>
      </c>
      <c r="T56" s="82" t="s">
        <v>375</v>
      </c>
      <c r="U56" s="83">
        <v>1</v>
      </c>
      <c r="V56" s="82">
        <v>1</v>
      </c>
      <c r="W56" s="313">
        <f>ROUND(Tabla1[[#This Row],[VALOR UNITARIO 
]]*Tabla1[[#This Row],[Porcentaje de Glosa]]*Tabla1[[#This Row],[META AFECTADA POR LA GLOSA
]],0)</f>
        <v>183312</v>
      </c>
      <c r="X56" s="47" t="s">
        <v>496</v>
      </c>
      <c r="Y56" s="48" t="s">
        <v>464</v>
      </c>
      <c r="Z56" s="56"/>
      <c r="AA56" s="48"/>
      <c r="AB56" s="318">
        <f>ROUND(Tabla1[[#This Row],[VALOR  DE LA GLOSA INICIAL]]-Tabla1[[#This Row],[Valor soportado por la Subred]],0)</f>
        <v>183312</v>
      </c>
      <c r="AC56" s="48"/>
      <c r="AD56" s="48"/>
      <c r="AE56" s="56">
        <f>ROUND(Tabla1[[#This Row],[VALOR GLOSA DEFINITIVA]]-Tabla1[[#This Row],[VALOR LEVANTADO EN LIQUIDACION]],0)</f>
        <v>183312</v>
      </c>
      <c r="AF56" s="294"/>
      <c r="AG56" s="294"/>
    </row>
    <row r="57" spans="2:33" s="58" customFormat="1" ht="99.95" hidden="1" customHeight="1">
      <c r="B57" s="48" t="s">
        <v>369</v>
      </c>
      <c r="C57" s="22">
        <v>1762</v>
      </c>
      <c r="D57" s="48" t="s">
        <v>340</v>
      </c>
      <c r="E57" s="48" t="s">
        <v>341</v>
      </c>
      <c r="F57" s="49" t="str">
        <f>Tabla1[[#This Row],[CODIGO ACTIVIDAD (AB)]]&amp;Tabla1[[#This Row],[ACCIÓN INTEGRAL-INTEGRADA / 
PROCESO INTEGRAL E INTEGRADO]]&amp;Tabla1[[#This Row],[ENTORNO/PROCESO TRANSVERSAL]]</f>
        <v>176212. Vigilancia de la Salud AmbientalVigilancia de la Salud Ambiental</v>
      </c>
      <c r="G57" s="50" t="str">
        <f>+VLOOKUP(Tabla1[[#This Row],[llave 1]],IG!$E$3:$M$97968,2,FALSE)</f>
        <v>Acciones de Fiscalización y Aseguramiento Sanitario</v>
      </c>
      <c r="H57" s="50" t="str">
        <f>+VLOOKUP(Tabla1[[#This Row],[llave 1]],IG!$E$3:$S$97968,3,FALSE)</f>
        <v>Línea Seguridad química</v>
      </c>
      <c r="I57" s="50" t="str">
        <f>+VLOOKUP(Tabla1[[#This Row],[llave 1]],IG!$E$3:$S$97968,5,FALSE)</f>
        <v>Establecimiento vigilado y controlado</v>
      </c>
      <c r="J57" s="50" t="str">
        <f>+VLOOKUP(Tabla1[[#This Row],[llave 1]],IG!$E$3:$S$97968,4,FALSE)</f>
        <v>GSP</v>
      </c>
      <c r="K57" s="50" t="str">
        <f>+VLOOKUP(Tabla1[[#This Row],[llave 1]],IG!$E$3:$S$97968,6,FALSE)</f>
        <v xml:space="preserve">Ver Sivigila </v>
      </c>
      <c r="L57" s="50" t="str">
        <f>+VLOOKUP(Tabla1[[#This Row],[llave 1]],IG!$E$3:$S$97968,7,FALSE)</f>
        <v xml:space="preserve">Ver Sivigila </v>
      </c>
      <c r="M57" s="48" t="s">
        <v>6</v>
      </c>
      <c r="N57" s="51" t="s">
        <v>1</v>
      </c>
      <c r="O57" s="49" t="str">
        <f>+Tabla1[[#This Row],[llave 1]]&amp;Tabla1[[#This Row],[LOCALIDAD]]&amp;Tabla1[[#This Row],[MES]]</f>
        <v>176212. Vigilancia de la Salud AmbientalVigilancia de la Salud Ambiental4_SAN_CRISTOBAL2_NOVIEMBRE_2025</v>
      </c>
      <c r="P57" s="48" t="s">
        <v>489</v>
      </c>
      <c r="Q57" s="52">
        <f>+VLOOKUP(Tabla1[[#This Row],[llave 2]],IG!$N$3:$S$97968,2,FALSE)</f>
        <v>91656</v>
      </c>
      <c r="R57" s="53">
        <f>+VLOOKUP(Tabla1[[#This Row],[llave 2]],IG!$N$3:$S$97968,5,FALSE)</f>
        <v>4</v>
      </c>
      <c r="S57" s="54">
        <f>+VLOOKUP(Tabla1[[#This Row],[llave 2]],IG!$N$3:$S$97968,6,FALSE)</f>
        <v>366624</v>
      </c>
      <c r="T57" s="82" t="s">
        <v>375</v>
      </c>
      <c r="U57" s="83">
        <v>1</v>
      </c>
      <c r="V57" s="82">
        <v>1</v>
      </c>
      <c r="W57" s="313">
        <f>ROUND(Tabla1[[#This Row],[VALOR UNITARIO 
]]*Tabla1[[#This Row],[Porcentaje de Glosa]]*Tabla1[[#This Row],[META AFECTADA POR LA GLOSA
]],0)</f>
        <v>91656</v>
      </c>
      <c r="X57" s="47" t="s">
        <v>497</v>
      </c>
      <c r="Y57" s="48" t="s">
        <v>464</v>
      </c>
      <c r="Z57" s="56"/>
      <c r="AA57" s="48"/>
      <c r="AB57" s="318">
        <f>ROUND(Tabla1[[#This Row],[VALOR  DE LA GLOSA INICIAL]]-Tabla1[[#This Row],[Valor soportado por la Subred]],0)</f>
        <v>91656</v>
      </c>
      <c r="AC57" s="48"/>
      <c r="AD57" s="48"/>
      <c r="AE57" s="56">
        <f>ROUND(Tabla1[[#This Row],[VALOR GLOSA DEFINITIVA]]-Tabla1[[#This Row],[VALOR LEVANTADO EN LIQUIDACION]],0)</f>
        <v>91656</v>
      </c>
      <c r="AF57" s="294"/>
      <c r="AG57" s="294"/>
    </row>
    <row r="58" spans="2:33" s="58" customFormat="1" ht="99.95" hidden="1" customHeight="1">
      <c r="B58" s="48" t="s">
        <v>369</v>
      </c>
      <c r="C58" s="22">
        <v>1205</v>
      </c>
      <c r="D58" s="48" t="s">
        <v>340</v>
      </c>
      <c r="E58" s="48" t="s">
        <v>341</v>
      </c>
      <c r="F58" s="49" t="str">
        <f>Tabla1[[#This Row],[CODIGO ACTIVIDAD (AB)]]&amp;Tabla1[[#This Row],[ACCIÓN INTEGRAL-INTEGRADA / 
PROCESO INTEGRAL E INTEGRADO]]&amp;Tabla1[[#This Row],[ENTORNO/PROCESO TRANSVERSAL]]</f>
        <v>120512. Vigilancia de la Salud AmbientalVigilancia de la Salud Ambiental</v>
      </c>
      <c r="G58" s="50" t="str">
        <f>+VLOOKUP(Tabla1[[#This Row],[llave 1]],IG!$E$3:$M$97968,2,FALSE)</f>
        <v>Acciones de Fiscalización y Aseguramiento Sanitario</v>
      </c>
      <c r="H58" s="50" t="str">
        <f>+VLOOKUP(Tabla1[[#This Row],[llave 1]],IG!$E$3:$S$97968,3,FALSE)</f>
        <v>Línea Seguridad química</v>
      </c>
      <c r="I58" s="50" t="str">
        <f>+VLOOKUP(Tabla1[[#This Row],[llave 1]],IG!$E$3:$S$97968,5,FALSE)</f>
        <v>Establecimiento vigilado y controlado</v>
      </c>
      <c r="J58" s="50" t="str">
        <f>+VLOOKUP(Tabla1[[#This Row],[llave 1]],IG!$E$3:$S$97968,4,FALSE)</f>
        <v>GSP</v>
      </c>
      <c r="K58" s="50" t="str">
        <f>+VLOOKUP(Tabla1[[#This Row],[llave 1]],IG!$E$3:$S$97968,6,FALSE)</f>
        <v xml:space="preserve">Ver Sivigila </v>
      </c>
      <c r="L58" s="50" t="str">
        <f>+VLOOKUP(Tabla1[[#This Row],[llave 1]],IG!$E$3:$S$97968,7,FALSE)</f>
        <v xml:space="preserve">Ver Sivigila </v>
      </c>
      <c r="M58" s="48" t="s">
        <v>6</v>
      </c>
      <c r="N58" s="51" t="s">
        <v>2</v>
      </c>
      <c r="O58" s="49" t="str">
        <f>+Tabla1[[#This Row],[llave 1]]&amp;Tabla1[[#This Row],[LOCALIDAD]]&amp;Tabla1[[#This Row],[MES]]</f>
        <v>120512. Vigilancia de la Salud AmbientalVigilancia de la Salud Ambiental4_SAN_CRISTOBAL3_DICIEMBRE_2025</v>
      </c>
      <c r="P58" s="48" t="s">
        <v>489</v>
      </c>
      <c r="Q58" s="52">
        <f>+VLOOKUP(Tabla1[[#This Row],[llave 2]],IG!$N$3:$S$97968,2,FALSE)</f>
        <v>183312</v>
      </c>
      <c r="R58" s="53">
        <f>+VLOOKUP(Tabla1[[#This Row],[llave 2]],IG!$N$3:$S$97968,5,FALSE)</f>
        <v>3</v>
      </c>
      <c r="S58" s="54">
        <f>+VLOOKUP(Tabla1[[#This Row],[llave 2]],IG!$N$3:$S$97968,6,FALSE)</f>
        <v>549936</v>
      </c>
      <c r="T58" s="82" t="s">
        <v>375</v>
      </c>
      <c r="U58" s="83">
        <v>1</v>
      </c>
      <c r="V58" s="82">
        <v>1</v>
      </c>
      <c r="W58" s="313">
        <f>ROUND(Tabla1[[#This Row],[VALOR UNITARIO 
]]*Tabla1[[#This Row],[Porcentaje de Glosa]]*Tabla1[[#This Row],[META AFECTADA POR LA GLOSA
]],0)</f>
        <v>183312</v>
      </c>
      <c r="X58" s="47" t="s">
        <v>498</v>
      </c>
      <c r="Y58" s="48" t="s">
        <v>464</v>
      </c>
      <c r="Z58" s="56"/>
      <c r="AA58" s="48"/>
      <c r="AB58" s="318">
        <f>ROUND(Tabla1[[#This Row],[VALOR  DE LA GLOSA INICIAL]]-Tabla1[[#This Row],[Valor soportado por la Subred]],0)</f>
        <v>183312</v>
      </c>
      <c r="AC58" s="48"/>
      <c r="AD58" s="48"/>
      <c r="AE58" s="56">
        <f>ROUND(Tabla1[[#This Row],[VALOR GLOSA DEFINITIVA]]-Tabla1[[#This Row],[VALOR LEVANTADO EN LIQUIDACION]],0)</f>
        <v>183312</v>
      </c>
      <c r="AF58" s="294"/>
      <c r="AG58" s="294"/>
    </row>
    <row r="59" spans="2:33" s="58" customFormat="1" ht="99.95" hidden="1" customHeight="1">
      <c r="B59" s="48" t="s">
        <v>369</v>
      </c>
      <c r="C59" s="22">
        <v>4</v>
      </c>
      <c r="D59" s="48" t="s">
        <v>340</v>
      </c>
      <c r="E59" s="48" t="s">
        <v>341</v>
      </c>
      <c r="F59" s="49" t="str">
        <f>Tabla1[[#This Row],[CODIGO ACTIVIDAD (AB)]]&amp;Tabla1[[#This Row],[ACCIÓN INTEGRAL-INTEGRADA / 
PROCESO INTEGRAL E INTEGRADO]]&amp;Tabla1[[#This Row],[ENTORNO/PROCESO TRANSVERSAL]]</f>
        <v>412. Vigilancia de la Salud AmbientalVigilancia de la Salud Ambiental</v>
      </c>
      <c r="G59" s="50" t="str">
        <f>+VLOOKUP(Tabla1[[#This Row],[llave 1]],IG!$E$3:$M$97968,2,FALSE)</f>
        <v>Acciones de Fiscalización y Aseguramiento Sanitario</v>
      </c>
      <c r="H59" s="50" t="str">
        <f>+VLOOKUP(Tabla1[[#This Row],[llave 1]],IG!$E$3:$S$97968,3,FALSE)</f>
        <v>Línea Seguridad química</v>
      </c>
      <c r="I59" s="50" t="str">
        <f>+VLOOKUP(Tabla1[[#This Row],[llave 1]],IG!$E$3:$S$97968,5,FALSE)</f>
        <v>Establecimiento vigilado y controlado</v>
      </c>
      <c r="J59" s="50" t="str">
        <f>+VLOOKUP(Tabla1[[#This Row],[llave 1]],IG!$E$3:$S$97968,4,FALSE)</f>
        <v>GSP</v>
      </c>
      <c r="K59" s="50" t="str">
        <f>+VLOOKUP(Tabla1[[#This Row],[llave 1]],IG!$E$3:$S$97968,6,FALSE)</f>
        <v xml:space="preserve">Ver Sivigila </v>
      </c>
      <c r="L59" s="50" t="str">
        <f>+VLOOKUP(Tabla1[[#This Row],[llave 1]],IG!$E$3:$S$97968,7,FALSE)</f>
        <v xml:space="preserve">Ver Sivigila </v>
      </c>
      <c r="M59" s="48" t="s">
        <v>7</v>
      </c>
      <c r="N59" s="51" t="s">
        <v>2</v>
      </c>
      <c r="O59" s="49" t="str">
        <f>+Tabla1[[#This Row],[llave 1]]&amp;Tabla1[[#This Row],[LOCALIDAD]]&amp;Tabla1[[#This Row],[MES]]</f>
        <v>412. Vigilancia de la Salud AmbientalVigilancia de la Salud Ambiental5_RAFAEL_URIBE3_DICIEMBRE_2025</v>
      </c>
      <c r="P59" s="48" t="s">
        <v>489</v>
      </c>
      <c r="Q59" s="52">
        <f>+VLOOKUP(Tabla1[[#This Row],[llave 2]],IG!$N$3:$S$97968,2,FALSE)</f>
        <v>91656</v>
      </c>
      <c r="R59" s="53">
        <f>+VLOOKUP(Tabla1[[#This Row],[llave 2]],IG!$N$3:$S$97968,5,FALSE)</f>
        <v>33</v>
      </c>
      <c r="S59" s="54">
        <f>+VLOOKUP(Tabla1[[#This Row],[llave 2]],IG!$N$3:$S$97968,6,FALSE)</f>
        <v>3024648</v>
      </c>
      <c r="T59" s="82" t="s">
        <v>375</v>
      </c>
      <c r="U59" s="83">
        <v>1</v>
      </c>
      <c r="V59" s="82">
        <v>1</v>
      </c>
      <c r="W59" s="313">
        <f>ROUND(Tabla1[[#This Row],[VALOR UNITARIO 
]]*Tabla1[[#This Row],[Porcentaje de Glosa]]*Tabla1[[#This Row],[META AFECTADA POR LA GLOSA
]],0)</f>
        <v>91656</v>
      </c>
      <c r="X59" s="47" t="s">
        <v>499</v>
      </c>
      <c r="Y59" s="48" t="s">
        <v>464</v>
      </c>
      <c r="Z59" s="56"/>
      <c r="AA59" s="48"/>
      <c r="AB59" s="318">
        <f>ROUND(Tabla1[[#This Row],[VALOR  DE LA GLOSA INICIAL]]-Tabla1[[#This Row],[Valor soportado por la Subred]],0)</f>
        <v>91656</v>
      </c>
      <c r="AC59" s="48"/>
      <c r="AD59" s="48"/>
      <c r="AE59" s="56">
        <f>ROUND(Tabla1[[#This Row],[VALOR GLOSA DEFINITIVA]]-Tabla1[[#This Row],[VALOR LEVANTADO EN LIQUIDACION]],0)</f>
        <v>91656</v>
      </c>
      <c r="AF59" s="294"/>
      <c r="AG59" s="294"/>
    </row>
    <row r="60" spans="2:33" s="58" customFormat="1" ht="99.95" hidden="1" customHeight="1">
      <c r="B60" s="48" t="s">
        <v>369</v>
      </c>
      <c r="C60" s="22">
        <v>22</v>
      </c>
      <c r="D60" s="48" t="s">
        <v>340</v>
      </c>
      <c r="E60" s="48" t="s">
        <v>341</v>
      </c>
      <c r="F60" s="49" t="str">
        <f>Tabla1[[#This Row],[CODIGO ACTIVIDAD (AB)]]&amp;Tabla1[[#This Row],[ACCIÓN INTEGRAL-INTEGRADA / 
PROCESO INTEGRAL E INTEGRADO]]&amp;Tabla1[[#This Row],[ENTORNO/PROCESO TRANSVERSAL]]</f>
        <v>2212. Vigilancia de la Salud AmbientalVigilancia de la Salud Ambiental</v>
      </c>
      <c r="G60" s="50" t="str">
        <f>+VLOOKUP(Tabla1[[#This Row],[llave 1]],IG!$E$3:$M$97968,2,FALSE)</f>
        <v>Acciones de Fiscalización y Aseguramiento Sanitario</v>
      </c>
      <c r="H60" s="50" t="str">
        <f>+VLOOKUP(Tabla1[[#This Row],[llave 1]],IG!$E$3:$S$97968,3,FALSE)</f>
        <v>Línea Seguridad química</v>
      </c>
      <c r="I60" s="50" t="str">
        <f>+VLOOKUP(Tabla1[[#This Row],[llave 1]],IG!$E$3:$S$97968,5,FALSE)</f>
        <v>Establecimiento vigilado y controlado</v>
      </c>
      <c r="J60" s="50" t="str">
        <f>+VLOOKUP(Tabla1[[#This Row],[llave 1]],IG!$E$3:$S$97968,4,FALSE)</f>
        <v>GSP</v>
      </c>
      <c r="K60" s="50" t="str">
        <f>+VLOOKUP(Tabla1[[#This Row],[llave 1]],IG!$E$3:$S$97968,6,FALSE)</f>
        <v xml:space="preserve">Ver Sivigila </v>
      </c>
      <c r="L60" s="50" t="str">
        <f>+VLOOKUP(Tabla1[[#This Row],[llave 1]],IG!$E$3:$S$97968,7,FALSE)</f>
        <v xml:space="preserve">Ver Sivigila </v>
      </c>
      <c r="M60" s="48" t="s">
        <v>7</v>
      </c>
      <c r="N60" s="51" t="s">
        <v>2</v>
      </c>
      <c r="O60" s="49" t="str">
        <f>+Tabla1[[#This Row],[llave 1]]&amp;Tabla1[[#This Row],[LOCALIDAD]]&amp;Tabla1[[#This Row],[MES]]</f>
        <v>2212. Vigilancia de la Salud AmbientalVigilancia de la Salud Ambiental5_RAFAEL_URIBE3_DICIEMBRE_2025</v>
      </c>
      <c r="P60" s="48" t="s">
        <v>489</v>
      </c>
      <c r="Q60" s="52">
        <f>+VLOOKUP(Tabla1[[#This Row],[llave 2]],IG!$N$3:$S$97968,2,FALSE)</f>
        <v>91656</v>
      </c>
      <c r="R60" s="53">
        <f>+VLOOKUP(Tabla1[[#This Row],[llave 2]],IG!$N$3:$S$97968,5,FALSE)</f>
        <v>15</v>
      </c>
      <c r="S60" s="54">
        <f>+VLOOKUP(Tabla1[[#This Row],[llave 2]],IG!$N$3:$S$97968,6,FALSE)</f>
        <v>1374840</v>
      </c>
      <c r="T60" s="82" t="s">
        <v>375</v>
      </c>
      <c r="U60" s="83">
        <v>1</v>
      </c>
      <c r="V60" s="82">
        <v>1</v>
      </c>
      <c r="W60" s="313">
        <f>ROUND(Tabla1[[#This Row],[VALOR UNITARIO 
]]*Tabla1[[#This Row],[Porcentaje de Glosa]]*Tabla1[[#This Row],[META AFECTADA POR LA GLOSA
]],0)</f>
        <v>91656</v>
      </c>
      <c r="X60" s="47" t="s">
        <v>500</v>
      </c>
      <c r="Y60" s="48" t="s">
        <v>464</v>
      </c>
      <c r="Z60" s="56"/>
      <c r="AA60" s="48"/>
      <c r="AB60" s="318">
        <f>ROUND(Tabla1[[#This Row],[VALOR  DE LA GLOSA INICIAL]]-Tabla1[[#This Row],[Valor soportado por la Subred]],0)</f>
        <v>91656</v>
      </c>
      <c r="AC60" s="48"/>
      <c r="AD60" s="48"/>
      <c r="AE60" s="56">
        <f>ROUND(Tabla1[[#This Row],[VALOR GLOSA DEFINITIVA]]-Tabla1[[#This Row],[VALOR LEVANTADO EN LIQUIDACION]],0)</f>
        <v>91656</v>
      </c>
      <c r="AF60" s="294"/>
      <c r="AG60" s="294"/>
    </row>
    <row r="61" spans="2:33" s="58" customFormat="1" ht="99.95" hidden="1" customHeight="1">
      <c r="B61" s="48" t="s">
        <v>369</v>
      </c>
      <c r="C61" s="22">
        <v>2451</v>
      </c>
      <c r="D61" s="48" t="s">
        <v>340</v>
      </c>
      <c r="E61" s="48" t="s">
        <v>341</v>
      </c>
      <c r="F61" s="49" t="str">
        <f>Tabla1[[#This Row],[CODIGO ACTIVIDAD (AB)]]&amp;Tabla1[[#This Row],[ACCIÓN INTEGRAL-INTEGRADA / 
PROCESO INTEGRAL E INTEGRADO]]&amp;Tabla1[[#This Row],[ENTORNO/PROCESO TRANSVERSAL]]</f>
        <v>245112. Vigilancia de la Salud AmbientalVigilancia de la Salud Ambiental</v>
      </c>
      <c r="G61" s="50" t="str">
        <f>+VLOOKUP(Tabla1[[#This Row],[llave 1]],IG!$E$3:$M$97968,2,FALSE)</f>
        <v>Acciones de Fiscalización y Aseguramiento Sanitario</v>
      </c>
      <c r="H61" s="50" t="str">
        <f>+VLOOKUP(Tabla1[[#This Row],[llave 1]],IG!$E$3:$S$97968,3,FALSE)</f>
        <v>Línea Seguridad química</v>
      </c>
      <c r="I61" s="50" t="str">
        <f>+VLOOKUP(Tabla1[[#This Row],[llave 1]],IG!$E$3:$S$97968,5,FALSE)</f>
        <v>Establecimiento vigilado y controlado</v>
      </c>
      <c r="J61" s="50" t="str">
        <f>+VLOOKUP(Tabla1[[#This Row],[llave 1]],IG!$E$3:$S$97968,4,FALSE)</f>
        <v>GSP</v>
      </c>
      <c r="K61" s="50" t="str">
        <f>+VLOOKUP(Tabla1[[#This Row],[llave 1]],IG!$E$3:$S$97968,6,FALSE)</f>
        <v xml:space="preserve">Ver Sivigila </v>
      </c>
      <c r="L61" s="50" t="str">
        <f>+VLOOKUP(Tabla1[[#This Row],[llave 1]],IG!$E$3:$S$97968,7,FALSE)</f>
        <v xml:space="preserve">Ver Sivigila </v>
      </c>
      <c r="M61" s="48" t="s">
        <v>7</v>
      </c>
      <c r="N61" s="51" t="s">
        <v>2</v>
      </c>
      <c r="O61" s="49" t="str">
        <f>+Tabla1[[#This Row],[llave 1]]&amp;Tabla1[[#This Row],[LOCALIDAD]]&amp;Tabla1[[#This Row],[MES]]</f>
        <v>245112. Vigilancia de la Salud AmbientalVigilancia de la Salud Ambiental5_RAFAEL_URIBE3_DICIEMBRE_2025</v>
      </c>
      <c r="P61" s="48" t="s">
        <v>489</v>
      </c>
      <c r="Q61" s="52">
        <f>+VLOOKUP(Tabla1[[#This Row],[llave 2]],IG!$N$3:$S$97968,2,FALSE)</f>
        <v>76380</v>
      </c>
      <c r="R61" s="53">
        <f>+VLOOKUP(Tabla1[[#This Row],[llave 2]],IG!$N$3:$S$97968,5,FALSE)</f>
        <v>35</v>
      </c>
      <c r="S61" s="54">
        <f>+VLOOKUP(Tabla1[[#This Row],[llave 2]],IG!$N$3:$S$97968,6,FALSE)</f>
        <v>2673300</v>
      </c>
      <c r="T61" s="82" t="s">
        <v>375</v>
      </c>
      <c r="U61" s="83">
        <v>1</v>
      </c>
      <c r="V61" s="82">
        <v>1</v>
      </c>
      <c r="W61" s="313">
        <f>ROUND(Tabla1[[#This Row],[VALOR UNITARIO 
]]*Tabla1[[#This Row],[Porcentaje de Glosa]]*Tabla1[[#This Row],[META AFECTADA POR LA GLOSA
]],0)</f>
        <v>76380</v>
      </c>
      <c r="X61" s="47" t="s">
        <v>501</v>
      </c>
      <c r="Y61" s="48" t="s">
        <v>464</v>
      </c>
      <c r="Z61" s="56"/>
      <c r="AA61" s="48"/>
      <c r="AB61" s="318">
        <f>ROUND(Tabla1[[#This Row],[VALOR  DE LA GLOSA INICIAL]]-Tabla1[[#This Row],[Valor soportado por la Subred]],0)</f>
        <v>76380</v>
      </c>
      <c r="AC61" s="48"/>
      <c r="AD61" s="48"/>
      <c r="AE61" s="56">
        <f>ROUND(Tabla1[[#This Row],[VALOR GLOSA DEFINITIVA]]-Tabla1[[#This Row],[VALOR LEVANTADO EN LIQUIDACION]],0)</f>
        <v>76380</v>
      </c>
      <c r="AF61" s="294"/>
      <c r="AG61" s="294"/>
    </row>
    <row r="62" spans="2:33" s="58" customFormat="1" ht="99.95" hidden="1" customHeight="1">
      <c r="B62" s="48" t="s">
        <v>369</v>
      </c>
      <c r="C62" s="22">
        <v>22</v>
      </c>
      <c r="D62" s="48" t="s">
        <v>340</v>
      </c>
      <c r="E62" s="48" t="s">
        <v>341</v>
      </c>
      <c r="F62" s="49" t="str">
        <f>Tabla1[[#This Row],[CODIGO ACTIVIDAD (AB)]]&amp;Tabla1[[#This Row],[ACCIÓN INTEGRAL-INTEGRADA / 
PROCESO INTEGRAL E INTEGRADO]]&amp;Tabla1[[#This Row],[ENTORNO/PROCESO TRANSVERSAL]]</f>
        <v>2212. Vigilancia de la Salud AmbientalVigilancia de la Salud Ambiental</v>
      </c>
      <c r="G62" s="50" t="str">
        <f>+VLOOKUP(Tabla1[[#This Row],[llave 1]],IG!$E$3:$M$97968,2,FALSE)</f>
        <v>Acciones de Fiscalización y Aseguramiento Sanitario</v>
      </c>
      <c r="H62" s="50" t="str">
        <f>+VLOOKUP(Tabla1[[#This Row],[llave 1]],IG!$E$3:$S$97968,3,FALSE)</f>
        <v>Línea Seguridad química</v>
      </c>
      <c r="I62" s="50" t="str">
        <f>+VLOOKUP(Tabla1[[#This Row],[llave 1]],IG!$E$3:$S$97968,5,FALSE)</f>
        <v>Establecimiento vigilado y controlado</v>
      </c>
      <c r="J62" s="50" t="str">
        <f>+VLOOKUP(Tabla1[[#This Row],[llave 1]],IG!$E$3:$S$97968,4,FALSE)</f>
        <v>GSP</v>
      </c>
      <c r="K62" s="50" t="str">
        <f>+VLOOKUP(Tabla1[[#This Row],[llave 1]],IG!$E$3:$S$97968,6,FALSE)</f>
        <v xml:space="preserve">Ver Sivigila </v>
      </c>
      <c r="L62" s="50" t="str">
        <f>+VLOOKUP(Tabla1[[#This Row],[llave 1]],IG!$E$3:$S$97968,7,FALSE)</f>
        <v xml:space="preserve">Ver Sivigila </v>
      </c>
      <c r="M62" s="48" t="s">
        <v>5</v>
      </c>
      <c r="N62" s="51" t="s">
        <v>0</v>
      </c>
      <c r="O62" s="49" t="str">
        <f>+Tabla1[[#This Row],[llave 1]]&amp;Tabla1[[#This Row],[LOCALIDAD]]&amp;Tabla1[[#This Row],[MES]]</f>
        <v>2212. Vigilancia de la Salud AmbientalVigilancia de la Salud Ambiental3_MARTIRES1_OCTUBRE_2025</v>
      </c>
      <c r="P62" s="48" t="s">
        <v>502</v>
      </c>
      <c r="Q62" s="52">
        <f>+VLOOKUP(Tabla1[[#This Row],[llave 2]],IG!$N$3:$S$97968,2,FALSE)</f>
        <v>91656</v>
      </c>
      <c r="R62" s="53">
        <f>+VLOOKUP(Tabla1[[#This Row],[llave 2]],IG!$N$3:$S$97968,5,FALSE)</f>
        <v>137</v>
      </c>
      <c r="S62" s="54">
        <f>+VLOOKUP(Tabla1[[#This Row],[llave 2]],IG!$N$3:$S$97968,6,FALSE)</f>
        <v>12556872</v>
      </c>
      <c r="T62" s="82" t="s">
        <v>375</v>
      </c>
      <c r="U62" s="83">
        <v>1</v>
      </c>
      <c r="V62" s="82">
        <v>3</v>
      </c>
      <c r="W62" s="313">
        <f>ROUND(Tabla1[[#This Row],[VALOR UNITARIO 
]]*Tabla1[[#This Row],[Porcentaje de Glosa]]*Tabla1[[#This Row],[META AFECTADA POR LA GLOSA
]],0)</f>
        <v>274968</v>
      </c>
      <c r="X62" s="47" t="s">
        <v>503</v>
      </c>
      <c r="Y62" s="48" t="s">
        <v>464</v>
      </c>
      <c r="Z62" s="56"/>
      <c r="AA62" s="48"/>
      <c r="AB62" s="318">
        <f>ROUND(Tabla1[[#This Row],[VALOR  DE LA GLOSA INICIAL]]-Tabla1[[#This Row],[Valor soportado por la Subred]],0)</f>
        <v>274968</v>
      </c>
      <c r="AC62" s="48"/>
      <c r="AD62" s="48"/>
      <c r="AE62" s="56">
        <f>ROUND(Tabla1[[#This Row],[VALOR GLOSA DEFINITIVA]]-Tabla1[[#This Row],[VALOR LEVANTADO EN LIQUIDACION]],0)</f>
        <v>274968</v>
      </c>
      <c r="AF62" s="294"/>
      <c r="AG62" s="294"/>
    </row>
    <row r="63" spans="2:33" s="58" customFormat="1" ht="99.95" hidden="1" customHeight="1">
      <c r="B63" s="48" t="s">
        <v>369</v>
      </c>
      <c r="C63" s="22">
        <v>4</v>
      </c>
      <c r="D63" s="48" t="s">
        <v>340</v>
      </c>
      <c r="E63" s="48" t="s">
        <v>341</v>
      </c>
      <c r="F63" s="49" t="str">
        <f>Tabla1[[#This Row],[CODIGO ACTIVIDAD (AB)]]&amp;Tabla1[[#This Row],[ACCIÓN INTEGRAL-INTEGRADA / 
PROCESO INTEGRAL E INTEGRADO]]&amp;Tabla1[[#This Row],[ENTORNO/PROCESO TRANSVERSAL]]</f>
        <v>412. Vigilancia de la Salud AmbientalVigilancia de la Salud Ambiental</v>
      </c>
      <c r="G63" s="50" t="str">
        <f>+VLOOKUP(Tabla1[[#This Row],[llave 1]],IG!$E$3:$M$97968,2,FALSE)</f>
        <v>Acciones de Fiscalización y Aseguramiento Sanitario</v>
      </c>
      <c r="H63" s="50" t="str">
        <f>+VLOOKUP(Tabla1[[#This Row],[llave 1]],IG!$E$3:$S$97968,3,FALSE)</f>
        <v>Línea Seguridad química</v>
      </c>
      <c r="I63" s="50" t="str">
        <f>+VLOOKUP(Tabla1[[#This Row],[llave 1]],IG!$E$3:$S$97968,5,FALSE)</f>
        <v>Establecimiento vigilado y controlado</v>
      </c>
      <c r="J63" s="50" t="str">
        <f>+VLOOKUP(Tabla1[[#This Row],[llave 1]],IG!$E$3:$S$97968,4,FALSE)</f>
        <v>GSP</v>
      </c>
      <c r="K63" s="50" t="str">
        <f>+VLOOKUP(Tabla1[[#This Row],[llave 1]],IG!$E$3:$S$97968,6,FALSE)</f>
        <v xml:space="preserve">Ver Sivigila </v>
      </c>
      <c r="L63" s="50" t="str">
        <f>+VLOOKUP(Tabla1[[#This Row],[llave 1]],IG!$E$3:$S$97968,7,FALSE)</f>
        <v xml:space="preserve">Ver Sivigila </v>
      </c>
      <c r="M63" s="48" t="s">
        <v>5</v>
      </c>
      <c r="N63" s="51" t="s">
        <v>1</v>
      </c>
      <c r="O63" s="49" t="str">
        <f>+Tabla1[[#This Row],[llave 1]]&amp;Tabla1[[#This Row],[LOCALIDAD]]&amp;Tabla1[[#This Row],[MES]]</f>
        <v>412. Vigilancia de la Salud AmbientalVigilancia de la Salud Ambiental3_MARTIRES2_NOVIEMBRE_2025</v>
      </c>
      <c r="P63" s="48" t="s">
        <v>502</v>
      </c>
      <c r="Q63" s="52">
        <f>+VLOOKUP(Tabla1[[#This Row],[llave 2]],IG!$N$3:$S$97968,2,FALSE)</f>
        <v>91656</v>
      </c>
      <c r="R63" s="53">
        <f>+VLOOKUP(Tabla1[[#This Row],[llave 2]],IG!$N$3:$S$97968,5,FALSE)</f>
        <v>16</v>
      </c>
      <c r="S63" s="54">
        <f>+VLOOKUP(Tabla1[[#This Row],[llave 2]],IG!$N$3:$S$97968,6,FALSE)</f>
        <v>1466496</v>
      </c>
      <c r="T63" s="82" t="s">
        <v>375</v>
      </c>
      <c r="U63" s="83">
        <v>1</v>
      </c>
      <c r="V63" s="82">
        <v>1</v>
      </c>
      <c r="W63" s="313">
        <f>ROUND(Tabla1[[#This Row],[VALOR UNITARIO 
]]*Tabla1[[#This Row],[Porcentaje de Glosa]]*Tabla1[[#This Row],[META AFECTADA POR LA GLOSA
]],0)</f>
        <v>91656</v>
      </c>
      <c r="X63" s="47" t="s">
        <v>504</v>
      </c>
      <c r="Y63" s="48" t="s">
        <v>464</v>
      </c>
      <c r="Z63" s="56"/>
      <c r="AA63" s="48"/>
      <c r="AB63" s="318">
        <f>ROUND(Tabla1[[#This Row],[VALOR  DE LA GLOSA INICIAL]]-Tabla1[[#This Row],[Valor soportado por la Subred]],0)</f>
        <v>91656</v>
      </c>
      <c r="AC63" s="48"/>
      <c r="AD63" s="48"/>
      <c r="AE63" s="56">
        <f>ROUND(Tabla1[[#This Row],[VALOR GLOSA DEFINITIVA]]-Tabla1[[#This Row],[VALOR LEVANTADO EN LIQUIDACION]],0)</f>
        <v>91656</v>
      </c>
      <c r="AF63" s="294"/>
      <c r="AG63" s="294"/>
    </row>
    <row r="64" spans="2:33" s="58" customFormat="1" ht="99.95" hidden="1" customHeight="1">
      <c r="B64" s="48" t="s">
        <v>369</v>
      </c>
      <c r="C64" s="22">
        <v>22</v>
      </c>
      <c r="D64" s="48" t="s">
        <v>340</v>
      </c>
      <c r="E64" s="48" t="s">
        <v>341</v>
      </c>
      <c r="F64" s="49" t="str">
        <f>Tabla1[[#This Row],[CODIGO ACTIVIDAD (AB)]]&amp;Tabla1[[#This Row],[ACCIÓN INTEGRAL-INTEGRADA / 
PROCESO INTEGRAL E INTEGRADO]]&amp;Tabla1[[#This Row],[ENTORNO/PROCESO TRANSVERSAL]]</f>
        <v>2212. Vigilancia de la Salud AmbientalVigilancia de la Salud Ambiental</v>
      </c>
      <c r="G64" s="50" t="str">
        <f>+VLOOKUP(Tabla1[[#This Row],[llave 1]],IG!$E$3:$M$97968,2,FALSE)</f>
        <v>Acciones de Fiscalización y Aseguramiento Sanitario</v>
      </c>
      <c r="H64" s="50" t="str">
        <f>+VLOOKUP(Tabla1[[#This Row],[llave 1]],IG!$E$3:$S$97968,3,FALSE)</f>
        <v>Línea Seguridad química</v>
      </c>
      <c r="I64" s="50" t="str">
        <f>+VLOOKUP(Tabla1[[#This Row],[llave 1]],IG!$E$3:$S$97968,5,FALSE)</f>
        <v>Establecimiento vigilado y controlado</v>
      </c>
      <c r="J64" s="50" t="str">
        <f>+VLOOKUP(Tabla1[[#This Row],[llave 1]],IG!$E$3:$S$97968,4,FALSE)</f>
        <v>GSP</v>
      </c>
      <c r="K64" s="50" t="str">
        <f>+VLOOKUP(Tabla1[[#This Row],[llave 1]],IG!$E$3:$S$97968,6,FALSE)</f>
        <v xml:space="preserve">Ver Sivigila </v>
      </c>
      <c r="L64" s="50" t="str">
        <f>+VLOOKUP(Tabla1[[#This Row],[llave 1]],IG!$E$3:$S$97968,7,FALSE)</f>
        <v xml:space="preserve">Ver Sivigila </v>
      </c>
      <c r="M64" s="48" t="s">
        <v>5</v>
      </c>
      <c r="N64" s="51" t="s">
        <v>1</v>
      </c>
      <c r="O64" s="49" t="str">
        <f>+Tabla1[[#This Row],[llave 1]]&amp;Tabla1[[#This Row],[LOCALIDAD]]&amp;Tabla1[[#This Row],[MES]]</f>
        <v>2212. Vigilancia de la Salud AmbientalVigilancia de la Salud Ambiental3_MARTIRES2_NOVIEMBRE_2025</v>
      </c>
      <c r="P64" s="48" t="s">
        <v>502</v>
      </c>
      <c r="Q64" s="52">
        <f>+VLOOKUP(Tabla1[[#This Row],[llave 2]],IG!$N$3:$S$97968,2,FALSE)</f>
        <v>91656</v>
      </c>
      <c r="R64" s="53">
        <f>+VLOOKUP(Tabla1[[#This Row],[llave 2]],IG!$N$3:$S$97968,5,FALSE)</f>
        <v>138</v>
      </c>
      <c r="S64" s="54">
        <f>+VLOOKUP(Tabla1[[#This Row],[llave 2]],IG!$N$3:$S$97968,6,FALSE)</f>
        <v>12648528</v>
      </c>
      <c r="T64" s="82" t="s">
        <v>375</v>
      </c>
      <c r="U64" s="83">
        <v>1</v>
      </c>
      <c r="V64" s="82">
        <v>2</v>
      </c>
      <c r="W64" s="313">
        <f>ROUND(Tabla1[[#This Row],[VALOR UNITARIO 
]]*Tabla1[[#This Row],[Porcentaje de Glosa]]*Tabla1[[#This Row],[META AFECTADA POR LA GLOSA
]],0)</f>
        <v>183312</v>
      </c>
      <c r="X64" s="47" t="s">
        <v>505</v>
      </c>
      <c r="Y64" s="48" t="s">
        <v>464</v>
      </c>
      <c r="Z64" s="56"/>
      <c r="AA64" s="48"/>
      <c r="AB64" s="318">
        <f>ROUND(Tabla1[[#This Row],[VALOR  DE LA GLOSA INICIAL]]-Tabla1[[#This Row],[Valor soportado por la Subred]],0)</f>
        <v>183312</v>
      </c>
      <c r="AC64" s="48"/>
      <c r="AD64" s="48"/>
      <c r="AE64" s="56">
        <f>ROUND(Tabla1[[#This Row],[VALOR GLOSA DEFINITIVA]]-Tabla1[[#This Row],[VALOR LEVANTADO EN LIQUIDACION]],0)</f>
        <v>183312</v>
      </c>
      <c r="AF64" s="294"/>
      <c r="AG64" s="294"/>
    </row>
    <row r="65" spans="2:33" s="58" customFormat="1" ht="99.95" hidden="1" customHeight="1">
      <c r="B65" s="48" t="s">
        <v>369</v>
      </c>
      <c r="C65" s="22">
        <v>4</v>
      </c>
      <c r="D65" s="48" t="s">
        <v>340</v>
      </c>
      <c r="E65" s="48" t="s">
        <v>341</v>
      </c>
      <c r="F65" s="49" t="str">
        <f>Tabla1[[#This Row],[CODIGO ACTIVIDAD (AB)]]&amp;Tabla1[[#This Row],[ACCIÓN INTEGRAL-INTEGRADA / 
PROCESO INTEGRAL E INTEGRADO]]&amp;Tabla1[[#This Row],[ENTORNO/PROCESO TRANSVERSAL]]</f>
        <v>412. Vigilancia de la Salud AmbientalVigilancia de la Salud Ambiental</v>
      </c>
      <c r="G65" s="50" t="str">
        <f>+VLOOKUP(Tabla1[[#This Row],[llave 1]],IG!$E$3:$M$97968,2,FALSE)</f>
        <v>Acciones de Fiscalización y Aseguramiento Sanitario</v>
      </c>
      <c r="H65" s="50" t="str">
        <f>+VLOOKUP(Tabla1[[#This Row],[llave 1]],IG!$E$3:$S$97968,3,FALSE)</f>
        <v>Línea Seguridad química</v>
      </c>
      <c r="I65" s="50" t="str">
        <f>+VLOOKUP(Tabla1[[#This Row],[llave 1]],IG!$E$3:$S$97968,5,FALSE)</f>
        <v>Establecimiento vigilado y controlado</v>
      </c>
      <c r="J65" s="50" t="str">
        <f>+VLOOKUP(Tabla1[[#This Row],[llave 1]],IG!$E$3:$S$97968,4,FALSE)</f>
        <v>GSP</v>
      </c>
      <c r="K65" s="50" t="str">
        <f>+VLOOKUP(Tabla1[[#This Row],[llave 1]],IG!$E$3:$S$97968,6,FALSE)</f>
        <v xml:space="preserve">Ver Sivigila </v>
      </c>
      <c r="L65" s="50" t="str">
        <f>+VLOOKUP(Tabla1[[#This Row],[llave 1]],IG!$E$3:$S$97968,7,FALSE)</f>
        <v xml:space="preserve">Ver Sivigila </v>
      </c>
      <c r="M65" s="48" t="s">
        <v>5</v>
      </c>
      <c r="N65" s="51" t="s">
        <v>2</v>
      </c>
      <c r="O65" s="49" t="str">
        <f>+Tabla1[[#This Row],[llave 1]]&amp;Tabla1[[#This Row],[LOCALIDAD]]&amp;Tabla1[[#This Row],[MES]]</f>
        <v>412. Vigilancia de la Salud AmbientalVigilancia de la Salud Ambiental3_MARTIRES3_DICIEMBRE_2025</v>
      </c>
      <c r="P65" s="48" t="s">
        <v>502</v>
      </c>
      <c r="Q65" s="52">
        <f>+VLOOKUP(Tabla1[[#This Row],[llave 2]],IG!$N$3:$S$97968,2,FALSE)</f>
        <v>91656</v>
      </c>
      <c r="R65" s="53">
        <f>+VLOOKUP(Tabla1[[#This Row],[llave 2]],IG!$N$3:$S$97968,5,FALSE)</f>
        <v>13</v>
      </c>
      <c r="S65" s="54">
        <f>+VLOOKUP(Tabla1[[#This Row],[llave 2]],IG!$N$3:$S$97968,6,FALSE)</f>
        <v>1191528</v>
      </c>
      <c r="T65" s="82" t="s">
        <v>375</v>
      </c>
      <c r="U65" s="83">
        <v>1</v>
      </c>
      <c r="V65" s="82">
        <v>1</v>
      </c>
      <c r="W65" s="313">
        <f>ROUND(Tabla1[[#This Row],[VALOR UNITARIO 
]]*Tabla1[[#This Row],[Porcentaje de Glosa]]*Tabla1[[#This Row],[META AFECTADA POR LA GLOSA
]],0)</f>
        <v>91656</v>
      </c>
      <c r="X65" s="47" t="s">
        <v>506</v>
      </c>
      <c r="Y65" s="48" t="s">
        <v>464</v>
      </c>
      <c r="Z65" s="56"/>
      <c r="AA65" s="48"/>
      <c r="AB65" s="318">
        <f>ROUND(Tabla1[[#This Row],[VALOR  DE LA GLOSA INICIAL]]-Tabla1[[#This Row],[Valor soportado por la Subred]],0)</f>
        <v>91656</v>
      </c>
      <c r="AC65" s="48"/>
      <c r="AD65" s="48"/>
      <c r="AE65" s="56">
        <f>ROUND(Tabla1[[#This Row],[VALOR GLOSA DEFINITIVA]]-Tabla1[[#This Row],[VALOR LEVANTADO EN LIQUIDACION]],0)</f>
        <v>91656</v>
      </c>
      <c r="AF65" s="294"/>
      <c r="AG65" s="294"/>
    </row>
    <row r="66" spans="2:33" s="58" customFormat="1" ht="99.95" hidden="1" customHeight="1">
      <c r="B66" s="48" t="s">
        <v>369</v>
      </c>
      <c r="C66" s="22">
        <v>22</v>
      </c>
      <c r="D66" s="48" t="s">
        <v>340</v>
      </c>
      <c r="E66" s="48" t="s">
        <v>341</v>
      </c>
      <c r="F66" s="49" t="str">
        <f>Tabla1[[#This Row],[CODIGO ACTIVIDAD (AB)]]&amp;Tabla1[[#This Row],[ACCIÓN INTEGRAL-INTEGRADA / 
PROCESO INTEGRAL E INTEGRADO]]&amp;Tabla1[[#This Row],[ENTORNO/PROCESO TRANSVERSAL]]</f>
        <v>2212. Vigilancia de la Salud AmbientalVigilancia de la Salud Ambiental</v>
      </c>
      <c r="G66" s="50" t="str">
        <f>+VLOOKUP(Tabla1[[#This Row],[llave 1]],IG!$E$3:$M$97968,2,FALSE)</f>
        <v>Acciones de Fiscalización y Aseguramiento Sanitario</v>
      </c>
      <c r="H66" s="50" t="str">
        <f>+VLOOKUP(Tabla1[[#This Row],[llave 1]],IG!$E$3:$S$97968,3,FALSE)</f>
        <v>Línea Seguridad química</v>
      </c>
      <c r="I66" s="50" t="str">
        <f>+VLOOKUP(Tabla1[[#This Row],[llave 1]],IG!$E$3:$S$97968,5,FALSE)</f>
        <v>Establecimiento vigilado y controlado</v>
      </c>
      <c r="J66" s="50" t="str">
        <f>+VLOOKUP(Tabla1[[#This Row],[llave 1]],IG!$E$3:$S$97968,4,FALSE)</f>
        <v>GSP</v>
      </c>
      <c r="K66" s="50" t="str">
        <f>+VLOOKUP(Tabla1[[#This Row],[llave 1]],IG!$E$3:$S$97968,6,FALSE)</f>
        <v xml:space="preserve">Ver Sivigila </v>
      </c>
      <c r="L66" s="50" t="str">
        <f>+VLOOKUP(Tabla1[[#This Row],[llave 1]],IG!$E$3:$S$97968,7,FALSE)</f>
        <v xml:space="preserve">Ver Sivigila </v>
      </c>
      <c r="M66" s="48" t="s">
        <v>5</v>
      </c>
      <c r="N66" s="51" t="s">
        <v>2</v>
      </c>
      <c r="O66" s="49" t="str">
        <f>+Tabla1[[#This Row],[llave 1]]&amp;Tabla1[[#This Row],[LOCALIDAD]]&amp;Tabla1[[#This Row],[MES]]</f>
        <v>2212. Vigilancia de la Salud AmbientalVigilancia de la Salud Ambiental3_MARTIRES3_DICIEMBRE_2025</v>
      </c>
      <c r="P66" s="48" t="s">
        <v>502</v>
      </c>
      <c r="Q66" s="52">
        <f>+VLOOKUP(Tabla1[[#This Row],[llave 2]],IG!$N$3:$S$97968,2,FALSE)</f>
        <v>91656</v>
      </c>
      <c r="R66" s="53">
        <f>+VLOOKUP(Tabla1[[#This Row],[llave 2]],IG!$N$3:$S$97968,5,FALSE)</f>
        <v>143</v>
      </c>
      <c r="S66" s="54">
        <f>+VLOOKUP(Tabla1[[#This Row],[llave 2]],IG!$N$3:$S$97968,6,FALSE)</f>
        <v>13106808</v>
      </c>
      <c r="T66" s="82" t="s">
        <v>375</v>
      </c>
      <c r="U66" s="83">
        <v>1</v>
      </c>
      <c r="V66" s="82">
        <v>1</v>
      </c>
      <c r="W66" s="313">
        <f>ROUND(Tabla1[[#This Row],[VALOR UNITARIO 
]]*Tabla1[[#This Row],[Porcentaje de Glosa]]*Tabla1[[#This Row],[META AFECTADA POR LA GLOSA
]],0)</f>
        <v>91656</v>
      </c>
      <c r="X66" s="47" t="s">
        <v>507</v>
      </c>
      <c r="Y66" s="48" t="s">
        <v>464</v>
      </c>
      <c r="Z66" s="56"/>
      <c r="AA66" s="48"/>
      <c r="AB66" s="318">
        <f>ROUND(Tabla1[[#This Row],[VALOR  DE LA GLOSA INICIAL]]-Tabla1[[#This Row],[Valor soportado por la Subred]],0)</f>
        <v>91656</v>
      </c>
      <c r="AC66" s="48"/>
      <c r="AD66" s="48"/>
      <c r="AE66" s="56">
        <f>ROUND(Tabla1[[#This Row],[VALOR GLOSA DEFINITIVA]]-Tabla1[[#This Row],[VALOR LEVANTADO EN LIQUIDACION]],0)</f>
        <v>91656</v>
      </c>
      <c r="AF66" s="294"/>
      <c r="AG66" s="294"/>
    </row>
    <row r="67" spans="2:33" s="58" customFormat="1" ht="99.95" hidden="1" customHeight="1">
      <c r="B67" s="48" t="s">
        <v>369</v>
      </c>
      <c r="C67" s="22">
        <v>2451</v>
      </c>
      <c r="D67" s="48" t="s">
        <v>340</v>
      </c>
      <c r="E67" s="48" t="s">
        <v>341</v>
      </c>
      <c r="F67" s="49" t="str">
        <f>Tabla1[[#This Row],[CODIGO ACTIVIDAD (AB)]]&amp;Tabla1[[#This Row],[ACCIÓN INTEGRAL-INTEGRADA / 
PROCESO INTEGRAL E INTEGRADO]]&amp;Tabla1[[#This Row],[ENTORNO/PROCESO TRANSVERSAL]]</f>
        <v>245112. Vigilancia de la Salud AmbientalVigilancia de la Salud Ambiental</v>
      </c>
      <c r="G67" s="50" t="str">
        <f>+VLOOKUP(Tabla1[[#This Row],[llave 1]],IG!$E$3:$M$97968,2,FALSE)</f>
        <v>Acciones de Fiscalización y Aseguramiento Sanitario</v>
      </c>
      <c r="H67" s="50" t="str">
        <f>+VLOOKUP(Tabla1[[#This Row],[llave 1]],IG!$E$3:$S$97968,3,FALSE)</f>
        <v>Línea Seguridad química</v>
      </c>
      <c r="I67" s="50" t="str">
        <f>+VLOOKUP(Tabla1[[#This Row],[llave 1]],IG!$E$3:$S$97968,5,FALSE)</f>
        <v>Establecimiento vigilado y controlado</v>
      </c>
      <c r="J67" s="50" t="str">
        <f>+VLOOKUP(Tabla1[[#This Row],[llave 1]],IG!$E$3:$S$97968,4,FALSE)</f>
        <v>GSP</v>
      </c>
      <c r="K67" s="50" t="str">
        <f>+VLOOKUP(Tabla1[[#This Row],[llave 1]],IG!$E$3:$S$97968,6,FALSE)</f>
        <v xml:space="preserve">Ver Sivigila </v>
      </c>
      <c r="L67" s="50" t="str">
        <f>+VLOOKUP(Tabla1[[#This Row],[llave 1]],IG!$E$3:$S$97968,7,FALSE)</f>
        <v xml:space="preserve">Ver Sivigila </v>
      </c>
      <c r="M67" s="48" t="s">
        <v>5</v>
      </c>
      <c r="N67" s="51" t="s">
        <v>2</v>
      </c>
      <c r="O67" s="49" t="str">
        <f>+Tabla1[[#This Row],[llave 1]]&amp;Tabla1[[#This Row],[LOCALIDAD]]&amp;Tabla1[[#This Row],[MES]]</f>
        <v>245112. Vigilancia de la Salud AmbientalVigilancia de la Salud Ambiental3_MARTIRES3_DICIEMBRE_2025</v>
      </c>
      <c r="P67" s="48" t="s">
        <v>502</v>
      </c>
      <c r="Q67" s="52">
        <f>+VLOOKUP(Tabla1[[#This Row],[llave 2]],IG!$N$3:$S$97968,2,FALSE)</f>
        <v>76380</v>
      </c>
      <c r="R67" s="53">
        <f>+VLOOKUP(Tabla1[[#This Row],[llave 2]],IG!$N$3:$S$97968,5,FALSE)</f>
        <v>90</v>
      </c>
      <c r="S67" s="54">
        <f>+VLOOKUP(Tabla1[[#This Row],[llave 2]],IG!$N$3:$S$97968,6,FALSE)</f>
        <v>6874200</v>
      </c>
      <c r="T67" s="82" t="s">
        <v>375</v>
      </c>
      <c r="U67" s="83">
        <v>1</v>
      </c>
      <c r="V67" s="82">
        <v>2</v>
      </c>
      <c r="W67" s="313">
        <f>ROUND(Tabla1[[#This Row],[VALOR UNITARIO 
]]*Tabla1[[#This Row],[Porcentaje de Glosa]]*Tabla1[[#This Row],[META AFECTADA POR LA GLOSA
]],0)</f>
        <v>152760</v>
      </c>
      <c r="X67" s="47" t="s">
        <v>508</v>
      </c>
      <c r="Y67" s="48" t="s">
        <v>464</v>
      </c>
      <c r="Z67" s="56"/>
      <c r="AA67" s="48"/>
      <c r="AB67" s="318">
        <f>ROUND(Tabla1[[#This Row],[VALOR  DE LA GLOSA INICIAL]]-Tabla1[[#This Row],[Valor soportado por la Subred]],0)</f>
        <v>152760</v>
      </c>
      <c r="AC67" s="48"/>
      <c r="AD67" s="48"/>
      <c r="AE67" s="56">
        <f>ROUND(Tabla1[[#This Row],[VALOR GLOSA DEFINITIVA]]-Tabla1[[#This Row],[VALOR LEVANTADO EN LIQUIDACION]],0)</f>
        <v>152760</v>
      </c>
      <c r="AF67" s="294"/>
      <c r="AG67" s="294"/>
    </row>
    <row r="68" spans="2:33" s="58" customFormat="1" ht="99.95" hidden="1" customHeight="1">
      <c r="B68" s="48" t="s">
        <v>369</v>
      </c>
      <c r="C68" s="22">
        <v>2486</v>
      </c>
      <c r="D68" s="48" t="s">
        <v>340</v>
      </c>
      <c r="E68" s="48" t="s">
        <v>341</v>
      </c>
      <c r="F68" s="49" t="str">
        <f>Tabla1[[#This Row],[CODIGO ACTIVIDAD (AB)]]&amp;Tabla1[[#This Row],[ACCIÓN INTEGRAL-INTEGRADA / 
PROCESO INTEGRAL E INTEGRADO]]&amp;Tabla1[[#This Row],[ENTORNO/PROCESO TRANSVERSAL]]</f>
        <v>248612. Vigilancia de la Salud AmbientalVigilancia de la Salud Ambiental</v>
      </c>
      <c r="G68" s="50" t="str">
        <f>+VLOOKUP(Tabla1[[#This Row],[llave 1]],IG!$E$3:$M$97968,2,FALSE)</f>
        <v>Acciones de Fiscalización y Aseguramiento Sanitario</v>
      </c>
      <c r="H68" s="50" t="str">
        <f>+VLOOKUP(Tabla1[[#This Row],[llave 1]],IG!$E$3:$S$97968,3,FALSE)</f>
        <v>Línea eventos transmisibles de origen zoonótico</v>
      </c>
      <c r="I68" s="50" t="str">
        <f>+VLOOKUP(Tabla1[[#This Row],[llave 1]],IG!$E$3:$S$97968,5,FALSE)</f>
        <v>Establecimiento vigilado y controlado</v>
      </c>
      <c r="J68" s="50" t="str">
        <f>+VLOOKUP(Tabla1[[#This Row],[llave 1]],IG!$E$3:$S$97968,4,FALSE)</f>
        <v>GSP</v>
      </c>
      <c r="K68" s="50" t="str">
        <f>+VLOOKUP(Tabla1[[#This Row],[llave 1]],IG!$E$3:$S$97968,6,FALSE)</f>
        <v xml:space="preserve">Ver Sivigila </v>
      </c>
      <c r="L68" s="50" t="str">
        <f>+VLOOKUP(Tabla1[[#This Row],[llave 1]],IG!$E$3:$S$97968,7,FALSE)</f>
        <v xml:space="preserve">Ver Sivigila </v>
      </c>
      <c r="M68" s="48" t="s">
        <v>3</v>
      </c>
      <c r="N68" s="51" t="s">
        <v>2</v>
      </c>
      <c r="O68" s="49" t="str">
        <f>+Tabla1[[#This Row],[llave 1]]&amp;Tabla1[[#This Row],[LOCALIDAD]]&amp;Tabla1[[#This Row],[MES]]</f>
        <v>248612. Vigilancia de la Salud AmbientalVigilancia de la Salud Ambiental1_CANDELARIA3_DICIEMBRE_2025</v>
      </c>
      <c r="P68" s="48" t="s">
        <v>509</v>
      </c>
      <c r="Q68" s="52">
        <f>+VLOOKUP(Tabla1[[#This Row],[llave 2]],IG!$N$3:$S$97968,2,FALSE)</f>
        <v>91656</v>
      </c>
      <c r="R68" s="53">
        <f>+VLOOKUP(Tabla1[[#This Row],[llave 2]],IG!$N$3:$S$97968,5,FALSE)</f>
        <v>4</v>
      </c>
      <c r="S68" s="54">
        <f>+VLOOKUP(Tabla1[[#This Row],[llave 2]],IG!$N$3:$S$97968,6,FALSE)</f>
        <v>366624</v>
      </c>
      <c r="T68" s="82" t="s">
        <v>370</v>
      </c>
      <c r="U68" s="83">
        <v>1</v>
      </c>
      <c r="V68" s="82">
        <v>3.70952256262547</v>
      </c>
      <c r="W68" s="314">
        <f>ROUND(Tabla1[[#This Row],[VALOR UNITARIO 
]]*Tabla1[[#This Row],[Porcentaje de Glosa]]*Tabla1[[#This Row],[META AFECTADA POR LA GLOSA
]],0)</f>
        <v>340000</v>
      </c>
      <c r="X68" s="47" t="s">
        <v>510</v>
      </c>
      <c r="Y68" s="48" t="s">
        <v>467</v>
      </c>
      <c r="Z68" s="56"/>
      <c r="AA68" s="48"/>
      <c r="AB68" s="318">
        <f>ROUND(Tabla1[[#This Row],[VALOR  DE LA GLOSA INICIAL]]-Tabla1[[#This Row],[Valor soportado por la Subred]],0)</f>
        <v>340000</v>
      </c>
      <c r="AC68" s="48"/>
      <c r="AD68" s="48"/>
      <c r="AE68" s="56">
        <f>ROUND(Tabla1[[#This Row],[VALOR GLOSA DEFINITIVA]]-Tabla1[[#This Row],[VALOR LEVANTADO EN LIQUIDACION]],0)</f>
        <v>340000</v>
      </c>
      <c r="AF68" s="295"/>
      <c r="AG68" s="294"/>
    </row>
    <row r="69" spans="2:33" s="58" customFormat="1" ht="99.95" hidden="1" customHeight="1">
      <c r="B69" s="48" t="s">
        <v>369</v>
      </c>
      <c r="C69" s="22">
        <v>2456</v>
      </c>
      <c r="D69" s="48" t="s">
        <v>340</v>
      </c>
      <c r="E69" s="48" t="s">
        <v>341</v>
      </c>
      <c r="F69" s="49" t="str">
        <f>Tabla1[[#This Row],[CODIGO ACTIVIDAD (AB)]]&amp;Tabla1[[#This Row],[ACCIÓN INTEGRAL-INTEGRADA / 
PROCESO INTEGRAL E INTEGRADO]]&amp;Tabla1[[#This Row],[ENTORNO/PROCESO TRANSVERSAL]]</f>
        <v>245612. Vigilancia de la Salud AmbientalVigilancia de la Salud Ambiental</v>
      </c>
      <c r="G69" s="50" t="str">
        <f>+VLOOKUP(Tabla1[[#This Row],[llave 1]],IG!$E$3:$M$97968,2,FALSE)</f>
        <v xml:space="preserve">Prevención, Vigilancia  y Control de Enfermedades Zoonóticas </v>
      </c>
      <c r="H69" s="50" t="str">
        <f>+VLOOKUP(Tabla1[[#This Row],[llave 1]],IG!$E$3:$S$97968,3,FALSE)</f>
        <v>Línea eventos transmisibles de origen zoonótico</v>
      </c>
      <c r="I69" s="50" t="str">
        <f>+VLOOKUP(Tabla1[[#This Row],[llave 1]],IG!$E$3:$S$97968,5,FALSE)</f>
        <v>Prevención y Control de enfermedades zoonóticas</v>
      </c>
      <c r="J69" s="50" t="str">
        <f>+VLOOKUP(Tabla1[[#This Row],[llave 1]],IG!$E$3:$S$97968,4,FALSE)</f>
        <v>GSP</v>
      </c>
      <c r="K69" s="50" t="str">
        <f>+VLOOKUP(Tabla1[[#This Row],[llave 1]],IG!$E$3:$S$97968,6,FALSE)</f>
        <v xml:space="preserve">Ver Sivigila </v>
      </c>
      <c r="L69" s="50" t="str">
        <f>+VLOOKUP(Tabla1[[#This Row],[llave 1]],IG!$E$3:$S$97968,7,FALSE)</f>
        <v xml:space="preserve">Ver Sivigila </v>
      </c>
      <c r="M69" s="48" t="s">
        <v>6</v>
      </c>
      <c r="N69" s="51" t="s">
        <v>2</v>
      </c>
      <c r="O69" s="49" t="str">
        <f>+Tabla1[[#This Row],[llave 1]]&amp;Tabla1[[#This Row],[LOCALIDAD]]&amp;Tabla1[[#This Row],[MES]]</f>
        <v>245612. Vigilancia de la Salud AmbientalVigilancia de la Salud Ambiental4_SAN_CRISTOBAL3_DICIEMBRE_2025</v>
      </c>
      <c r="P69" s="48" t="s">
        <v>509</v>
      </c>
      <c r="Q69" s="52">
        <f>+VLOOKUP(Tabla1[[#This Row],[llave 2]],IG!$N$3:$S$97968,2,FALSE)</f>
        <v>48389866</v>
      </c>
      <c r="R69" s="53">
        <f>+VLOOKUP(Tabla1[[#This Row],[llave 2]],IG!$N$3:$S$97968,5,FALSE)</f>
        <v>1</v>
      </c>
      <c r="S69" s="54">
        <f>+VLOOKUP(Tabla1[[#This Row],[llave 2]],IG!$N$3:$S$97968,6,FALSE)</f>
        <v>48389866</v>
      </c>
      <c r="T69" s="82" t="s">
        <v>370</v>
      </c>
      <c r="U69" s="83">
        <v>1</v>
      </c>
      <c r="V69" s="82">
        <v>2.14259737772367E-2</v>
      </c>
      <c r="W69" s="314">
        <f>ROUND(Tabla1[[#This Row],[VALOR UNITARIO 
]]*Tabla1[[#This Row],[Porcentaje de Glosa]]*Tabla1[[#This Row],[META AFECTADA POR LA GLOSA
]],0)</f>
        <v>1036800</v>
      </c>
      <c r="X69" s="47" t="s">
        <v>511</v>
      </c>
      <c r="Y69" s="48" t="s">
        <v>467</v>
      </c>
      <c r="Z69" s="56"/>
      <c r="AA69" s="48"/>
      <c r="AB69" s="318">
        <f>ROUND(Tabla1[[#This Row],[VALOR  DE LA GLOSA INICIAL]]-Tabla1[[#This Row],[Valor soportado por la Subred]],0)</f>
        <v>1036800</v>
      </c>
      <c r="AC69" s="48"/>
      <c r="AD69" s="48"/>
      <c r="AE69" s="56">
        <f>ROUND(Tabla1[[#This Row],[VALOR GLOSA DEFINITIVA]]-Tabla1[[#This Row],[VALOR LEVANTADO EN LIQUIDACION]],0)</f>
        <v>1036800</v>
      </c>
      <c r="AF69" s="295"/>
      <c r="AG69" s="294"/>
    </row>
    <row r="70" spans="2:33" s="58" customFormat="1" ht="99.95" hidden="1" customHeight="1">
      <c r="B70" s="48" t="s">
        <v>369</v>
      </c>
      <c r="C70" s="22">
        <v>2456</v>
      </c>
      <c r="D70" s="48" t="s">
        <v>340</v>
      </c>
      <c r="E70" s="48" t="s">
        <v>341</v>
      </c>
      <c r="F70" s="49" t="str">
        <f>Tabla1[[#This Row],[CODIGO ACTIVIDAD (AB)]]&amp;Tabla1[[#This Row],[ACCIÓN INTEGRAL-INTEGRADA / 
PROCESO INTEGRAL E INTEGRADO]]&amp;Tabla1[[#This Row],[ENTORNO/PROCESO TRANSVERSAL]]</f>
        <v>245612. Vigilancia de la Salud AmbientalVigilancia de la Salud Ambiental</v>
      </c>
      <c r="G70" s="50" t="str">
        <f>+VLOOKUP(Tabla1[[#This Row],[llave 1]],IG!$E$3:$M$97968,2,FALSE)</f>
        <v xml:space="preserve">Prevención, Vigilancia  y Control de Enfermedades Zoonóticas </v>
      </c>
      <c r="H70" s="50" t="str">
        <f>+VLOOKUP(Tabla1[[#This Row],[llave 1]],IG!$E$3:$S$97968,3,FALSE)</f>
        <v>Línea eventos transmisibles de origen zoonótico</v>
      </c>
      <c r="I70" s="50" t="str">
        <f>+VLOOKUP(Tabla1[[#This Row],[llave 1]],IG!$E$3:$S$97968,5,FALSE)</f>
        <v>Prevención y Control de enfermedades zoonóticas</v>
      </c>
      <c r="J70" s="50" t="str">
        <f>+VLOOKUP(Tabla1[[#This Row],[llave 1]],IG!$E$3:$S$97968,4,FALSE)</f>
        <v>GSP</v>
      </c>
      <c r="K70" s="50" t="str">
        <f>+VLOOKUP(Tabla1[[#This Row],[llave 1]],IG!$E$3:$S$97968,6,FALSE)</f>
        <v xml:space="preserve">Ver Sivigila </v>
      </c>
      <c r="L70" s="50" t="str">
        <f>+VLOOKUP(Tabla1[[#This Row],[llave 1]],IG!$E$3:$S$97968,7,FALSE)</f>
        <v xml:space="preserve">Ver Sivigila </v>
      </c>
      <c r="M70" s="48" t="s">
        <v>6</v>
      </c>
      <c r="N70" s="51" t="s">
        <v>2</v>
      </c>
      <c r="O70" s="49" t="str">
        <f>+Tabla1[[#This Row],[llave 1]]&amp;Tabla1[[#This Row],[LOCALIDAD]]&amp;Tabla1[[#This Row],[MES]]</f>
        <v>245612. Vigilancia de la Salud AmbientalVigilancia de la Salud Ambiental4_SAN_CRISTOBAL3_DICIEMBRE_2025</v>
      </c>
      <c r="P70" s="48" t="s">
        <v>509</v>
      </c>
      <c r="Q70" s="52">
        <f>+VLOOKUP(Tabla1[[#This Row],[llave 2]],IG!$N$3:$S$97968,2,FALSE)</f>
        <v>48389866</v>
      </c>
      <c r="R70" s="53">
        <f>+VLOOKUP(Tabla1[[#This Row],[llave 2]],IG!$N$3:$S$97968,5,FALSE)</f>
        <v>1</v>
      </c>
      <c r="S70" s="54">
        <f>+VLOOKUP(Tabla1[[#This Row],[llave 2]],IG!$N$3:$S$97968,6,FALSE)</f>
        <v>48389866</v>
      </c>
      <c r="T70" s="82" t="s">
        <v>375</v>
      </c>
      <c r="U70" s="83">
        <v>0.02</v>
      </c>
      <c r="V70" s="82">
        <v>1</v>
      </c>
      <c r="W70" s="313">
        <f>ROUND(Tabla1[[#This Row],[VALOR UNITARIO 
]]*Tabla1[[#This Row],[Porcentaje de Glosa]]*Tabla1[[#This Row],[META AFECTADA POR LA GLOSA
]],0)</f>
        <v>967797</v>
      </c>
      <c r="X70" s="47" t="s">
        <v>512</v>
      </c>
      <c r="Y70" s="48" t="s">
        <v>464</v>
      </c>
      <c r="Z70" s="56"/>
      <c r="AA70" s="48"/>
      <c r="AB70" s="318">
        <f>ROUND(Tabla1[[#This Row],[VALOR  DE LA GLOSA INICIAL]]-Tabla1[[#This Row],[Valor soportado por la Subred]],0)</f>
        <v>967797</v>
      </c>
      <c r="AC70" s="48"/>
      <c r="AD70" s="48"/>
      <c r="AE70" s="56">
        <f>ROUND(Tabla1[[#This Row],[VALOR GLOSA DEFINITIVA]]-Tabla1[[#This Row],[VALOR LEVANTADO EN LIQUIDACION]],0)</f>
        <v>967797</v>
      </c>
      <c r="AF70" s="294"/>
      <c r="AG70" s="294"/>
    </row>
    <row r="71" spans="2:33" s="320" customFormat="1" ht="99.95" customHeight="1" thickTop="1">
      <c r="B71" s="321" t="s">
        <v>369</v>
      </c>
      <c r="C71" s="322">
        <v>164</v>
      </c>
      <c r="D71" s="321" t="s">
        <v>207</v>
      </c>
      <c r="E71" s="321" t="s">
        <v>208</v>
      </c>
      <c r="F71" s="49" t="str">
        <f>Tabla1[[#This Row],[CODIGO ACTIVIDAD (AB)]]&amp;Tabla1[[#This Row],[ACCIÓN INTEGRAL-INTEGRADA / 
PROCESO INTEGRAL E INTEGRADO]]&amp;Tabla1[[#This Row],[ENTORNO/PROCESO TRANSVERSAL]]</f>
        <v>1649. Gestión de Programas Estrategias y Planes para el BienestarGestión Integral Estrategias y Programas</v>
      </c>
      <c r="G71" s="323" t="str">
        <f>+VLOOKUP(Tabla1[[#This Row],[llave 1]],IG!$E$3:$M$97968,2,FALSE)</f>
        <v xml:space="preserve">Gestión Sectorial e Intersectorial para la implementación y operación de estrategias del PAI para MAS Bienestar </v>
      </c>
      <c r="H71" s="323" t="str">
        <f>+VLOOKUP(Tabla1[[#This Row],[llave 1]],IG!$E$3:$S$97968,3,FALSE)</f>
        <v>Programa</v>
      </c>
      <c r="I71" s="323" t="str">
        <f>+VLOOKUP(Tabla1[[#This Row],[llave 1]],IG!$E$3:$S$97968,5,FALSE)</f>
        <v>No Aplica</v>
      </c>
      <c r="J71" s="323" t="str">
        <f>+VLOOKUP(Tabla1[[#This Row],[llave 1]],IG!$E$3:$S$97968,4,FALSE)</f>
        <v>GSP</v>
      </c>
      <c r="K71" s="323" t="str">
        <f>+VLOOKUP(Tabla1[[#This Row],[llave 1]],IG!$E$3:$S$97968,6,FALSE)</f>
        <v>Plan de acción</v>
      </c>
      <c r="L71" s="323" t="str">
        <f>+VLOOKUP(Tabla1[[#This Row],[llave 1]],IG!$E$3:$S$97968,7,FALSE)</f>
        <v>Zonal</v>
      </c>
      <c r="M71" s="321" t="s">
        <v>9</v>
      </c>
      <c r="N71" s="324" t="s">
        <v>1</v>
      </c>
      <c r="O71" s="49" t="str">
        <f>+Tabla1[[#This Row],[llave 1]]&amp;Tabla1[[#This Row],[LOCALIDAD]]&amp;Tabla1[[#This Row],[MES]]</f>
        <v>1649. Gestión de Programas Estrategias y Planes para el BienestarGestión Integral Estrategias y Programas7_SUBRED2_NOVIEMBRE_2025</v>
      </c>
      <c r="P71" s="321" t="s">
        <v>513</v>
      </c>
      <c r="Q71" s="325">
        <f>+VLOOKUP(Tabla1[[#This Row],[llave 2]],IG!$N$3:$S$97968,2,FALSE)</f>
        <v>6484528</v>
      </c>
      <c r="R71" s="326">
        <f>+VLOOKUP(Tabla1[[#This Row],[llave 2]],IG!$N$3:$S$97968,5,FALSE)</f>
        <v>4</v>
      </c>
      <c r="S71" s="327">
        <f>+VLOOKUP(Tabla1[[#This Row],[llave 2]],IG!$N$3:$S$97968,6,FALSE)</f>
        <v>25938112</v>
      </c>
      <c r="T71" s="328" t="s">
        <v>374</v>
      </c>
      <c r="U71" s="329">
        <v>1</v>
      </c>
      <c r="V71" s="328">
        <v>7.4074074074074084E-2</v>
      </c>
      <c r="W71" s="335">
        <f>ROUND(Tabla1[[#This Row],[VALOR UNITARIO 
]]*Tabla1[[#This Row],[Porcentaje de Glosa]]*Tabla1[[#This Row],[META AFECTADA POR LA GLOSA
]],0)</f>
        <v>480335</v>
      </c>
      <c r="X71" s="331" t="s">
        <v>514</v>
      </c>
      <c r="Y71" s="321" t="s">
        <v>464</v>
      </c>
      <c r="Z71" s="332">
        <v>0</v>
      </c>
      <c r="AA71" s="337" t="s">
        <v>515</v>
      </c>
      <c r="AB71" s="333">
        <f>ROUND(Tabla1[[#This Row],[VALOR  DE LA GLOSA INICIAL]]-Tabla1[[#This Row],[Valor soportado por la Subred]],0)</f>
        <v>480335</v>
      </c>
      <c r="AC71" s="48"/>
      <c r="AD71" s="48"/>
      <c r="AE71" s="56">
        <f>ROUND(Tabla1[[#This Row],[VALOR GLOSA DEFINITIVA]]-Tabla1[[#This Row],[VALOR LEVANTADO EN LIQUIDACION]],0)</f>
        <v>480335</v>
      </c>
      <c r="AF71" s="336"/>
      <c r="AG71" s="334"/>
    </row>
    <row r="72" spans="2:33" s="320" customFormat="1" ht="99.95" customHeight="1">
      <c r="B72" s="321" t="s">
        <v>369</v>
      </c>
      <c r="C72" s="322">
        <v>162</v>
      </c>
      <c r="D72" s="321" t="s">
        <v>207</v>
      </c>
      <c r="E72" s="321" t="s">
        <v>208</v>
      </c>
      <c r="F72" s="49" t="str">
        <f>Tabla1[[#This Row],[CODIGO ACTIVIDAD (AB)]]&amp;Tabla1[[#This Row],[ACCIÓN INTEGRAL-INTEGRADA / 
PROCESO INTEGRAL E INTEGRADO]]&amp;Tabla1[[#This Row],[ENTORNO/PROCESO TRANSVERSAL]]</f>
        <v>1629. Gestión de Programas Estrategias y Planes para el BienestarGestión Integral Estrategias y Programas</v>
      </c>
      <c r="G72" s="323" t="str">
        <f>+VLOOKUP(Tabla1[[#This Row],[llave 1]],IG!$E$3:$M$97968,2,FALSE)</f>
        <v xml:space="preserve">Desarrollo de capacidades institucionales para la gestión de la implementación y operación del PAI en la IPS públicas, privadas. </v>
      </c>
      <c r="H72" s="323" t="str">
        <f>+VLOOKUP(Tabla1[[#This Row],[llave 1]],IG!$E$3:$S$97968,3,FALSE)</f>
        <v>Programa</v>
      </c>
      <c r="I72" s="323" t="str">
        <f>+VLOOKUP(Tabla1[[#This Row],[llave 1]],IG!$E$3:$S$97968,5,FALSE)</f>
        <v>No Aplica</v>
      </c>
      <c r="J72" s="323" t="str">
        <f>+VLOOKUP(Tabla1[[#This Row],[llave 1]],IG!$E$3:$S$97968,4,FALSE)</f>
        <v>GSP</v>
      </c>
      <c r="K72" s="323" t="str">
        <f>+VLOOKUP(Tabla1[[#This Row],[llave 1]],IG!$E$3:$S$97968,6,FALSE)</f>
        <v>Plan de acción</v>
      </c>
      <c r="L72" s="323" t="str">
        <f>+VLOOKUP(Tabla1[[#This Row],[llave 1]],IG!$E$3:$S$97968,7,FALSE)</f>
        <v>Zonal</v>
      </c>
      <c r="M72" s="321" t="s">
        <v>9</v>
      </c>
      <c r="N72" s="324" t="s">
        <v>1</v>
      </c>
      <c r="O72" s="49" t="str">
        <f>+Tabla1[[#This Row],[llave 1]]&amp;Tabla1[[#This Row],[LOCALIDAD]]&amp;Tabla1[[#This Row],[MES]]</f>
        <v>1629. Gestión de Programas Estrategias y Planes para el BienestarGestión Integral Estrategias y Programas7_SUBRED2_NOVIEMBRE_2025</v>
      </c>
      <c r="P72" s="321" t="s">
        <v>513</v>
      </c>
      <c r="Q72" s="325">
        <f>+VLOOKUP(Tabla1[[#This Row],[llave 2]],IG!$N$3:$S$97968,2,FALSE)</f>
        <v>10478800</v>
      </c>
      <c r="R72" s="326">
        <f>+VLOOKUP(Tabla1[[#This Row],[llave 2]],IG!$N$3:$S$97968,5,FALSE)</f>
        <v>1.23369565217391</v>
      </c>
      <c r="S72" s="327">
        <f>+VLOOKUP(Tabla1[[#This Row],[llave 2]],IG!$N$3:$S$97968,6,FALSE)</f>
        <v>12927649.999999968</v>
      </c>
      <c r="T72" s="328" t="s">
        <v>374</v>
      </c>
      <c r="U72" s="329">
        <v>1</v>
      </c>
      <c r="V72" s="328">
        <v>3.8949275362318334E-2</v>
      </c>
      <c r="W72" s="335">
        <f>ROUND(Tabla1[[#This Row],[VALOR UNITARIO 
]]*Tabla1[[#This Row],[Porcentaje de Glosa]]*Tabla1[[#This Row],[META AFECTADA POR LA GLOSA
]],0)</f>
        <v>408142</v>
      </c>
      <c r="X72" s="331" t="s">
        <v>516</v>
      </c>
      <c r="Y72" s="321" t="s">
        <v>464</v>
      </c>
      <c r="Z72" s="332">
        <v>0</v>
      </c>
      <c r="AA72" s="321" t="s">
        <v>515</v>
      </c>
      <c r="AB72" s="333">
        <f>ROUND(Tabla1[[#This Row],[VALOR  DE LA GLOSA INICIAL]]-Tabla1[[#This Row],[Valor soportado por la Subred]],0)</f>
        <v>408142</v>
      </c>
      <c r="AC72" s="48"/>
      <c r="AD72" s="48"/>
      <c r="AE72" s="56">
        <f>ROUND(Tabla1[[#This Row],[VALOR GLOSA DEFINITIVA]]-Tabla1[[#This Row],[VALOR LEVANTADO EN LIQUIDACION]],0)</f>
        <v>408142</v>
      </c>
      <c r="AF72" s="334"/>
      <c r="AG72" s="334"/>
    </row>
    <row r="73" spans="2:33" s="320" customFormat="1" ht="99.95" customHeight="1">
      <c r="B73" s="321" t="s">
        <v>369</v>
      </c>
      <c r="C73" s="322">
        <v>162</v>
      </c>
      <c r="D73" s="321" t="s">
        <v>207</v>
      </c>
      <c r="E73" s="321" t="s">
        <v>208</v>
      </c>
      <c r="F73" s="49" t="str">
        <f>Tabla1[[#This Row],[CODIGO ACTIVIDAD (AB)]]&amp;Tabla1[[#This Row],[ACCIÓN INTEGRAL-INTEGRADA / 
PROCESO INTEGRAL E INTEGRADO]]&amp;Tabla1[[#This Row],[ENTORNO/PROCESO TRANSVERSAL]]</f>
        <v>1629. Gestión de Programas Estrategias y Planes para el BienestarGestión Integral Estrategias y Programas</v>
      </c>
      <c r="G73" s="323" t="str">
        <f>+VLOOKUP(Tabla1[[#This Row],[llave 1]],IG!$E$3:$M$97968,2,FALSE)</f>
        <v xml:space="preserve">Desarrollo de capacidades institucionales para la gestión de la implementación y operación del PAI en la IPS públicas, privadas. </v>
      </c>
      <c r="H73" s="323" t="str">
        <f>+VLOOKUP(Tabla1[[#This Row],[llave 1]],IG!$E$3:$S$97968,3,FALSE)</f>
        <v>Programa</v>
      </c>
      <c r="I73" s="323" t="str">
        <f>+VLOOKUP(Tabla1[[#This Row],[llave 1]],IG!$E$3:$S$97968,5,FALSE)</f>
        <v>No Aplica</v>
      </c>
      <c r="J73" s="323" t="str">
        <f>+VLOOKUP(Tabla1[[#This Row],[llave 1]],IG!$E$3:$S$97968,4,FALSE)</f>
        <v>GSP</v>
      </c>
      <c r="K73" s="323" t="str">
        <f>+VLOOKUP(Tabla1[[#This Row],[llave 1]],IG!$E$3:$S$97968,6,FALSE)</f>
        <v>Plan de acción</v>
      </c>
      <c r="L73" s="323" t="str">
        <f>+VLOOKUP(Tabla1[[#This Row],[llave 1]],IG!$E$3:$S$97968,7,FALSE)</f>
        <v>Zonal</v>
      </c>
      <c r="M73" s="321" t="s">
        <v>9</v>
      </c>
      <c r="N73" s="324" t="s">
        <v>2</v>
      </c>
      <c r="O73" s="49" t="str">
        <f>+Tabla1[[#This Row],[llave 1]]&amp;Tabla1[[#This Row],[LOCALIDAD]]&amp;Tabla1[[#This Row],[MES]]</f>
        <v>1629. Gestión de Programas Estrategias y Planes para el BienestarGestión Integral Estrategias y Programas7_SUBRED3_DICIEMBRE_2025</v>
      </c>
      <c r="P73" s="321" t="s">
        <v>513</v>
      </c>
      <c r="Q73" s="325">
        <f>+VLOOKUP(Tabla1[[#This Row],[llave 2]],IG!$N$3:$S$97968,2,FALSE)</f>
        <v>10478800</v>
      </c>
      <c r="R73" s="326">
        <f>+VLOOKUP(Tabla1[[#This Row],[llave 2]],IG!$N$3:$S$97968,5,FALSE)</f>
        <v>2</v>
      </c>
      <c r="S73" s="327">
        <f>+VLOOKUP(Tabla1[[#This Row],[llave 2]],IG!$N$3:$S$97968,6,FALSE)</f>
        <v>20957600</v>
      </c>
      <c r="T73" s="328" t="s">
        <v>374</v>
      </c>
      <c r="U73" s="329">
        <v>1</v>
      </c>
      <c r="V73" s="328">
        <v>8.3333333333333343E-2</v>
      </c>
      <c r="W73" s="335">
        <f>ROUND(Tabla1[[#This Row],[VALOR UNITARIO 
]]*Tabla1[[#This Row],[Porcentaje de Glosa]]*Tabla1[[#This Row],[META AFECTADA POR LA GLOSA
]],0)</f>
        <v>873233</v>
      </c>
      <c r="X73" s="331" t="s">
        <v>517</v>
      </c>
      <c r="Y73" s="321" t="s">
        <v>464</v>
      </c>
      <c r="Z73" s="332">
        <v>0</v>
      </c>
      <c r="AA73" s="337" t="s">
        <v>515</v>
      </c>
      <c r="AB73" s="333">
        <f>ROUND(Tabla1[[#This Row],[VALOR  DE LA GLOSA INICIAL]]-Tabla1[[#This Row],[Valor soportado por la Subred]],0)</f>
        <v>873233</v>
      </c>
      <c r="AC73" s="48"/>
      <c r="AD73" s="48"/>
      <c r="AE73" s="56">
        <f>ROUND(Tabla1[[#This Row],[VALOR GLOSA DEFINITIVA]]-Tabla1[[#This Row],[VALOR LEVANTADO EN LIQUIDACION]],0)</f>
        <v>873233</v>
      </c>
      <c r="AF73" s="334"/>
      <c r="AG73" s="334"/>
    </row>
    <row r="74" spans="2:33" s="320" customFormat="1" ht="99.95" customHeight="1">
      <c r="B74" s="321" t="s">
        <v>369</v>
      </c>
      <c r="C74" s="322">
        <v>156</v>
      </c>
      <c r="D74" s="321" t="s">
        <v>207</v>
      </c>
      <c r="E74" s="321" t="s">
        <v>208</v>
      </c>
      <c r="F74" s="49" t="str">
        <f>Tabla1[[#This Row],[CODIGO ACTIVIDAD (AB)]]&amp;Tabla1[[#This Row],[ACCIÓN INTEGRAL-INTEGRADA / 
PROCESO INTEGRAL E INTEGRADO]]&amp;Tabla1[[#This Row],[ENTORNO/PROCESO TRANSVERSAL]]</f>
        <v>1569. Gestión de Programas Estrategias y Planes para el BienestarGestión Integral Estrategias y Programas</v>
      </c>
      <c r="G74" s="323" t="str">
        <f>+VLOOKUP(Tabla1[[#This Row],[llave 1]],IG!$E$3:$M$97968,2,FALSE)</f>
        <v>Fortalecimiento de capacidades personales e institucionales para la implementación, seguimiento y monitoreo del plan de salud mental y sus diferentes componentes (humanización, prevención de la conducta suicida, violencias, seguridad vial)</v>
      </c>
      <c r="H74" s="323" t="str">
        <f>+VLOOKUP(Tabla1[[#This Row],[llave 1]],IG!$E$3:$S$97968,3,FALSE)</f>
        <v>Plan</v>
      </c>
      <c r="I74" s="323" t="str">
        <f>+VLOOKUP(Tabla1[[#This Row],[llave 1]],IG!$E$3:$S$97968,5,FALSE)</f>
        <v>No Aplica</v>
      </c>
      <c r="J74" s="323" t="str">
        <f>+VLOOKUP(Tabla1[[#This Row],[llave 1]],IG!$E$3:$S$97968,4,FALSE)</f>
        <v>GSP</v>
      </c>
      <c r="K74" s="323" t="str">
        <f>+VLOOKUP(Tabla1[[#This Row],[llave 1]],IG!$E$3:$S$97968,6,FALSE)</f>
        <v>Plan de acción</v>
      </c>
      <c r="L74" s="323" t="str">
        <f>+VLOOKUP(Tabla1[[#This Row],[llave 1]],IG!$E$3:$S$97968,7,FALSE)</f>
        <v>Zonal</v>
      </c>
      <c r="M74" s="321" t="s">
        <v>9</v>
      </c>
      <c r="N74" s="324" t="s">
        <v>0</v>
      </c>
      <c r="O74" s="49" t="str">
        <f>+Tabla1[[#This Row],[llave 1]]&amp;Tabla1[[#This Row],[LOCALIDAD]]&amp;Tabla1[[#This Row],[MES]]</f>
        <v>1569. Gestión de Programas Estrategias y Planes para el BienestarGestión Integral Estrategias y Programas7_SUBRED1_OCTUBRE_2025</v>
      </c>
      <c r="P74" s="321" t="s">
        <v>513</v>
      </c>
      <c r="Q74" s="325">
        <f>+VLOOKUP(Tabla1[[#This Row],[llave 2]],IG!$N$3:$S$97968,2,FALSE)</f>
        <v>13832016</v>
      </c>
      <c r="R74" s="326">
        <f>+VLOOKUP(Tabla1[[#This Row],[llave 2]],IG!$N$3:$S$97968,5,FALSE)</f>
        <v>1</v>
      </c>
      <c r="S74" s="327">
        <f>+VLOOKUP(Tabla1[[#This Row],[llave 2]],IG!$N$3:$S$97968,6,FALSE)</f>
        <v>13832016</v>
      </c>
      <c r="T74" s="328" t="s">
        <v>374</v>
      </c>
      <c r="U74" s="329">
        <v>1</v>
      </c>
      <c r="V74" s="328">
        <v>0.16666666666666666</v>
      </c>
      <c r="W74" s="335">
        <f>ROUND(Tabla1[[#This Row],[VALOR UNITARIO 
]]*Tabla1[[#This Row],[Porcentaje de Glosa]]*Tabla1[[#This Row],[META AFECTADA POR LA GLOSA
]],0)</f>
        <v>2305336</v>
      </c>
      <c r="X74" s="331" t="s">
        <v>518</v>
      </c>
      <c r="Y74" s="321" t="s">
        <v>519</v>
      </c>
      <c r="Z74" s="332">
        <v>2305336</v>
      </c>
      <c r="AA74" s="321" t="s">
        <v>520</v>
      </c>
      <c r="AB74" s="333">
        <f>ROUND(Tabla1[[#This Row],[VALOR  DE LA GLOSA INICIAL]]-Tabla1[[#This Row],[Valor soportado por la Subred]],0)</f>
        <v>0</v>
      </c>
      <c r="AC74" s="48"/>
      <c r="AD74" s="48"/>
      <c r="AE74" s="56">
        <f>ROUND(Tabla1[[#This Row],[VALOR GLOSA DEFINITIVA]]-Tabla1[[#This Row],[VALOR LEVANTADO EN LIQUIDACION]],0)</f>
        <v>0</v>
      </c>
      <c r="AF74" s="338"/>
      <c r="AG74" s="334"/>
    </row>
    <row r="75" spans="2:33" s="320" customFormat="1" ht="99.95" customHeight="1">
      <c r="B75" s="321" t="s">
        <v>369</v>
      </c>
      <c r="C75" s="322">
        <v>165</v>
      </c>
      <c r="D75" s="321" t="s">
        <v>207</v>
      </c>
      <c r="E75" s="321" t="s">
        <v>208</v>
      </c>
      <c r="F75" s="49" t="str">
        <f>Tabla1[[#This Row],[CODIGO ACTIVIDAD (AB)]]&amp;Tabla1[[#This Row],[ACCIÓN INTEGRAL-INTEGRADA / 
PROCESO INTEGRAL E INTEGRADO]]&amp;Tabla1[[#This Row],[ENTORNO/PROCESO TRANSVERSAL]]</f>
        <v>1659. Gestión de Programas Estrategias y Planes para el BienestarGestión Integral Estrategias y Programas</v>
      </c>
      <c r="G75" s="323" t="str">
        <f>+VLOOKUP(Tabla1[[#This Row],[llave 1]],IG!$E$3:$M$97968,2,FALSE)</f>
        <v xml:space="preserve">Gestión Sectorial e Intersectorial para la operación de estrategias del PAI para MAS Bienestar </v>
      </c>
      <c r="H75" s="323" t="str">
        <f>+VLOOKUP(Tabla1[[#This Row],[llave 1]],IG!$E$3:$S$97968,3,FALSE)</f>
        <v>Programa</v>
      </c>
      <c r="I75" s="323" t="str">
        <f>+VLOOKUP(Tabla1[[#This Row],[llave 1]],IG!$E$3:$S$97968,5,FALSE)</f>
        <v>No Aplica</v>
      </c>
      <c r="J75" s="323" t="str">
        <f>+VLOOKUP(Tabla1[[#This Row],[llave 1]],IG!$E$3:$S$97968,4,FALSE)</f>
        <v>GSP</v>
      </c>
      <c r="K75" s="323" t="str">
        <f>+VLOOKUP(Tabla1[[#This Row],[llave 1]],IG!$E$3:$S$97968,6,FALSE)</f>
        <v>Plan de acción</v>
      </c>
      <c r="L75" s="323" t="str">
        <f>+VLOOKUP(Tabla1[[#This Row],[llave 1]],IG!$E$3:$S$97968,7,FALSE)</f>
        <v>Zonal</v>
      </c>
      <c r="M75" s="321" t="s">
        <v>9</v>
      </c>
      <c r="N75" s="324" t="s">
        <v>0</v>
      </c>
      <c r="O75" s="49" t="str">
        <f>+Tabla1[[#This Row],[llave 1]]&amp;Tabla1[[#This Row],[LOCALIDAD]]&amp;Tabla1[[#This Row],[MES]]</f>
        <v>1659. Gestión de Programas Estrategias y Planes para el BienestarGestión Integral Estrategias y Programas7_SUBRED1_OCTUBRE_2025</v>
      </c>
      <c r="P75" s="321" t="s">
        <v>513</v>
      </c>
      <c r="Q75" s="325">
        <f>+VLOOKUP(Tabla1[[#This Row],[llave 2]],IG!$N$3:$S$97968,2,FALSE)</f>
        <v>3994272</v>
      </c>
      <c r="R75" s="326">
        <f>+VLOOKUP(Tabla1[[#This Row],[llave 2]],IG!$N$3:$S$97968,5,FALSE)</f>
        <v>51.1</v>
      </c>
      <c r="S75" s="327">
        <f>+VLOOKUP(Tabla1[[#This Row],[llave 2]],IG!$N$3:$S$97968,6,FALSE)</f>
        <v>204107299.20000002</v>
      </c>
      <c r="T75" s="328" t="s">
        <v>372</v>
      </c>
      <c r="U75" s="329">
        <v>0.03</v>
      </c>
      <c r="V75" s="328">
        <v>51.1</v>
      </c>
      <c r="W75" s="335">
        <f>ROUND(Tabla1[[#This Row],[VALOR UNITARIO 
]]*Tabla1[[#This Row],[Porcentaje de Glosa]]*Tabla1[[#This Row],[META AFECTADA POR LA GLOSA
]],0)</f>
        <v>6123219</v>
      </c>
      <c r="X75" s="331" t="s">
        <v>521</v>
      </c>
      <c r="Y75" s="321" t="s">
        <v>522</v>
      </c>
      <c r="Z75" s="335">
        <f>ROUND(Tabla1[[#This Row],[VALOR UNITARIO 
]]*Tabla1[[#This Row],[Porcentaje de Glosa]]*Tabla1[[#This Row],[META AFECTADA POR LA GLOSA
]],0)</f>
        <v>6123219</v>
      </c>
      <c r="AA75" s="339" t="s">
        <v>523</v>
      </c>
      <c r="AB75" s="333">
        <f>ROUND(Tabla1[[#This Row],[VALOR  DE LA GLOSA INICIAL]]-Tabla1[[#This Row],[Valor soportado por la Subred]],0)</f>
        <v>0</v>
      </c>
      <c r="AC75" s="48"/>
      <c r="AD75" s="48"/>
      <c r="AE75" s="56">
        <f>ROUND(Tabla1[[#This Row],[VALOR GLOSA DEFINITIVA]]-Tabla1[[#This Row],[VALOR LEVANTADO EN LIQUIDACION]],0)</f>
        <v>0</v>
      </c>
      <c r="AF75" s="334"/>
      <c r="AG75" s="334"/>
    </row>
    <row r="76" spans="2:33" s="320" customFormat="1" ht="99.95" customHeight="1" thickBot="1">
      <c r="B76" s="321" t="s">
        <v>369</v>
      </c>
      <c r="C76" s="322">
        <v>165</v>
      </c>
      <c r="D76" s="321" t="s">
        <v>207</v>
      </c>
      <c r="E76" s="321" t="s">
        <v>208</v>
      </c>
      <c r="F76" s="49" t="str">
        <f>Tabla1[[#This Row],[CODIGO ACTIVIDAD (AB)]]&amp;Tabla1[[#This Row],[ACCIÓN INTEGRAL-INTEGRADA / 
PROCESO INTEGRAL E INTEGRADO]]&amp;Tabla1[[#This Row],[ENTORNO/PROCESO TRANSVERSAL]]</f>
        <v>1659. Gestión de Programas Estrategias y Planes para el BienestarGestión Integral Estrategias y Programas</v>
      </c>
      <c r="G76" s="323" t="str">
        <f>+VLOOKUP(Tabla1[[#This Row],[llave 1]],IG!$E$3:$M$97968,2,FALSE)</f>
        <v xml:space="preserve">Gestión Sectorial e Intersectorial para la operación de estrategias del PAI para MAS Bienestar </v>
      </c>
      <c r="H76" s="323" t="str">
        <f>+VLOOKUP(Tabla1[[#This Row],[llave 1]],IG!$E$3:$S$97968,3,FALSE)</f>
        <v>Programa</v>
      </c>
      <c r="I76" s="323" t="str">
        <f>+VLOOKUP(Tabla1[[#This Row],[llave 1]],IG!$E$3:$S$97968,5,FALSE)</f>
        <v>No Aplica</v>
      </c>
      <c r="J76" s="323" t="str">
        <f>+VLOOKUP(Tabla1[[#This Row],[llave 1]],IG!$E$3:$S$97968,4,FALSE)</f>
        <v>GSP</v>
      </c>
      <c r="K76" s="323" t="str">
        <f>+VLOOKUP(Tabla1[[#This Row],[llave 1]],IG!$E$3:$S$97968,6,FALSE)</f>
        <v>Plan de acción</v>
      </c>
      <c r="L76" s="323" t="str">
        <f>+VLOOKUP(Tabla1[[#This Row],[llave 1]],IG!$E$3:$S$97968,7,FALSE)</f>
        <v>Zonal</v>
      </c>
      <c r="M76" s="321" t="s">
        <v>9</v>
      </c>
      <c r="N76" s="324" t="s">
        <v>2</v>
      </c>
      <c r="O76" s="49" t="str">
        <f>+Tabla1[[#This Row],[llave 1]]&amp;Tabla1[[#This Row],[LOCALIDAD]]&amp;Tabla1[[#This Row],[MES]]</f>
        <v>1659. Gestión de Programas Estrategias y Planes para el BienestarGestión Integral Estrategias y Programas7_SUBRED3_DICIEMBRE_2025</v>
      </c>
      <c r="P76" s="321" t="s">
        <v>513</v>
      </c>
      <c r="Q76" s="325">
        <f>+VLOOKUP(Tabla1[[#This Row],[llave 2]],IG!$N$3:$S$97968,2,FALSE)</f>
        <v>3994272</v>
      </c>
      <c r="R76" s="326">
        <f>+VLOOKUP(Tabla1[[#This Row],[llave 2]],IG!$N$3:$S$97968,5,FALSE)</f>
        <v>51.662999999999997</v>
      </c>
      <c r="S76" s="327">
        <f>+VLOOKUP(Tabla1[[#This Row],[llave 2]],IG!$N$3:$S$97968,6,FALSE)</f>
        <v>206356074.336</v>
      </c>
      <c r="T76" s="328" t="s">
        <v>370</v>
      </c>
      <c r="U76" s="329">
        <v>1</v>
      </c>
      <c r="V76" s="328">
        <v>1.8170019467878</v>
      </c>
      <c r="W76" s="330">
        <f>ROUND(Tabla1[[#This Row],[VALOR UNITARIO 
]]*Tabla1[[#This Row],[Porcentaje de Glosa]]*Tabla1[[#This Row],[META AFECTADA POR LA GLOSA
]],0)</f>
        <v>7257600</v>
      </c>
      <c r="X76" s="340" t="s">
        <v>524</v>
      </c>
      <c r="Y76" s="321" t="s">
        <v>525</v>
      </c>
      <c r="Z76" s="330">
        <f>ROUND(Tabla1[[#This Row],[VALOR UNITARIO 
]]*Tabla1[[#This Row],[Porcentaje de Glosa]]*Tabla1[[#This Row],[META AFECTADA POR LA GLOSA
]],0)</f>
        <v>7257600</v>
      </c>
      <c r="AA76" s="321" t="s">
        <v>526</v>
      </c>
      <c r="AB76" s="333">
        <f>ROUND(Tabla1[[#This Row],[VALOR  DE LA GLOSA INICIAL]]-Tabla1[[#This Row],[Valor soportado por la Subred]],0)</f>
        <v>0</v>
      </c>
      <c r="AC76" s="48"/>
      <c r="AD76" s="48"/>
      <c r="AE76" s="56">
        <f>ROUND(Tabla1[[#This Row],[VALOR GLOSA DEFINITIVA]]-Tabla1[[#This Row],[VALOR LEVANTADO EN LIQUIDACION]],0)</f>
        <v>0</v>
      </c>
      <c r="AF76" s="341"/>
      <c r="AG76" s="334"/>
    </row>
    <row r="77" spans="2:33" s="320" customFormat="1" ht="99.95" customHeight="1" thickBot="1">
      <c r="B77" s="321" t="s">
        <v>369</v>
      </c>
      <c r="C77" s="322">
        <v>165</v>
      </c>
      <c r="D77" s="321" t="s">
        <v>207</v>
      </c>
      <c r="E77" s="321" t="s">
        <v>208</v>
      </c>
      <c r="F77" s="49" t="str">
        <f>Tabla1[[#This Row],[CODIGO ACTIVIDAD (AB)]]&amp;Tabla1[[#This Row],[ACCIÓN INTEGRAL-INTEGRADA / 
PROCESO INTEGRAL E INTEGRADO]]&amp;Tabla1[[#This Row],[ENTORNO/PROCESO TRANSVERSAL]]</f>
        <v>1659. Gestión de Programas Estrategias y Planes para el BienestarGestión Integral Estrategias y Programas</v>
      </c>
      <c r="G77" s="323" t="str">
        <f>+VLOOKUP(Tabla1[[#This Row],[llave 1]],IG!$E$3:$M$97968,2,FALSE)</f>
        <v xml:space="preserve">Gestión Sectorial e Intersectorial para la operación de estrategias del PAI para MAS Bienestar </v>
      </c>
      <c r="H77" s="323" t="str">
        <f>+VLOOKUP(Tabla1[[#This Row],[llave 1]],IG!$E$3:$S$97968,3,FALSE)</f>
        <v>Programa</v>
      </c>
      <c r="I77" s="323" t="str">
        <f>+VLOOKUP(Tabla1[[#This Row],[llave 1]],IG!$E$3:$S$97968,5,FALSE)</f>
        <v>No Aplica</v>
      </c>
      <c r="J77" s="323" t="str">
        <f>+VLOOKUP(Tabla1[[#This Row],[llave 1]],IG!$E$3:$S$97968,4,FALSE)</f>
        <v>GSP</v>
      </c>
      <c r="K77" s="323" t="str">
        <f>+VLOOKUP(Tabla1[[#This Row],[llave 1]],IG!$E$3:$S$97968,6,FALSE)</f>
        <v>Plan de acción</v>
      </c>
      <c r="L77" s="323" t="str">
        <f>+VLOOKUP(Tabla1[[#This Row],[llave 1]],IG!$E$3:$S$97968,7,FALSE)</f>
        <v>Zonal</v>
      </c>
      <c r="M77" s="321" t="s">
        <v>9</v>
      </c>
      <c r="N77" s="324" t="s">
        <v>1</v>
      </c>
      <c r="O77" s="49" t="str">
        <f>+Tabla1[[#This Row],[llave 1]]&amp;Tabla1[[#This Row],[LOCALIDAD]]&amp;Tabla1[[#This Row],[MES]]</f>
        <v>1659. Gestión de Programas Estrategias y Planes para el BienestarGestión Integral Estrategias y Programas7_SUBRED2_NOVIEMBRE_2025</v>
      </c>
      <c r="P77" s="321" t="s">
        <v>513</v>
      </c>
      <c r="Q77" s="325">
        <f>+VLOOKUP(Tabla1[[#This Row],[llave 2]],IG!$N$3:$S$97968,2,FALSE)</f>
        <v>3994272</v>
      </c>
      <c r="R77" s="326">
        <f>+VLOOKUP(Tabla1[[#This Row],[llave 2]],IG!$N$3:$S$97968,5,FALSE)</f>
        <v>49.706521739130402</v>
      </c>
      <c r="S77" s="327">
        <f>+VLOOKUP(Tabla1[[#This Row],[llave 2]],IG!$N$3:$S$97968,6,FALSE)</f>
        <v>198541367.99999988</v>
      </c>
      <c r="T77" s="328" t="s">
        <v>372</v>
      </c>
      <c r="U77" s="329">
        <v>0.03</v>
      </c>
      <c r="V77" s="328">
        <v>49.706521739130402</v>
      </c>
      <c r="W77" s="335">
        <f>ROUND(Tabla1[[#This Row],[VALOR UNITARIO 
]]*Tabla1[[#This Row],[Porcentaje de Glosa]]*Tabla1[[#This Row],[META AFECTADA POR LA GLOSA
]],0)</f>
        <v>5956241</v>
      </c>
      <c r="X77" s="340" t="s">
        <v>527</v>
      </c>
      <c r="Y77" s="321" t="s">
        <v>528</v>
      </c>
      <c r="Z77" s="332">
        <v>5956241</v>
      </c>
      <c r="AA77" s="321" t="s">
        <v>523</v>
      </c>
      <c r="AB77" s="333">
        <f>ROUND(Tabla1[[#This Row],[VALOR  DE LA GLOSA INICIAL]]-Tabla1[[#This Row],[Valor soportado por la Subred]],0)</f>
        <v>0</v>
      </c>
      <c r="AC77" s="48"/>
      <c r="AD77" s="48"/>
      <c r="AE77" s="56">
        <f>ROUND(Tabla1[[#This Row],[VALOR GLOSA DEFINITIVA]]-Tabla1[[#This Row],[VALOR LEVANTADO EN LIQUIDACION]],0)</f>
        <v>0</v>
      </c>
      <c r="AF77" s="334"/>
      <c r="AG77" s="334"/>
    </row>
    <row r="78" spans="2:33" s="320" customFormat="1" ht="99.95" customHeight="1" thickBot="1">
      <c r="B78" s="321" t="s">
        <v>369</v>
      </c>
      <c r="C78" s="322">
        <v>165</v>
      </c>
      <c r="D78" s="321" t="s">
        <v>207</v>
      </c>
      <c r="E78" s="321" t="s">
        <v>208</v>
      </c>
      <c r="F78" s="49" t="str">
        <f>Tabla1[[#This Row],[CODIGO ACTIVIDAD (AB)]]&amp;Tabla1[[#This Row],[ACCIÓN INTEGRAL-INTEGRADA / 
PROCESO INTEGRAL E INTEGRADO]]&amp;Tabla1[[#This Row],[ENTORNO/PROCESO TRANSVERSAL]]</f>
        <v>1659. Gestión de Programas Estrategias y Planes para el BienestarGestión Integral Estrategias y Programas</v>
      </c>
      <c r="G78" s="323" t="str">
        <f>+VLOOKUP(Tabla1[[#This Row],[llave 1]],IG!$E$3:$M$97968,2,FALSE)</f>
        <v xml:space="preserve">Gestión Sectorial e Intersectorial para la operación de estrategias del PAI para MAS Bienestar </v>
      </c>
      <c r="H78" s="323" t="str">
        <f>+VLOOKUP(Tabla1[[#This Row],[llave 1]],IG!$E$3:$S$97968,3,FALSE)</f>
        <v>Programa</v>
      </c>
      <c r="I78" s="323" t="str">
        <f>+VLOOKUP(Tabla1[[#This Row],[llave 1]],IG!$E$3:$S$97968,5,FALSE)</f>
        <v>No Aplica</v>
      </c>
      <c r="J78" s="323" t="str">
        <f>+VLOOKUP(Tabla1[[#This Row],[llave 1]],IG!$E$3:$S$97968,4,FALSE)</f>
        <v>GSP</v>
      </c>
      <c r="K78" s="323" t="str">
        <f>+VLOOKUP(Tabla1[[#This Row],[llave 1]],IG!$E$3:$S$97968,6,FALSE)</f>
        <v>Plan de acción</v>
      </c>
      <c r="L78" s="323" t="str">
        <f>+VLOOKUP(Tabla1[[#This Row],[llave 1]],IG!$E$3:$S$97968,7,FALSE)</f>
        <v>Zonal</v>
      </c>
      <c r="M78" s="321" t="s">
        <v>9</v>
      </c>
      <c r="N78" s="324" t="s">
        <v>2</v>
      </c>
      <c r="O78" s="49" t="str">
        <f>+Tabla1[[#This Row],[llave 1]]&amp;Tabla1[[#This Row],[LOCALIDAD]]&amp;Tabla1[[#This Row],[MES]]</f>
        <v>1659. Gestión de Programas Estrategias y Planes para el BienestarGestión Integral Estrategias y Programas7_SUBRED3_DICIEMBRE_2025</v>
      </c>
      <c r="P78" s="321" t="s">
        <v>513</v>
      </c>
      <c r="Q78" s="325">
        <f>+VLOOKUP(Tabla1[[#This Row],[llave 2]],IG!$N$3:$S$97968,2,FALSE)</f>
        <v>3994272</v>
      </c>
      <c r="R78" s="326">
        <f>+VLOOKUP(Tabla1[[#This Row],[llave 2]],IG!$N$3:$S$97968,5,FALSE)</f>
        <v>51.662999999999997</v>
      </c>
      <c r="S78" s="327">
        <f>+VLOOKUP(Tabla1[[#This Row],[llave 2]],IG!$N$3:$S$97968,6,FALSE)</f>
        <v>206356074.336</v>
      </c>
      <c r="T78" s="328" t="s">
        <v>372</v>
      </c>
      <c r="U78" s="329">
        <v>0.03</v>
      </c>
      <c r="V78" s="328">
        <v>51.662999999999997</v>
      </c>
      <c r="W78" s="335">
        <f>ROUND(Tabla1[[#This Row],[VALOR UNITARIO 
]]*Tabla1[[#This Row],[Porcentaje de Glosa]]*Tabla1[[#This Row],[META AFECTADA POR LA GLOSA
]],0)</f>
        <v>6190682</v>
      </c>
      <c r="X78" s="340" t="s">
        <v>527</v>
      </c>
      <c r="Y78" s="321" t="s">
        <v>528</v>
      </c>
      <c r="Z78" s="335">
        <f>ROUND(Tabla1[[#This Row],[VALOR UNITARIO 
]]*Tabla1[[#This Row],[Porcentaje de Glosa]]*Tabla1[[#This Row],[META AFECTADA POR LA GLOSA
]],0)</f>
        <v>6190682</v>
      </c>
      <c r="AA78" s="321" t="s">
        <v>523</v>
      </c>
      <c r="AB78" s="333">
        <f>ROUND(Tabla1[[#This Row],[VALOR  DE LA GLOSA INICIAL]]-Tabla1[[#This Row],[Valor soportado por la Subred]],0)</f>
        <v>0</v>
      </c>
      <c r="AC78" s="48"/>
      <c r="AD78" s="48"/>
      <c r="AE78" s="56">
        <f>ROUND(Tabla1[[#This Row],[VALOR GLOSA DEFINITIVA]]-Tabla1[[#This Row],[VALOR LEVANTADO EN LIQUIDACION]],0)</f>
        <v>0</v>
      </c>
      <c r="AF78" s="334"/>
      <c r="AG78" s="334"/>
    </row>
    <row r="79" spans="2:33" s="320" customFormat="1" ht="99.95" customHeight="1">
      <c r="B79" s="321" t="s">
        <v>369</v>
      </c>
      <c r="C79" s="322">
        <v>9</v>
      </c>
      <c r="D79" s="321" t="s">
        <v>29</v>
      </c>
      <c r="E79" s="321" t="s">
        <v>30</v>
      </c>
      <c r="F79" s="49" t="str">
        <f>Tabla1[[#This Row],[CODIGO ACTIVIDAD (AB)]]&amp;Tabla1[[#This Row],[ACCIÓN INTEGRAL-INTEGRADA / 
PROCESO INTEGRAL E INTEGRADO]]&amp;Tabla1[[#This Row],[ENTORNO/PROCESO TRANSVERSAL]]</f>
        <v>91. Gestión Territorial para la Atención Primaria Social de los procesos de Gestión de la Salud Pública (GSP) y el Plan de Salud Pública de Intervenciones Colectivas (PSPIC)Gestión Territorial</v>
      </c>
      <c r="G79" s="323" t="str">
        <f>+VLOOKUP(Tabla1[[#This Row],[llave 1]],IG!$E$3:$M$97968,2,FALSE)</f>
        <v>Gestión zonal  GPEPB - PAI</v>
      </c>
      <c r="H79" s="323" t="str">
        <f>+VLOOKUP(Tabla1[[#This Row],[llave 1]],IG!$E$3:$S$97968,3,FALSE)</f>
        <v>Coordinación y seguimiento de la gestión territorial</v>
      </c>
      <c r="I79" s="323" t="str">
        <f>+VLOOKUP(Tabla1[[#This Row],[llave 1]],IG!$E$3:$S$97968,5,FALSE)</f>
        <v>No Aplica</v>
      </c>
      <c r="J79" s="323" t="str">
        <f>+VLOOKUP(Tabla1[[#This Row],[llave 1]],IG!$E$3:$S$97968,4,FALSE)</f>
        <v>GSP</v>
      </c>
      <c r="K79" s="323" t="str">
        <f>+VLOOKUP(Tabla1[[#This Row],[llave 1]],IG!$E$3:$S$97968,6,FALSE)</f>
        <v>Plan de acción</v>
      </c>
      <c r="L79" s="323" t="str">
        <f>+VLOOKUP(Tabla1[[#This Row],[llave 1]],IG!$E$3:$S$97968,7,FALSE)</f>
        <v>Zonal</v>
      </c>
      <c r="M79" s="321" t="s">
        <v>9</v>
      </c>
      <c r="N79" s="324" t="s">
        <v>2</v>
      </c>
      <c r="O79" s="49" t="str">
        <f>+Tabla1[[#This Row],[llave 1]]&amp;Tabla1[[#This Row],[LOCALIDAD]]&amp;Tabla1[[#This Row],[MES]]</f>
        <v>91. Gestión Territorial para la Atención Primaria Social de los procesos de Gestión de la Salud Pública (GSP) y el Plan de Salud Pública de Intervenciones Colectivas (PSPIC)Gestión Territorial7_SUBRED3_DICIEMBRE_2025</v>
      </c>
      <c r="P79" s="321" t="s">
        <v>529</v>
      </c>
      <c r="Q79" s="325">
        <f>+VLOOKUP(Tabla1[[#This Row],[llave 2]],IG!$N$3:$S$97968,2,FALSE)</f>
        <v>28674928</v>
      </c>
      <c r="R79" s="326">
        <f>+VLOOKUP(Tabla1[[#This Row],[llave 2]],IG!$N$3:$S$97968,5,FALSE)</f>
        <v>1</v>
      </c>
      <c r="S79" s="327">
        <f>+VLOOKUP(Tabla1[[#This Row],[llave 2]],IG!$N$3:$S$97968,6,FALSE)</f>
        <v>28674928</v>
      </c>
      <c r="T79" s="328" t="s">
        <v>387</v>
      </c>
      <c r="U79" s="329">
        <v>0.05</v>
      </c>
      <c r="V79" s="328">
        <v>1</v>
      </c>
      <c r="W79" s="335">
        <f>ROUND(Tabla1[[#This Row],[VALOR UNITARIO 
]]*Tabla1[[#This Row],[Porcentaje de Glosa]]*Tabla1[[#This Row],[META AFECTADA POR LA GLOSA
]],0)</f>
        <v>1433746</v>
      </c>
      <c r="X79" s="331" t="s">
        <v>530</v>
      </c>
      <c r="Y79" s="321" t="s">
        <v>531</v>
      </c>
      <c r="Z79" s="332">
        <v>1433746</v>
      </c>
      <c r="AA79" s="321" t="s">
        <v>532</v>
      </c>
      <c r="AB79" s="333">
        <f>ROUND(Tabla1[[#This Row],[VALOR  DE LA GLOSA INICIAL]]-Tabla1[[#This Row],[Valor soportado por la Subred]],0)</f>
        <v>0</v>
      </c>
      <c r="AC79" s="48"/>
      <c r="AD79" s="48"/>
      <c r="AE79" s="56">
        <f>ROUND(Tabla1[[#This Row],[VALOR GLOSA DEFINITIVA]]-Tabla1[[#This Row],[VALOR LEVANTADO EN LIQUIDACION]],0)</f>
        <v>0</v>
      </c>
      <c r="AF79" s="334"/>
      <c r="AG79" s="334"/>
    </row>
    <row r="80" spans="2:33" s="320" customFormat="1" ht="99.95" customHeight="1">
      <c r="B80" s="321" t="s">
        <v>369</v>
      </c>
      <c r="C80" s="322">
        <v>9</v>
      </c>
      <c r="D80" s="321" t="s">
        <v>29</v>
      </c>
      <c r="E80" s="321" t="s">
        <v>30</v>
      </c>
      <c r="F80" s="49" t="str">
        <f>Tabla1[[#This Row],[CODIGO ACTIVIDAD (AB)]]&amp;Tabla1[[#This Row],[ACCIÓN INTEGRAL-INTEGRADA / 
PROCESO INTEGRAL E INTEGRADO]]&amp;Tabla1[[#This Row],[ENTORNO/PROCESO TRANSVERSAL]]</f>
        <v>91. Gestión Territorial para la Atención Primaria Social de los procesos de Gestión de la Salud Pública (GSP) y el Plan de Salud Pública de Intervenciones Colectivas (PSPIC)Gestión Territorial</v>
      </c>
      <c r="G80" s="323" t="str">
        <f>+VLOOKUP(Tabla1[[#This Row],[llave 1]],IG!$E$3:$M$97968,2,FALSE)</f>
        <v>Gestión zonal  GPEPB - PAI</v>
      </c>
      <c r="H80" s="323" t="str">
        <f>+VLOOKUP(Tabla1[[#This Row],[llave 1]],IG!$E$3:$S$97968,3,FALSE)</f>
        <v>Coordinación y seguimiento de la gestión territorial</v>
      </c>
      <c r="I80" s="323" t="str">
        <f>+VLOOKUP(Tabla1[[#This Row],[llave 1]],IG!$E$3:$S$97968,5,FALSE)</f>
        <v>No Aplica</v>
      </c>
      <c r="J80" s="323" t="str">
        <f>+VLOOKUP(Tabla1[[#This Row],[llave 1]],IG!$E$3:$S$97968,4,FALSE)</f>
        <v>GSP</v>
      </c>
      <c r="K80" s="323" t="str">
        <f>+VLOOKUP(Tabla1[[#This Row],[llave 1]],IG!$E$3:$S$97968,6,FALSE)</f>
        <v>Plan de acción</v>
      </c>
      <c r="L80" s="323" t="str">
        <f>+VLOOKUP(Tabla1[[#This Row],[llave 1]],IG!$E$3:$S$97968,7,FALSE)</f>
        <v>Zonal</v>
      </c>
      <c r="M80" s="321" t="s">
        <v>9</v>
      </c>
      <c r="N80" s="324" t="s">
        <v>2</v>
      </c>
      <c r="O80" s="49" t="str">
        <f>+Tabla1[[#This Row],[llave 1]]&amp;Tabla1[[#This Row],[LOCALIDAD]]&amp;Tabla1[[#This Row],[MES]]</f>
        <v>91. Gestión Territorial para la Atención Primaria Social de los procesos de Gestión de la Salud Pública (GSP) y el Plan de Salud Pública de Intervenciones Colectivas (PSPIC)Gestión Territorial7_SUBRED3_DICIEMBRE_2025</v>
      </c>
      <c r="P80" s="321" t="s">
        <v>529</v>
      </c>
      <c r="Q80" s="325">
        <f>+VLOOKUP(Tabla1[[#This Row],[llave 2]],IG!$N$3:$S$97968,2,FALSE)</f>
        <v>28674928</v>
      </c>
      <c r="R80" s="326">
        <f>+VLOOKUP(Tabla1[[#This Row],[llave 2]],IG!$N$3:$S$97968,5,FALSE)</f>
        <v>1</v>
      </c>
      <c r="S80" s="327">
        <f>+VLOOKUP(Tabla1[[#This Row],[llave 2]],IG!$N$3:$S$97968,6,FALSE)</f>
        <v>28674928</v>
      </c>
      <c r="T80" s="328" t="s">
        <v>370</v>
      </c>
      <c r="U80" s="329">
        <v>1</v>
      </c>
      <c r="V80" s="328">
        <v>0.16876066785590499</v>
      </c>
      <c r="W80" s="330">
        <f>ROUND(Tabla1[[#This Row],[VALOR UNITARIO 
]]*Tabla1[[#This Row],[Porcentaje de Glosa]]*Tabla1[[#This Row],[META AFECTADA POR LA GLOSA
]],0)</f>
        <v>4839200</v>
      </c>
      <c r="X80" s="331" t="s">
        <v>533</v>
      </c>
      <c r="Y80" s="321" t="s">
        <v>534</v>
      </c>
      <c r="Z80" s="332">
        <v>4839200</v>
      </c>
      <c r="AA80" s="321" t="s">
        <v>535</v>
      </c>
      <c r="AB80" s="333">
        <f>ROUND(Tabla1[[#This Row],[VALOR  DE LA GLOSA INICIAL]]-Tabla1[[#This Row],[Valor soportado por la Subred]],0)</f>
        <v>0</v>
      </c>
      <c r="AC80" s="48"/>
      <c r="AD80" s="48"/>
      <c r="AE80" s="56">
        <f>ROUND(Tabla1[[#This Row],[VALOR GLOSA DEFINITIVA]]-Tabla1[[#This Row],[VALOR LEVANTADO EN LIQUIDACION]],0)</f>
        <v>0</v>
      </c>
      <c r="AF80" s="334"/>
      <c r="AG80" s="334"/>
    </row>
    <row r="81" spans="2:33" s="320" customFormat="1" ht="99.95" customHeight="1">
      <c r="B81" s="321" t="s">
        <v>369</v>
      </c>
      <c r="C81" s="322">
        <v>166</v>
      </c>
      <c r="D81" s="321" t="s">
        <v>207</v>
      </c>
      <c r="E81" s="321" t="s">
        <v>208</v>
      </c>
      <c r="F81" s="49" t="str">
        <f>Tabla1[[#This Row],[CODIGO ACTIVIDAD (AB)]]&amp;Tabla1[[#This Row],[ACCIÓN INTEGRAL-INTEGRADA / 
PROCESO INTEGRAL E INTEGRADO]]&amp;Tabla1[[#This Row],[ENTORNO/PROCESO TRANSVERSAL]]</f>
        <v>1669. Gestión de Programas Estrategias y Planes para el BienestarGestión Integral Estrategias y Programas</v>
      </c>
      <c r="G81" s="323" t="str">
        <f>+VLOOKUP(Tabla1[[#This Row],[llave 1]],IG!$E$3:$M$97968,2,FALSE)</f>
        <v xml:space="preserve">Gestión Sectorial e Intersectorial para la operación y registro de estrategias del PAI para MAS Bienestar </v>
      </c>
      <c r="H81" s="323" t="str">
        <f>+VLOOKUP(Tabla1[[#This Row],[llave 1]],IG!$E$3:$S$97968,3,FALSE)</f>
        <v>Programa</v>
      </c>
      <c r="I81" s="323" t="str">
        <f>+VLOOKUP(Tabla1[[#This Row],[llave 1]],IG!$E$3:$S$97968,5,FALSE)</f>
        <v>No Aplica</v>
      </c>
      <c r="J81" s="323" t="str">
        <f>+VLOOKUP(Tabla1[[#This Row],[llave 1]],IG!$E$3:$S$97968,4,FALSE)</f>
        <v>GSP</v>
      </c>
      <c r="K81" s="323" t="str">
        <f>+VLOOKUP(Tabla1[[#This Row],[llave 1]],IG!$E$3:$S$97968,6,FALSE)</f>
        <v>Plan de acción</v>
      </c>
      <c r="L81" s="323" t="str">
        <f>+VLOOKUP(Tabla1[[#This Row],[llave 1]],IG!$E$3:$S$97968,7,FALSE)</f>
        <v>Zonal</v>
      </c>
      <c r="M81" s="321" t="s">
        <v>9</v>
      </c>
      <c r="N81" s="324" t="s">
        <v>2</v>
      </c>
      <c r="O81" s="49" t="str">
        <f>+Tabla1[[#This Row],[llave 1]]&amp;Tabla1[[#This Row],[LOCALIDAD]]&amp;Tabla1[[#This Row],[MES]]</f>
        <v>1669. Gestión de Programas Estrategias y Planes para el BienestarGestión Integral Estrategias y Programas7_SUBRED3_DICIEMBRE_2025</v>
      </c>
      <c r="P81" s="321" t="s">
        <v>529</v>
      </c>
      <c r="Q81" s="325">
        <f>+VLOOKUP(Tabla1[[#This Row],[llave 2]],IG!$N$3:$S$97968,2,FALSE)</f>
        <v>2983376</v>
      </c>
      <c r="R81" s="326">
        <f>+VLOOKUP(Tabla1[[#This Row],[llave 2]],IG!$N$3:$S$97968,5,FALSE)</f>
        <v>8</v>
      </c>
      <c r="S81" s="327">
        <f>+VLOOKUP(Tabla1[[#This Row],[llave 2]],IG!$N$3:$S$97968,6,FALSE)</f>
        <v>23867008</v>
      </c>
      <c r="T81" s="328" t="s">
        <v>370</v>
      </c>
      <c r="U81" s="329">
        <v>1</v>
      </c>
      <c r="V81" s="328">
        <v>0.30012978585334199</v>
      </c>
      <c r="W81" s="330">
        <f>ROUND(Tabla1[[#This Row],[VALOR UNITARIO 
]]*Tabla1[[#This Row],[Porcentaje de Glosa]]*Tabla1[[#This Row],[META AFECTADA POR LA GLOSA
]],0)</f>
        <v>895400</v>
      </c>
      <c r="X81" s="331" t="s">
        <v>536</v>
      </c>
      <c r="Y81" s="321" t="s">
        <v>537</v>
      </c>
      <c r="Z81" s="330">
        <f>ROUND(Tabla1[[#This Row],[VALOR UNITARIO 
]]*Tabla1[[#This Row],[Porcentaje de Glosa]]*Tabla1[[#This Row],[META AFECTADA POR LA GLOSA
]],0)</f>
        <v>895400</v>
      </c>
      <c r="AA81" s="321" t="s">
        <v>538</v>
      </c>
      <c r="AB81" s="333">
        <f>ROUND(Tabla1[[#This Row],[VALOR  DE LA GLOSA INICIAL]]-Tabla1[[#This Row],[Valor soportado por la Subred]],0)</f>
        <v>0</v>
      </c>
      <c r="AC81" s="48"/>
      <c r="AD81" s="48"/>
      <c r="AE81" s="56">
        <f>ROUND(Tabla1[[#This Row],[VALOR GLOSA DEFINITIVA]]-Tabla1[[#This Row],[VALOR LEVANTADO EN LIQUIDACION]],0)</f>
        <v>0</v>
      </c>
      <c r="AF81" s="334"/>
      <c r="AG81" s="334"/>
    </row>
    <row r="82" spans="2:33" s="58" customFormat="1" ht="99.95" hidden="1" customHeight="1">
      <c r="B82" s="48" t="s">
        <v>369</v>
      </c>
      <c r="C82" s="22">
        <v>73</v>
      </c>
      <c r="D82" s="48" t="s">
        <v>61</v>
      </c>
      <c r="E82" s="48" t="s">
        <v>73</v>
      </c>
      <c r="F82" s="49" t="str">
        <f>Tabla1[[#This Row],[CODIGO ACTIVIDAD (AB)]]&amp;Tabla1[[#This Row],[ACCIÓN INTEGRAL-INTEGRADA / 
PROCESO INTEGRAL E INTEGRADO]]&amp;Tabla1[[#This Row],[ENTORNO/PROCESO TRANSVERSAL]]</f>
        <v>732. Cuidado Continuo por una vida con bienestarLaboral</v>
      </c>
      <c r="G82" s="50" t="str">
        <f>+VLOOKUP(Tabla1[[#This Row],[llave 1]],IG!$E$3:$M$97968,2,FALSE)</f>
        <v>Asesoría para el mejoramiento de las condiciones de salud y trabajo en las unidades de trabajo informal de mediano y bajo impacto</v>
      </c>
      <c r="H82" s="50" t="str">
        <f>+VLOOKUP(Tabla1[[#This Row],[llave 1]],IG!$E$3:$S$97968,3,FALSE)</f>
        <v>Gestión del Riesgo para el Bienestar Colectivo en los Territorios</v>
      </c>
      <c r="I82" s="50" t="str">
        <f>+VLOOKUP(Tabla1[[#This Row],[llave 1]],IG!$E$3:$S$97968,5,FALSE)</f>
        <v>No Aplica</v>
      </c>
      <c r="J82" s="50" t="str">
        <f>+VLOOKUP(Tabla1[[#This Row],[llave 1]],IG!$E$3:$S$97968,4,FALSE)</f>
        <v>PSPIC</v>
      </c>
      <c r="K82" s="50" t="str">
        <f>+VLOOKUP(Tabla1[[#This Row],[llave 1]],IG!$E$3:$S$97968,6,FALSE)</f>
        <v>Unidad de trabajo informal</v>
      </c>
      <c r="L82" s="50" t="str">
        <f>+VLOOKUP(Tabla1[[#This Row],[llave 1]],IG!$E$3:$S$97968,7,FALSE)</f>
        <v>Local</v>
      </c>
      <c r="M82" s="48" t="s">
        <v>5</v>
      </c>
      <c r="N82" s="51" t="s">
        <v>2</v>
      </c>
      <c r="O82" s="49" t="str">
        <f>+Tabla1[[#This Row],[llave 1]]&amp;Tabla1[[#This Row],[LOCALIDAD]]&amp;Tabla1[[#This Row],[MES]]</f>
        <v>732. Cuidado Continuo por una vida con bienestarLaboral3_MARTIRES3_DICIEMBRE_2025</v>
      </c>
      <c r="P82" s="48" t="s">
        <v>539</v>
      </c>
      <c r="Q82" s="52">
        <f>+VLOOKUP(Tabla1[[#This Row],[llave 2]],IG!$N$3:$S$97968,2,FALSE)</f>
        <v>220671</v>
      </c>
      <c r="R82" s="53">
        <f>+VLOOKUP(Tabla1[[#This Row],[llave 2]],IG!$N$3:$S$97968,5,FALSE)</f>
        <v>34</v>
      </c>
      <c r="S82" s="54">
        <f>+VLOOKUP(Tabla1[[#This Row],[llave 2]],IG!$N$3:$S$97968,6,FALSE)</f>
        <v>7502814</v>
      </c>
      <c r="T82" s="82" t="s">
        <v>370</v>
      </c>
      <c r="U82" s="83">
        <v>1</v>
      </c>
      <c r="V82" s="82">
        <v>11.94030932927299</v>
      </c>
      <c r="W82" s="314">
        <f>ROUND(Tabla1[[#This Row],[VALOR UNITARIO 
]]*Tabla1[[#This Row],[Porcentaje de Glosa]]*Tabla1[[#This Row],[META AFECTADA POR LA GLOSA
]],0)</f>
        <v>2634880</v>
      </c>
      <c r="X82" s="47" t="s">
        <v>540</v>
      </c>
      <c r="Y82" s="48" t="s">
        <v>541</v>
      </c>
      <c r="Z82" s="56"/>
      <c r="AA82" s="48"/>
      <c r="AB82" s="318">
        <f>ROUND(Tabla1[[#This Row],[VALOR  DE LA GLOSA INICIAL]]-Tabla1[[#This Row],[Valor soportado por la Subred]],0)</f>
        <v>2634880</v>
      </c>
      <c r="AC82" s="48"/>
      <c r="AD82" s="48"/>
      <c r="AE82" s="56">
        <f>ROUND(Tabla1[[#This Row],[VALOR GLOSA DEFINITIVA]]-Tabla1[[#This Row],[VALOR LEVANTADO EN LIQUIDACION]],0)</f>
        <v>2634880</v>
      </c>
      <c r="AF82" s="294"/>
      <c r="AG82" s="294"/>
    </row>
    <row r="83" spans="2:33" s="58" customFormat="1" ht="99.95" hidden="1" customHeight="1">
      <c r="B83" s="48" t="s">
        <v>369</v>
      </c>
      <c r="C83" s="22">
        <v>74</v>
      </c>
      <c r="D83" s="48" t="s">
        <v>61</v>
      </c>
      <c r="E83" s="48" t="s">
        <v>73</v>
      </c>
      <c r="F83" s="49" t="str">
        <f>Tabla1[[#This Row],[CODIGO ACTIVIDAD (AB)]]&amp;Tabla1[[#This Row],[ACCIÓN INTEGRAL-INTEGRADA / 
PROCESO INTEGRAL E INTEGRADO]]&amp;Tabla1[[#This Row],[ENTORNO/PROCESO TRANSVERSAL]]</f>
        <v>742. Cuidado Continuo por una vida con bienestarLaboral</v>
      </c>
      <c r="G83" s="50" t="str">
        <f>+VLOOKUP(Tabla1[[#This Row],[llave 1]],IG!$E$3:$M$97968,2,FALSE)</f>
        <v>Asesoría para el mejoramiento de las condiciones de salud y trabajo en las unidades de trabajo informal de alto impacto</v>
      </c>
      <c r="H83" s="50" t="str">
        <f>+VLOOKUP(Tabla1[[#This Row],[llave 1]],IG!$E$3:$S$97968,3,FALSE)</f>
        <v>Gestión del Riesgo para el Bienestar Colectivo en los Territorios</v>
      </c>
      <c r="I83" s="50" t="str">
        <f>+VLOOKUP(Tabla1[[#This Row],[llave 1]],IG!$E$3:$S$97968,5,FALSE)</f>
        <v>No Aplica</v>
      </c>
      <c r="J83" s="50" t="str">
        <f>+VLOOKUP(Tabla1[[#This Row],[llave 1]],IG!$E$3:$S$97968,4,FALSE)</f>
        <v>PSPIC</v>
      </c>
      <c r="K83" s="50" t="str">
        <f>+VLOOKUP(Tabla1[[#This Row],[llave 1]],IG!$E$3:$S$97968,6,FALSE)</f>
        <v>Unidad de trabajo informal</v>
      </c>
      <c r="L83" s="50" t="str">
        <f>+VLOOKUP(Tabla1[[#This Row],[llave 1]],IG!$E$3:$S$97968,7,FALSE)</f>
        <v>Local</v>
      </c>
      <c r="M83" s="48" t="s">
        <v>5</v>
      </c>
      <c r="N83" s="51" t="s">
        <v>2</v>
      </c>
      <c r="O83" s="49" t="str">
        <f>+Tabla1[[#This Row],[llave 1]]&amp;Tabla1[[#This Row],[LOCALIDAD]]&amp;Tabla1[[#This Row],[MES]]</f>
        <v>742. Cuidado Continuo por una vida con bienestarLaboral3_MARTIRES3_DICIEMBRE_2025</v>
      </c>
      <c r="P83" s="48" t="s">
        <v>539</v>
      </c>
      <c r="Q83" s="52">
        <f>+VLOOKUP(Tabla1[[#This Row],[llave 2]],IG!$N$3:$S$97968,2,FALSE)</f>
        <v>367374</v>
      </c>
      <c r="R83" s="53">
        <f>+VLOOKUP(Tabla1[[#This Row],[llave 2]],IG!$N$3:$S$97968,5,FALSE)</f>
        <v>20</v>
      </c>
      <c r="S83" s="54">
        <f>+VLOOKUP(Tabla1[[#This Row],[llave 2]],IG!$N$3:$S$97968,6,FALSE)</f>
        <v>7347480</v>
      </c>
      <c r="T83" s="82" t="s">
        <v>370</v>
      </c>
      <c r="U83" s="83">
        <v>1</v>
      </c>
      <c r="V83" s="82">
        <v>1.1194038899688539</v>
      </c>
      <c r="W83" s="314">
        <f>ROUND(Tabla1[[#This Row],[VALOR UNITARIO 
]]*Tabla1[[#This Row],[Porcentaje de Glosa]]*Tabla1[[#This Row],[META AFECTADA POR LA GLOSA
]],0)</f>
        <v>411240</v>
      </c>
      <c r="X83" s="47" t="s">
        <v>542</v>
      </c>
      <c r="Y83" s="48" t="s">
        <v>541</v>
      </c>
      <c r="Z83" s="56"/>
      <c r="AA83" s="48"/>
      <c r="AB83" s="318">
        <f>ROUND(Tabla1[[#This Row],[VALOR  DE LA GLOSA INICIAL]]-Tabla1[[#This Row],[Valor soportado por la Subred]],0)</f>
        <v>411240</v>
      </c>
      <c r="AC83" s="48"/>
      <c r="AD83" s="48"/>
      <c r="AE83" s="56">
        <f>ROUND(Tabla1[[#This Row],[VALOR GLOSA DEFINITIVA]]-Tabla1[[#This Row],[VALOR LEVANTADO EN LIQUIDACION]],0)</f>
        <v>411240</v>
      </c>
      <c r="AF83" s="295"/>
      <c r="AG83" s="294"/>
    </row>
    <row r="84" spans="2:33" s="58" customFormat="1" ht="99.95" hidden="1" customHeight="1">
      <c r="B84" s="48" t="s">
        <v>369</v>
      </c>
      <c r="C84" s="22">
        <v>82</v>
      </c>
      <c r="D84" s="48" t="s">
        <v>61</v>
      </c>
      <c r="E84" s="48" t="s">
        <v>73</v>
      </c>
      <c r="F84" s="49" t="str">
        <f>Tabla1[[#This Row],[CODIGO ACTIVIDAD (AB)]]&amp;Tabla1[[#This Row],[ACCIÓN INTEGRAL-INTEGRADA / 
PROCESO INTEGRAL E INTEGRADO]]&amp;Tabla1[[#This Row],[ENTORNO/PROCESO TRANSVERSAL]]</f>
        <v>822. Cuidado Continuo por una vida con bienestarLaboral</v>
      </c>
      <c r="G84" s="50" t="str">
        <f>+VLOOKUP(Tabla1[[#This Row],[llave 1]],IG!$E$3:$M$97968,2,FALSE)</f>
        <v xml:space="preserve">Asesorías para promover la desvinculación laboral de los niños, niñas y adolescentes identificados en trabajo infantil </v>
      </c>
      <c r="H84" s="50" t="str">
        <f>+VLOOKUP(Tabla1[[#This Row],[llave 1]],IG!$E$3:$S$97968,3,FALSE)</f>
        <v>Gestión del Riesgo para el Bienestar Colectivo en los Territorios</v>
      </c>
      <c r="I84" s="50" t="str">
        <f>+VLOOKUP(Tabla1[[#This Row],[llave 1]],IG!$E$3:$S$97968,5,FALSE)</f>
        <v>No Aplica</v>
      </c>
      <c r="J84" s="50" t="str">
        <f>+VLOOKUP(Tabla1[[#This Row],[llave 1]],IG!$E$3:$S$97968,4,FALSE)</f>
        <v>PSPIC</v>
      </c>
      <c r="K84" s="50" t="str">
        <f>+VLOOKUP(Tabla1[[#This Row],[llave 1]],IG!$E$3:$S$97968,6,FALSE)</f>
        <v>Niño niña adolescente intervenido</v>
      </c>
      <c r="L84" s="50" t="str">
        <f>+VLOOKUP(Tabla1[[#This Row],[llave 1]],IG!$E$3:$S$97968,7,FALSE)</f>
        <v>Local</v>
      </c>
      <c r="M84" s="48" t="s">
        <v>5</v>
      </c>
      <c r="N84" s="51" t="s">
        <v>2</v>
      </c>
      <c r="O84" s="49" t="str">
        <f>+Tabla1[[#This Row],[llave 1]]&amp;Tabla1[[#This Row],[LOCALIDAD]]&amp;Tabla1[[#This Row],[MES]]</f>
        <v>822. Cuidado Continuo por una vida con bienestarLaboral3_MARTIRES3_DICIEMBRE_2025</v>
      </c>
      <c r="P84" s="48" t="s">
        <v>539</v>
      </c>
      <c r="Q84" s="52">
        <f>+VLOOKUP(Tabla1[[#This Row],[llave 2]],IG!$N$3:$S$97968,2,FALSE)</f>
        <v>281078</v>
      </c>
      <c r="R84" s="53">
        <f>+VLOOKUP(Tabla1[[#This Row],[llave 2]],IG!$N$3:$S$97968,5,FALSE)</f>
        <v>54</v>
      </c>
      <c r="S84" s="54">
        <f>+VLOOKUP(Tabla1[[#This Row],[llave 2]],IG!$N$3:$S$97968,6,FALSE)</f>
        <v>15178212</v>
      </c>
      <c r="T84" s="82" t="s">
        <v>370</v>
      </c>
      <c r="U84" s="83">
        <v>1</v>
      </c>
      <c r="V84" s="82">
        <v>3.9381950917538906</v>
      </c>
      <c r="W84" s="313">
        <f>ROUND(Tabla1[[#This Row],[VALOR UNITARIO 
]]*Tabla1[[#This Row],[Porcentaje de Glosa]]*Tabla1[[#This Row],[META AFECTADA POR LA GLOSA
]],0)</f>
        <v>1106940</v>
      </c>
      <c r="X84" s="47" t="s">
        <v>543</v>
      </c>
      <c r="Y84" s="48" t="s">
        <v>541</v>
      </c>
      <c r="Z84" s="56"/>
      <c r="AA84" s="48"/>
      <c r="AB84" s="318">
        <f>ROUND(Tabla1[[#This Row],[VALOR  DE LA GLOSA INICIAL]]-Tabla1[[#This Row],[Valor soportado por la Subred]],0)</f>
        <v>1106940</v>
      </c>
      <c r="AC84" s="48"/>
      <c r="AD84" s="48"/>
      <c r="AE84" s="56">
        <f>ROUND(Tabla1[[#This Row],[VALOR GLOSA DEFINITIVA]]-Tabla1[[#This Row],[VALOR LEVANTADO EN LIQUIDACION]],0)</f>
        <v>1106940</v>
      </c>
      <c r="AF84" s="295"/>
      <c r="AG84" s="294"/>
    </row>
    <row r="85" spans="2:33" s="58" customFormat="1" ht="99.95" hidden="1" customHeight="1">
      <c r="B85" s="48" t="s">
        <v>369</v>
      </c>
      <c r="C85" s="22">
        <v>84</v>
      </c>
      <c r="D85" s="48" t="s">
        <v>61</v>
      </c>
      <c r="E85" s="48" t="s">
        <v>73</v>
      </c>
      <c r="F85" s="49" t="str">
        <f>Tabla1[[#This Row],[CODIGO ACTIVIDAD (AB)]]&amp;Tabla1[[#This Row],[ACCIÓN INTEGRAL-INTEGRADA / 
PROCESO INTEGRAL E INTEGRADO]]&amp;Tabla1[[#This Row],[ENTORNO/PROCESO TRANSVERSAL]]</f>
        <v>842. Cuidado Continuo por una vida con bienestarLaboral</v>
      </c>
      <c r="G85" s="50" t="str">
        <f>+VLOOKUP(Tabla1[[#This Row],[llave 1]],IG!$E$3:$M$97968,2,FALSE)</f>
        <v xml:space="preserve">Asesorias en salud de los niños, niñas y adolescentes identificados en trabajo infantil </v>
      </c>
      <c r="H85" s="50" t="str">
        <f>+VLOOKUP(Tabla1[[#This Row],[llave 1]],IG!$E$3:$S$97968,3,FALSE)</f>
        <v>Gestión del Riesgo para el Bienestar Colectivo en los Territorios</v>
      </c>
      <c r="I85" s="50" t="str">
        <f>+VLOOKUP(Tabla1[[#This Row],[llave 1]],IG!$E$3:$S$97968,5,FALSE)</f>
        <v>No Aplica</v>
      </c>
      <c r="J85" s="50" t="str">
        <f>+VLOOKUP(Tabla1[[#This Row],[llave 1]],IG!$E$3:$S$97968,4,FALSE)</f>
        <v>PSPIC</v>
      </c>
      <c r="K85" s="50" t="str">
        <f>+VLOOKUP(Tabla1[[#This Row],[llave 1]],IG!$E$3:$S$97968,6,FALSE)</f>
        <v>Asesoría</v>
      </c>
      <c r="L85" s="50" t="str">
        <f>+VLOOKUP(Tabla1[[#This Row],[llave 1]],IG!$E$3:$S$97968,7,FALSE)</f>
        <v>Local</v>
      </c>
      <c r="M85" s="48" t="s">
        <v>5</v>
      </c>
      <c r="N85" s="51" t="s">
        <v>2</v>
      </c>
      <c r="O85" s="49" t="str">
        <f>+Tabla1[[#This Row],[llave 1]]&amp;Tabla1[[#This Row],[LOCALIDAD]]&amp;Tabla1[[#This Row],[MES]]</f>
        <v>842. Cuidado Continuo por una vida con bienestarLaboral3_MARTIRES3_DICIEMBRE_2025</v>
      </c>
      <c r="P85" s="48" t="s">
        <v>539</v>
      </c>
      <c r="Q85" s="52">
        <f>+VLOOKUP(Tabla1[[#This Row],[llave 2]],IG!$N$3:$S$97968,2,FALSE)</f>
        <v>105404</v>
      </c>
      <c r="R85" s="53">
        <f>+VLOOKUP(Tabla1[[#This Row],[llave 2]],IG!$N$3:$S$97968,5,FALSE)</f>
        <v>32</v>
      </c>
      <c r="S85" s="54">
        <f>+VLOOKUP(Tabla1[[#This Row],[llave 2]],IG!$N$3:$S$97968,6,FALSE)</f>
        <v>3372928</v>
      </c>
      <c r="T85" s="82" t="s">
        <v>370</v>
      </c>
      <c r="U85" s="83">
        <v>1</v>
      </c>
      <c r="V85" s="82">
        <v>20.149330196197489</v>
      </c>
      <c r="W85" s="313">
        <f>ROUND(Tabla1[[#This Row],[VALOR UNITARIO 
]]*Tabla1[[#This Row],[Porcentaje de Glosa]]*Tabla1[[#This Row],[META AFECTADA POR LA GLOSA
]],0)</f>
        <v>2123820</v>
      </c>
      <c r="X85" s="289" t="s">
        <v>544</v>
      </c>
      <c r="Y85" s="48" t="s">
        <v>541</v>
      </c>
      <c r="Z85" s="56"/>
      <c r="AA85" s="48"/>
      <c r="AB85" s="318">
        <f>ROUND(Tabla1[[#This Row],[VALOR  DE LA GLOSA INICIAL]]-Tabla1[[#This Row],[Valor soportado por la Subred]],0)</f>
        <v>2123820</v>
      </c>
      <c r="AC85" s="48"/>
      <c r="AD85" s="48"/>
      <c r="AE85" s="56">
        <f>ROUND(Tabla1[[#This Row],[VALOR GLOSA DEFINITIVA]]-Tabla1[[#This Row],[VALOR LEVANTADO EN LIQUIDACION]],0)</f>
        <v>2123820</v>
      </c>
      <c r="AF85" s="295"/>
      <c r="AG85" s="294"/>
    </row>
    <row r="86" spans="2:33" s="58" customFormat="1" ht="99.95" hidden="1" customHeight="1">
      <c r="B86" s="269" t="s">
        <v>369</v>
      </c>
      <c r="C86" s="270">
        <v>100</v>
      </c>
      <c r="D86" s="271" t="s">
        <v>151</v>
      </c>
      <c r="E86" s="48" t="s">
        <v>62</v>
      </c>
      <c r="F86" s="272" t="str">
        <f>Tabla1[[#This Row],[CODIGO ACTIVIDAD (AB)]]&amp;Tabla1[[#This Row],[ACCIÓN INTEGRAL-INTEGRADA / 
PROCESO INTEGRAL E INTEGRADO]]&amp;Tabla1[[#This Row],[ENTORNO/PROCESO TRANSVERSAL]]</f>
        <v>1004. Cuidado Continuo por una vida con bienestar con enfoque GéneroComunitario</v>
      </c>
      <c r="G86" s="273" t="str">
        <f>+VLOOKUP(Tabla1[[#This Row],[llave 1]],IG!$E$3:$M$97968,2,FALSE)</f>
        <v>Prevención y detección temprana de factores de riesgo ITS (Mujer_LGBTI)</v>
      </c>
      <c r="H86" s="273" t="str">
        <f>+VLOOKUP(Tabla1[[#This Row],[llave 1]],IG!$E$3:$S$97968,3,FALSE)</f>
        <v>Alta externalidad</v>
      </c>
      <c r="I86" s="273" t="str">
        <f>+VLOOKUP(Tabla1[[#This Row],[llave 1]],IG!$E$3:$S$97968,5,FALSE)</f>
        <v>No Aplica</v>
      </c>
      <c r="J86" s="273" t="str">
        <f>+VLOOKUP(Tabla1[[#This Row],[llave 1]],IG!$E$3:$S$97968,4,FALSE)</f>
        <v>PSPIC</v>
      </c>
      <c r="K86" s="273" t="str">
        <f>+VLOOKUP(Tabla1[[#This Row],[llave 1]],IG!$E$3:$S$97968,6,FALSE)</f>
        <v>Jornada</v>
      </c>
      <c r="L86" s="273" t="str">
        <f>+VLOOKUP(Tabla1[[#This Row],[llave 1]],IG!$E$3:$S$97968,7,FALSE)</f>
        <v>Local</v>
      </c>
      <c r="M86" s="48" t="s">
        <v>3</v>
      </c>
      <c r="N86" s="51" t="s">
        <v>1</v>
      </c>
      <c r="O86" s="49" t="str">
        <f>+Tabla1[[#This Row],[llave 1]]&amp;Tabla1[[#This Row],[LOCALIDAD]]&amp;Tabla1[[#This Row],[MES]]</f>
        <v>1004. Cuidado Continuo por una vida con bienestar con enfoque GéneroComunitario1_CANDELARIA2_NOVIEMBRE_2025</v>
      </c>
      <c r="P86" s="48" t="s">
        <v>545</v>
      </c>
      <c r="Q86" s="52">
        <f>+VLOOKUP(Tabla1[[#This Row],[llave 2]],IG!$N$3:$S$97968,2,FALSE)</f>
        <v>199714</v>
      </c>
      <c r="R86" s="53">
        <f>+VLOOKUP(Tabla1[[#This Row],[llave 2]],IG!$N$3:$S$97968,5,FALSE)</f>
        <v>11</v>
      </c>
      <c r="S86" s="274">
        <f>+VLOOKUP(Tabla1[[#This Row],[llave 2]],IG!$N$3:$S$97968,6,FALSE)</f>
        <v>2196854</v>
      </c>
      <c r="T86" s="82" t="s">
        <v>372</v>
      </c>
      <c r="U86" s="83">
        <v>0.03</v>
      </c>
      <c r="V86" s="82">
        <v>11</v>
      </c>
      <c r="W86" s="315">
        <f>ROUND(Tabla1[[#This Row],[VALOR UNITARIO 
]]*Tabla1[[#This Row],[Porcentaje de Glosa]]*Tabla1[[#This Row],[META AFECTADA POR LA GLOSA
]],0)</f>
        <v>65906</v>
      </c>
      <c r="X86" s="47" t="s">
        <v>546</v>
      </c>
      <c r="Y86" s="48" t="s">
        <v>547</v>
      </c>
      <c r="Z86" s="56"/>
      <c r="AA86" s="48"/>
      <c r="AB86" s="318">
        <f>ROUND(Tabla1[[#This Row],[VALOR  DE LA GLOSA INICIAL]]-Tabla1[[#This Row],[Valor soportado por la Subred]],0)</f>
        <v>65906</v>
      </c>
      <c r="AC86" s="48"/>
      <c r="AD86" s="48"/>
      <c r="AE86" s="56">
        <f>ROUND(Tabla1[[#This Row],[VALOR GLOSA DEFINITIVA]]-Tabla1[[#This Row],[VALOR LEVANTADO EN LIQUIDACION]],0)</f>
        <v>65906</v>
      </c>
      <c r="AF86" s="294"/>
      <c r="AG86" s="294"/>
    </row>
    <row r="87" spans="2:33" s="58" customFormat="1" ht="99.95" hidden="1" customHeight="1">
      <c r="B87" s="269" t="s">
        <v>369</v>
      </c>
      <c r="C87" s="270">
        <v>100</v>
      </c>
      <c r="D87" s="271" t="s">
        <v>151</v>
      </c>
      <c r="E87" s="48" t="s">
        <v>62</v>
      </c>
      <c r="F87" s="272" t="str">
        <f>Tabla1[[#This Row],[CODIGO ACTIVIDAD (AB)]]&amp;Tabla1[[#This Row],[ACCIÓN INTEGRAL-INTEGRADA / 
PROCESO INTEGRAL E INTEGRADO]]&amp;Tabla1[[#This Row],[ENTORNO/PROCESO TRANSVERSAL]]</f>
        <v>1004. Cuidado Continuo por una vida con bienestar con enfoque GéneroComunitario</v>
      </c>
      <c r="G87" s="273" t="str">
        <f>+VLOOKUP(Tabla1[[#This Row],[llave 1]],IG!$E$3:$M$97968,2,FALSE)</f>
        <v>Prevención y detección temprana de factores de riesgo ITS (Mujer_LGBTI)</v>
      </c>
      <c r="H87" s="273" t="str">
        <f>+VLOOKUP(Tabla1[[#This Row],[llave 1]],IG!$E$3:$S$97968,3,FALSE)</f>
        <v>Alta externalidad</v>
      </c>
      <c r="I87" s="273" t="str">
        <f>+VLOOKUP(Tabla1[[#This Row],[llave 1]],IG!$E$3:$S$97968,5,FALSE)</f>
        <v>No Aplica</v>
      </c>
      <c r="J87" s="273" t="str">
        <f>+VLOOKUP(Tabla1[[#This Row],[llave 1]],IG!$E$3:$S$97968,4,FALSE)</f>
        <v>PSPIC</v>
      </c>
      <c r="K87" s="273" t="str">
        <f>+VLOOKUP(Tabla1[[#This Row],[llave 1]],IG!$E$3:$S$97968,6,FALSE)</f>
        <v>Jornada</v>
      </c>
      <c r="L87" s="273" t="str">
        <f>+VLOOKUP(Tabla1[[#This Row],[llave 1]],IG!$E$3:$S$97968,7,FALSE)</f>
        <v>Local</v>
      </c>
      <c r="M87" s="48" t="s">
        <v>4</v>
      </c>
      <c r="N87" s="51" t="s">
        <v>1</v>
      </c>
      <c r="O87" s="49" t="str">
        <f>+Tabla1[[#This Row],[llave 1]]&amp;Tabla1[[#This Row],[LOCALIDAD]]&amp;Tabla1[[#This Row],[MES]]</f>
        <v>1004. Cuidado Continuo por una vida con bienestar con enfoque GéneroComunitario2_SANTA_FE2_NOVIEMBRE_2025</v>
      </c>
      <c r="P87" s="48" t="s">
        <v>545</v>
      </c>
      <c r="Q87" s="52">
        <f>+VLOOKUP(Tabla1[[#This Row],[llave 2]],IG!$N$3:$S$97968,2,FALSE)</f>
        <v>199714</v>
      </c>
      <c r="R87" s="53">
        <f>+VLOOKUP(Tabla1[[#This Row],[llave 2]],IG!$N$3:$S$97968,5,FALSE)</f>
        <v>8</v>
      </c>
      <c r="S87" s="274">
        <f>+VLOOKUP(Tabla1[[#This Row],[llave 2]],IG!$N$3:$S$97968,6,FALSE)</f>
        <v>1597712</v>
      </c>
      <c r="T87" s="82" t="s">
        <v>372</v>
      </c>
      <c r="U87" s="83">
        <v>0.03</v>
      </c>
      <c r="V87" s="82">
        <v>8</v>
      </c>
      <c r="W87" s="315">
        <f>ROUND(Tabla1[[#This Row],[VALOR UNITARIO 
]]*Tabla1[[#This Row],[Porcentaje de Glosa]]*Tabla1[[#This Row],[META AFECTADA POR LA GLOSA
]],0)</f>
        <v>47931</v>
      </c>
      <c r="X87" s="47" t="s">
        <v>548</v>
      </c>
      <c r="Y87" s="48" t="s">
        <v>547</v>
      </c>
      <c r="Z87" s="56"/>
      <c r="AA87" s="48"/>
      <c r="AB87" s="318">
        <f>ROUND(Tabla1[[#This Row],[VALOR  DE LA GLOSA INICIAL]]-Tabla1[[#This Row],[Valor soportado por la Subred]],0)</f>
        <v>47931</v>
      </c>
      <c r="AC87" s="48"/>
      <c r="AD87" s="48"/>
      <c r="AE87" s="56">
        <f>ROUND(Tabla1[[#This Row],[VALOR GLOSA DEFINITIVA]]-Tabla1[[#This Row],[VALOR LEVANTADO EN LIQUIDACION]],0)</f>
        <v>47931</v>
      </c>
      <c r="AF87" s="294"/>
      <c r="AG87" s="294"/>
    </row>
    <row r="88" spans="2:33" s="58" customFormat="1" ht="99.95" hidden="1" customHeight="1">
      <c r="B88" s="269" t="s">
        <v>369</v>
      </c>
      <c r="C88" s="270">
        <v>100</v>
      </c>
      <c r="D88" s="271" t="s">
        <v>151</v>
      </c>
      <c r="E88" s="48" t="s">
        <v>62</v>
      </c>
      <c r="F88" s="272" t="str">
        <f>Tabla1[[#This Row],[CODIGO ACTIVIDAD (AB)]]&amp;Tabla1[[#This Row],[ACCIÓN INTEGRAL-INTEGRADA / 
PROCESO INTEGRAL E INTEGRADO]]&amp;Tabla1[[#This Row],[ENTORNO/PROCESO TRANSVERSAL]]</f>
        <v>1004. Cuidado Continuo por una vida con bienestar con enfoque GéneroComunitario</v>
      </c>
      <c r="G88" s="273" t="str">
        <f>+VLOOKUP(Tabla1[[#This Row],[llave 1]],IG!$E$3:$M$97968,2,FALSE)</f>
        <v>Prevención y detección temprana de factores de riesgo ITS (Mujer_LGBTI)</v>
      </c>
      <c r="H88" s="273" t="str">
        <f>+VLOOKUP(Tabla1[[#This Row],[llave 1]],IG!$E$3:$S$97968,3,FALSE)</f>
        <v>Alta externalidad</v>
      </c>
      <c r="I88" s="273" t="str">
        <f>+VLOOKUP(Tabla1[[#This Row],[llave 1]],IG!$E$3:$S$97968,5,FALSE)</f>
        <v>No Aplica</v>
      </c>
      <c r="J88" s="273" t="str">
        <f>+VLOOKUP(Tabla1[[#This Row],[llave 1]],IG!$E$3:$S$97968,4,FALSE)</f>
        <v>PSPIC</v>
      </c>
      <c r="K88" s="273" t="str">
        <f>+VLOOKUP(Tabla1[[#This Row],[llave 1]],IG!$E$3:$S$97968,6,FALSE)</f>
        <v>Jornada</v>
      </c>
      <c r="L88" s="273" t="str">
        <f>+VLOOKUP(Tabla1[[#This Row],[llave 1]],IG!$E$3:$S$97968,7,FALSE)</f>
        <v>Local</v>
      </c>
      <c r="M88" s="48" t="s">
        <v>5</v>
      </c>
      <c r="N88" s="51" t="s">
        <v>1</v>
      </c>
      <c r="O88" s="49" t="str">
        <f>+Tabla1[[#This Row],[llave 1]]&amp;Tabla1[[#This Row],[LOCALIDAD]]&amp;Tabla1[[#This Row],[MES]]</f>
        <v>1004. Cuidado Continuo por una vida con bienestar con enfoque GéneroComunitario3_MARTIRES2_NOVIEMBRE_2025</v>
      </c>
      <c r="P88" s="48" t="s">
        <v>545</v>
      </c>
      <c r="Q88" s="52">
        <v>199714</v>
      </c>
      <c r="R88" s="53">
        <v>4</v>
      </c>
      <c r="S88" s="274">
        <v>798856</v>
      </c>
      <c r="T88" s="82" t="s">
        <v>372</v>
      </c>
      <c r="U88" s="83">
        <v>0.03</v>
      </c>
      <c r="V88" s="82">
        <v>4</v>
      </c>
      <c r="W88" s="315">
        <f>ROUND(Tabla1[[#This Row],[VALOR UNITARIO 
]]*Tabla1[[#This Row],[Porcentaje de Glosa]]*Tabla1[[#This Row],[META AFECTADA POR LA GLOSA
]],0)</f>
        <v>23966</v>
      </c>
      <c r="X88" s="47" t="s">
        <v>548</v>
      </c>
      <c r="Y88" s="48" t="s">
        <v>547</v>
      </c>
      <c r="Z88" s="56"/>
      <c r="AA88" s="48"/>
      <c r="AB88" s="318">
        <f>ROUND(Tabla1[[#This Row],[VALOR  DE LA GLOSA INICIAL]]-Tabla1[[#This Row],[Valor soportado por la Subred]],0)</f>
        <v>23966</v>
      </c>
      <c r="AC88" s="48"/>
      <c r="AD88" s="48"/>
      <c r="AE88" s="56">
        <f>ROUND(Tabla1[[#This Row],[VALOR GLOSA DEFINITIVA]]-Tabla1[[#This Row],[VALOR LEVANTADO EN LIQUIDACION]],0)</f>
        <v>23966</v>
      </c>
      <c r="AF88" s="294"/>
      <c r="AG88" s="294"/>
    </row>
    <row r="89" spans="2:33" s="58" customFormat="1" ht="99.95" hidden="1" customHeight="1">
      <c r="B89" s="269" t="s">
        <v>369</v>
      </c>
      <c r="C89" s="270">
        <v>100</v>
      </c>
      <c r="D89" s="271" t="s">
        <v>151</v>
      </c>
      <c r="E89" s="48" t="s">
        <v>62</v>
      </c>
      <c r="F89" s="272" t="str">
        <f>Tabla1[[#This Row],[CODIGO ACTIVIDAD (AB)]]&amp;Tabla1[[#This Row],[ACCIÓN INTEGRAL-INTEGRADA / 
PROCESO INTEGRAL E INTEGRADO]]&amp;Tabla1[[#This Row],[ENTORNO/PROCESO TRANSVERSAL]]</f>
        <v>1004. Cuidado Continuo por una vida con bienestar con enfoque GéneroComunitario</v>
      </c>
      <c r="G89" s="273" t="str">
        <f>+VLOOKUP(Tabla1[[#This Row],[llave 1]],IG!$E$3:$M$97968,2,FALSE)</f>
        <v>Prevención y detección temprana de factores de riesgo ITS (Mujer_LGBTI)</v>
      </c>
      <c r="H89" s="273" t="str">
        <f>+VLOOKUP(Tabla1[[#This Row],[llave 1]],IG!$E$3:$S$97968,3,FALSE)</f>
        <v>Alta externalidad</v>
      </c>
      <c r="I89" s="273" t="str">
        <f>+VLOOKUP(Tabla1[[#This Row],[llave 1]],IG!$E$3:$S$97968,5,FALSE)</f>
        <v>No Aplica</v>
      </c>
      <c r="J89" s="273" t="str">
        <f>+VLOOKUP(Tabla1[[#This Row],[llave 1]],IG!$E$3:$S$97968,4,FALSE)</f>
        <v>PSPIC</v>
      </c>
      <c r="K89" s="273" t="str">
        <f>+VLOOKUP(Tabla1[[#This Row],[llave 1]],IG!$E$3:$S$97968,6,FALSE)</f>
        <v>Jornada</v>
      </c>
      <c r="L89" s="273" t="str">
        <f>+VLOOKUP(Tabla1[[#This Row],[llave 1]],IG!$E$3:$S$97968,7,FALSE)</f>
        <v>Local</v>
      </c>
      <c r="M89" s="48" t="s">
        <v>6</v>
      </c>
      <c r="N89" s="51" t="s">
        <v>1</v>
      </c>
      <c r="O89" s="272" t="str">
        <f>+Tabla1[[#This Row],[llave 1]]&amp;Tabla1[[#This Row],[LOCALIDAD]]&amp;Tabla1[[#This Row],[MES]]</f>
        <v>1004. Cuidado Continuo por una vida con bienestar con enfoque GéneroComunitario4_SAN_CRISTOBAL2_NOVIEMBRE_2025</v>
      </c>
      <c r="P89" s="48" t="s">
        <v>545</v>
      </c>
      <c r="Q89" s="52">
        <f>+VLOOKUP(Tabla1[[#This Row],[llave 2]],IG!$N$3:$S$97968,2,FALSE)</f>
        <v>199714</v>
      </c>
      <c r="R89" s="53">
        <f>+VLOOKUP(Tabla1[[#This Row],[llave 2]],IG!$N$3:$S$97968,5,FALSE)</f>
        <v>5</v>
      </c>
      <c r="S89" s="274">
        <f>+VLOOKUP(Tabla1[[#This Row],[llave 2]],IG!$N$3:$S$97968,6,FALSE)</f>
        <v>998570</v>
      </c>
      <c r="T89" s="82" t="s">
        <v>372</v>
      </c>
      <c r="U89" s="83">
        <v>0.03</v>
      </c>
      <c r="V89" s="82">
        <v>5</v>
      </c>
      <c r="W89" s="315">
        <f>ROUND(Tabla1[[#This Row],[VALOR UNITARIO 
]]*Tabla1[[#This Row],[Porcentaje de Glosa]]*Tabla1[[#This Row],[META AFECTADA POR LA GLOSA
]],0)</f>
        <v>29957</v>
      </c>
      <c r="X89" s="47" t="s">
        <v>548</v>
      </c>
      <c r="Y89" s="48" t="s">
        <v>547</v>
      </c>
      <c r="Z89" s="56"/>
      <c r="AA89" s="48"/>
      <c r="AB89" s="318">
        <f>ROUND(Tabla1[[#This Row],[VALOR  DE LA GLOSA INICIAL]]-Tabla1[[#This Row],[Valor soportado por la Subred]],0)</f>
        <v>29957</v>
      </c>
      <c r="AC89" s="48"/>
      <c r="AD89" s="48"/>
      <c r="AE89" s="56">
        <f>ROUND(Tabla1[[#This Row],[VALOR GLOSA DEFINITIVA]]-Tabla1[[#This Row],[VALOR LEVANTADO EN LIQUIDACION]],0)</f>
        <v>29957</v>
      </c>
      <c r="AF89" s="294"/>
      <c r="AG89" s="294"/>
    </row>
    <row r="90" spans="2:33" s="58" customFormat="1" ht="99.95" hidden="1" customHeight="1">
      <c r="B90" s="269" t="s">
        <v>369</v>
      </c>
      <c r="C90" s="270">
        <v>100</v>
      </c>
      <c r="D90" s="271" t="s">
        <v>151</v>
      </c>
      <c r="E90" s="48" t="s">
        <v>62</v>
      </c>
      <c r="F90" s="272" t="str">
        <f>Tabla1[[#This Row],[CODIGO ACTIVIDAD (AB)]]&amp;Tabla1[[#This Row],[ACCIÓN INTEGRAL-INTEGRADA / 
PROCESO INTEGRAL E INTEGRADO]]&amp;Tabla1[[#This Row],[ENTORNO/PROCESO TRANSVERSAL]]</f>
        <v>1004. Cuidado Continuo por una vida con bienestar con enfoque GéneroComunitario</v>
      </c>
      <c r="G90" s="273" t="str">
        <f>+VLOOKUP(Tabla1[[#This Row],[llave 1]],IG!$E$3:$M$97968,2,FALSE)</f>
        <v>Prevención y detección temprana de factores de riesgo ITS (Mujer_LGBTI)</v>
      </c>
      <c r="H90" s="273" t="str">
        <f>+VLOOKUP(Tabla1[[#This Row],[llave 1]],IG!$E$3:$S$97968,3,FALSE)</f>
        <v>Alta externalidad</v>
      </c>
      <c r="I90" s="273" t="str">
        <f>+VLOOKUP(Tabla1[[#This Row],[llave 1]],IG!$E$3:$S$97968,5,FALSE)</f>
        <v>No Aplica</v>
      </c>
      <c r="J90" s="273" t="str">
        <f>+VLOOKUP(Tabla1[[#This Row],[llave 1]],IG!$E$3:$S$97968,4,FALSE)</f>
        <v>PSPIC</v>
      </c>
      <c r="K90" s="273" t="str">
        <f>+VLOOKUP(Tabla1[[#This Row],[llave 1]],IG!$E$3:$S$97968,6,FALSE)</f>
        <v>Jornada</v>
      </c>
      <c r="L90" s="273" t="str">
        <f>+VLOOKUP(Tabla1[[#This Row],[llave 1]],IG!$E$3:$S$97968,7,FALSE)</f>
        <v>Local</v>
      </c>
      <c r="M90" s="48" t="s">
        <v>7</v>
      </c>
      <c r="N90" s="51" t="s">
        <v>1</v>
      </c>
      <c r="O90" s="272" t="str">
        <f>+Tabla1[[#This Row],[llave 1]]&amp;Tabla1[[#This Row],[LOCALIDAD]]&amp;Tabla1[[#This Row],[MES]]</f>
        <v>1004. Cuidado Continuo por una vida con bienestar con enfoque GéneroComunitario5_RAFAEL_URIBE2_NOVIEMBRE_2025</v>
      </c>
      <c r="P90" s="48" t="s">
        <v>545</v>
      </c>
      <c r="Q90" s="52">
        <f>+VLOOKUP(Tabla1[[#This Row],[llave 2]],IG!$N$3:$S$97968,2,FALSE)</f>
        <v>199714</v>
      </c>
      <c r="R90" s="53">
        <f>+VLOOKUP(Tabla1[[#This Row],[llave 2]],IG!$N$3:$S$97968,5,FALSE)</f>
        <v>7</v>
      </c>
      <c r="S90" s="274">
        <f>+VLOOKUP(Tabla1[[#This Row],[llave 2]],IG!$N$3:$S$97968,6,FALSE)</f>
        <v>1397998</v>
      </c>
      <c r="T90" s="82" t="s">
        <v>372</v>
      </c>
      <c r="U90" s="83">
        <v>0.03</v>
      </c>
      <c r="V90" s="82">
        <v>7</v>
      </c>
      <c r="W90" s="315">
        <f>ROUND(Tabla1[[#This Row],[VALOR UNITARIO 
]]*Tabla1[[#This Row],[Porcentaje de Glosa]]*Tabla1[[#This Row],[META AFECTADA POR LA GLOSA
]],0)</f>
        <v>41940</v>
      </c>
      <c r="X90" s="47" t="s">
        <v>548</v>
      </c>
      <c r="Y90" s="48" t="s">
        <v>547</v>
      </c>
      <c r="Z90" s="56"/>
      <c r="AA90" s="48"/>
      <c r="AB90" s="318">
        <f>ROUND(Tabla1[[#This Row],[VALOR  DE LA GLOSA INICIAL]]-Tabla1[[#This Row],[Valor soportado por la Subred]],0)</f>
        <v>41940</v>
      </c>
      <c r="AC90" s="48"/>
      <c r="AD90" s="48"/>
      <c r="AE90" s="56">
        <f>ROUND(Tabla1[[#This Row],[VALOR GLOSA DEFINITIVA]]-Tabla1[[#This Row],[VALOR LEVANTADO EN LIQUIDACION]],0)</f>
        <v>41940</v>
      </c>
      <c r="AF90" s="294"/>
      <c r="AG90" s="294"/>
    </row>
    <row r="91" spans="2:33" s="58" customFormat="1" ht="99.95" hidden="1" customHeight="1">
      <c r="B91" s="269" t="s">
        <v>369</v>
      </c>
      <c r="C91" s="270">
        <v>100</v>
      </c>
      <c r="D91" s="271" t="s">
        <v>151</v>
      </c>
      <c r="E91" s="48" t="s">
        <v>62</v>
      </c>
      <c r="F91" s="272" t="str">
        <f>Tabla1[[#This Row],[CODIGO ACTIVIDAD (AB)]]&amp;Tabla1[[#This Row],[ACCIÓN INTEGRAL-INTEGRADA / 
PROCESO INTEGRAL E INTEGRADO]]&amp;Tabla1[[#This Row],[ENTORNO/PROCESO TRANSVERSAL]]</f>
        <v>1004. Cuidado Continuo por una vida con bienestar con enfoque GéneroComunitario</v>
      </c>
      <c r="G91" s="273" t="str">
        <f>+VLOOKUP(Tabla1[[#This Row],[llave 1]],IG!$E$3:$M$97968,2,FALSE)</f>
        <v>Prevención y detección temprana de factores de riesgo ITS (Mujer_LGBTI)</v>
      </c>
      <c r="H91" s="273" t="str">
        <f>+VLOOKUP(Tabla1[[#This Row],[llave 1]],IG!$E$3:$S$97968,3,FALSE)</f>
        <v>Alta externalidad</v>
      </c>
      <c r="I91" s="273" t="str">
        <f>+VLOOKUP(Tabla1[[#This Row],[llave 1]],IG!$E$3:$S$97968,5,FALSE)</f>
        <v>No Aplica</v>
      </c>
      <c r="J91" s="273" t="str">
        <f>+VLOOKUP(Tabla1[[#This Row],[llave 1]],IG!$E$3:$S$97968,4,FALSE)</f>
        <v>PSPIC</v>
      </c>
      <c r="K91" s="273" t="str">
        <f>+VLOOKUP(Tabla1[[#This Row],[llave 1]],IG!$E$3:$S$97968,6,FALSE)</f>
        <v>Jornada</v>
      </c>
      <c r="L91" s="273" t="str">
        <f>+VLOOKUP(Tabla1[[#This Row],[llave 1]],IG!$E$3:$S$97968,7,FALSE)</f>
        <v>Local</v>
      </c>
      <c r="M91" s="48" t="s">
        <v>8</v>
      </c>
      <c r="N91" s="51" t="s">
        <v>1</v>
      </c>
      <c r="O91" s="272" t="str">
        <f>+Tabla1[[#This Row],[llave 1]]&amp;Tabla1[[#This Row],[LOCALIDAD]]&amp;Tabla1[[#This Row],[MES]]</f>
        <v>1004. Cuidado Continuo por una vida con bienestar con enfoque GéneroComunitario6_ANTONIO_NARIÑO2_NOVIEMBRE_2025</v>
      </c>
      <c r="P91" s="48" t="s">
        <v>545</v>
      </c>
      <c r="Q91" s="52">
        <f>+VLOOKUP(Tabla1[[#This Row],[llave 2]],IG!$N$3:$S$97968,2,FALSE)</f>
        <v>199714</v>
      </c>
      <c r="R91" s="53">
        <f>+VLOOKUP(Tabla1[[#This Row],[llave 2]],IG!$N$3:$S$97968,5,FALSE)</f>
        <v>5</v>
      </c>
      <c r="S91" s="274">
        <f>+VLOOKUP(Tabla1[[#This Row],[llave 2]],IG!$N$3:$S$97968,6,FALSE)</f>
        <v>998570</v>
      </c>
      <c r="T91" s="82" t="s">
        <v>372</v>
      </c>
      <c r="U91" s="83">
        <v>0.03</v>
      </c>
      <c r="V91" s="82">
        <v>5</v>
      </c>
      <c r="W91" s="315">
        <f>ROUND(Tabla1[[#This Row],[VALOR UNITARIO 
]]*Tabla1[[#This Row],[Porcentaje de Glosa]]*Tabla1[[#This Row],[META AFECTADA POR LA GLOSA
]],0)</f>
        <v>29957</v>
      </c>
      <c r="X91" s="47" t="s">
        <v>548</v>
      </c>
      <c r="Y91" s="48" t="s">
        <v>547</v>
      </c>
      <c r="Z91" s="56"/>
      <c r="AA91" s="48"/>
      <c r="AB91" s="318">
        <f>ROUND(Tabla1[[#This Row],[VALOR  DE LA GLOSA INICIAL]]-Tabla1[[#This Row],[Valor soportado por la Subred]],0)</f>
        <v>29957</v>
      </c>
      <c r="AC91" s="48"/>
      <c r="AD91" s="48"/>
      <c r="AE91" s="56">
        <f>ROUND(Tabla1[[#This Row],[VALOR GLOSA DEFINITIVA]]-Tabla1[[#This Row],[VALOR LEVANTADO EN LIQUIDACION]],0)</f>
        <v>29957</v>
      </c>
      <c r="AF91" s="294"/>
      <c r="AG91" s="294"/>
    </row>
    <row r="92" spans="2:33" s="58" customFormat="1" ht="99.95" hidden="1" customHeight="1">
      <c r="B92" s="269" t="s">
        <v>369</v>
      </c>
      <c r="C92" s="270">
        <v>20</v>
      </c>
      <c r="D92" s="271" t="s">
        <v>61</v>
      </c>
      <c r="E92" s="48" t="s">
        <v>62</v>
      </c>
      <c r="F92" s="272" t="str">
        <f>Tabla1[[#This Row],[CODIGO ACTIVIDAD (AB)]]&amp;Tabla1[[#This Row],[ACCIÓN INTEGRAL-INTEGRADA / 
PROCESO INTEGRAL E INTEGRADO]]&amp;Tabla1[[#This Row],[ENTORNO/PROCESO TRANSVERSAL]]</f>
        <v>202. Cuidado Continuo por una vida con bienestarComunitario</v>
      </c>
      <c r="G92" s="273" t="str">
        <f>+VLOOKUP(Tabla1[[#This Row],[llave 1]],IG!$E$3:$M$97968,2,FALSE)</f>
        <v xml:space="preserve">Sesiones educativas para MAS bienestar </v>
      </c>
      <c r="H92" s="273" t="str">
        <f>+VLOOKUP(Tabla1[[#This Row],[llave 1]],IG!$E$3:$S$97968,3,FALSE)</f>
        <v xml:space="preserve">Promoción de la salud y bienestar </v>
      </c>
      <c r="I92" s="273" t="str">
        <f>+VLOOKUP(Tabla1[[#This Row],[llave 1]],IG!$E$3:$S$97968,5,FALSE)</f>
        <v>No Aplica</v>
      </c>
      <c r="J92" s="273" t="str">
        <f>+VLOOKUP(Tabla1[[#This Row],[llave 1]],IG!$E$3:$S$97968,4,FALSE)</f>
        <v>PSPIC</v>
      </c>
      <c r="K92" s="273" t="str">
        <f>+VLOOKUP(Tabla1[[#This Row],[llave 1]],IG!$E$3:$S$97968,6,FALSE)</f>
        <v>Sesión</v>
      </c>
      <c r="L92" s="273" t="str">
        <f>+VLOOKUP(Tabla1[[#This Row],[llave 1]],IG!$E$3:$S$97968,7,FALSE)</f>
        <v>Local</v>
      </c>
      <c r="M92" s="48" t="s">
        <v>6</v>
      </c>
      <c r="N92" s="51" t="s">
        <v>2</v>
      </c>
      <c r="O92" s="272" t="str">
        <f>+Tabla1[[#This Row],[llave 1]]&amp;Tabla1[[#This Row],[LOCALIDAD]]&amp;Tabla1[[#This Row],[MES]]</f>
        <v>202. Cuidado Continuo por una vida con bienestarComunitario4_SAN_CRISTOBAL3_DICIEMBRE_2025</v>
      </c>
      <c r="P92" s="48" t="s">
        <v>549</v>
      </c>
      <c r="Q92" s="52">
        <f>+VLOOKUP(Tabla1[[#This Row],[llave 2]],IG!$N$3:$S$97968,2,FALSE)</f>
        <v>105404</v>
      </c>
      <c r="R92" s="53">
        <f>+VLOOKUP(Tabla1[[#This Row],[llave 2]],IG!$N$3:$S$97968,5,FALSE)</f>
        <v>35</v>
      </c>
      <c r="S92" s="274">
        <f>+VLOOKUP(Tabla1[[#This Row],[llave 2]],IG!$N$3:$S$97968,6,FALSE)</f>
        <v>3689140</v>
      </c>
      <c r="T92" s="82" t="s">
        <v>370</v>
      </c>
      <c r="U92" s="83">
        <v>1</v>
      </c>
      <c r="V92" s="82">
        <v>17.780729384084097</v>
      </c>
      <c r="W92" s="315">
        <f>ROUND(Tabla1[[#This Row],[VALOR UNITARIO 
]]*Tabla1[[#This Row],[Porcentaje de Glosa]]*Tabla1[[#This Row],[META AFECTADA POR LA GLOSA
]],0)</f>
        <v>1874160</v>
      </c>
      <c r="X92" s="47" t="s">
        <v>550</v>
      </c>
      <c r="Y92" s="48" t="s">
        <v>551</v>
      </c>
      <c r="Z92" s="56"/>
      <c r="AA92" s="48"/>
      <c r="AB92" s="318">
        <f>ROUND(Tabla1[[#This Row],[VALOR  DE LA GLOSA INICIAL]]-Tabla1[[#This Row],[Valor soportado por la Subred]],0)</f>
        <v>1874160</v>
      </c>
      <c r="AC92" s="48"/>
      <c r="AD92" s="48"/>
      <c r="AE92" s="56">
        <f>ROUND(Tabla1[[#This Row],[VALOR GLOSA DEFINITIVA]]-Tabla1[[#This Row],[VALOR LEVANTADO EN LIQUIDACION]],0)</f>
        <v>1874160</v>
      </c>
      <c r="AF92" s="295"/>
      <c r="AG92" s="294"/>
    </row>
    <row r="93" spans="2:33" s="58" customFormat="1" ht="99.95" hidden="1" customHeight="1">
      <c r="B93" s="269" t="s">
        <v>369</v>
      </c>
      <c r="C93" s="270">
        <v>26</v>
      </c>
      <c r="D93" s="271" t="s">
        <v>61</v>
      </c>
      <c r="E93" s="48" t="s">
        <v>62</v>
      </c>
      <c r="F93" s="272" t="str">
        <f>Tabla1[[#This Row],[CODIGO ACTIVIDAD (AB)]]&amp;Tabla1[[#This Row],[ACCIÓN INTEGRAL-INTEGRADA / 
PROCESO INTEGRAL E INTEGRADO]]&amp;Tabla1[[#This Row],[ENTORNO/PROCESO TRANSVERSAL]]</f>
        <v>262. Cuidado Continuo por una vida con bienestarComunitario</v>
      </c>
      <c r="G93" s="273" t="str">
        <f>+VLOOKUP(Tabla1[[#This Row],[llave 1]],IG!$E$3:$M$97968,2,FALSE)</f>
        <v xml:space="preserve">Grupos socioeducativos para MAS bienestar en nuestras comunidades </v>
      </c>
      <c r="H93" s="273" t="str">
        <f>+VLOOKUP(Tabla1[[#This Row],[llave 1]],IG!$E$3:$S$97968,3,FALSE)</f>
        <v xml:space="preserve">Promoción de la salud y bienestar </v>
      </c>
      <c r="I93" s="273" t="str">
        <f>+VLOOKUP(Tabla1[[#This Row],[llave 1]],IG!$E$3:$S$97968,5,FALSE)</f>
        <v>No Aplica</v>
      </c>
      <c r="J93" s="273" t="str">
        <f>+VLOOKUP(Tabla1[[#This Row],[llave 1]],IG!$E$3:$S$97968,4,FALSE)</f>
        <v>PSPIC</v>
      </c>
      <c r="K93" s="273" t="str">
        <f>+VLOOKUP(Tabla1[[#This Row],[llave 1]],IG!$E$3:$S$97968,6,FALSE)</f>
        <v>Sesión</v>
      </c>
      <c r="L93" s="273" t="str">
        <f>+VLOOKUP(Tabla1[[#This Row],[llave 1]],IG!$E$3:$S$97968,7,FALSE)</f>
        <v>Local</v>
      </c>
      <c r="M93" s="48" t="s">
        <v>6</v>
      </c>
      <c r="N93" s="51" t="s">
        <v>2</v>
      </c>
      <c r="O93" s="272" t="str">
        <f>+Tabla1[[#This Row],[llave 1]]&amp;Tabla1[[#This Row],[LOCALIDAD]]&amp;Tabla1[[#This Row],[MES]]</f>
        <v>262. Cuidado Continuo por una vida con bienestarComunitario4_SAN_CRISTOBAL3_DICIEMBRE_2025</v>
      </c>
      <c r="P93" s="48" t="s">
        <v>549</v>
      </c>
      <c r="Q93" s="52">
        <f>+VLOOKUP(Tabla1[[#This Row],[llave 2]],IG!$N$3:$S$97968,2,FALSE)</f>
        <v>140539</v>
      </c>
      <c r="R93" s="53">
        <f>+VLOOKUP(Tabla1[[#This Row],[llave 2]],IG!$N$3:$S$97968,5,FALSE)</f>
        <v>64</v>
      </c>
      <c r="S93" s="274">
        <f>+VLOOKUP(Tabla1[[#This Row],[llave 2]],IG!$N$3:$S$97968,6,FALSE)</f>
        <v>8994496</v>
      </c>
      <c r="T93" s="82" t="s">
        <v>370</v>
      </c>
      <c r="U93" s="83">
        <v>1</v>
      </c>
      <c r="V93" s="82">
        <v>10.447776062160683</v>
      </c>
      <c r="W93" s="315">
        <f>ROUND(Tabla1[[#This Row],[VALOR UNITARIO 
]]*Tabla1[[#This Row],[Porcentaje de Glosa]]*Tabla1[[#This Row],[META AFECTADA POR LA GLOSA
]],0)</f>
        <v>1468320</v>
      </c>
      <c r="X93" s="47" t="s">
        <v>552</v>
      </c>
      <c r="Y93" s="48" t="s">
        <v>551</v>
      </c>
      <c r="Z93" s="56"/>
      <c r="AA93" s="48"/>
      <c r="AB93" s="318">
        <f>ROUND(Tabla1[[#This Row],[VALOR  DE LA GLOSA INICIAL]]-Tabla1[[#This Row],[Valor soportado por la Subred]],0)</f>
        <v>1468320</v>
      </c>
      <c r="AC93" s="48"/>
      <c r="AD93" s="48"/>
      <c r="AE93" s="56">
        <f>ROUND(Tabla1[[#This Row],[VALOR GLOSA DEFINITIVA]]-Tabla1[[#This Row],[VALOR LEVANTADO EN LIQUIDACION]],0)</f>
        <v>1468320</v>
      </c>
      <c r="AF93" s="294"/>
      <c r="AG93" s="294"/>
    </row>
    <row r="94" spans="2:33" s="58" customFormat="1" ht="99.95" hidden="1" customHeight="1">
      <c r="B94" s="269" t="s">
        <v>369</v>
      </c>
      <c r="C94" s="270">
        <v>89</v>
      </c>
      <c r="D94" s="271" t="s">
        <v>145</v>
      </c>
      <c r="E94" s="48" t="s">
        <v>62</v>
      </c>
      <c r="F94" s="272" t="str">
        <f>Tabla1[[#This Row],[CODIGO ACTIVIDAD (AB)]]&amp;Tabla1[[#This Row],[ACCIÓN INTEGRAL-INTEGRADA / 
PROCESO INTEGRAL E INTEGRADO]]&amp;Tabla1[[#This Row],[ENTORNO/PROCESO TRANSVERSAL]]</f>
        <v>893. Cuidado Continuo por una vida con bienestar con enfoque diferencial étnicoComunitario</v>
      </c>
      <c r="G94" s="273" t="str">
        <f>+VLOOKUP(Tabla1[[#This Row],[llave 1]],IG!$E$3:$M$97968,2,FALSE)</f>
        <v>MAS Bienestar para la comunidad negra y afrocolombiana.</v>
      </c>
      <c r="H94" s="273" t="str">
        <f>+VLOOKUP(Tabla1[[#This Row],[llave 1]],IG!$E$3:$S$97968,3,FALSE)</f>
        <v xml:space="preserve">Promoción de la salud y bienestar </v>
      </c>
      <c r="I94" s="273" t="str">
        <f>+VLOOKUP(Tabla1[[#This Row],[llave 1]],IG!$E$3:$S$97968,5,FALSE)</f>
        <v>No Aplica</v>
      </c>
      <c r="J94" s="273" t="str">
        <f>+VLOOKUP(Tabla1[[#This Row],[llave 1]],IG!$E$3:$S$97968,4,FALSE)</f>
        <v>PSPIC</v>
      </c>
      <c r="K94" s="273" t="str">
        <f>+VLOOKUP(Tabla1[[#This Row],[llave 1]],IG!$E$3:$S$97968,6,FALSE)</f>
        <v>Plan de acción</v>
      </c>
      <c r="L94" s="273" t="str">
        <f>+VLOOKUP(Tabla1[[#This Row],[llave 1]],IG!$E$3:$S$97968,7,FALSE)</f>
        <v>Distrito</v>
      </c>
      <c r="M94" s="48" t="s">
        <v>6</v>
      </c>
      <c r="N94" s="51" t="s">
        <v>2</v>
      </c>
      <c r="O94" s="272" t="str">
        <f>+Tabla1[[#This Row],[llave 1]]&amp;Tabla1[[#This Row],[LOCALIDAD]]&amp;Tabla1[[#This Row],[MES]]</f>
        <v>893. Cuidado Continuo por una vida con bienestar con enfoque diferencial étnicoComunitario4_SAN_CRISTOBAL3_DICIEMBRE_2025</v>
      </c>
      <c r="P94" s="48" t="s">
        <v>549</v>
      </c>
      <c r="Q94" s="52">
        <f>+VLOOKUP(Tabla1[[#This Row],[llave 2]],IG!$N$3:$S$97968,2,FALSE)</f>
        <v>33729408</v>
      </c>
      <c r="R94" s="53">
        <f>+VLOOKUP(Tabla1[[#This Row],[llave 2]],IG!$N$3:$S$97968,5,FALSE)</f>
        <v>0.61</v>
      </c>
      <c r="S94" s="274">
        <f>+VLOOKUP(Tabla1[[#This Row],[llave 2]],IG!$N$3:$S$97968,6,FALSE)</f>
        <v>20574938.879999999</v>
      </c>
      <c r="T94" s="82" t="s">
        <v>370</v>
      </c>
      <c r="U94" s="83">
        <v>1</v>
      </c>
      <c r="V94" s="82">
        <v>8.7064676616915429E-2</v>
      </c>
      <c r="W94" s="315">
        <f>ROUND(Tabla1[[#This Row],[VALOR UNITARIO 
]]*Tabla1[[#This Row],[Porcentaje de Glosa]]*Tabla1[[#This Row],[META AFECTADA POR LA GLOSA
]],0)</f>
        <v>2936640</v>
      </c>
      <c r="X94" s="47" t="s">
        <v>553</v>
      </c>
      <c r="Y94" s="48" t="s">
        <v>554</v>
      </c>
      <c r="Z94" s="56"/>
      <c r="AA94" s="48"/>
      <c r="AB94" s="318">
        <f>ROUND(Tabla1[[#This Row],[VALOR  DE LA GLOSA INICIAL]]-Tabla1[[#This Row],[Valor soportado por la Subred]],0)</f>
        <v>2936640</v>
      </c>
      <c r="AC94" s="48"/>
      <c r="AD94" s="48"/>
      <c r="AE94" s="56">
        <f>ROUND(Tabla1[[#This Row],[VALOR GLOSA DEFINITIVA]]-Tabla1[[#This Row],[VALOR LEVANTADO EN LIQUIDACION]],0)</f>
        <v>2936640</v>
      </c>
      <c r="AF94" s="295"/>
      <c r="AG94" s="294"/>
    </row>
    <row r="95" spans="2:33" s="58" customFormat="1" ht="99.95" hidden="1" customHeight="1">
      <c r="B95" s="269" t="s">
        <v>369</v>
      </c>
      <c r="C95" s="270">
        <v>92</v>
      </c>
      <c r="D95" s="271" t="s">
        <v>151</v>
      </c>
      <c r="E95" s="48" t="s">
        <v>62</v>
      </c>
      <c r="F95" s="272" t="str">
        <f>Tabla1[[#This Row],[CODIGO ACTIVIDAD (AB)]]&amp;Tabla1[[#This Row],[ACCIÓN INTEGRAL-INTEGRADA / 
PROCESO INTEGRAL E INTEGRADO]]&amp;Tabla1[[#This Row],[ENTORNO/PROCESO TRANSVERSAL]]</f>
        <v>924. Cuidado Continuo por una vida con bienestar con enfoque GéneroComunitario</v>
      </c>
      <c r="G95" s="273" t="str">
        <f>+VLOOKUP(Tabla1[[#This Row],[llave 1]],IG!$E$3:$M$97968,2,FALSE)</f>
        <v>Sesion educativa para MAS Bienestar, dirigida a mujeres y LGBTI</v>
      </c>
      <c r="H95" s="273" t="str">
        <f>+VLOOKUP(Tabla1[[#This Row],[llave 1]],IG!$E$3:$S$97968,3,FALSE)</f>
        <v xml:space="preserve">Promoción de la salud y bienestar </v>
      </c>
      <c r="I95" s="273" t="str">
        <f>+VLOOKUP(Tabla1[[#This Row],[llave 1]],IG!$E$3:$S$97968,5,FALSE)</f>
        <v>No Aplica</v>
      </c>
      <c r="J95" s="273" t="str">
        <f>+VLOOKUP(Tabla1[[#This Row],[llave 1]],IG!$E$3:$S$97968,4,FALSE)</f>
        <v>PSPIC</v>
      </c>
      <c r="K95" s="273" t="str">
        <f>+VLOOKUP(Tabla1[[#This Row],[llave 1]],IG!$E$3:$S$97968,6,FALSE)</f>
        <v>Sesión</v>
      </c>
      <c r="L95" s="273" t="str">
        <f>+VLOOKUP(Tabla1[[#This Row],[llave 1]],IG!$E$3:$S$97968,7,FALSE)</f>
        <v>Local</v>
      </c>
      <c r="M95" s="48" t="s">
        <v>7</v>
      </c>
      <c r="N95" s="51" t="s">
        <v>2</v>
      </c>
      <c r="O95" s="272" t="str">
        <f>+Tabla1[[#This Row],[llave 1]]&amp;Tabla1[[#This Row],[LOCALIDAD]]&amp;Tabla1[[#This Row],[MES]]</f>
        <v>924. Cuidado Continuo por una vida con bienestar con enfoque GéneroComunitario5_RAFAEL_URIBE3_DICIEMBRE_2025</v>
      </c>
      <c r="P95" s="48" t="s">
        <v>549</v>
      </c>
      <c r="Q95" s="52">
        <f>+VLOOKUP(Tabla1[[#This Row],[llave 2]],IG!$N$3:$S$97968,2,FALSE)</f>
        <v>372151</v>
      </c>
      <c r="R95" s="53">
        <f>+VLOOKUP(Tabla1[[#This Row],[llave 2]],IG!$N$3:$S$97968,5,FALSE)</f>
        <v>10</v>
      </c>
      <c r="S95" s="274">
        <f>+VLOOKUP(Tabla1[[#This Row],[llave 2]],IG!$N$3:$S$97968,6,FALSE)</f>
        <v>3721510</v>
      </c>
      <c r="T95" s="82" t="s">
        <v>370</v>
      </c>
      <c r="U95" s="83">
        <v>1</v>
      </c>
      <c r="V95" s="82">
        <v>6.2705192247232979</v>
      </c>
      <c r="W95" s="315">
        <f>ROUND(Tabla1[[#This Row],[VALOR UNITARIO 
]]*Tabla1[[#This Row],[Porcentaje de Glosa]]*Tabla1[[#This Row],[META AFECTADA POR LA GLOSA
]],0)</f>
        <v>2333580</v>
      </c>
      <c r="X95" s="47" t="s">
        <v>555</v>
      </c>
      <c r="Y95" s="48" t="s">
        <v>554</v>
      </c>
      <c r="Z95" s="56"/>
      <c r="AA95" s="48"/>
      <c r="AB95" s="318">
        <f>ROUND(Tabla1[[#This Row],[VALOR  DE LA GLOSA INICIAL]]-Tabla1[[#This Row],[Valor soportado por la Subred]],0)</f>
        <v>2333580</v>
      </c>
      <c r="AC95" s="48"/>
      <c r="AD95" s="48"/>
      <c r="AE95" s="56">
        <f>ROUND(Tabla1[[#This Row],[VALOR GLOSA DEFINITIVA]]-Tabla1[[#This Row],[VALOR LEVANTADO EN LIQUIDACION]],0)</f>
        <v>2333580</v>
      </c>
      <c r="AF95" s="294"/>
      <c r="AG95" s="294"/>
    </row>
    <row r="96" spans="2:33" s="58" customFormat="1" ht="99.95" hidden="1" customHeight="1">
      <c r="B96" s="269" t="s">
        <v>369</v>
      </c>
      <c r="C96" s="270">
        <v>93</v>
      </c>
      <c r="D96" s="271" t="s">
        <v>151</v>
      </c>
      <c r="E96" s="48" t="s">
        <v>62</v>
      </c>
      <c r="F96" s="272" t="str">
        <f>Tabla1[[#This Row],[CODIGO ACTIVIDAD (AB)]]&amp;Tabla1[[#This Row],[ACCIÓN INTEGRAL-INTEGRADA / 
PROCESO INTEGRAL E INTEGRADO]]&amp;Tabla1[[#This Row],[ENTORNO/PROCESO TRANSVERSAL]]</f>
        <v>934. Cuidado Continuo por una vida con bienestar con enfoque GéneroComunitario</v>
      </c>
      <c r="G96" s="273" t="str">
        <f>+VLOOKUP(Tabla1[[#This Row],[llave 1]],IG!$E$3:$M$97968,2,FALSE)</f>
        <v xml:space="preserve">Recorriendo tu barrio para MAS bienestar </v>
      </c>
      <c r="H96" s="273" t="str">
        <f>+VLOOKUP(Tabla1[[#This Row],[llave 1]],IG!$E$3:$S$97968,3,FALSE)</f>
        <v>Gestión del Riesgo para el Bienestar Colectivo en los Territorios</v>
      </c>
      <c r="I96" s="273" t="str">
        <f>+VLOOKUP(Tabla1[[#This Row],[llave 1]],IG!$E$3:$S$97968,5,FALSE)</f>
        <v>No Aplica</v>
      </c>
      <c r="J96" s="273" t="str">
        <f>+VLOOKUP(Tabla1[[#This Row],[llave 1]],IG!$E$3:$S$97968,4,FALSE)</f>
        <v>PSPIC</v>
      </c>
      <c r="K96" s="273" t="str">
        <f>+VLOOKUP(Tabla1[[#This Row],[llave 1]],IG!$E$3:$S$97968,6,FALSE)</f>
        <v>Sesión</v>
      </c>
      <c r="L96" s="273" t="str">
        <f>+VLOOKUP(Tabla1[[#This Row],[llave 1]],IG!$E$3:$S$97968,7,FALSE)</f>
        <v>Local</v>
      </c>
      <c r="M96" s="48" t="s">
        <v>7</v>
      </c>
      <c r="N96" s="51" t="s">
        <v>2</v>
      </c>
      <c r="O96" s="272" t="str">
        <f>+Tabla1[[#This Row],[llave 1]]&amp;Tabla1[[#This Row],[LOCALIDAD]]&amp;Tabla1[[#This Row],[MES]]</f>
        <v>934. Cuidado Continuo por una vida con bienestar con enfoque GéneroComunitario5_RAFAEL_URIBE3_DICIEMBRE_2025</v>
      </c>
      <c r="P96" s="48" t="s">
        <v>549</v>
      </c>
      <c r="Q96" s="52">
        <f>+VLOOKUP(Tabla1[[#This Row],[llave 2]],IG!$N$3:$S$97968,2,FALSE)</f>
        <v>372151</v>
      </c>
      <c r="R96" s="53">
        <f>+VLOOKUP(Tabla1[[#This Row],[llave 2]],IG!$N$3:$S$97968,5,FALSE)</f>
        <v>5</v>
      </c>
      <c r="S96" s="274">
        <f>+VLOOKUP(Tabla1[[#This Row],[llave 2]],IG!$N$3:$S$97968,6,FALSE)</f>
        <v>1860755</v>
      </c>
      <c r="T96" s="82" t="s">
        <v>370</v>
      </c>
      <c r="U96" s="83">
        <v>1</v>
      </c>
      <c r="V96" s="82">
        <v>0.64328726780258549</v>
      </c>
      <c r="W96" s="315">
        <f>ROUND(Tabla1[[#This Row],[VALOR UNITARIO 
]]*Tabla1[[#This Row],[Porcentaje de Glosa]]*Tabla1[[#This Row],[META AFECTADA POR LA GLOSA
]],0)</f>
        <v>239400</v>
      </c>
      <c r="X96" s="47" t="s">
        <v>556</v>
      </c>
      <c r="Y96" s="48" t="s">
        <v>554</v>
      </c>
      <c r="Z96" s="56"/>
      <c r="AA96" s="48"/>
      <c r="AB96" s="318">
        <f>ROUND(Tabla1[[#This Row],[VALOR  DE LA GLOSA INICIAL]]-Tabla1[[#This Row],[Valor soportado por la Subred]],0)</f>
        <v>239400</v>
      </c>
      <c r="AC96" s="48"/>
      <c r="AD96" s="48"/>
      <c r="AE96" s="56">
        <f>ROUND(Tabla1[[#This Row],[VALOR GLOSA DEFINITIVA]]-Tabla1[[#This Row],[VALOR LEVANTADO EN LIQUIDACION]],0)</f>
        <v>239400</v>
      </c>
      <c r="AF96" s="295"/>
      <c r="AG96" s="294"/>
    </row>
    <row r="97" spans="2:33" s="58" customFormat="1" ht="99.95" hidden="1" customHeight="1">
      <c r="B97" s="269" t="s">
        <v>369</v>
      </c>
      <c r="C97" s="270">
        <v>94</v>
      </c>
      <c r="D97" s="271" t="s">
        <v>151</v>
      </c>
      <c r="E97" s="48" t="s">
        <v>62</v>
      </c>
      <c r="F97" s="272" t="str">
        <f>Tabla1[[#This Row],[CODIGO ACTIVIDAD (AB)]]&amp;Tabla1[[#This Row],[ACCIÓN INTEGRAL-INTEGRADA / 
PROCESO INTEGRAL E INTEGRADO]]&amp;Tabla1[[#This Row],[ENTORNO/PROCESO TRANSVERSAL]]</f>
        <v>944. Cuidado Continuo por una vida con bienestar con enfoque GéneroComunitario</v>
      </c>
      <c r="G97" s="273" t="str">
        <f>+VLOOKUP(Tabla1[[#This Row],[llave 1]],IG!$E$3:$M$97968,2,FALSE)</f>
        <v xml:space="preserve">Tejiendo redes para MAS bienestar </v>
      </c>
      <c r="H97" s="273" t="str">
        <f>+VLOOKUP(Tabla1[[#This Row],[llave 1]],IG!$E$3:$S$97968,3,FALSE)</f>
        <v xml:space="preserve">Promoción de la salud y bienestar </v>
      </c>
      <c r="I97" s="273" t="str">
        <f>+VLOOKUP(Tabla1[[#This Row],[llave 1]],IG!$E$3:$S$97968,5,FALSE)</f>
        <v>No Aplica</v>
      </c>
      <c r="J97" s="273" t="str">
        <f>+VLOOKUP(Tabla1[[#This Row],[llave 1]],IG!$E$3:$S$97968,4,FALSE)</f>
        <v>PSPIC</v>
      </c>
      <c r="K97" s="273" t="str">
        <f>+VLOOKUP(Tabla1[[#This Row],[llave 1]],IG!$E$3:$S$97968,6,FALSE)</f>
        <v>Sesión</v>
      </c>
      <c r="L97" s="273" t="str">
        <f>+VLOOKUP(Tabla1[[#This Row],[llave 1]],IG!$E$3:$S$97968,7,FALSE)</f>
        <v>Local</v>
      </c>
      <c r="M97" s="48" t="s">
        <v>7</v>
      </c>
      <c r="N97" s="51" t="s">
        <v>2</v>
      </c>
      <c r="O97" s="272" t="str">
        <f>+Tabla1[[#This Row],[llave 1]]&amp;Tabla1[[#This Row],[LOCALIDAD]]&amp;Tabla1[[#This Row],[MES]]</f>
        <v>944. Cuidado Continuo por una vida con bienestar con enfoque GéneroComunitario5_RAFAEL_URIBE3_DICIEMBRE_2025</v>
      </c>
      <c r="P97" s="48" t="s">
        <v>549</v>
      </c>
      <c r="Q97" s="52">
        <f>+VLOOKUP(Tabla1[[#This Row],[llave 2]],IG!$N$3:$S$97968,2,FALSE)</f>
        <v>372151</v>
      </c>
      <c r="R97" s="53">
        <f>+VLOOKUP(Tabla1[[#This Row],[llave 2]],IG!$N$3:$S$97968,5,FALSE)</f>
        <v>2</v>
      </c>
      <c r="S97" s="274">
        <f>+VLOOKUP(Tabla1[[#This Row],[llave 2]],IG!$N$3:$S$97968,6,FALSE)</f>
        <v>744302</v>
      </c>
      <c r="T97" s="82" t="s">
        <v>370</v>
      </c>
      <c r="U97" s="83">
        <v>1</v>
      </c>
      <c r="V97" s="82">
        <v>0.19880639847803699</v>
      </c>
      <c r="W97" s="315">
        <f>ROUND(Tabla1[[#This Row],[VALOR UNITARIO 
]]*Tabla1[[#This Row],[Porcentaje de Glosa]]*Tabla1[[#This Row],[META AFECTADA POR LA GLOSA
]],0)</f>
        <v>73986</v>
      </c>
      <c r="X97" s="47" t="s">
        <v>557</v>
      </c>
      <c r="Y97" s="48" t="s">
        <v>554</v>
      </c>
      <c r="Z97" s="56"/>
      <c r="AA97" s="48"/>
      <c r="AB97" s="318">
        <f>ROUND(Tabla1[[#This Row],[VALOR  DE LA GLOSA INICIAL]]-Tabla1[[#This Row],[Valor soportado por la Subred]],0)</f>
        <v>73986</v>
      </c>
      <c r="AC97" s="48"/>
      <c r="AD97" s="48"/>
      <c r="AE97" s="56">
        <f>ROUND(Tabla1[[#This Row],[VALOR GLOSA DEFINITIVA]]-Tabla1[[#This Row],[VALOR LEVANTADO EN LIQUIDACION]],0)</f>
        <v>73986</v>
      </c>
      <c r="AF97" s="295"/>
      <c r="AG97" s="294"/>
    </row>
    <row r="98" spans="2:33" s="58" customFormat="1" ht="99.95" hidden="1" customHeight="1">
      <c r="B98" s="269" t="s">
        <v>369</v>
      </c>
      <c r="C98" s="270">
        <v>96</v>
      </c>
      <c r="D98" s="271" t="s">
        <v>151</v>
      </c>
      <c r="E98" s="48" t="s">
        <v>62</v>
      </c>
      <c r="F98" s="272" t="str">
        <f>Tabla1[[#This Row],[CODIGO ACTIVIDAD (AB)]]&amp;Tabla1[[#This Row],[ACCIÓN INTEGRAL-INTEGRADA / 
PROCESO INTEGRAL E INTEGRADO]]&amp;Tabla1[[#This Row],[ENTORNO/PROCESO TRANSVERSAL]]</f>
        <v>964. Cuidado Continuo por una vida con bienestar con enfoque GéneroComunitario</v>
      </c>
      <c r="G98" s="273" t="str">
        <f>+VLOOKUP(Tabla1[[#This Row],[llave 1]],IG!$E$3:$M$97968,2,FALSE)</f>
        <v>Asesoria en Salud</v>
      </c>
      <c r="H98" s="273" t="str">
        <f>+VLOOKUP(Tabla1[[#This Row],[llave 1]],IG!$E$3:$S$97968,3,FALSE)</f>
        <v>Gestión del Riesgo para el Bienestar Colectivo en los Territorios</v>
      </c>
      <c r="I98" s="273" t="str">
        <f>+VLOOKUP(Tabla1[[#This Row],[llave 1]],IG!$E$3:$S$97968,5,FALSE)</f>
        <v>No Aplica</v>
      </c>
      <c r="J98" s="273" t="str">
        <f>+VLOOKUP(Tabla1[[#This Row],[llave 1]],IG!$E$3:$S$97968,4,FALSE)</f>
        <v>PSPIC</v>
      </c>
      <c r="K98" s="273" t="str">
        <f>+VLOOKUP(Tabla1[[#This Row],[llave 1]],IG!$E$3:$S$97968,6,FALSE)</f>
        <v>Sesión</v>
      </c>
      <c r="L98" s="273" t="str">
        <f>+VLOOKUP(Tabla1[[#This Row],[llave 1]],IG!$E$3:$S$97968,7,FALSE)</f>
        <v>Local</v>
      </c>
      <c r="M98" s="48" t="s">
        <v>7</v>
      </c>
      <c r="N98" s="51" t="s">
        <v>2</v>
      </c>
      <c r="O98" s="272" t="str">
        <f>+Tabla1[[#This Row],[llave 1]]&amp;Tabla1[[#This Row],[LOCALIDAD]]&amp;Tabla1[[#This Row],[MES]]</f>
        <v>964. Cuidado Continuo por una vida con bienestar con enfoque GéneroComunitario5_RAFAEL_URIBE3_DICIEMBRE_2025</v>
      </c>
      <c r="P98" s="48" t="s">
        <v>549</v>
      </c>
      <c r="Q98" s="52">
        <f>+VLOOKUP(Tabla1[[#This Row],[llave 2]],IG!$N$3:$S$97968,2,FALSE)</f>
        <v>70270</v>
      </c>
      <c r="R98" s="53">
        <f>+VLOOKUP(Tabla1[[#This Row],[llave 2]],IG!$N$3:$S$97968,5,FALSE)</f>
        <v>26</v>
      </c>
      <c r="S98" s="274">
        <f>+VLOOKUP(Tabla1[[#This Row],[llave 2]],IG!$N$3:$S$97968,6,FALSE)</f>
        <v>1827020</v>
      </c>
      <c r="T98" s="82" t="s">
        <v>370</v>
      </c>
      <c r="U98" s="83">
        <v>1</v>
      </c>
      <c r="V98" s="82">
        <v>14.925288174185285</v>
      </c>
      <c r="W98" s="315">
        <f>ROUND(Tabla1[[#This Row],[VALOR UNITARIO 
]]*Tabla1[[#This Row],[Porcentaje de Glosa]]*Tabla1[[#This Row],[META AFECTADA POR LA GLOSA
]],0)</f>
        <v>1048800</v>
      </c>
      <c r="X98" s="47" t="s">
        <v>558</v>
      </c>
      <c r="Y98" s="48" t="s">
        <v>554</v>
      </c>
      <c r="Z98" s="56"/>
      <c r="AA98" s="48"/>
      <c r="AB98" s="318">
        <f>ROUND(Tabla1[[#This Row],[VALOR  DE LA GLOSA INICIAL]]-Tabla1[[#This Row],[Valor soportado por la Subred]],0)</f>
        <v>1048800</v>
      </c>
      <c r="AC98" s="48"/>
      <c r="AD98" s="48"/>
      <c r="AE98" s="56">
        <f>ROUND(Tabla1[[#This Row],[VALOR GLOSA DEFINITIVA]]-Tabla1[[#This Row],[VALOR LEVANTADO EN LIQUIDACION]],0)</f>
        <v>1048800</v>
      </c>
      <c r="AF98" s="294"/>
      <c r="AG98" s="294"/>
    </row>
    <row r="99" spans="2:33" s="58" customFormat="1" ht="99.95" hidden="1" customHeight="1">
      <c r="B99" s="269" t="s">
        <v>369</v>
      </c>
      <c r="C99" s="270">
        <v>24</v>
      </c>
      <c r="D99" s="271" t="s">
        <v>61</v>
      </c>
      <c r="E99" s="48" t="s">
        <v>67</v>
      </c>
      <c r="F99" s="272" t="str">
        <f>Tabla1[[#This Row],[CODIGO ACTIVIDAD (AB)]]&amp;Tabla1[[#This Row],[ACCIÓN INTEGRAL-INTEGRADA / 
PROCESO INTEGRAL E INTEGRADO]]&amp;Tabla1[[#This Row],[ENTORNO/PROCESO TRANSVERSAL]]</f>
        <v xml:space="preserve">242. Cuidado Continuo por una vida con bienestarEducativo </v>
      </c>
      <c r="G99" s="273" t="str">
        <f>+VLOOKUP(Tabla1[[#This Row],[llave 1]],IG!$E$3:$M$97968,2,FALSE)</f>
        <v>Sesiones educativas para la promoción de la salud oral</v>
      </c>
      <c r="H99" s="273" t="str">
        <f>+VLOOKUP(Tabla1[[#This Row],[llave 1]],IG!$E$3:$S$97968,3,FALSE)</f>
        <v xml:space="preserve">Promoción de la salud y bienestar </v>
      </c>
      <c r="I99" s="273" t="str">
        <f>+VLOOKUP(Tabla1[[#This Row],[llave 1]],IG!$E$3:$S$97968,5,FALSE)</f>
        <v>No Aplica</v>
      </c>
      <c r="J99" s="273" t="str">
        <f>+VLOOKUP(Tabla1[[#This Row],[llave 1]],IG!$E$3:$S$97968,4,FALSE)</f>
        <v>PSPIC</v>
      </c>
      <c r="K99" s="273" t="str">
        <f>+VLOOKUP(Tabla1[[#This Row],[llave 1]],IG!$E$3:$S$97968,6,FALSE)</f>
        <v>Sesión</v>
      </c>
      <c r="L99" s="273" t="str">
        <f>+VLOOKUP(Tabla1[[#This Row],[llave 1]],IG!$E$3:$S$97968,7,FALSE)</f>
        <v>Local</v>
      </c>
      <c r="M99" s="48" t="s">
        <v>6</v>
      </c>
      <c r="N99" s="51" t="s">
        <v>2</v>
      </c>
      <c r="O99" s="272" t="str">
        <f>+Tabla1[[#This Row],[llave 1]]&amp;Tabla1[[#This Row],[LOCALIDAD]]&amp;Tabla1[[#This Row],[MES]]</f>
        <v>242. Cuidado Continuo por una vida con bienestarEducativo 4_SAN_CRISTOBAL3_DICIEMBRE_2025</v>
      </c>
      <c r="P99" s="48" t="s">
        <v>559</v>
      </c>
      <c r="Q99" s="52">
        <f>+VLOOKUP(Tabla1[[#This Row],[llave 2]],IG!$N$3:$S$97968,2,FALSE)</f>
        <v>180297</v>
      </c>
      <c r="R99" s="53">
        <f>+VLOOKUP(Tabla1[[#This Row],[llave 2]],IG!$N$3:$S$97968,5,FALSE)</f>
        <v>27</v>
      </c>
      <c r="S99" s="274">
        <f>+VLOOKUP(Tabla1[[#This Row],[llave 2]],IG!$N$3:$S$97968,6,FALSE)</f>
        <v>4868019</v>
      </c>
      <c r="T99" s="82" t="s">
        <v>370</v>
      </c>
      <c r="U99" s="83">
        <v>1</v>
      </c>
      <c r="V99" s="82">
        <v>8.5359157390305995</v>
      </c>
      <c r="W99" s="315">
        <f>ROUND(Tabla1[[#This Row],[VALOR UNITARIO 
]]*Tabla1[[#This Row],[Porcentaje de Glosa]]*Tabla1[[#This Row],[META AFECTADA POR LA GLOSA
]],0)</f>
        <v>1539000</v>
      </c>
      <c r="X99" s="47" t="s">
        <v>560</v>
      </c>
      <c r="Y99" s="48" t="s">
        <v>561</v>
      </c>
      <c r="Z99" s="56"/>
      <c r="AA99" s="48"/>
      <c r="AB99" s="318">
        <f>ROUND(Tabla1[[#This Row],[VALOR  DE LA GLOSA INICIAL]]-Tabla1[[#This Row],[Valor soportado por la Subred]],0)</f>
        <v>1539000</v>
      </c>
      <c r="AC99" s="48"/>
      <c r="AD99" s="48"/>
      <c r="AE99" s="56">
        <f>ROUND(Tabla1[[#This Row],[VALOR GLOSA DEFINITIVA]]-Tabla1[[#This Row],[VALOR LEVANTADO EN LIQUIDACION]],0)</f>
        <v>1539000</v>
      </c>
      <c r="AF99" s="295"/>
      <c r="AG99" s="294"/>
    </row>
    <row r="100" spans="2:33" s="58" customFormat="1" ht="99.95" hidden="1" customHeight="1">
      <c r="B100" s="269" t="s">
        <v>369</v>
      </c>
      <c r="C100" s="270">
        <v>32</v>
      </c>
      <c r="D100" s="271" t="s">
        <v>61</v>
      </c>
      <c r="E100" s="48" t="s">
        <v>67</v>
      </c>
      <c r="F100" s="272" t="str">
        <f>Tabla1[[#This Row],[CODIGO ACTIVIDAD (AB)]]&amp;Tabla1[[#This Row],[ACCIÓN INTEGRAL-INTEGRADA / 
PROCESO INTEGRAL E INTEGRADO]]&amp;Tabla1[[#This Row],[ENTORNO/PROCESO TRANSVERSAL]]</f>
        <v xml:space="preserve">322. Cuidado Continuo por una vida con bienestarEducativo </v>
      </c>
      <c r="G100" s="273" t="str">
        <f>+VLOOKUP(Tabla1[[#This Row],[llave 1]],IG!$E$3:$M$97968,2,FALSE)</f>
        <v>Grupos socioeducativos de  vacaciones con MAS Bienestar</v>
      </c>
      <c r="H100" s="273" t="str">
        <f>+VLOOKUP(Tabla1[[#This Row],[llave 1]],IG!$E$3:$S$97968,3,FALSE)</f>
        <v xml:space="preserve">Promoción de la salud y bienestar </v>
      </c>
      <c r="I100" s="273" t="str">
        <f>+VLOOKUP(Tabla1[[#This Row],[llave 1]],IG!$E$3:$S$97968,5,FALSE)</f>
        <v>No Aplica</v>
      </c>
      <c r="J100" s="273" t="str">
        <f>+VLOOKUP(Tabla1[[#This Row],[llave 1]],IG!$E$3:$S$97968,4,FALSE)</f>
        <v>PSPIC</v>
      </c>
      <c r="K100" s="273" t="str">
        <f>+VLOOKUP(Tabla1[[#This Row],[llave 1]],IG!$E$3:$S$97968,6,FALSE)</f>
        <v>Sesión</v>
      </c>
      <c r="L100" s="273" t="str">
        <f>+VLOOKUP(Tabla1[[#This Row],[llave 1]],IG!$E$3:$S$97968,7,FALSE)</f>
        <v>Local</v>
      </c>
      <c r="M100" s="48" t="s">
        <v>8</v>
      </c>
      <c r="N100" s="51" t="s">
        <v>2</v>
      </c>
      <c r="O100" s="272" t="str">
        <f>+Tabla1[[#This Row],[llave 1]]&amp;Tabla1[[#This Row],[LOCALIDAD]]&amp;Tabla1[[#This Row],[MES]]</f>
        <v>322. Cuidado Continuo por una vida con bienestarEducativo 6_ANTONIO_NARIÑO3_DICIEMBRE_2025</v>
      </c>
      <c r="P100" s="48" t="s">
        <v>559</v>
      </c>
      <c r="Q100" s="52">
        <f>+VLOOKUP(Tabla1[[#This Row],[llave 2]],IG!$N$3:$S$97968,2,FALSE)</f>
        <v>281078</v>
      </c>
      <c r="R100" s="53">
        <f>+VLOOKUP(Tabla1[[#This Row],[llave 2]],IG!$N$3:$S$97968,5,FALSE)</f>
        <v>20</v>
      </c>
      <c r="S100" s="274">
        <f>+VLOOKUP(Tabla1[[#This Row],[llave 2]],IG!$N$3:$S$97968,6,FALSE)</f>
        <v>5621560</v>
      </c>
      <c r="T100" s="82" t="s">
        <v>370</v>
      </c>
      <c r="U100" s="83">
        <v>1</v>
      </c>
      <c r="V100" s="82">
        <v>0.67813204875514976</v>
      </c>
      <c r="W100" s="315">
        <f>ROUND(Tabla1[[#This Row],[VALOR UNITARIO 
]]*Tabla1[[#This Row],[Porcentaje de Glosa]]*Tabla1[[#This Row],[META AFECTADA POR LA GLOSA
]],0)</f>
        <v>190608</v>
      </c>
      <c r="X100" s="47" t="s">
        <v>562</v>
      </c>
      <c r="Y100" s="48" t="s">
        <v>563</v>
      </c>
      <c r="Z100" s="56"/>
      <c r="AA100" s="48"/>
      <c r="AB100" s="318">
        <f>ROUND(Tabla1[[#This Row],[VALOR  DE LA GLOSA INICIAL]]-Tabla1[[#This Row],[Valor soportado por la Subred]],0)</f>
        <v>190608</v>
      </c>
      <c r="AC100" s="48"/>
      <c r="AD100" s="48"/>
      <c r="AE100" s="56">
        <f>ROUND(Tabla1[[#This Row],[VALOR GLOSA DEFINITIVA]]-Tabla1[[#This Row],[VALOR LEVANTADO EN LIQUIDACION]],0)</f>
        <v>190608</v>
      </c>
      <c r="AF100" s="295"/>
      <c r="AG100" s="294"/>
    </row>
    <row r="101" spans="2:33" s="58" customFormat="1" ht="99.95" hidden="1" customHeight="1">
      <c r="B101" s="269" t="s">
        <v>369</v>
      </c>
      <c r="C101" s="270">
        <v>59</v>
      </c>
      <c r="D101" s="271" t="s">
        <v>61</v>
      </c>
      <c r="E101" s="48" t="s">
        <v>67</v>
      </c>
      <c r="F101" s="272" t="str">
        <f>Tabla1[[#This Row],[CODIGO ACTIVIDAD (AB)]]&amp;Tabla1[[#This Row],[ACCIÓN INTEGRAL-INTEGRADA / 
PROCESO INTEGRAL E INTEGRADO]]&amp;Tabla1[[#This Row],[ENTORNO/PROCESO TRANSVERSAL]]</f>
        <v xml:space="preserve">592. Cuidado Continuo por una vida con bienestarEducativo </v>
      </c>
      <c r="G101" s="273" t="str">
        <f>+VLOOKUP(Tabla1[[#This Row],[llave 1]],IG!$E$3:$M$97968,2,FALSE)</f>
        <v>Entornos Inspiradores son MAS Bienestar</v>
      </c>
      <c r="H101" s="273" t="str">
        <f>+VLOOKUP(Tabla1[[#This Row],[llave 1]],IG!$E$3:$S$97968,3,FALSE)</f>
        <v xml:space="preserve">Promoción de la salud y bienestar </v>
      </c>
      <c r="I101" s="273" t="str">
        <f>+VLOOKUP(Tabla1[[#This Row],[llave 1]],IG!$E$3:$S$97968,5,FALSE)</f>
        <v>No Aplica</v>
      </c>
      <c r="J101" s="273" t="str">
        <f>+VLOOKUP(Tabla1[[#This Row],[llave 1]],IG!$E$3:$S$97968,4,FALSE)</f>
        <v>PSPIC</v>
      </c>
      <c r="K101" s="273" t="str">
        <f>+VLOOKUP(Tabla1[[#This Row],[llave 1]],IG!$E$3:$S$97968,6,FALSE)</f>
        <v>Plan de acción</v>
      </c>
      <c r="L101" s="273" t="str">
        <f>+VLOOKUP(Tabla1[[#This Row],[llave 1]],IG!$E$3:$S$97968,7,FALSE)</f>
        <v>Zonal</v>
      </c>
      <c r="M101" s="48" t="s">
        <v>3</v>
      </c>
      <c r="N101" s="51" t="s">
        <v>2</v>
      </c>
      <c r="O101" s="272" t="str">
        <f>+Tabla1[[#This Row],[llave 1]]&amp;Tabla1[[#This Row],[LOCALIDAD]]&amp;Tabla1[[#This Row],[MES]]</f>
        <v>592. Cuidado Continuo por una vida con bienestarEducativo 1_CANDELARIA3_DICIEMBRE_2025</v>
      </c>
      <c r="P101" s="48" t="s">
        <v>559</v>
      </c>
      <c r="Q101" s="52">
        <f>+VLOOKUP(Tabla1[[#This Row],[llave 2]],IG!$N$3:$S$97968,2,FALSE)</f>
        <v>14226512</v>
      </c>
      <c r="R101" s="53">
        <f>+VLOOKUP(Tabla1[[#This Row],[llave 2]],IG!$N$3:$S$97968,5,FALSE)</f>
        <v>1</v>
      </c>
      <c r="S101" s="274">
        <f>+VLOOKUP(Tabla1[[#This Row],[llave 2]],IG!$N$3:$S$97968,6,FALSE)</f>
        <v>14226512</v>
      </c>
      <c r="T101" s="82" t="s">
        <v>370</v>
      </c>
      <c r="U101" s="83">
        <v>1</v>
      </c>
      <c r="V101" s="82">
        <v>0.11058227062262345</v>
      </c>
      <c r="W101" s="315">
        <f>ROUND(Tabla1[[#This Row],[VALOR UNITARIO 
]]*Tabla1[[#This Row],[Porcentaje de Glosa]]*Tabla1[[#This Row],[META AFECTADA POR LA GLOSA
]],0)</f>
        <v>1573200</v>
      </c>
      <c r="X101" s="47" t="s">
        <v>564</v>
      </c>
      <c r="Y101" s="48" t="s">
        <v>561</v>
      </c>
      <c r="Z101" s="56"/>
      <c r="AA101" s="48"/>
      <c r="AB101" s="318">
        <f>ROUND(Tabla1[[#This Row],[VALOR  DE LA GLOSA INICIAL]]-Tabla1[[#This Row],[Valor soportado por la Subred]],0)</f>
        <v>1573200</v>
      </c>
      <c r="AC101" s="48"/>
      <c r="AD101" s="48"/>
      <c r="AE101" s="56">
        <f>ROUND(Tabla1[[#This Row],[VALOR GLOSA DEFINITIVA]]-Tabla1[[#This Row],[VALOR LEVANTADO EN LIQUIDACION]],0)</f>
        <v>1573200</v>
      </c>
      <c r="AF101" s="295"/>
      <c r="AG101" s="294"/>
    </row>
    <row r="102" spans="2:33" s="58" customFormat="1" ht="99.95" hidden="1" customHeight="1">
      <c r="B102" s="269" t="s">
        <v>369</v>
      </c>
      <c r="C102" s="270">
        <v>117</v>
      </c>
      <c r="D102" s="271" t="s">
        <v>182</v>
      </c>
      <c r="E102" s="48" t="s">
        <v>67</v>
      </c>
      <c r="F102" s="272" t="str">
        <f>Tabla1[[#This Row],[CODIGO ACTIVIDAD (AB)]]&amp;Tabla1[[#This Row],[ACCIÓN INTEGRAL-INTEGRADA / 
PROCESO INTEGRAL E INTEGRADO]]&amp;Tabla1[[#This Row],[ENTORNO/PROCESO TRANSVERSAL]]</f>
        <v xml:space="preserve">1177. Cuidado Continuo por una vida con bienestar para la población con discapacidadEducativo </v>
      </c>
      <c r="G102" s="273" t="str">
        <f>+VLOOKUP(Tabla1[[#This Row],[llave 1]],IG!$E$3:$M$97968,2,FALSE)</f>
        <v xml:space="preserve">*Bienestar e inclusión educativa de niños, niñas y adolescentes en el entorno educativo y de población con discapacidad en las UTIS, mediante sesiones educativas de la Rehabilitación Basada en Comunidad – RBC. 
</v>
      </c>
      <c r="H102" s="273" t="str">
        <f>+VLOOKUP(Tabla1[[#This Row],[llave 1]],IG!$E$3:$S$97968,3,FALSE)</f>
        <v xml:space="preserve">Promoción de la salud y bienestar </v>
      </c>
      <c r="I102" s="273" t="str">
        <f>+VLOOKUP(Tabla1[[#This Row],[llave 1]],IG!$E$3:$S$97968,5,FALSE)</f>
        <v>No Aplica</v>
      </c>
      <c r="J102" s="273" t="str">
        <f>+VLOOKUP(Tabla1[[#This Row],[llave 1]],IG!$E$3:$S$97968,4,FALSE)</f>
        <v>PSPIC</v>
      </c>
      <c r="K102" s="273" t="str">
        <f>+VLOOKUP(Tabla1[[#This Row],[llave 1]],IG!$E$3:$S$97968,6,FALSE)</f>
        <v>Sesión</v>
      </c>
      <c r="L102" s="273" t="str">
        <f>+VLOOKUP(Tabla1[[#This Row],[llave 1]],IG!$E$3:$S$97968,7,FALSE)</f>
        <v>Local</v>
      </c>
      <c r="M102" s="48" t="s">
        <v>7</v>
      </c>
      <c r="N102" s="51" t="s">
        <v>2</v>
      </c>
      <c r="O102" s="272" t="str">
        <f>+Tabla1[[#This Row],[llave 1]]&amp;Tabla1[[#This Row],[LOCALIDAD]]&amp;Tabla1[[#This Row],[MES]]</f>
        <v>1177. Cuidado Continuo por una vida con bienestar para la población con discapacidadEducativo 5_RAFAEL_URIBE3_DICIEMBRE_2025</v>
      </c>
      <c r="P102" s="48" t="s">
        <v>559</v>
      </c>
      <c r="Q102" s="52">
        <f>+VLOOKUP(Tabla1[[#This Row],[llave 2]],IG!$N$3:$S$97968,2,FALSE)</f>
        <v>161342</v>
      </c>
      <c r="R102" s="53">
        <f>+VLOOKUP(Tabla1[[#This Row],[llave 2]],IG!$N$3:$S$97968,5,FALSE)</f>
        <v>9</v>
      </c>
      <c r="S102" s="274">
        <f>+VLOOKUP(Tabla1[[#This Row],[llave 2]],IG!$N$3:$S$97968,6,FALSE)</f>
        <v>1452078</v>
      </c>
      <c r="T102" s="82" t="s">
        <v>370</v>
      </c>
      <c r="U102" s="83">
        <v>1</v>
      </c>
      <c r="V102" s="82">
        <v>14.626073805952572</v>
      </c>
      <c r="W102" s="315">
        <f>ROUND(Tabla1[[#This Row],[VALOR UNITARIO 
]]*Tabla1[[#This Row],[Porcentaje de Glosa]]*Tabla1[[#This Row],[META AFECTADA POR LA GLOSA
]],0)</f>
        <v>2359800</v>
      </c>
      <c r="X102" s="47" t="s">
        <v>565</v>
      </c>
      <c r="Y102" s="48" t="s">
        <v>566</v>
      </c>
      <c r="Z102" s="56"/>
      <c r="AA102" s="48"/>
      <c r="AB102" s="318">
        <f>ROUND(Tabla1[[#This Row],[VALOR  DE LA GLOSA INICIAL]]-Tabla1[[#This Row],[Valor soportado por la Subred]],0)</f>
        <v>2359800</v>
      </c>
      <c r="AC102" s="48"/>
      <c r="AD102" s="48"/>
      <c r="AE102" s="56">
        <f>ROUND(Tabla1[[#This Row],[VALOR GLOSA DEFINITIVA]]-Tabla1[[#This Row],[VALOR LEVANTADO EN LIQUIDACION]],0)</f>
        <v>2359800</v>
      </c>
      <c r="AF102" s="295"/>
      <c r="AG102" s="294"/>
    </row>
    <row r="103" spans="2:33" s="58" customFormat="1" ht="99.95" hidden="1" customHeight="1">
      <c r="B103" s="269" t="s">
        <v>369</v>
      </c>
      <c r="C103" s="270">
        <v>20</v>
      </c>
      <c r="D103" s="271" t="s">
        <v>61</v>
      </c>
      <c r="E103" s="48" t="s">
        <v>68</v>
      </c>
      <c r="F103" s="272" t="str">
        <f>Tabla1[[#This Row],[CODIGO ACTIVIDAD (AB)]]&amp;Tabla1[[#This Row],[ACCIÓN INTEGRAL-INTEGRADA / 
PROCESO INTEGRAL E INTEGRADO]]&amp;Tabla1[[#This Row],[ENTORNO/PROCESO TRANSVERSAL]]</f>
        <v>202. Cuidado Continuo por una vida con bienestarInstitucional</v>
      </c>
      <c r="G103" s="273" t="str">
        <f>+VLOOKUP(Tabla1[[#This Row],[llave 1]],IG!$E$3:$M$97968,2,FALSE)</f>
        <v xml:space="preserve">Sesiones educativas para MAS bienestar </v>
      </c>
      <c r="H103" s="273" t="str">
        <f>+VLOOKUP(Tabla1[[#This Row],[llave 1]],IG!$E$3:$S$97968,3,FALSE)</f>
        <v xml:space="preserve">Promoción de la salud y bienestar </v>
      </c>
      <c r="I103" s="273" t="str">
        <f>+VLOOKUP(Tabla1[[#This Row],[llave 1]],IG!$E$3:$S$97968,5,FALSE)</f>
        <v>No Aplica</v>
      </c>
      <c r="J103" s="273" t="str">
        <f>+VLOOKUP(Tabla1[[#This Row],[llave 1]],IG!$E$3:$S$97968,4,FALSE)</f>
        <v>PSPIC</v>
      </c>
      <c r="K103" s="273" t="str">
        <f>+VLOOKUP(Tabla1[[#This Row],[llave 1]],IG!$E$3:$S$97968,6,FALSE)</f>
        <v>Sesión</v>
      </c>
      <c r="L103" s="273" t="str">
        <f>+VLOOKUP(Tabla1[[#This Row],[llave 1]],IG!$E$3:$S$97968,7,FALSE)</f>
        <v>Local</v>
      </c>
      <c r="M103" s="48" t="s">
        <v>4</v>
      </c>
      <c r="N103" s="51" t="s">
        <v>2</v>
      </c>
      <c r="O103" s="272" t="str">
        <f>+Tabla1[[#This Row],[llave 1]]&amp;Tabla1[[#This Row],[LOCALIDAD]]&amp;Tabla1[[#This Row],[MES]]</f>
        <v>202. Cuidado Continuo por una vida con bienestarInstitucional2_SANTA_FE3_DICIEMBRE_2025</v>
      </c>
      <c r="P103" s="48" t="s">
        <v>567</v>
      </c>
      <c r="Q103" s="52">
        <f>+VLOOKUP(Tabla1[[#This Row],[llave 2]],IG!$N$3:$S$97968,2,FALSE)</f>
        <v>105404</v>
      </c>
      <c r="R103" s="53">
        <f>+VLOOKUP(Tabla1[[#This Row],[llave 2]],IG!$N$3:$S$97968,5,FALSE)</f>
        <v>120</v>
      </c>
      <c r="S103" s="274">
        <f>+VLOOKUP(Tabla1[[#This Row],[llave 2]],IG!$N$3:$S$97968,6,FALSE)</f>
        <v>12648480</v>
      </c>
      <c r="T103" s="82" t="s">
        <v>370</v>
      </c>
      <c r="U103" s="83">
        <v>1</v>
      </c>
      <c r="V103" s="82">
        <v>3.7313574437402757</v>
      </c>
      <c r="W103" s="315">
        <f>ROUND(Tabla1[[#This Row],[VALOR UNITARIO 
]]*Tabla1[[#This Row],[Porcentaje de Glosa]]*Tabla1[[#This Row],[META AFECTADA POR LA GLOSA
]],0)</f>
        <v>393300</v>
      </c>
      <c r="X103" s="47" t="s">
        <v>568</v>
      </c>
      <c r="Y103" s="48" t="s">
        <v>561</v>
      </c>
      <c r="Z103" s="56"/>
      <c r="AA103" s="48"/>
      <c r="AB103" s="318">
        <f>ROUND(Tabla1[[#This Row],[VALOR  DE LA GLOSA INICIAL]]-Tabla1[[#This Row],[Valor soportado por la Subred]],0)</f>
        <v>393300</v>
      </c>
      <c r="AC103" s="48"/>
      <c r="AD103" s="48"/>
      <c r="AE103" s="56">
        <f>ROUND(Tabla1[[#This Row],[VALOR GLOSA DEFINITIVA]]-Tabla1[[#This Row],[VALOR LEVANTADO EN LIQUIDACION]],0)</f>
        <v>393300</v>
      </c>
      <c r="AF103" s="295"/>
      <c r="AG103" s="294"/>
    </row>
    <row r="104" spans="2:33" s="58" customFormat="1" ht="99.95" hidden="1" customHeight="1">
      <c r="B104" s="269" t="s">
        <v>369</v>
      </c>
      <c r="C104" s="270">
        <v>20</v>
      </c>
      <c r="D104" s="271" t="s">
        <v>61</v>
      </c>
      <c r="E104" s="48" t="s">
        <v>68</v>
      </c>
      <c r="F104" s="272" t="str">
        <f>Tabla1[[#This Row],[CODIGO ACTIVIDAD (AB)]]&amp;Tabla1[[#This Row],[ACCIÓN INTEGRAL-INTEGRADA / 
PROCESO INTEGRAL E INTEGRADO]]&amp;Tabla1[[#This Row],[ENTORNO/PROCESO TRANSVERSAL]]</f>
        <v>202. Cuidado Continuo por una vida con bienestarInstitucional</v>
      </c>
      <c r="G104" s="273" t="str">
        <f>+VLOOKUP(Tabla1[[#This Row],[llave 1]],IG!$E$3:$M$97968,2,FALSE)</f>
        <v xml:space="preserve">Sesiones educativas para MAS bienestar </v>
      </c>
      <c r="H104" s="273" t="str">
        <f>+VLOOKUP(Tabla1[[#This Row],[llave 1]],IG!$E$3:$S$97968,3,FALSE)</f>
        <v xml:space="preserve">Promoción de la salud y bienestar </v>
      </c>
      <c r="I104" s="273" t="str">
        <f>+VLOOKUP(Tabla1[[#This Row],[llave 1]],IG!$E$3:$S$97968,5,FALSE)</f>
        <v>No Aplica</v>
      </c>
      <c r="J104" s="273" t="str">
        <f>+VLOOKUP(Tabla1[[#This Row],[llave 1]],IG!$E$3:$S$97968,4,FALSE)</f>
        <v>PSPIC</v>
      </c>
      <c r="K104" s="273" t="str">
        <f>+VLOOKUP(Tabla1[[#This Row],[llave 1]],IG!$E$3:$S$97968,6,FALSE)</f>
        <v>Sesión</v>
      </c>
      <c r="L104" s="273" t="str">
        <f>+VLOOKUP(Tabla1[[#This Row],[llave 1]],IG!$E$3:$S$97968,7,FALSE)</f>
        <v>Local</v>
      </c>
      <c r="M104" s="48" t="s">
        <v>8</v>
      </c>
      <c r="N104" s="51" t="s">
        <v>2</v>
      </c>
      <c r="O104" s="272" t="str">
        <f>+Tabla1[[#This Row],[llave 1]]&amp;Tabla1[[#This Row],[LOCALIDAD]]&amp;Tabla1[[#This Row],[MES]]</f>
        <v>202. Cuidado Continuo por una vida con bienestarInstitucional6_ANTONIO_NARIÑO3_DICIEMBRE_2025</v>
      </c>
      <c r="P104" s="48" t="s">
        <v>569</v>
      </c>
      <c r="Q104" s="52">
        <f>+VLOOKUP(Tabla1[[#This Row],[llave 2]],IG!$N$3:$S$97968,2,FALSE)</f>
        <v>105404</v>
      </c>
      <c r="R104" s="53">
        <f>+VLOOKUP(Tabla1[[#This Row],[llave 2]],IG!$N$3:$S$97968,5,FALSE)</f>
        <v>58</v>
      </c>
      <c r="S104" s="274">
        <f>+VLOOKUP(Tabla1[[#This Row],[llave 2]],IG!$N$3:$S$97968,6,FALSE)</f>
        <v>6113432</v>
      </c>
      <c r="T104" s="82" t="s">
        <v>370</v>
      </c>
      <c r="U104" s="83">
        <v>1</v>
      </c>
      <c r="V104" s="82">
        <v>1.6764069674775151</v>
      </c>
      <c r="W104" s="315">
        <f>ROUND(Tabla1[[#This Row],[VALOR UNITARIO 
]]*Tabla1[[#This Row],[Porcentaje de Glosa]]*Tabla1[[#This Row],[META AFECTADA POR LA GLOSA
]],0)</f>
        <v>176700</v>
      </c>
      <c r="X104" s="47" t="s">
        <v>570</v>
      </c>
      <c r="Y104" s="48" t="s">
        <v>571</v>
      </c>
      <c r="Z104" s="56"/>
      <c r="AA104" s="48"/>
      <c r="AB104" s="318">
        <f>ROUND(Tabla1[[#This Row],[VALOR  DE LA GLOSA INICIAL]]-Tabla1[[#This Row],[Valor soportado por la Subred]],0)</f>
        <v>176700</v>
      </c>
      <c r="AC104" s="48"/>
      <c r="AD104" s="48"/>
      <c r="AE104" s="56">
        <f>ROUND(Tabla1[[#This Row],[VALOR GLOSA DEFINITIVA]]-Tabla1[[#This Row],[VALOR LEVANTADO EN LIQUIDACION]],0)</f>
        <v>176700</v>
      </c>
      <c r="AF104" s="295"/>
      <c r="AG104" s="294"/>
    </row>
    <row r="105" spans="2:33" s="58" customFormat="1" ht="99.95" hidden="1" customHeight="1">
      <c r="B105" s="269" t="s">
        <v>369</v>
      </c>
      <c r="C105" s="270">
        <v>68</v>
      </c>
      <c r="D105" s="271" t="s">
        <v>61</v>
      </c>
      <c r="E105" s="48" t="s">
        <v>68</v>
      </c>
      <c r="F105" s="272" t="str">
        <f>Tabla1[[#This Row],[CODIGO ACTIVIDAD (AB)]]&amp;Tabla1[[#This Row],[ACCIÓN INTEGRAL-INTEGRADA / 
PROCESO INTEGRAL E INTEGRADO]]&amp;Tabla1[[#This Row],[ENTORNO/PROCESO TRANSVERSAL]]</f>
        <v>682. Cuidado Continuo por una vida con bienestarInstitucional</v>
      </c>
      <c r="G105" s="273" t="str">
        <f>+VLOOKUP(Tabla1[[#This Row],[llave 1]],IG!$E$3:$M$97968,2,FALSE)</f>
        <v>Seguimiento a condiciones de salud en casos prioritarios en Instituciones de protección y atención</v>
      </c>
      <c r="H105" s="273" t="str">
        <f>+VLOOKUP(Tabla1[[#This Row],[llave 1]],IG!$E$3:$S$97968,3,FALSE)</f>
        <v>Gestión del Riesgo para el Bienestar Colectivo en los Territorios</v>
      </c>
      <c r="I105" s="273" t="str">
        <f>+VLOOKUP(Tabla1[[#This Row],[llave 1]],IG!$E$3:$S$97968,5,FALSE)</f>
        <v>No Aplica</v>
      </c>
      <c r="J105" s="273" t="str">
        <f>+VLOOKUP(Tabla1[[#This Row],[llave 1]],IG!$E$3:$S$97968,4,FALSE)</f>
        <v>PSPIC</v>
      </c>
      <c r="K105" s="273" t="str">
        <f>+VLOOKUP(Tabla1[[#This Row],[llave 1]],IG!$E$3:$S$97968,6,FALSE)</f>
        <v>Sesión</v>
      </c>
      <c r="L105" s="273" t="str">
        <f>+VLOOKUP(Tabla1[[#This Row],[llave 1]],IG!$E$3:$S$97968,7,FALSE)</f>
        <v>Local</v>
      </c>
      <c r="M105" s="48" t="s">
        <v>4</v>
      </c>
      <c r="N105" s="51" t="s">
        <v>2</v>
      </c>
      <c r="O105" s="272" t="str">
        <f>+Tabla1[[#This Row],[llave 1]]&amp;Tabla1[[#This Row],[LOCALIDAD]]&amp;Tabla1[[#This Row],[MES]]</f>
        <v>682. Cuidado Continuo por una vida con bienestarInstitucional2_SANTA_FE3_DICIEMBRE_2025</v>
      </c>
      <c r="P105" s="48" t="s">
        <v>567</v>
      </c>
      <c r="Q105" s="52">
        <f>+VLOOKUP(Tabla1[[#This Row],[llave 2]],IG!$N$3:$S$97968,2,FALSE)</f>
        <v>105404</v>
      </c>
      <c r="R105" s="53">
        <f>+VLOOKUP(Tabla1[[#This Row],[llave 2]],IG!$N$3:$S$97968,5,FALSE)</f>
        <v>15</v>
      </c>
      <c r="S105" s="274">
        <f>+VLOOKUP(Tabla1[[#This Row],[llave 2]],IG!$N$3:$S$97968,6,FALSE)</f>
        <v>1581060</v>
      </c>
      <c r="T105" s="82" t="s">
        <v>370</v>
      </c>
      <c r="U105" s="83">
        <v>1</v>
      </c>
      <c r="V105" s="82">
        <v>0.74627148874805516</v>
      </c>
      <c r="W105" s="315">
        <f>ROUND(Tabla1[[#This Row],[VALOR UNITARIO 
]]*Tabla1[[#This Row],[Porcentaje de Glosa]]*Tabla1[[#This Row],[META AFECTADA POR LA GLOSA
]],0)</f>
        <v>78660</v>
      </c>
      <c r="X105" s="47" t="s">
        <v>572</v>
      </c>
      <c r="Y105" s="48" t="s">
        <v>561</v>
      </c>
      <c r="Z105" s="56"/>
      <c r="AA105" s="48"/>
      <c r="AB105" s="318">
        <f>ROUND(Tabla1[[#This Row],[VALOR  DE LA GLOSA INICIAL]]-Tabla1[[#This Row],[Valor soportado por la Subred]],0)</f>
        <v>78660</v>
      </c>
      <c r="AC105" s="48"/>
      <c r="AD105" s="48"/>
      <c r="AE105" s="56">
        <f>ROUND(Tabla1[[#This Row],[VALOR GLOSA DEFINITIVA]]-Tabla1[[#This Row],[VALOR LEVANTADO EN LIQUIDACION]],0)</f>
        <v>78660</v>
      </c>
      <c r="AF105" s="295"/>
      <c r="AG105" s="294"/>
    </row>
    <row r="106" spans="2:33" s="58" customFormat="1" ht="99.95" hidden="1" customHeight="1">
      <c r="B106" s="269" t="s">
        <v>369</v>
      </c>
      <c r="C106" s="270">
        <v>234</v>
      </c>
      <c r="D106" s="271" t="s">
        <v>321</v>
      </c>
      <c r="E106" s="48" t="s">
        <v>322</v>
      </c>
      <c r="F106" s="272" t="str">
        <f>Tabla1[[#This Row],[CODIGO ACTIVIDAD (AB)]]&amp;Tabla1[[#This Row],[ACCIÓN INTEGRAL-INTEGRADA / 
PROCESO INTEGRAL E INTEGRADO]]&amp;Tabla1[[#This Row],[ENTORNO/PROCESO TRANSVERSAL]]</f>
        <v>23413. Proceso integral e integrado de gestión y análisis de políticas para el bienestarAnálisis de Politicas</v>
      </c>
      <c r="G106" s="273" t="str">
        <f>+VLOOKUP(Tabla1[[#This Row],[llave 1]],IG!$E$3:$M$97968,2,FALSE)</f>
        <v>Participación y gestión intersectorial  para la formulación, implementación, seguimiento o evaluación de las políticas públicas en los territorios</v>
      </c>
      <c r="H106" s="273" t="str">
        <f>+VLOOKUP(Tabla1[[#This Row],[llave 1]],IG!$E$3:$S$97968,3,FALSE)</f>
        <v>Gestión Intersectorial de Políticas Públicas en los Territorios</v>
      </c>
      <c r="I106" s="273" t="str">
        <f>+VLOOKUP(Tabla1[[#This Row],[llave 1]],IG!$E$3:$S$97968,5,FALSE)</f>
        <v>No Aplica</v>
      </c>
      <c r="J106" s="273" t="str">
        <f>+VLOOKUP(Tabla1[[#This Row],[llave 1]],IG!$E$3:$S$97968,4,FALSE)</f>
        <v>GSP</v>
      </c>
      <c r="K106" s="273" t="str">
        <f>+VLOOKUP(Tabla1[[#This Row],[llave 1]],IG!$E$3:$S$97968,6,FALSE)</f>
        <v>Plan de acción</v>
      </c>
      <c r="L106" s="273" t="str">
        <f>+VLOOKUP(Tabla1[[#This Row],[llave 1]],IG!$E$3:$S$97968,7,FALSE)</f>
        <v>Local</v>
      </c>
      <c r="M106" s="48" t="s">
        <v>4</v>
      </c>
      <c r="N106" s="51" t="s">
        <v>2</v>
      </c>
      <c r="O106" s="272" t="str">
        <f>+Tabla1[[#This Row],[llave 1]]&amp;Tabla1[[#This Row],[LOCALIDAD]]&amp;Tabla1[[#This Row],[MES]]</f>
        <v>23413. Proceso integral e integrado de gestión y análisis de políticas para el bienestarAnálisis de Politicas2_SANTA_FE3_DICIEMBRE_2025</v>
      </c>
      <c r="P106" s="48" t="s">
        <v>573</v>
      </c>
      <c r="Q106" s="52">
        <f>+VLOOKUP(Tabla1[[#This Row],[llave 2]],IG!$N$3:$S$97968,2,FALSE)</f>
        <v>24853248</v>
      </c>
      <c r="R106" s="53">
        <f>+VLOOKUP(Tabla1[[#This Row],[llave 2]],IG!$N$3:$S$97968,5,FALSE)</f>
        <v>1</v>
      </c>
      <c r="S106" s="274">
        <f>+VLOOKUP(Tabla1[[#This Row],[llave 2]],IG!$N$3:$S$97968,6,FALSE)</f>
        <v>24853248</v>
      </c>
      <c r="T106" s="82" t="s">
        <v>370</v>
      </c>
      <c r="U106" s="83">
        <v>1</v>
      </c>
      <c r="V106" s="82">
        <v>5.3208337196007538E-2</v>
      </c>
      <c r="W106" s="315">
        <f>ROUND(Tabla1[[#This Row],[VALOR UNITARIO 
]]*Tabla1[[#This Row],[Porcentaje de Glosa]]*Tabla1[[#This Row],[META AFECTADA POR LA GLOSA
]],0)</f>
        <v>1322400</v>
      </c>
      <c r="X106" s="47" t="s">
        <v>574</v>
      </c>
      <c r="Y106" s="48" t="s">
        <v>575</v>
      </c>
      <c r="Z106" s="56"/>
      <c r="AA106" s="48"/>
      <c r="AB106" s="318">
        <f>ROUND(Tabla1[[#This Row],[VALOR  DE LA GLOSA INICIAL]]-Tabla1[[#This Row],[Valor soportado por la Subred]],0)</f>
        <v>1322400</v>
      </c>
      <c r="AC106" s="48"/>
      <c r="AD106" s="48"/>
      <c r="AE106" s="56">
        <f>ROUND(Tabla1[[#This Row],[VALOR GLOSA DEFINITIVA]]-Tabla1[[#This Row],[VALOR LEVANTADO EN LIQUIDACION]],0)</f>
        <v>1322400</v>
      </c>
      <c r="AF106" s="295"/>
      <c r="AG106" s="294"/>
    </row>
    <row r="107" spans="2:33" s="58" customFormat="1" ht="99.95" hidden="1" customHeight="1">
      <c r="B107" s="269" t="s">
        <v>369</v>
      </c>
      <c r="C107" s="270">
        <v>239</v>
      </c>
      <c r="D107" s="271" t="s">
        <v>321</v>
      </c>
      <c r="E107" s="48" t="s">
        <v>322</v>
      </c>
      <c r="F107" s="272" t="str">
        <f>Tabla1[[#This Row],[CODIGO ACTIVIDAD (AB)]]&amp;Tabla1[[#This Row],[ACCIÓN INTEGRAL-INTEGRADA / 
PROCESO INTEGRAL E INTEGRADO]]&amp;Tabla1[[#This Row],[ENTORNO/PROCESO TRANSVERSAL]]</f>
        <v>23913. Proceso integral e integrado de gestión y análisis de políticas para el bienestarAnálisis de Politicas</v>
      </c>
      <c r="G107" s="273" t="str">
        <f>+VLOOKUP(Tabla1[[#This Row],[llave 1]],IG!$E$3:$M$97968,2,FALSE)</f>
        <v>Coordinación de la respuesta sectorial a las prioridades en salud y situaciones emergentes en el marco de la gestión de las políticas públicas</v>
      </c>
      <c r="H107" s="273" t="str">
        <f>+VLOOKUP(Tabla1[[#This Row],[llave 1]],IG!$E$3:$S$97968,3,FALSE)</f>
        <v>Gestión Sectorial de Políticas Públicas en los Territorios</v>
      </c>
      <c r="I107" s="273" t="str">
        <f>+VLOOKUP(Tabla1[[#This Row],[llave 1]],IG!$E$3:$S$97968,5,FALSE)</f>
        <v>No Aplica</v>
      </c>
      <c r="J107" s="273" t="str">
        <f>+VLOOKUP(Tabla1[[#This Row],[llave 1]],IG!$E$3:$S$97968,4,FALSE)</f>
        <v>GSP</v>
      </c>
      <c r="K107" s="273" t="str">
        <f>+VLOOKUP(Tabla1[[#This Row],[llave 1]],IG!$E$3:$S$97968,6,FALSE)</f>
        <v>Plan de acción</v>
      </c>
      <c r="L107" s="273" t="str">
        <f>+VLOOKUP(Tabla1[[#This Row],[llave 1]],IG!$E$3:$S$97968,7,FALSE)</f>
        <v>Local</v>
      </c>
      <c r="M107" s="48" t="s">
        <v>4</v>
      </c>
      <c r="N107" s="51" t="s">
        <v>2</v>
      </c>
      <c r="O107" s="272" t="str">
        <f>+Tabla1[[#This Row],[llave 1]]&amp;Tabla1[[#This Row],[LOCALIDAD]]&amp;Tabla1[[#This Row],[MES]]</f>
        <v>23913. Proceso integral e integrado de gestión y análisis de políticas para el bienestarAnálisis de Politicas2_SANTA_FE3_DICIEMBRE_2025</v>
      </c>
      <c r="P107" s="48" t="s">
        <v>573</v>
      </c>
      <c r="Q107" s="52">
        <f>+VLOOKUP(Tabla1[[#This Row],[llave 2]],IG!$N$3:$S$97968,2,FALSE)</f>
        <v>17086608</v>
      </c>
      <c r="R107" s="53">
        <f>+VLOOKUP(Tabla1[[#This Row],[llave 2]],IG!$N$3:$S$97968,5,FALSE)</f>
        <v>1</v>
      </c>
      <c r="S107" s="274">
        <f>+VLOOKUP(Tabla1[[#This Row],[llave 2]],IG!$N$3:$S$97968,6,FALSE)</f>
        <v>17086608</v>
      </c>
      <c r="T107" s="82" t="s">
        <v>370</v>
      </c>
      <c r="U107" s="83">
        <v>1</v>
      </c>
      <c r="V107" s="82">
        <v>6.9387674838680677E-2</v>
      </c>
      <c r="W107" s="315">
        <f>ROUND(Tabla1[[#This Row],[VALOR UNITARIO 
]]*Tabla1[[#This Row],[Porcentaje de Glosa]]*Tabla1[[#This Row],[META AFECTADA POR LA GLOSA
]],0)</f>
        <v>1185600</v>
      </c>
      <c r="X107" s="47" t="s">
        <v>576</v>
      </c>
      <c r="Y107" s="48" t="s">
        <v>575</v>
      </c>
      <c r="Z107" s="56"/>
      <c r="AA107" s="48"/>
      <c r="AB107" s="318">
        <f>ROUND(Tabla1[[#This Row],[VALOR  DE LA GLOSA INICIAL]]-Tabla1[[#This Row],[Valor soportado por la Subred]],0)</f>
        <v>1185600</v>
      </c>
      <c r="AC107" s="48"/>
      <c r="AD107" s="48"/>
      <c r="AE107" s="56">
        <f>ROUND(Tabla1[[#This Row],[VALOR GLOSA DEFINITIVA]]-Tabla1[[#This Row],[VALOR LEVANTADO EN LIQUIDACION]],0)</f>
        <v>1185600</v>
      </c>
      <c r="AF107" s="295"/>
      <c r="AG107" s="294"/>
    </row>
    <row r="108" spans="2:33" s="58" customFormat="1" ht="99.95" hidden="1" customHeight="1">
      <c r="B108" s="269" t="s">
        <v>369</v>
      </c>
      <c r="C108" s="270">
        <v>2498</v>
      </c>
      <c r="D108" s="271" t="s">
        <v>340</v>
      </c>
      <c r="E108" s="48" t="s">
        <v>341</v>
      </c>
      <c r="F108" s="272" t="str">
        <f>Tabla1[[#This Row],[CODIGO ACTIVIDAD (AB)]]&amp;Tabla1[[#This Row],[ACCIÓN INTEGRAL-INTEGRADA / 
PROCESO INTEGRAL E INTEGRADO]]&amp;Tabla1[[#This Row],[ENTORNO/PROCESO TRANSVERSAL]]</f>
        <v>249812. Vigilancia de la Salud AmbientalVigilancia de la Salud Ambiental</v>
      </c>
      <c r="G108" s="273" t="str">
        <f>+VLOOKUP(Tabla1[[#This Row],[llave 1]],IG!$E$3:$M$97968,2,FALSE)</f>
        <v>Gerencia para la Vigilancia de la Salud Ambiental</v>
      </c>
      <c r="H108" s="273" t="str">
        <f>+VLOOKUP(Tabla1[[#This Row],[llave 1]],IG!$E$3:$S$97968,3,FALSE)</f>
        <v>Gerencia para la vigilancia de la Salud Ambiental</v>
      </c>
      <c r="I108" s="273" t="str">
        <f>+VLOOKUP(Tabla1[[#This Row],[llave 1]],IG!$E$3:$S$97968,5,FALSE)</f>
        <v>Gestión de vigilancia de la Salud Ambiental</v>
      </c>
      <c r="J108" s="273" t="str">
        <f>+VLOOKUP(Tabla1[[#This Row],[llave 1]],IG!$E$3:$S$97968,4,FALSE)</f>
        <v>GSP</v>
      </c>
      <c r="K108" s="273" t="str">
        <f>+VLOOKUP(Tabla1[[#This Row],[llave 1]],IG!$E$3:$S$97968,6,FALSE)</f>
        <v xml:space="preserve">Ver Sivigila </v>
      </c>
      <c r="L108" s="273" t="str">
        <f>+VLOOKUP(Tabla1[[#This Row],[llave 1]],IG!$E$3:$S$97968,7,FALSE)</f>
        <v xml:space="preserve">Ver Sivigila </v>
      </c>
      <c r="M108" s="48" t="s">
        <v>5</v>
      </c>
      <c r="N108" s="51" t="s">
        <v>0</v>
      </c>
      <c r="O108" s="272" t="str">
        <f>+Tabla1[[#This Row],[llave 1]]&amp;Tabla1[[#This Row],[LOCALIDAD]]&amp;Tabla1[[#This Row],[MES]]</f>
        <v>249812. Vigilancia de la Salud AmbientalVigilancia de la Salud Ambiental3_MARTIRES1_OCTUBRE_2025</v>
      </c>
      <c r="P108" s="48" t="s">
        <v>577</v>
      </c>
      <c r="Q108" s="52">
        <f>+VLOOKUP(Tabla1[[#This Row],[llave 2]],IG!$N$3:$S$97968,2,FALSE)</f>
        <v>4413424</v>
      </c>
      <c r="R108" s="53">
        <f>+VLOOKUP(Tabla1[[#This Row],[llave 2]],IG!$N$3:$S$97968,5,FALSE)</f>
        <v>3</v>
      </c>
      <c r="S108" s="274">
        <f>+VLOOKUP(Tabla1[[#This Row],[llave 2]],IG!$N$3:$S$97968,6,FALSE)</f>
        <v>13240272</v>
      </c>
      <c r="T108" s="82" t="s">
        <v>382</v>
      </c>
      <c r="U108" s="83">
        <v>0.5</v>
      </c>
      <c r="V108" s="82">
        <v>0.27034248239008984</v>
      </c>
      <c r="W108" s="315">
        <f>ROUND(Tabla1[[#This Row],[VALOR UNITARIO 
]]*Tabla1[[#This Row],[Porcentaje de Glosa]]*Tabla1[[#This Row],[META AFECTADA POR LA GLOSA
]],0)</f>
        <v>596568</v>
      </c>
      <c r="X108" s="47" t="s">
        <v>578</v>
      </c>
      <c r="Y108" s="48" t="s">
        <v>478</v>
      </c>
      <c r="Z108" s="56"/>
      <c r="AA108" s="48"/>
      <c r="AB108" s="318">
        <f>ROUND(Tabla1[[#This Row],[VALOR  DE LA GLOSA INICIAL]]-Tabla1[[#This Row],[Valor soportado por la Subred]],0)</f>
        <v>596568</v>
      </c>
      <c r="AC108" s="48"/>
      <c r="AD108" s="48"/>
      <c r="AE108" s="56">
        <f>ROUND(Tabla1[[#This Row],[VALOR GLOSA DEFINITIVA]]-Tabla1[[#This Row],[VALOR LEVANTADO EN LIQUIDACION]],0)</f>
        <v>596568</v>
      </c>
      <c r="AF108" s="294"/>
      <c r="AG108" s="294"/>
    </row>
    <row r="109" spans="2:33" s="58" customFormat="1" ht="99.95" hidden="1" customHeight="1">
      <c r="B109" s="269" t="s">
        <v>369</v>
      </c>
      <c r="C109" s="270">
        <v>2494</v>
      </c>
      <c r="D109" s="271" t="s">
        <v>340</v>
      </c>
      <c r="E109" s="48" t="s">
        <v>341</v>
      </c>
      <c r="F109" s="272" t="str">
        <f>Tabla1[[#This Row],[CODIGO ACTIVIDAD (AB)]]&amp;Tabla1[[#This Row],[ACCIÓN INTEGRAL-INTEGRADA / 
PROCESO INTEGRAL E INTEGRADO]]&amp;Tabla1[[#This Row],[ENTORNO/PROCESO TRANSVERSAL]]</f>
        <v>249412. Vigilancia de la Salud AmbientalVigilancia de la Salud Ambiental</v>
      </c>
      <c r="G109" s="273" t="str">
        <f>+VLOOKUP(Tabla1[[#This Row],[llave 1]],IG!$E$3:$M$97968,2,FALSE)</f>
        <v>Gerencia para la Vigilancia de la Salud Ambiental</v>
      </c>
      <c r="H109" s="273" t="str">
        <f>+VLOOKUP(Tabla1[[#This Row],[llave 1]],IG!$E$3:$S$97968,3,FALSE)</f>
        <v>Gerencia para la vigilancia de la Salud Ambiental</v>
      </c>
      <c r="I109" s="273" t="str">
        <f>+VLOOKUP(Tabla1[[#This Row],[llave 1]],IG!$E$3:$S$97968,5,FALSE)</f>
        <v>Gestión de vigilancia de la Salud Ambiental</v>
      </c>
      <c r="J109" s="273" t="str">
        <f>+VLOOKUP(Tabla1[[#This Row],[llave 1]],IG!$E$3:$S$97968,4,FALSE)</f>
        <v>GSP</v>
      </c>
      <c r="K109" s="273" t="str">
        <f>+VLOOKUP(Tabla1[[#This Row],[llave 1]],IG!$E$3:$S$97968,6,FALSE)</f>
        <v xml:space="preserve">Ver Sivigila </v>
      </c>
      <c r="L109" s="273" t="str">
        <f>+VLOOKUP(Tabla1[[#This Row],[llave 1]],IG!$E$3:$S$97968,7,FALSE)</f>
        <v xml:space="preserve">Ver Sivigila </v>
      </c>
      <c r="M109" s="48" t="s">
        <v>8</v>
      </c>
      <c r="N109" s="51" t="s">
        <v>0</v>
      </c>
      <c r="O109" s="272" t="str">
        <f>+Tabla1[[#This Row],[llave 1]]&amp;Tabla1[[#This Row],[LOCALIDAD]]&amp;Tabla1[[#This Row],[MES]]</f>
        <v>249412. Vigilancia de la Salud AmbientalVigilancia de la Salud Ambiental6_ANTONIO_NARIÑO1_OCTUBRE_2025</v>
      </c>
      <c r="P109" s="48" t="s">
        <v>577</v>
      </c>
      <c r="Q109" s="52">
        <f>+VLOOKUP(Tabla1[[#This Row],[llave 2]],IG!$N$3:$S$97968,2,FALSE)</f>
        <v>2983376</v>
      </c>
      <c r="R109" s="53">
        <f>+VLOOKUP(Tabla1[[#This Row],[llave 2]],IG!$N$3:$S$97968,5,FALSE)</f>
        <v>3</v>
      </c>
      <c r="S109" s="274">
        <f>+VLOOKUP(Tabla1[[#This Row],[llave 2]],IG!$N$3:$S$97968,6,FALSE)</f>
        <v>8950128</v>
      </c>
      <c r="T109" s="82" t="s">
        <v>382</v>
      </c>
      <c r="U109" s="83">
        <v>1</v>
      </c>
      <c r="V109" s="82">
        <v>1.6079770032339201E-2</v>
      </c>
      <c r="W109" s="315">
        <f>ROUND(Tabla1[[#This Row],[VALOR UNITARIO 
]]*Tabla1[[#This Row],[Porcentaje de Glosa]]*Tabla1[[#This Row],[META AFECTADA POR LA GLOSA
]],0)</f>
        <v>47972</v>
      </c>
      <c r="X109" s="47" t="s">
        <v>579</v>
      </c>
      <c r="Y109" s="48" t="s">
        <v>478</v>
      </c>
      <c r="Z109" s="56"/>
      <c r="AA109" s="48"/>
      <c r="AB109" s="318">
        <f>ROUND(Tabla1[[#This Row],[VALOR  DE LA GLOSA INICIAL]]-Tabla1[[#This Row],[Valor soportado por la Subred]],0)</f>
        <v>47972</v>
      </c>
      <c r="AC109" s="48"/>
      <c r="AD109" s="48"/>
      <c r="AE109" s="56">
        <f>ROUND(Tabla1[[#This Row],[VALOR GLOSA DEFINITIVA]]-Tabla1[[#This Row],[VALOR LEVANTADO EN LIQUIDACION]],0)</f>
        <v>47972</v>
      </c>
      <c r="AF109" s="294"/>
      <c r="AG109" s="294"/>
    </row>
    <row r="110" spans="2:33" s="58" customFormat="1" ht="99.95" hidden="1" customHeight="1">
      <c r="B110" s="269" t="s">
        <v>369</v>
      </c>
      <c r="C110" s="270">
        <v>2494</v>
      </c>
      <c r="D110" s="271" t="s">
        <v>340</v>
      </c>
      <c r="E110" s="48" t="s">
        <v>341</v>
      </c>
      <c r="F110" s="272" t="str">
        <f>Tabla1[[#This Row],[CODIGO ACTIVIDAD (AB)]]&amp;Tabla1[[#This Row],[ACCIÓN INTEGRAL-INTEGRADA / 
PROCESO INTEGRAL E INTEGRADO]]&amp;Tabla1[[#This Row],[ENTORNO/PROCESO TRANSVERSAL]]</f>
        <v>249412. Vigilancia de la Salud AmbientalVigilancia de la Salud Ambiental</v>
      </c>
      <c r="G110" s="273" t="str">
        <f>+VLOOKUP(Tabla1[[#This Row],[llave 1]],IG!$E$3:$M$97968,2,FALSE)</f>
        <v>Gerencia para la Vigilancia de la Salud Ambiental</v>
      </c>
      <c r="H110" s="273" t="str">
        <f>+VLOOKUP(Tabla1[[#This Row],[llave 1]],IG!$E$3:$S$97968,3,FALSE)</f>
        <v>Gerencia para la vigilancia de la Salud Ambiental</v>
      </c>
      <c r="I110" s="273" t="str">
        <f>+VLOOKUP(Tabla1[[#This Row],[llave 1]],IG!$E$3:$S$97968,5,FALSE)</f>
        <v>Gestión de vigilancia de la Salud Ambiental</v>
      </c>
      <c r="J110" s="273" t="str">
        <f>+VLOOKUP(Tabla1[[#This Row],[llave 1]],IG!$E$3:$S$97968,4,FALSE)</f>
        <v>GSP</v>
      </c>
      <c r="K110" s="273" t="str">
        <f>+VLOOKUP(Tabla1[[#This Row],[llave 1]],IG!$E$3:$S$97968,6,FALSE)</f>
        <v xml:space="preserve">Ver Sivigila </v>
      </c>
      <c r="L110" s="273" t="str">
        <f>+VLOOKUP(Tabla1[[#This Row],[llave 1]],IG!$E$3:$S$97968,7,FALSE)</f>
        <v xml:space="preserve">Ver Sivigila </v>
      </c>
      <c r="M110" s="48" t="s">
        <v>8</v>
      </c>
      <c r="N110" s="51" t="s">
        <v>1</v>
      </c>
      <c r="O110" s="272" t="str">
        <f>+Tabla1[[#This Row],[llave 1]]&amp;Tabla1[[#This Row],[LOCALIDAD]]&amp;Tabla1[[#This Row],[MES]]</f>
        <v>249412. Vigilancia de la Salud AmbientalVigilancia de la Salud Ambiental6_ANTONIO_NARIÑO2_NOVIEMBRE_2025</v>
      </c>
      <c r="P110" s="48" t="s">
        <v>577</v>
      </c>
      <c r="Q110" s="52">
        <f>+VLOOKUP(Tabla1[[#This Row],[llave 2]],IG!$N$3:$S$97968,2,FALSE)</f>
        <v>2983376</v>
      </c>
      <c r="R110" s="53">
        <f>+VLOOKUP(Tabla1[[#This Row],[llave 2]],IG!$N$3:$S$97968,5,FALSE)</f>
        <v>3</v>
      </c>
      <c r="S110" s="274">
        <f>+VLOOKUP(Tabla1[[#This Row],[llave 2]],IG!$N$3:$S$97968,6,FALSE)</f>
        <v>8950128</v>
      </c>
      <c r="T110" s="82" t="s">
        <v>382</v>
      </c>
      <c r="U110" s="83">
        <v>1</v>
      </c>
      <c r="V110" s="82">
        <v>3.0722242184692779E-2</v>
      </c>
      <c r="W110" s="315">
        <f>ROUND(Tabla1[[#This Row],[VALOR UNITARIO 
]]*Tabla1[[#This Row],[Porcentaje de Glosa]]*Tabla1[[#This Row],[META AFECTADA POR LA GLOSA
]],0)</f>
        <v>91656</v>
      </c>
      <c r="X110" s="47" t="s">
        <v>580</v>
      </c>
      <c r="Y110" s="48" t="s">
        <v>478</v>
      </c>
      <c r="Z110" s="56"/>
      <c r="AA110" s="48"/>
      <c r="AB110" s="318">
        <f>ROUND(Tabla1[[#This Row],[VALOR  DE LA GLOSA INICIAL]]-Tabla1[[#This Row],[Valor soportado por la Subred]],0)</f>
        <v>91656</v>
      </c>
      <c r="AC110" s="48"/>
      <c r="AD110" s="48"/>
      <c r="AE110" s="56">
        <f>ROUND(Tabla1[[#This Row],[VALOR GLOSA DEFINITIVA]]-Tabla1[[#This Row],[VALOR LEVANTADO EN LIQUIDACION]],0)</f>
        <v>91656</v>
      </c>
      <c r="AF110" s="294"/>
      <c r="AG110" s="294"/>
    </row>
    <row r="111" spans="2:33" s="58" customFormat="1" ht="99.95" hidden="1" customHeight="1">
      <c r="B111" s="269" t="s">
        <v>369</v>
      </c>
      <c r="C111" s="270">
        <v>2495</v>
      </c>
      <c r="D111" s="271" t="s">
        <v>340</v>
      </c>
      <c r="E111" s="48" t="s">
        <v>341</v>
      </c>
      <c r="F111" s="272" t="str">
        <f>Tabla1[[#This Row],[CODIGO ACTIVIDAD (AB)]]&amp;Tabla1[[#This Row],[ACCIÓN INTEGRAL-INTEGRADA / 
PROCESO INTEGRAL E INTEGRADO]]&amp;Tabla1[[#This Row],[ENTORNO/PROCESO TRANSVERSAL]]</f>
        <v>249512. Vigilancia de la Salud AmbientalVigilancia de la Salud Ambiental</v>
      </c>
      <c r="G111" s="273" t="str">
        <f>+VLOOKUP(Tabla1[[#This Row],[llave 1]],IG!$E$3:$M$97968,2,FALSE)</f>
        <v>Gerencia para la Vigilancia de la Salud Ambiental</v>
      </c>
      <c r="H111" s="273" t="str">
        <f>+VLOOKUP(Tabla1[[#This Row],[llave 1]],IG!$E$3:$S$97968,3,FALSE)</f>
        <v>Gerencia para la vigilancia de la Salud Ambiental</v>
      </c>
      <c r="I111" s="273" t="str">
        <f>+VLOOKUP(Tabla1[[#This Row],[llave 1]],IG!$E$3:$S$97968,5,FALSE)</f>
        <v>Gestión de vigilancia de la Salud Ambiental</v>
      </c>
      <c r="J111" s="273" t="str">
        <f>+VLOOKUP(Tabla1[[#This Row],[llave 1]],IG!$E$3:$S$97968,4,FALSE)</f>
        <v>GSP</v>
      </c>
      <c r="K111" s="273" t="str">
        <f>+VLOOKUP(Tabla1[[#This Row],[llave 1]],IG!$E$3:$S$97968,6,FALSE)</f>
        <v xml:space="preserve">Ver Sivigila </v>
      </c>
      <c r="L111" s="273" t="str">
        <f>+VLOOKUP(Tabla1[[#This Row],[llave 1]],IG!$E$3:$S$97968,7,FALSE)</f>
        <v xml:space="preserve">Ver Sivigila </v>
      </c>
      <c r="M111" s="48" t="s">
        <v>5</v>
      </c>
      <c r="N111" s="51" t="s">
        <v>0</v>
      </c>
      <c r="O111" s="272" t="str">
        <f>+Tabla1[[#This Row],[llave 1]]&amp;Tabla1[[#This Row],[LOCALIDAD]]&amp;Tabla1[[#This Row],[MES]]</f>
        <v>249512. Vigilancia de la Salud AmbientalVigilancia de la Salud Ambiental3_MARTIRES1_OCTUBRE_2025</v>
      </c>
      <c r="P111" s="48" t="s">
        <v>577</v>
      </c>
      <c r="Q111" s="52">
        <f>+VLOOKUP(Tabla1[[#This Row],[llave 2]],IG!$N$3:$S$97968,2,FALSE)</f>
        <v>2983376</v>
      </c>
      <c r="R111" s="53">
        <f>+VLOOKUP(Tabla1[[#This Row],[llave 2]],IG!$N$3:$S$97968,5,FALSE)</f>
        <v>10</v>
      </c>
      <c r="S111" s="274">
        <f>+VLOOKUP(Tabla1[[#This Row],[llave 2]],IG!$N$3:$S$97968,6,FALSE)</f>
        <v>29833760</v>
      </c>
      <c r="T111" s="82" t="s">
        <v>385</v>
      </c>
      <c r="U111" s="83">
        <v>0.5</v>
      </c>
      <c r="V111" s="82">
        <v>0.75546545107930374</v>
      </c>
      <c r="W111" s="315">
        <f>ROUND(Tabla1[[#This Row],[VALOR UNITARIO 
]]*Tabla1[[#This Row],[Porcentaje de Glosa]]*Tabla1[[#This Row],[META AFECTADA POR LA GLOSA
]],0)</f>
        <v>1126919</v>
      </c>
      <c r="X111" s="47" t="s">
        <v>581</v>
      </c>
      <c r="Y111" s="48" t="s">
        <v>582</v>
      </c>
      <c r="Z111" s="56"/>
      <c r="AA111" s="48"/>
      <c r="AB111" s="318">
        <f>ROUND(Tabla1[[#This Row],[VALOR  DE LA GLOSA INICIAL]]-Tabla1[[#This Row],[Valor soportado por la Subred]],0)</f>
        <v>1126919</v>
      </c>
      <c r="AC111" s="48"/>
      <c r="AD111" s="48"/>
      <c r="AE111" s="56">
        <f>ROUND(Tabla1[[#This Row],[VALOR GLOSA DEFINITIVA]]-Tabla1[[#This Row],[VALOR LEVANTADO EN LIQUIDACION]],0)</f>
        <v>1126919</v>
      </c>
      <c r="AF111" s="294"/>
      <c r="AG111" s="294"/>
    </row>
    <row r="112" spans="2:33" s="58" customFormat="1" ht="99.95" hidden="1" customHeight="1">
      <c r="B112" s="269" t="s">
        <v>369</v>
      </c>
      <c r="C112" s="270">
        <v>2495</v>
      </c>
      <c r="D112" s="271" t="s">
        <v>340</v>
      </c>
      <c r="E112" s="48" t="s">
        <v>341</v>
      </c>
      <c r="F112" s="272" t="str">
        <f>Tabla1[[#This Row],[CODIGO ACTIVIDAD (AB)]]&amp;Tabla1[[#This Row],[ACCIÓN INTEGRAL-INTEGRADA / 
PROCESO INTEGRAL E INTEGRADO]]&amp;Tabla1[[#This Row],[ENTORNO/PROCESO TRANSVERSAL]]</f>
        <v>249512. Vigilancia de la Salud AmbientalVigilancia de la Salud Ambiental</v>
      </c>
      <c r="G112" s="273" t="str">
        <f>+VLOOKUP(Tabla1[[#This Row],[llave 1]],IG!$E$3:$M$97968,2,FALSE)</f>
        <v>Gerencia para la Vigilancia de la Salud Ambiental</v>
      </c>
      <c r="H112" s="273" t="str">
        <f>+VLOOKUP(Tabla1[[#This Row],[llave 1]],IG!$E$3:$S$97968,3,FALSE)</f>
        <v>Gerencia para la vigilancia de la Salud Ambiental</v>
      </c>
      <c r="I112" s="273" t="str">
        <f>+VLOOKUP(Tabla1[[#This Row],[llave 1]],IG!$E$3:$S$97968,5,FALSE)</f>
        <v>Gestión de vigilancia de la Salud Ambiental</v>
      </c>
      <c r="J112" s="273" t="str">
        <f>+VLOOKUP(Tabla1[[#This Row],[llave 1]],IG!$E$3:$S$97968,4,FALSE)</f>
        <v>GSP</v>
      </c>
      <c r="K112" s="273" t="str">
        <f>+VLOOKUP(Tabla1[[#This Row],[llave 1]],IG!$E$3:$S$97968,6,FALSE)</f>
        <v xml:space="preserve">Ver Sivigila </v>
      </c>
      <c r="L112" s="273" t="str">
        <f>+VLOOKUP(Tabla1[[#This Row],[llave 1]],IG!$E$3:$S$97968,7,FALSE)</f>
        <v xml:space="preserve">Ver Sivigila </v>
      </c>
      <c r="M112" s="48" t="s">
        <v>5</v>
      </c>
      <c r="N112" s="51" t="s">
        <v>1</v>
      </c>
      <c r="O112" s="272" t="str">
        <f>+Tabla1[[#This Row],[llave 1]]&amp;Tabla1[[#This Row],[LOCALIDAD]]&amp;Tabla1[[#This Row],[MES]]</f>
        <v>249512. Vigilancia de la Salud AmbientalVigilancia de la Salud Ambiental3_MARTIRES2_NOVIEMBRE_2025</v>
      </c>
      <c r="P112" s="48" t="s">
        <v>577</v>
      </c>
      <c r="Q112" s="52">
        <f>+VLOOKUP(Tabla1[[#This Row],[llave 2]],IG!$N$3:$S$97968,2,FALSE)</f>
        <v>2983376</v>
      </c>
      <c r="R112" s="53">
        <f>+VLOOKUP(Tabla1[[#This Row],[llave 2]],IG!$N$3:$S$97968,5,FALSE)</f>
        <v>10</v>
      </c>
      <c r="S112" s="274">
        <f>+VLOOKUP(Tabla1[[#This Row],[llave 2]],IG!$N$3:$S$97968,6,FALSE)</f>
        <v>29833760</v>
      </c>
      <c r="T112" s="82" t="s">
        <v>385</v>
      </c>
      <c r="U112" s="83">
        <v>0.5</v>
      </c>
      <c r="V112" s="82">
        <v>0.66470535393460295</v>
      </c>
      <c r="W112" s="315">
        <f>ROUND(Tabla1[[#This Row],[VALOR UNITARIO 
]]*Tabla1[[#This Row],[Porcentaje de Glosa]]*Tabla1[[#This Row],[META AFECTADA POR LA GLOSA
]],0)</f>
        <v>991533</v>
      </c>
      <c r="X112" s="47" t="s">
        <v>583</v>
      </c>
      <c r="Y112" s="48" t="s">
        <v>582</v>
      </c>
      <c r="Z112" s="56"/>
      <c r="AA112" s="48"/>
      <c r="AB112" s="318">
        <f>ROUND(Tabla1[[#This Row],[VALOR  DE LA GLOSA INICIAL]]-Tabla1[[#This Row],[Valor soportado por la Subred]],0)</f>
        <v>991533</v>
      </c>
      <c r="AC112" s="48"/>
      <c r="AD112" s="48"/>
      <c r="AE112" s="56">
        <f>ROUND(Tabla1[[#This Row],[VALOR GLOSA DEFINITIVA]]-Tabla1[[#This Row],[VALOR LEVANTADO EN LIQUIDACION]],0)</f>
        <v>991533</v>
      </c>
      <c r="AF112" s="294"/>
      <c r="AG112" s="294"/>
    </row>
    <row r="113" spans="2:33" s="58" customFormat="1" ht="99.95" hidden="1" customHeight="1">
      <c r="B113" s="269" t="s">
        <v>369</v>
      </c>
      <c r="C113" s="270">
        <v>2495</v>
      </c>
      <c r="D113" s="271" t="s">
        <v>340</v>
      </c>
      <c r="E113" s="48" t="s">
        <v>341</v>
      </c>
      <c r="F113" s="272" t="str">
        <f>Tabla1[[#This Row],[CODIGO ACTIVIDAD (AB)]]&amp;Tabla1[[#This Row],[ACCIÓN INTEGRAL-INTEGRADA / 
PROCESO INTEGRAL E INTEGRADO]]&amp;Tabla1[[#This Row],[ENTORNO/PROCESO TRANSVERSAL]]</f>
        <v>249512. Vigilancia de la Salud AmbientalVigilancia de la Salud Ambiental</v>
      </c>
      <c r="G113" s="273" t="str">
        <f>+VLOOKUP(Tabla1[[#This Row],[llave 1]],IG!$E$3:$M$97968,2,FALSE)</f>
        <v>Gerencia para la Vigilancia de la Salud Ambiental</v>
      </c>
      <c r="H113" s="273" t="str">
        <f>+VLOOKUP(Tabla1[[#This Row],[llave 1]],IG!$E$3:$S$97968,3,FALSE)</f>
        <v>Gerencia para la vigilancia de la Salud Ambiental</v>
      </c>
      <c r="I113" s="273" t="str">
        <f>+VLOOKUP(Tabla1[[#This Row],[llave 1]],IG!$E$3:$S$97968,5,FALSE)</f>
        <v>Gestión de vigilancia de la Salud Ambiental</v>
      </c>
      <c r="J113" s="273" t="str">
        <f>+VLOOKUP(Tabla1[[#This Row],[llave 1]],IG!$E$3:$S$97968,4,FALSE)</f>
        <v>GSP</v>
      </c>
      <c r="K113" s="273" t="str">
        <f>+VLOOKUP(Tabla1[[#This Row],[llave 1]],IG!$E$3:$S$97968,6,FALSE)</f>
        <v xml:space="preserve">Ver Sivigila </v>
      </c>
      <c r="L113" s="273" t="str">
        <f>+VLOOKUP(Tabla1[[#This Row],[llave 1]],IG!$E$3:$S$97968,7,FALSE)</f>
        <v xml:space="preserve">Ver Sivigila </v>
      </c>
      <c r="M113" s="48" t="s">
        <v>5</v>
      </c>
      <c r="N113" s="51" t="s">
        <v>2</v>
      </c>
      <c r="O113" s="272" t="str">
        <f>+Tabla1[[#This Row],[llave 1]]&amp;Tabla1[[#This Row],[LOCALIDAD]]&amp;Tabla1[[#This Row],[MES]]</f>
        <v>249512. Vigilancia de la Salud AmbientalVigilancia de la Salud Ambiental3_MARTIRES3_DICIEMBRE_2025</v>
      </c>
      <c r="P113" s="48" t="s">
        <v>577</v>
      </c>
      <c r="Q113" s="52">
        <f>+VLOOKUP(Tabla1[[#This Row],[llave 2]],IG!$N$3:$S$97968,2,FALSE)</f>
        <v>2983376</v>
      </c>
      <c r="R113" s="53">
        <f>+VLOOKUP(Tabla1[[#This Row],[llave 2]],IG!$N$3:$S$97968,5,FALSE)</f>
        <v>10</v>
      </c>
      <c r="S113" s="274">
        <f>+VLOOKUP(Tabla1[[#This Row],[llave 2]],IG!$N$3:$S$97968,6,FALSE)</f>
        <v>29833760</v>
      </c>
      <c r="T113" s="82" t="s">
        <v>385</v>
      </c>
      <c r="U113" s="83">
        <v>0.5</v>
      </c>
      <c r="V113" s="82">
        <v>0.60191340280273087</v>
      </c>
      <c r="W113" s="315">
        <f>ROUND(Tabla1[[#This Row],[VALOR UNITARIO 
]]*Tabla1[[#This Row],[Porcentaje de Glosa]]*Tabla1[[#This Row],[META AFECTADA POR LA GLOSA
]],0)</f>
        <v>897867</v>
      </c>
      <c r="X113" s="47" t="s">
        <v>584</v>
      </c>
      <c r="Y113" s="48" t="s">
        <v>582</v>
      </c>
      <c r="Z113" s="56"/>
      <c r="AA113" s="48"/>
      <c r="AB113" s="318">
        <f>ROUND(Tabla1[[#This Row],[VALOR  DE LA GLOSA INICIAL]]-Tabla1[[#This Row],[Valor soportado por la Subred]],0)</f>
        <v>897867</v>
      </c>
      <c r="AC113" s="48"/>
      <c r="AD113" s="48"/>
      <c r="AE113" s="56">
        <f>ROUND(Tabla1[[#This Row],[VALOR GLOSA DEFINITIVA]]-Tabla1[[#This Row],[VALOR LEVANTADO EN LIQUIDACION]],0)</f>
        <v>897867</v>
      </c>
      <c r="AF113" s="294"/>
      <c r="AG113" s="294"/>
    </row>
    <row r="114" spans="2:33" s="58" customFormat="1" ht="99.95" hidden="1" customHeight="1">
      <c r="B114" s="269" t="s">
        <v>369</v>
      </c>
      <c r="C114" s="270">
        <v>2497</v>
      </c>
      <c r="D114" s="271" t="s">
        <v>340</v>
      </c>
      <c r="E114" s="48" t="s">
        <v>341</v>
      </c>
      <c r="F114" s="272" t="str">
        <f>Tabla1[[#This Row],[CODIGO ACTIVIDAD (AB)]]&amp;Tabla1[[#This Row],[ACCIÓN INTEGRAL-INTEGRADA / 
PROCESO INTEGRAL E INTEGRADO]]&amp;Tabla1[[#This Row],[ENTORNO/PROCESO TRANSVERSAL]]</f>
        <v>249712. Vigilancia de la Salud AmbientalVigilancia de la Salud Ambiental</v>
      </c>
      <c r="G114" s="273" t="str">
        <f>+VLOOKUP(Tabla1[[#This Row],[llave 1]],IG!$E$3:$M$97968,2,FALSE)</f>
        <v>Gerencia para la Vigilancia de la Salud Ambiental</v>
      </c>
      <c r="H114" s="273" t="str">
        <f>+VLOOKUP(Tabla1[[#This Row],[llave 1]],IG!$E$3:$S$97968,3,FALSE)</f>
        <v>Gerencia para la vigilancia de la Salud Ambiental</v>
      </c>
      <c r="I114" s="273" t="str">
        <f>+VLOOKUP(Tabla1[[#This Row],[llave 1]],IG!$E$3:$S$97968,5,FALSE)</f>
        <v>Gestión de vigilancia de la Salud Ambiental</v>
      </c>
      <c r="J114" s="273" t="str">
        <f>+VLOOKUP(Tabla1[[#This Row],[llave 1]],IG!$E$3:$S$97968,4,FALSE)</f>
        <v>GSP</v>
      </c>
      <c r="K114" s="273" t="str">
        <f>+VLOOKUP(Tabla1[[#This Row],[llave 1]],IG!$E$3:$S$97968,6,FALSE)</f>
        <v xml:space="preserve">Ver Sivigila </v>
      </c>
      <c r="L114" s="273" t="str">
        <f>+VLOOKUP(Tabla1[[#This Row],[llave 1]],IG!$E$3:$S$97968,7,FALSE)</f>
        <v xml:space="preserve">Ver Sivigila </v>
      </c>
      <c r="M114" s="48" t="s">
        <v>6</v>
      </c>
      <c r="N114" s="51" t="s">
        <v>0</v>
      </c>
      <c r="O114" s="272" t="str">
        <f>+Tabla1[[#This Row],[llave 1]]&amp;Tabla1[[#This Row],[LOCALIDAD]]&amp;Tabla1[[#This Row],[MES]]</f>
        <v>249712. Vigilancia de la Salud AmbientalVigilancia de la Salud Ambiental4_SAN_CRISTOBAL1_OCTUBRE_2025</v>
      </c>
      <c r="P114" s="48" t="s">
        <v>577</v>
      </c>
      <c r="Q114" s="52">
        <f>+VLOOKUP(Tabla1[[#This Row],[llave 2]],IG!$N$3:$S$97968,2,FALSE)</f>
        <v>9098064</v>
      </c>
      <c r="R114" s="53">
        <f>+VLOOKUP(Tabla1[[#This Row],[llave 2]],IG!$N$3:$S$97968,5,FALSE)</f>
        <v>1</v>
      </c>
      <c r="S114" s="274">
        <f>+VLOOKUP(Tabla1[[#This Row],[llave 2]],IG!$N$3:$S$97968,6,FALSE)</f>
        <v>9098064</v>
      </c>
      <c r="T114" s="82" t="s">
        <v>393</v>
      </c>
      <c r="U114" s="83">
        <v>0.05</v>
      </c>
      <c r="V114" s="82">
        <v>1</v>
      </c>
      <c r="W114" s="315">
        <f>ROUND(Tabla1[[#This Row],[VALOR UNITARIO 
]]*Tabla1[[#This Row],[Porcentaje de Glosa]]*Tabla1[[#This Row],[META AFECTADA POR LA GLOSA
]],0)</f>
        <v>454903</v>
      </c>
      <c r="X114" s="47" t="s">
        <v>585</v>
      </c>
      <c r="Y114" s="48" t="s">
        <v>478</v>
      </c>
      <c r="Z114" s="56"/>
      <c r="AA114" s="48"/>
      <c r="AB114" s="318">
        <f>ROUND(Tabla1[[#This Row],[VALOR  DE LA GLOSA INICIAL]]-Tabla1[[#This Row],[Valor soportado por la Subred]],0)</f>
        <v>454903</v>
      </c>
      <c r="AC114" s="48"/>
      <c r="AD114" s="48"/>
      <c r="AE114" s="56">
        <f>ROUND(Tabla1[[#This Row],[VALOR GLOSA DEFINITIVA]]-Tabla1[[#This Row],[VALOR LEVANTADO EN LIQUIDACION]],0)</f>
        <v>454903</v>
      </c>
      <c r="AF114" s="294"/>
      <c r="AG114" s="294"/>
    </row>
    <row r="115" spans="2:33" s="58" customFormat="1" ht="99.95" hidden="1" customHeight="1">
      <c r="B115" s="269" t="s">
        <v>369</v>
      </c>
      <c r="C115" s="270">
        <v>2497</v>
      </c>
      <c r="D115" s="271" t="s">
        <v>340</v>
      </c>
      <c r="E115" s="48" t="s">
        <v>341</v>
      </c>
      <c r="F115" s="272" t="str">
        <f>Tabla1[[#This Row],[CODIGO ACTIVIDAD (AB)]]&amp;Tabla1[[#This Row],[ACCIÓN INTEGRAL-INTEGRADA / 
PROCESO INTEGRAL E INTEGRADO]]&amp;Tabla1[[#This Row],[ENTORNO/PROCESO TRANSVERSAL]]</f>
        <v>249712. Vigilancia de la Salud AmbientalVigilancia de la Salud Ambiental</v>
      </c>
      <c r="G115" s="273" t="str">
        <f>+VLOOKUP(Tabla1[[#This Row],[llave 1]],IG!$E$3:$M$97968,2,FALSE)</f>
        <v>Gerencia para la Vigilancia de la Salud Ambiental</v>
      </c>
      <c r="H115" s="273" t="str">
        <f>+VLOOKUP(Tabla1[[#This Row],[llave 1]],IG!$E$3:$S$97968,3,FALSE)</f>
        <v>Gerencia para la vigilancia de la Salud Ambiental</v>
      </c>
      <c r="I115" s="273" t="str">
        <f>+VLOOKUP(Tabla1[[#This Row],[llave 1]],IG!$E$3:$S$97968,5,FALSE)</f>
        <v>Gestión de vigilancia de la Salud Ambiental</v>
      </c>
      <c r="J115" s="273" t="str">
        <f>+VLOOKUP(Tabla1[[#This Row],[llave 1]],IG!$E$3:$S$97968,4,FALSE)</f>
        <v>GSP</v>
      </c>
      <c r="K115" s="273" t="str">
        <f>+VLOOKUP(Tabla1[[#This Row],[llave 1]],IG!$E$3:$S$97968,6,FALSE)</f>
        <v xml:space="preserve">Ver Sivigila </v>
      </c>
      <c r="L115" s="273" t="str">
        <f>+VLOOKUP(Tabla1[[#This Row],[llave 1]],IG!$E$3:$S$97968,7,FALSE)</f>
        <v xml:space="preserve">Ver Sivigila </v>
      </c>
      <c r="M115" s="48" t="s">
        <v>6</v>
      </c>
      <c r="N115" s="51" t="s">
        <v>1</v>
      </c>
      <c r="O115" s="272" t="str">
        <f>+Tabla1[[#This Row],[llave 1]]&amp;Tabla1[[#This Row],[LOCALIDAD]]&amp;Tabla1[[#This Row],[MES]]</f>
        <v>249712. Vigilancia de la Salud AmbientalVigilancia de la Salud Ambiental4_SAN_CRISTOBAL2_NOVIEMBRE_2025</v>
      </c>
      <c r="P115" s="48" t="s">
        <v>577</v>
      </c>
      <c r="Q115" s="52">
        <f>+VLOOKUP(Tabla1[[#This Row],[llave 2]],IG!$N$3:$S$97968,2,FALSE)</f>
        <v>9098064</v>
      </c>
      <c r="R115" s="53">
        <f>+VLOOKUP(Tabla1[[#This Row],[llave 2]],IG!$N$3:$S$97968,5,FALSE)</f>
        <v>1</v>
      </c>
      <c r="S115" s="274">
        <f>+VLOOKUP(Tabla1[[#This Row],[llave 2]],IG!$N$3:$S$97968,6,FALSE)</f>
        <v>9098064</v>
      </c>
      <c r="T115" s="82" t="s">
        <v>393</v>
      </c>
      <c r="U115" s="83">
        <v>0.05</v>
      </c>
      <c r="V115" s="82">
        <v>1</v>
      </c>
      <c r="W115" s="315">
        <f>ROUND(Tabla1[[#This Row],[VALOR UNITARIO 
]]*Tabla1[[#This Row],[Porcentaje de Glosa]]*Tabla1[[#This Row],[META AFECTADA POR LA GLOSA
]],0)</f>
        <v>454903</v>
      </c>
      <c r="X115" s="47" t="s">
        <v>586</v>
      </c>
      <c r="Y115" s="48" t="s">
        <v>478</v>
      </c>
      <c r="Z115" s="56"/>
      <c r="AA115" s="48"/>
      <c r="AB115" s="318">
        <f>ROUND(Tabla1[[#This Row],[VALOR  DE LA GLOSA INICIAL]]-Tabla1[[#This Row],[Valor soportado por la Subred]],0)</f>
        <v>454903</v>
      </c>
      <c r="AC115" s="48"/>
      <c r="AD115" s="48"/>
      <c r="AE115" s="56">
        <f>ROUND(Tabla1[[#This Row],[VALOR GLOSA DEFINITIVA]]-Tabla1[[#This Row],[VALOR LEVANTADO EN LIQUIDACION]],0)</f>
        <v>454903</v>
      </c>
      <c r="AF115" s="294"/>
      <c r="AG115" s="294"/>
    </row>
    <row r="116" spans="2:33" s="58" customFormat="1" ht="99.95" hidden="1" customHeight="1">
      <c r="B116" s="48" t="s">
        <v>369</v>
      </c>
      <c r="C116" s="22">
        <v>2497</v>
      </c>
      <c r="D116" s="48" t="s">
        <v>340</v>
      </c>
      <c r="E116" s="48" t="s">
        <v>341</v>
      </c>
      <c r="F116" s="49" t="str">
        <f>Tabla1[[#This Row],[CODIGO ACTIVIDAD (AB)]]&amp;Tabla1[[#This Row],[ACCIÓN INTEGRAL-INTEGRADA / 
PROCESO INTEGRAL E INTEGRADO]]&amp;Tabla1[[#This Row],[ENTORNO/PROCESO TRANSVERSAL]]</f>
        <v>249712. Vigilancia de la Salud AmbientalVigilancia de la Salud Ambiental</v>
      </c>
      <c r="G116" s="50" t="str">
        <f>+VLOOKUP(Tabla1[[#This Row],[llave 1]],IG!$E$3:$M$97968,2,FALSE)</f>
        <v>Gerencia para la Vigilancia de la Salud Ambiental</v>
      </c>
      <c r="H116" s="50" t="str">
        <f>+VLOOKUP(Tabla1[[#This Row],[llave 1]],IG!$E$3:$S$97968,3,FALSE)</f>
        <v>Gerencia para la vigilancia de la Salud Ambiental</v>
      </c>
      <c r="I116" s="50" t="str">
        <f>+VLOOKUP(Tabla1[[#This Row],[llave 1]],IG!$E$3:$S$97968,5,FALSE)</f>
        <v>Gestión de vigilancia de la Salud Ambiental</v>
      </c>
      <c r="J116" s="50" t="str">
        <f>+VLOOKUP(Tabla1[[#This Row],[llave 1]],IG!$E$3:$S$97968,4,FALSE)</f>
        <v>GSP</v>
      </c>
      <c r="K116" s="50" t="str">
        <f>+VLOOKUP(Tabla1[[#This Row],[llave 1]],IG!$E$3:$S$97968,6,FALSE)</f>
        <v xml:space="preserve">Ver Sivigila </v>
      </c>
      <c r="L116" s="50" t="str">
        <f>+VLOOKUP(Tabla1[[#This Row],[llave 1]],IG!$E$3:$S$97968,7,FALSE)</f>
        <v xml:space="preserve">Ver Sivigila </v>
      </c>
      <c r="M116" s="48" t="s">
        <v>6</v>
      </c>
      <c r="N116" s="51" t="s">
        <v>2</v>
      </c>
      <c r="O116" s="49" t="str">
        <f>+Tabla1[[#This Row],[llave 1]]&amp;Tabla1[[#This Row],[LOCALIDAD]]&amp;Tabla1[[#This Row],[MES]]</f>
        <v>249712. Vigilancia de la Salud AmbientalVigilancia de la Salud Ambiental4_SAN_CRISTOBAL3_DICIEMBRE_2025</v>
      </c>
      <c r="P116" s="48" t="s">
        <v>577</v>
      </c>
      <c r="Q116" s="52">
        <f>+VLOOKUP(Tabla1[[#This Row],[llave 2]],IG!$N$3:$S$97968,2,FALSE)</f>
        <v>9098064</v>
      </c>
      <c r="R116" s="53">
        <f>+VLOOKUP(Tabla1[[#This Row],[llave 2]],IG!$N$3:$S$97968,5,FALSE)</f>
        <v>1</v>
      </c>
      <c r="S116" s="54">
        <f>+VLOOKUP(Tabla1[[#This Row],[llave 2]],IG!$N$3:$S$97968,6,FALSE)</f>
        <v>9098064</v>
      </c>
      <c r="T116" s="82" t="s">
        <v>393</v>
      </c>
      <c r="U116" s="83">
        <v>0.05</v>
      </c>
      <c r="V116" s="82">
        <v>1</v>
      </c>
      <c r="W116" s="313">
        <f>ROUND(Tabla1[[#This Row],[VALOR UNITARIO 
]]*Tabla1[[#This Row],[Porcentaje de Glosa]]*Tabla1[[#This Row],[META AFECTADA POR LA GLOSA
]],0)</f>
        <v>454903</v>
      </c>
      <c r="X116" s="47" t="s">
        <v>586</v>
      </c>
      <c r="Y116" s="48" t="s">
        <v>478</v>
      </c>
      <c r="Z116" s="56"/>
      <c r="AA116" s="48"/>
      <c r="AB116" s="318">
        <f>ROUND(Tabla1[[#This Row],[VALOR  DE LA GLOSA INICIAL]]-Tabla1[[#This Row],[Valor soportado por la Subred]],0)</f>
        <v>454903</v>
      </c>
      <c r="AC116" s="48"/>
      <c r="AD116" s="48"/>
      <c r="AE116" s="56">
        <f>ROUND(Tabla1[[#This Row],[VALOR GLOSA DEFINITIVA]]-Tabla1[[#This Row],[VALOR LEVANTADO EN LIQUIDACION]],0)</f>
        <v>454903</v>
      </c>
      <c r="AF116" s="294"/>
      <c r="AG116" s="294"/>
    </row>
    <row r="117" spans="2:33" s="58" customFormat="1" ht="99.95" hidden="1" customHeight="1">
      <c r="B117" s="48" t="s">
        <v>369</v>
      </c>
      <c r="C117" s="22">
        <v>2496</v>
      </c>
      <c r="D117" s="48" t="s">
        <v>340</v>
      </c>
      <c r="E117" s="48" t="s">
        <v>341</v>
      </c>
      <c r="F117" s="49" t="str">
        <f>Tabla1[[#This Row],[CODIGO ACTIVIDAD (AB)]]&amp;Tabla1[[#This Row],[ACCIÓN INTEGRAL-INTEGRADA / 
PROCESO INTEGRAL E INTEGRADO]]&amp;Tabla1[[#This Row],[ENTORNO/PROCESO TRANSVERSAL]]</f>
        <v>249612. Vigilancia de la Salud AmbientalVigilancia de la Salud Ambiental</v>
      </c>
      <c r="G117" s="50" t="str">
        <f>+VLOOKUP(Tabla1[[#This Row],[llave 1]],IG!$E$3:$M$97968,2,FALSE)</f>
        <v>Gerencia para la Vigilancia de la Salud Ambiental</v>
      </c>
      <c r="H117" s="50" t="str">
        <f>+VLOOKUP(Tabla1[[#This Row],[llave 1]],IG!$E$3:$S$97968,3,FALSE)</f>
        <v>Gerencia para la vigilancia de la Salud Ambiental</v>
      </c>
      <c r="I117" s="50" t="str">
        <f>+VLOOKUP(Tabla1[[#This Row],[llave 1]],IG!$E$3:$S$97968,5,FALSE)</f>
        <v>Gestión de vigilancia de la Salud Ambiental</v>
      </c>
      <c r="J117" s="50" t="str">
        <f>+VLOOKUP(Tabla1[[#This Row],[llave 1]],IG!$E$3:$S$97968,4,FALSE)</f>
        <v>GSP</v>
      </c>
      <c r="K117" s="50" t="str">
        <f>+VLOOKUP(Tabla1[[#This Row],[llave 1]],IG!$E$3:$S$97968,6,FALSE)</f>
        <v xml:space="preserve">Ver Sivigila </v>
      </c>
      <c r="L117" s="50" t="str">
        <f>+VLOOKUP(Tabla1[[#This Row],[llave 1]],IG!$E$3:$S$97968,7,FALSE)</f>
        <v xml:space="preserve">Ver Sivigila </v>
      </c>
      <c r="M117" s="48" t="s">
        <v>4</v>
      </c>
      <c r="N117" s="51" t="s">
        <v>0</v>
      </c>
      <c r="O117" s="49" t="str">
        <f>+Tabla1[[#This Row],[llave 1]]&amp;Tabla1[[#This Row],[LOCALIDAD]]&amp;Tabla1[[#This Row],[MES]]</f>
        <v>249612. Vigilancia de la Salud AmbientalVigilancia de la Salud Ambiental2_SANTA_FE1_OCTUBRE_2025</v>
      </c>
      <c r="P117" s="48" t="s">
        <v>577</v>
      </c>
      <c r="Q117" s="52">
        <f>+VLOOKUP(Tabla1[[#This Row],[llave 2]],IG!$N$3:$S$97968,2,FALSE)</f>
        <v>8210448</v>
      </c>
      <c r="R117" s="53">
        <f>+VLOOKUP(Tabla1[[#This Row],[llave 2]],IG!$N$3:$S$97968,5,FALSE)</f>
        <v>13</v>
      </c>
      <c r="S117" s="54">
        <f>+VLOOKUP(Tabla1[[#This Row],[llave 2]],IG!$N$3:$S$97968,6,FALSE)</f>
        <v>106735824</v>
      </c>
      <c r="T117" s="82" t="s">
        <v>375</v>
      </c>
      <c r="U117" s="83">
        <v>0.1</v>
      </c>
      <c r="V117" s="82">
        <v>1</v>
      </c>
      <c r="W117" s="313">
        <f>ROUND(Tabla1[[#This Row],[VALOR UNITARIO 
]]*Tabla1[[#This Row],[Porcentaje de Glosa]]*Tabla1[[#This Row],[META AFECTADA POR LA GLOSA
]],0)</f>
        <v>821045</v>
      </c>
      <c r="X117" s="47" t="s">
        <v>587</v>
      </c>
      <c r="Y117" s="48" t="s">
        <v>464</v>
      </c>
      <c r="Z117" s="56"/>
      <c r="AA117" s="48"/>
      <c r="AB117" s="318">
        <f>ROUND(Tabla1[[#This Row],[VALOR  DE LA GLOSA INICIAL]]-Tabla1[[#This Row],[Valor soportado por la Subred]],0)</f>
        <v>821045</v>
      </c>
      <c r="AC117" s="48"/>
      <c r="AD117" s="48"/>
      <c r="AE117" s="56">
        <f>ROUND(Tabla1[[#This Row],[VALOR GLOSA DEFINITIVA]]-Tabla1[[#This Row],[VALOR LEVANTADO EN LIQUIDACION]],0)</f>
        <v>821045</v>
      </c>
      <c r="AF117" s="294"/>
      <c r="AG117" s="294"/>
    </row>
    <row r="118" spans="2:33" s="58" customFormat="1" ht="99.95" hidden="1" customHeight="1">
      <c r="B118" s="48" t="s">
        <v>369</v>
      </c>
      <c r="C118" s="22">
        <v>2496</v>
      </c>
      <c r="D118" s="48" t="s">
        <v>340</v>
      </c>
      <c r="E118" s="48" t="s">
        <v>341</v>
      </c>
      <c r="F118" s="49" t="str">
        <f>Tabla1[[#This Row],[CODIGO ACTIVIDAD (AB)]]&amp;Tabla1[[#This Row],[ACCIÓN INTEGRAL-INTEGRADA / 
PROCESO INTEGRAL E INTEGRADO]]&amp;Tabla1[[#This Row],[ENTORNO/PROCESO TRANSVERSAL]]</f>
        <v>249612. Vigilancia de la Salud AmbientalVigilancia de la Salud Ambiental</v>
      </c>
      <c r="G118" s="50" t="str">
        <f>+VLOOKUP(Tabla1[[#This Row],[llave 1]],IG!$E$3:$M$97968,2,FALSE)</f>
        <v>Gerencia para la Vigilancia de la Salud Ambiental</v>
      </c>
      <c r="H118" s="50" t="str">
        <f>+VLOOKUP(Tabla1[[#This Row],[llave 1]],IG!$E$3:$S$97968,3,FALSE)</f>
        <v>Gerencia para la vigilancia de la Salud Ambiental</v>
      </c>
      <c r="I118" s="50" t="str">
        <f>+VLOOKUP(Tabla1[[#This Row],[llave 1]],IG!$E$3:$S$97968,5,FALSE)</f>
        <v>Gestión de vigilancia de la Salud Ambiental</v>
      </c>
      <c r="J118" s="50" t="str">
        <f>+VLOOKUP(Tabla1[[#This Row],[llave 1]],IG!$E$3:$S$97968,4,FALSE)</f>
        <v>GSP</v>
      </c>
      <c r="K118" s="50" t="str">
        <f>+VLOOKUP(Tabla1[[#This Row],[llave 1]],IG!$E$3:$S$97968,6,FALSE)</f>
        <v xml:space="preserve">Ver Sivigila </v>
      </c>
      <c r="L118" s="50" t="str">
        <f>+VLOOKUP(Tabla1[[#This Row],[llave 1]],IG!$E$3:$S$97968,7,FALSE)</f>
        <v xml:space="preserve">Ver Sivigila </v>
      </c>
      <c r="M118" s="48" t="s">
        <v>4</v>
      </c>
      <c r="N118" s="51" t="s">
        <v>2</v>
      </c>
      <c r="O118" s="49" t="str">
        <f>+Tabla1[[#This Row],[llave 1]]&amp;Tabla1[[#This Row],[LOCALIDAD]]&amp;Tabla1[[#This Row],[MES]]</f>
        <v>249612. Vigilancia de la Salud AmbientalVigilancia de la Salud Ambiental2_SANTA_FE3_DICIEMBRE_2025</v>
      </c>
      <c r="P118" s="48" t="s">
        <v>577</v>
      </c>
      <c r="Q118" s="52">
        <f>+VLOOKUP(Tabla1[[#This Row],[llave 2]],IG!$N$3:$S$97968,2,FALSE)</f>
        <v>8210448</v>
      </c>
      <c r="R118" s="53">
        <f>+VLOOKUP(Tabla1[[#This Row],[llave 2]],IG!$N$3:$S$97968,5,FALSE)</f>
        <v>13</v>
      </c>
      <c r="S118" s="54">
        <f>+VLOOKUP(Tabla1[[#This Row],[llave 2]],IG!$N$3:$S$97968,6,FALSE)</f>
        <v>106735824</v>
      </c>
      <c r="T118" s="82" t="s">
        <v>375</v>
      </c>
      <c r="U118" s="83">
        <v>0.2</v>
      </c>
      <c r="V118" s="82">
        <v>1</v>
      </c>
      <c r="W118" s="313">
        <f>ROUND(Tabla1[[#This Row],[VALOR UNITARIO 
]]*Tabla1[[#This Row],[Porcentaje de Glosa]]*Tabla1[[#This Row],[META AFECTADA POR LA GLOSA
]],0)</f>
        <v>1642090</v>
      </c>
      <c r="X118" s="47" t="s">
        <v>588</v>
      </c>
      <c r="Y118" s="48" t="s">
        <v>464</v>
      </c>
      <c r="Z118" s="56"/>
      <c r="AA118" s="48"/>
      <c r="AB118" s="318">
        <f>ROUND(Tabla1[[#This Row],[VALOR  DE LA GLOSA INICIAL]]-Tabla1[[#This Row],[Valor soportado por la Subred]],0)</f>
        <v>1642090</v>
      </c>
      <c r="AC118" s="48"/>
      <c r="AD118" s="48"/>
      <c r="AE118" s="56">
        <f>ROUND(Tabla1[[#This Row],[VALOR GLOSA DEFINITIVA]]-Tabla1[[#This Row],[VALOR LEVANTADO EN LIQUIDACION]],0)</f>
        <v>1642090</v>
      </c>
      <c r="AF118" s="294"/>
      <c r="AG118" s="294"/>
    </row>
    <row r="119" spans="2:33" s="58" customFormat="1" ht="99.95" hidden="1" customHeight="1">
      <c r="B119" s="48" t="s">
        <v>369</v>
      </c>
      <c r="C119" s="22">
        <v>2502</v>
      </c>
      <c r="D119" s="48" t="s">
        <v>340</v>
      </c>
      <c r="E119" s="48" t="s">
        <v>341</v>
      </c>
      <c r="F119" s="49" t="str">
        <f>Tabla1[[#This Row],[CODIGO ACTIVIDAD (AB)]]&amp;Tabla1[[#This Row],[ACCIÓN INTEGRAL-INTEGRADA / 
PROCESO INTEGRAL E INTEGRADO]]&amp;Tabla1[[#This Row],[ENTORNO/PROCESO TRANSVERSAL]]</f>
        <v>250212. Vigilancia de la Salud AmbientalVigilancia de la Salud Ambiental</v>
      </c>
      <c r="G119" s="50" t="str">
        <f>+VLOOKUP(Tabla1[[#This Row],[llave 1]],IG!$E$3:$M$97968,2,FALSE)</f>
        <v>Gerencia para la Vigilancia de la Salud Ambiental</v>
      </c>
      <c r="H119" s="50" t="str">
        <f>+VLOOKUP(Tabla1[[#This Row],[llave 1]],IG!$E$3:$S$97968,3,FALSE)</f>
        <v>Gerencia para la vigilancia de la Salud Ambiental</v>
      </c>
      <c r="I119" s="50" t="str">
        <f>+VLOOKUP(Tabla1[[#This Row],[llave 1]],IG!$E$3:$S$97968,5,FALSE)</f>
        <v>Gestión de vigilancia de la Salud Ambiental</v>
      </c>
      <c r="J119" s="50" t="str">
        <f>+VLOOKUP(Tabla1[[#This Row],[llave 1]],IG!$E$3:$S$97968,4,FALSE)</f>
        <v>GSP</v>
      </c>
      <c r="K119" s="50" t="str">
        <f>+VLOOKUP(Tabla1[[#This Row],[llave 1]],IG!$E$3:$S$97968,6,FALSE)</f>
        <v xml:space="preserve">Ver Sivigila </v>
      </c>
      <c r="L119" s="50" t="str">
        <f>+VLOOKUP(Tabla1[[#This Row],[llave 1]],IG!$E$3:$S$97968,7,FALSE)</f>
        <v xml:space="preserve">Ver Sivigila </v>
      </c>
      <c r="M119" s="48" t="s">
        <v>4</v>
      </c>
      <c r="N119" s="51" t="s">
        <v>0</v>
      </c>
      <c r="O119" s="49" t="str">
        <f>+Tabla1[[#This Row],[llave 1]]&amp;Tabla1[[#This Row],[LOCALIDAD]]&amp;Tabla1[[#This Row],[MES]]</f>
        <v>250212. Vigilancia de la Salud AmbientalVigilancia de la Salud Ambiental2_SANTA_FE1_OCTUBRE_2025</v>
      </c>
      <c r="P119" s="48" t="s">
        <v>577</v>
      </c>
      <c r="Q119" s="52">
        <f>+VLOOKUP(Tabla1[[#This Row],[llave 2]],IG!$N$3:$S$97968,2,FALSE)</f>
        <v>75545984</v>
      </c>
      <c r="R119" s="53">
        <f>+VLOOKUP(Tabla1[[#This Row],[llave 2]],IG!$N$3:$S$97968,5,FALSE)</f>
        <v>1</v>
      </c>
      <c r="S119" s="54">
        <f>+VLOOKUP(Tabla1[[#This Row],[llave 2]],IG!$N$3:$S$97968,6,FALSE)</f>
        <v>75545984</v>
      </c>
      <c r="T119" s="82" t="s">
        <v>375</v>
      </c>
      <c r="U119" s="267">
        <v>5.0000000000000001E-3</v>
      </c>
      <c r="V119" s="82">
        <v>1</v>
      </c>
      <c r="W119" s="313">
        <f>ROUND(Tabla1[[#This Row],[VALOR UNITARIO 
]]*Tabla1[[#This Row],[Porcentaje de Glosa]]*Tabla1[[#This Row],[META AFECTADA POR LA GLOSA
]],0)</f>
        <v>377730</v>
      </c>
      <c r="X119" s="47" t="s">
        <v>589</v>
      </c>
      <c r="Y119" s="48" t="s">
        <v>464</v>
      </c>
      <c r="Z119" s="56"/>
      <c r="AA119" s="48"/>
      <c r="AB119" s="318">
        <f>ROUND(Tabla1[[#This Row],[VALOR  DE LA GLOSA INICIAL]]-Tabla1[[#This Row],[Valor soportado por la Subred]],0)</f>
        <v>377730</v>
      </c>
      <c r="AC119" s="48"/>
      <c r="AD119" s="48"/>
      <c r="AE119" s="56">
        <f>ROUND(Tabla1[[#This Row],[VALOR GLOSA DEFINITIVA]]-Tabla1[[#This Row],[VALOR LEVANTADO EN LIQUIDACION]],0)</f>
        <v>377730</v>
      </c>
      <c r="AF119" s="294"/>
      <c r="AG119" s="294"/>
    </row>
    <row r="120" spans="2:33" s="58" customFormat="1" ht="99.95" hidden="1" customHeight="1">
      <c r="B120" s="48" t="s">
        <v>369</v>
      </c>
      <c r="C120" s="22">
        <v>2496</v>
      </c>
      <c r="D120" s="48" t="s">
        <v>340</v>
      </c>
      <c r="E120" s="48" t="s">
        <v>341</v>
      </c>
      <c r="F120" s="49" t="str">
        <f>Tabla1[[#This Row],[CODIGO ACTIVIDAD (AB)]]&amp;Tabla1[[#This Row],[ACCIÓN INTEGRAL-INTEGRADA / 
PROCESO INTEGRAL E INTEGRADO]]&amp;Tabla1[[#This Row],[ENTORNO/PROCESO TRANSVERSAL]]</f>
        <v>249612. Vigilancia de la Salud AmbientalVigilancia de la Salud Ambiental</v>
      </c>
      <c r="G120" s="50" t="str">
        <f>+VLOOKUP(Tabla1[[#This Row],[llave 1]],IG!$E$3:$M$97968,2,FALSE)</f>
        <v>Gerencia para la Vigilancia de la Salud Ambiental</v>
      </c>
      <c r="H120" s="50" t="str">
        <f>+VLOOKUP(Tabla1[[#This Row],[llave 1]],IG!$E$3:$S$97968,3,FALSE)</f>
        <v>Gerencia para la vigilancia de la Salud Ambiental</v>
      </c>
      <c r="I120" s="50" t="str">
        <f>+VLOOKUP(Tabla1[[#This Row],[llave 1]],IG!$E$3:$S$97968,5,FALSE)</f>
        <v>Gestión de vigilancia de la Salud Ambiental</v>
      </c>
      <c r="J120" s="50" t="str">
        <f>+VLOOKUP(Tabla1[[#This Row],[llave 1]],IG!$E$3:$S$97968,4,FALSE)</f>
        <v>GSP</v>
      </c>
      <c r="K120" s="50" t="str">
        <f>+VLOOKUP(Tabla1[[#This Row],[llave 1]],IG!$E$3:$S$97968,6,FALSE)</f>
        <v xml:space="preserve">Ver Sivigila </v>
      </c>
      <c r="L120" s="50" t="str">
        <f>+VLOOKUP(Tabla1[[#This Row],[llave 1]],IG!$E$3:$S$97968,7,FALSE)</f>
        <v xml:space="preserve">Ver Sivigila </v>
      </c>
      <c r="M120" s="48" t="s">
        <v>4</v>
      </c>
      <c r="N120" s="51" t="s">
        <v>2</v>
      </c>
      <c r="O120" s="49" t="str">
        <f>+Tabla1[[#This Row],[llave 1]]&amp;Tabla1[[#This Row],[LOCALIDAD]]&amp;Tabla1[[#This Row],[MES]]</f>
        <v>249612. Vigilancia de la Salud AmbientalVigilancia de la Salud Ambiental2_SANTA_FE3_DICIEMBRE_2025</v>
      </c>
      <c r="P120" s="48" t="s">
        <v>577</v>
      </c>
      <c r="Q120" s="52">
        <f>+VLOOKUP(Tabla1[[#This Row],[llave 2]],IG!$N$3:$S$97968,2,FALSE)</f>
        <v>8210448</v>
      </c>
      <c r="R120" s="53">
        <f>+VLOOKUP(Tabla1[[#This Row],[llave 2]],IG!$N$3:$S$97968,5,FALSE)</f>
        <v>13</v>
      </c>
      <c r="S120" s="54">
        <f>+VLOOKUP(Tabla1[[#This Row],[llave 2]],IG!$N$3:$S$97968,6,FALSE)</f>
        <v>106735824</v>
      </c>
      <c r="T120" s="82" t="s">
        <v>370</v>
      </c>
      <c r="U120" s="83">
        <v>1</v>
      </c>
      <c r="V120" s="82">
        <v>0.32446463339999998</v>
      </c>
      <c r="W120" s="314">
        <f>ROUND(Tabla1[[#This Row],[VALOR UNITARIO 
]]*Tabla1[[#This Row],[Porcentaje de Glosa]]*Tabla1[[#This Row],[META AFECTADA POR LA GLOSA
]],0)</f>
        <v>2664000</v>
      </c>
      <c r="X120" s="47" t="s">
        <v>590</v>
      </c>
      <c r="Y120" s="48" t="s">
        <v>467</v>
      </c>
      <c r="Z120" s="56"/>
      <c r="AA120" s="48"/>
      <c r="AB120" s="318">
        <f>ROUND(Tabla1[[#This Row],[VALOR  DE LA GLOSA INICIAL]]-Tabla1[[#This Row],[Valor soportado por la Subred]],0)</f>
        <v>2664000</v>
      </c>
      <c r="AC120" s="48"/>
      <c r="AD120" s="48"/>
      <c r="AE120" s="56">
        <f>ROUND(Tabla1[[#This Row],[VALOR GLOSA DEFINITIVA]]-Tabla1[[#This Row],[VALOR LEVANTADO EN LIQUIDACION]],0)</f>
        <v>2664000</v>
      </c>
      <c r="AF120" s="294"/>
      <c r="AG120" s="294"/>
    </row>
    <row r="121" spans="2:33" ht="99.95" hidden="1" customHeight="1">
      <c r="B121" s="269" t="s">
        <v>369</v>
      </c>
      <c r="C121" s="270">
        <v>2495</v>
      </c>
      <c r="D121" s="271" t="s">
        <v>340</v>
      </c>
      <c r="E121" s="48" t="s">
        <v>341</v>
      </c>
      <c r="F121" s="272" t="str">
        <f>Tabla1[[#This Row],[CODIGO ACTIVIDAD (AB)]]&amp;Tabla1[[#This Row],[ACCIÓN INTEGRAL-INTEGRADA / 
PROCESO INTEGRAL E INTEGRADO]]&amp;Tabla1[[#This Row],[ENTORNO/PROCESO TRANSVERSAL]]</f>
        <v>249512. Vigilancia de la Salud AmbientalVigilancia de la Salud Ambiental</v>
      </c>
      <c r="G121" s="273" t="str">
        <f>+VLOOKUP(Tabla1[[#This Row],[llave 1]],IG!$E$3:$M$97968,2,FALSE)</f>
        <v>Gerencia para la Vigilancia de la Salud Ambiental</v>
      </c>
      <c r="H121" s="273" t="str">
        <f>+VLOOKUP(Tabla1[[#This Row],[llave 1]],IG!$E$3:$S$97968,3,FALSE)</f>
        <v>Gerencia para la vigilancia de la Salud Ambiental</v>
      </c>
      <c r="I121" s="273" t="str">
        <f>+VLOOKUP(Tabla1[[#This Row],[llave 1]],IG!$E$3:$S$97968,5,FALSE)</f>
        <v>Gestión de vigilancia de la Salud Ambiental</v>
      </c>
      <c r="J121" s="273" t="str">
        <f>+VLOOKUP(Tabla1[[#This Row],[llave 1]],IG!$E$3:$S$97968,4,FALSE)</f>
        <v>GSP</v>
      </c>
      <c r="K121" s="273" t="str">
        <f>+VLOOKUP(Tabla1[[#This Row],[llave 1]],IG!$E$3:$S$97968,6,FALSE)</f>
        <v xml:space="preserve">Ver Sivigila </v>
      </c>
      <c r="L121" s="273" t="str">
        <f>+VLOOKUP(Tabla1[[#This Row],[llave 1]],IG!$E$3:$S$97968,7,FALSE)</f>
        <v xml:space="preserve">Ver Sivigila </v>
      </c>
      <c r="M121" s="48" t="s">
        <v>5</v>
      </c>
      <c r="N121" s="51" t="s">
        <v>2</v>
      </c>
      <c r="O121" s="272" t="str">
        <f>+Tabla1[[#This Row],[llave 1]]&amp;Tabla1[[#This Row],[LOCALIDAD]]&amp;Tabla1[[#This Row],[MES]]</f>
        <v>249512. Vigilancia de la Salud AmbientalVigilancia de la Salud Ambiental3_MARTIRES3_DICIEMBRE_2025</v>
      </c>
      <c r="P121" s="48" t="s">
        <v>577</v>
      </c>
      <c r="Q121" s="52">
        <f>+VLOOKUP(Tabla1[[#This Row],[llave 2]],IG!$N$3:$S$97968,2,FALSE)</f>
        <v>2983376</v>
      </c>
      <c r="R121" s="53">
        <f>+VLOOKUP(Tabla1[[#This Row],[llave 2]],IG!$N$3:$S$97968,5,FALSE)</f>
        <v>10</v>
      </c>
      <c r="S121" s="274">
        <f>+VLOOKUP(Tabla1[[#This Row],[llave 2]],IG!$N$3:$S$97968,6,FALSE)</f>
        <v>29833760</v>
      </c>
      <c r="T121" s="82" t="s">
        <v>370</v>
      </c>
      <c r="U121" s="83">
        <v>1</v>
      </c>
      <c r="V121" s="82">
        <v>0.73004542500000003</v>
      </c>
      <c r="W121" s="316">
        <f>ROUND(Tabla1[[#This Row],[VALOR UNITARIO 
]]*Tabla1[[#This Row],[Porcentaje de Glosa]]*Tabla1[[#This Row],[META AFECTADA POR LA GLOSA
]],0)</f>
        <v>2178000</v>
      </c>
      <c r="X121" s="47" t="s">
        <v>591</v>
      </c>
      <c r="Y121" s="48" t="s">
        <v>467</v>
      </c>
      <c r="Z121" s="48"/>
      <c r="AA121" s="268"/>
      <c r="AB121" s="318">
        <f>ROUND(Tabla1[[#This Row],[VALOR  DE LA GLOSA INICIAL]]-Tabla1[[#This Row],[Valor soportado por la Subred]],0)</f>
        <v>2178000</v>
      </c>
      <c r="AC121" s="48"/>
      <c r="AD121" s="48"/>
      <c r="AE121" s="56">
        <f>ROUND(Tabla1[[#This Row],[VALOR GLOSA DEFINITIVA]]-Tabla1[[#This Row],[VALOR LEVANTADO EN LIQUIDACION]],0)</f>
        <v>2178000</v>
      </c>
    </row>
    <row r="122" spans="2:33" ht="99.95" hidden="1" customHeight="1">
      <c r="B122" s="269" t="s">
        <v>369</v>
      </c>
      <c r="C122" s="270">
        <v>4</v>
      </c>
      <c r="D122" s="48" t="s">
        <v>29</v>
      </c>
      <c r="E122" s="48" t="s">
        <v>30</v>
      </c>
      <c r="F122" s="272" t="str">
        <f>Tabla1[[#This Row],[CODIGO ACTIVIDAD (AB)]]&amp;Tabla1[[#This Row],[ACCIÓN INTEGRAL-INTEGRADA / 
PROCESO INTEGRAL E INTEGRADO]]&amp;Tabla1[[#This Row],[ENTORNO/PROCESO TRANSVERSAL]]</f>
        <v>41. Gestión Territorial para la Atención Primaria Social de los procesos de Gestión de la Salud Pública (GSP) y el Plan de Salud Pública de Intervenciones Colectivas (PSPIC)Gestión Territorial</v>
      </c>
      <c r="G122" s="273" t="str">
        <f>+VLOOKUP(Tabla1[[#This Row],[llave 1]],IG!$E$3:$M$97968,2,FALSE)</f>
        <v>Gestión local del GSP-PSPIC (Soporte operativo)</v>
      </c>
      <c r="H122" s="273" t="str">
        <f>+VLOOKUP(Tabla1[[#This Row],[llave 1]],IG!$E$3:$S$97968,3,FALSE)</f>
        <v>Coordinación y seguimiento de la gestión territorial</v>
      </c>
      <c r="I122" s="273" t="str">
        <f>+VLOOKUP(Tabla1[[#This Row],[llave 1]],IG!$E$3:$S$97968,5,FALSE)</f>
        <v>No Aplica</v>
      </c>
      <c r="J122" s="273" t="str">
        <f>+VLOOKUP(Tabla1[[#This Row],[llave 1]],IG!$E$3:$S$97968,4,FALSE)</f>
        <v>GSP-PSPIC</v>
      </c>
      <c r="K122" s="273" t="str">
        <f>+VLOOKUP(Tabla1[[#This Row],[llave 1]],IG!$E$3:$S$97968,6,FALSE)</f>
        <v>Plan de acción</v>
      </c>
      <c r="L122" s="273" t="str">
        <f>+VLOOKUP(Tabla1[[#This Row],[llave 1]],IG!$E$3:$S$97968,7,FALSE)</f>
        <v>Local</v>
      </c>
      <c r="M122" s="48" t="s">
        <v>5</v>
      </c>
      <c r="N122" s="51" t="s">
        <v>2</v>
      </c>
      <c r="O122" s="272" t="str">
        <f>+Tabla1[[#This Row],[llave 1]]&amp;Tabla1[[#This Row],[LOCALIDAD]]&amp;Tabla1[[#This Row],[MES]]</f>
        <v>41. Gestión Territorial para la Atención Primaria Social de los procesos de Gestión de la Salud Pública (GSP) y el Plan de Salud Pública de Intervenciones Colectivas (PSPIC)Gestión Territorial3_MARTIRES3_DICIEMBRE_2025</v>
      </c>
      <c r="P122" s="48" t="s">
        <v>559</v>
      </c>
      <c r="Q122" s="52">
        <f>+VLOOKUP(Tabla1[[#This Row],[llave 2]],IG!$N$3:$S$97968,2,FALSE)</f>
        <v>6484528</v>
      </c>
      <c r="R122" s="53">
        <f>+VLOOKUP(Tabla1[[#This Row],[llave 2]],IG!$N$3:$S$97968,5,FALSE)</f>
        <v>1</v>
      </c>
      <c r="S122" s="274">
        <f>+VLOOKUP(Tabla1[[#This Row],[llave 2]],IG!$N$3:$S$97968,6,FALSE)</f>
        <v>6484528</v>
      </c>
      <c r="T122" s="82" t="s">
        <v>370</v>
      </c>
      <c r="U122" s="83">
        <v>1</v>
      </c>
      <c r="V122" s="82">
        <v>4.8669695003244647E-2</v>
      </c>
      <c r="W122" s="315">
        <f>ROUND(Tabla1[[#This Row],[VALOR UNITARIO 
]]*Tabla1[[#This Row],[Porcentaje de Glosa]]*Tabla1[[#This Row],[META AFECTADA POR LA GLOSA
]],0)</f>
        <v>315600</v>
      </c>
      <c r="X122" s="47" t="s">
        <v>592</v>
      </c>
      <c r="Y122" s="48" t="s">
        <v>561</v>
      </c>
      <c r="Z122" s="48"/>
      <c r="AA122" s="268"/>
      <c r="AB122" s="318">
        <f>ROUND(Tabla1[[#This Row],[VALOR  DE LA GLOSA INICIAL]]-Tabla1[[#This Row],[Valor soportado por la Subred]],0)</f>
        <v>315600</v>
      </c>
      <c r="AC122" s="48"/>
      <c r="AD122" s="48"/>
      <c r="AE122" s="56">
        <f>ROUND(Tabla1[[#This Row],[VALOR GLOSA DEFINITIVA]]-Tabla1[[#This Row],[VALOR LEVANTADO EN LIQUIDACION]],0)</f>
        <v>315600</v>
      </c>
      <c r="AF122" s="296"/>
    </row>
    <row r="123" spans="2:33" ht="99.95" hidden="1" customHeight="1">
      <c r="B123" s="269" t="s">
        <v>369</v>
      </c>
      <c r="C123" s="270">
        <v>4</v>
      </c>
      <c r="D123" s="48" t="s">
        <v>29</v>
      </c>
      <c r="E123" s="48" t="s">
        <v>30</v>
      </c>
      <c r="F123" s="272" t="str">
        <f>Tabla1[[#This Row],[CODIGO ACTIVIDAD (AB)]]&amp;Tabla1[[#This Row],[ACCIÓN INTEGRAL-INTEGRADA / 
PROCESO INTEGRAL E INTEGRADO]]&amp;Tabla1[[#This Row],[ENTORNO/PROCESO TRANSVERSAL]]</f>
        <v>41. Gestión Territorial para la Atención Primaria Social de los procesos de Gestión de la Salud Pública (GSP) y el Plan de Salud Pública de Intervenciones Colectivas (PSPIC)Gestión Territorial</v>
      </c>
      <c r="G123" s="273" t="str">
        <f>+VLOOKUP(Tabla1[[#This Row],[llave 1]],IG!$E$3:$M$97968,2,FALSE)</f>
        <v>Gestión local del GSP-PSPIC (Soporte operativo)</v>
      </c>
      <c r="H123" s="273" t="str">
        <f>+VLOOKUP(Tabla1[[#This Row],[llave 1]],IG!$E$3:$S$97968,3,FALSE)</f>
        <v>Coordinación y seguimiento de la gestión territorial</v>
      </c>
      <c r="I123" s="273" t="str">
        <f>+VLOOKUP(Tabla1[[#This Row],[llave 1]],IG!$E$3:$S$97968,5,FALSE)</f>
        <v>No Aplica</v>
      </c>
      <c r="J123" s="273" t="str">
        <f>+VLOOKUP(Tabla1[[#This Row],[llave 1]],IG!$E$3:$S$97968,4,FALSE)</f>
        <v>GSP-PSPIC</v>
      </c>
      <c r="K123" s="273" t="str">
        <f>+VLOOKUP(Tabla1[[#This Row],[llave 1]],IG!$E$3:$S$97968,6,FALSE)</f>
        <v>Plan de acción</v>
      </c>
      <c r="L123" s="273" t="str">
        <f>+VLOOKUP(Tabla1[[#This Row],[llave 1]],IG!$E$3:$S$97968,7,FALSE)</f>
        <v>Local</v>
      </c>
      <c r="M123" s="48" t="s">
        <v>4</v>
      </c>
      <c r="N123" s="51" t="s">
        <v>2</v>
      </c>
      <c r="O123" s="272" t="str">
        <f>+Tabla1[[#This Row],[llave 1]]&amp;Tabla1[[#This Row],[LOCALIDAD]]&amp;Tabla1[[#This Row],[MES]]</f>
        <v>41. Gestión Territorial para la Atención Primaria Social de los procesos de Gestión de la Salud Pública (GSP) y el Plan de Salud Pública de Intervenciones Colectivas (PSPIC)Gestión Territorial2_SANTA_FE3_DICIEMBRE_2025</v>
      </c>
      <c r="P123" s="48" t="s">
        <v>559</v>
      </c>
      <c r="Q123" s="52">
        <f>+VLOOKUP(Tabla1[[#This Row],[llave 2]],IG!$N$3:$S$97968,2,FALSE)</f>
        <v>6484528</v>
      </c>
      <c r="R123" s="53">
        <f>+VLOOKUP(Tabla1[[#This Row],[llave 2]],IG!$N$3:$S$97968,5,FALSE)</f>
        <v>1</v>
      </c>
      <c r="S123" s="274">
        <f>+VLOOKUP(Tabla1[[#This Row],[llave 2]],IG!$N$3:$S$97968,6,FALSE)</f>
        <v>6484528</v>
      </c>
      <c r="T123" s="82" t="s">
        <v>370</v>
      </c>
      <c r="U123" s="83">
        <v>1</v>
      </c>
      <c r="V123" s="82">
        <v>0.69759896171317326</v>
      </c>
      <c r="W123" s="315">
        <f>ROUND(Tabla1[[#This Row],[VALOR UNITARIO 
]]*Tabla1[[#This Row],[Porcentaje de Glosa]]*Tabla1[[#This Row],[META AFECTADA POR LA GLOSA
]],0)</f>
        <v>4523600</v>
      </c>
      <c r="X123" s="47" t="s">
        <v>593</v>
      </c>
      <c r="Y123" s="48" t="s">
        <v>561</v>
      </c>
      <c r="Z123" s="48"/>
      <c r="AA123" s="268"/>
      <c r="AB123" s="318">
        <f>ROUND(Tabla1[[#This Row],[VALOR  DE LA GLOSA INICIAL]]-Tabla1[[#This Row],[Valor soportado por la Subred]],0)</f>
        <v>4523600</v>
      </c>
      <c r="AC123" s="48"/>
      <c r="AD123" s="48"/>
      <c r="AE123" s="56">
        <f>ROUND(Tabla1[[#This Row],[VALOR GLOSA DEFINITIVA]]-Tabla1[[#This Row],[VALOR LEVANTADO EN LIQUIDACION]],0)</f>
        <v>4523600</v>
      </c>
      <c r="AF123" s="296"/>
    </row>
    <row r="124" spans="2:33" ht="99.95" hidden="1" customHeight="1">
      <c r="B124" s="269" t="s">
        <v>369</v>
      </c>
      <c r="C124" s="270">
        <v>3</v>
      </c>
      <c r="D124" s="48" t="s">
        <v>29</v>
      </c>
      <c r="E124" s="48" t="s">
        <v>30</v>
      </c>
      <c r="F124" s="272"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124" s="273" t="str">
        <f>+VLOOKUP(Tabla1[[#This Row],[llave 1]],IG!$E$3:$M$97968,2,FALSE)</f>
        <v>Gestión local del GSP-PSPIC (Monitoreo y Seguimiento)</v>
      </c>
      <c r="H124" s="273" t="str">
        <f>+VLOOKUP(Tabla1[[#This Row],[llave 1]],IG!$E$3:$S$97968,3,FALSE)</f>
        <v>Coordinación y seguimiento de la gestión territorial</v>
      </c>
      <c r="I124" s="273" t="str">
        <f>+VLOOKUP(Tabla1[[#This Row],[llave 1]],IG!$E$3:$S$97968,5,FALSE)</f>
        <v>No Aplica</v>
      </c>
      <c r="J124" s="273" t="str">
        <f>+VLOOKUP(Tabla1[[#This Row],[llave 1]],IG!$E$3:$S$97968,4,FALSE)</f>
        <v>GSP-PSPIC</v>
      </c>
      <c r="K124" s="273" t="str">
        <f>+VLOOKUP(Tabla1[[#This Row],[llave 1]],IG!$E$3:$S$97968,6,FALSE)</f>
        <v>Plan de acción</v>
      </c>
      <c r="L124" s="273" t="str">
        <f>+VLOOKUP(Tabla1[[#This Row],[llave 1]],IG!$E$3:$S$97968,7,FALSE)</f>
        <v>Local</v>
      </c>
      <c r="M124" s="48" t="s">
        <v>4</v>
      </c>
      <c r="N124" s="51" t="s">
        <v>0</v>
      </c>
      <c r="O124" s="272" t="str">
        <f>+Tabla1[[#This Row],[llave 1]]&amp;Tabla1[[#This Row],[LOCALIDAD]]&amp;Tabla1[[#This Row],[MES]]</f>
        <v>31. Gestión Territorial para la Atención Primaria Social de los procesos de Gestión de la Salud Pública (GSP) y el Plan de Salud Pública de Intervenciones Colectivas (PSPIC)Gestión Territorial2_SANTA_FE1_OCTUBRE_2025</v>
      </c>
      <c r="P124" s="48" t="s">
        <v>594</v>
      </c>
      <c r="Q124" s="52">
        <f>+VLOOKUP(Tabla1[[#This Row],[llave 2]],IG!$N$3:$S$97968,2,FALSE)</f>
        <v>12204720</v>
      </c>
      <c r="R124" s="53">
        <f>+VLOOKUP(Tabla1[[#This Row],[llave 2]],IG!$N$3:$S$97968,5,FALSE)</f>
        <v>0.5</v>
      </c>
      <c r="S124" s="274">
        <f>+VLOOKUP(Tabla1[[#This Row],[llave 2]],IG!$N$3:$S$97968,6,FALSE)</f>
        <v>6102360</v>
      </c>
      <c r="T124" s="82" t="s">
        <v>387</v>
      </c>
      <c r="U124" s="83">
        <v>0.05</v>
      </c>
      <c r="V124" s="53">
        <v>0.5</v>
      </c>
      <c r="W124" s="315">
        <f>ROUND(Tabla1[[#This Row],[VALOR UNITARIO 
]]*Tabla1[[#This Row],[Porcentaje de Glosa]]*Tabla1[[#This Row],[META AFECTADA POR LA GLOSA
]],0)</f>
        <v>305118</v>
      </c>
      <c r="X124" s="310" t="s">
        <v>595</v>
      </c>
      <c r="Y124" s="48" t="s">
        <v>453</v>
      </c>
      <c r="Z124" s="48"/>
      <c r="AA124" s="268"/>
      <c r="AB124" s="318">
        <f>ROUND(Tabla1[[#This Row],[VALOR  DE LA GLOSA INICIAL]]-Tabla1[[#This Row],[Valor soportado por la Subred]],0)</f>
        <v>305118</v>
      </c>
      <c r="AC124" s="48"/>
      <c r="AD124" s="48"/>
      <c r="AE124" s="56">
        <f>ROUND(Tabla1[[#This Row],[VALOR GLOSA DEFINITIVA]]-Tabla1[[#This Row],[VALOR LEVANTADO EN LIQUIDACION]],0)</f>
        <v>305118</v>
      </c>
    </row>
    <row r="125" spans="2:33" ht="99.95" hidden="1" customHeight="1">
      <c r="B125" s="269" t="s">
        <v>369</v>
      </c>
      <c r="C125" s="270">
        <v>3</v>
      </c>
      <c r="D125" s="48" t="s">
        <v>29</v>
      </c>
      <c r="E125" s="48" t="s">
        <v>30</v>
      </c>
      <c r="F125" s="272"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125" s="273" t="str">
        <f>+VLOOKUP(Tabla1[[#This Row],[llave 1]],IG!$E$3:$M$97968,2,FALSE)</f>
        <v>Gestión local del GSP-PSPIC (Monitoreo y Seguimiento)</v>
      </c>
      <c r="H125" s="273" t="str">
        <f>+VLOOKUP(Tabla1[[#This Row],[llave 1]],IG!$E$3:$S$97968,3,FALSE)</f>
        <v>Coordinación y seguimiento de la gestión territorial</v>
      </c>
      <c r="I125" s="273" t="str">
        <f>+VLOOKUP(Tabla1[[#This Row],[llave 1]],IG!$E$3:$S$97968,5,FALSE)</f>
        <v>No Aplica</v>
      </c>
      <c r="J125" s="273" t="str">
        <f>+VLOOKUP(Tabla1[[#This Row],[llave 1]],IG!$E$3:$S$97968,4,FALSE)</f>
        <v>GSP-PSPIC</v>
      </c>
      <c r="K125" s="273" t="str">
        <f>+VLOOKUP(Tabla1[[#This Row],[llave 1]],IG!$E$3:$S$97968,6,FALSE)</f>
        <v>Plan de acción</v>
      </c>
      <c r="L125" s="273" t="str">
        <f>+VLOOKUP(Tabla1[[#This Row],[llave 1]],IG!$E$3:$S$97968,7,FALSE)</f>
        <v>Local</v>
      </c>
      <c r="M125" s="48" t="s">
        <v>3</v>
      </c>
      <c r="N125" s="51" t="s">
        <v>0</v>
      </c>
      <c r="O125" s="272" t="str">
        <f>+Tabla1[[#This Row],[llave 1]]&amp;Tabla1[[#This Row],[LOCALIDAD]]&amp;Tabla1[[#This Row],[MES]]</f>
        <v>31. Gestión Territorial para la Atención Primaria Social de los procesos de Gestión de la Salud Pública (GSP) y el Plan de Salud Pública de Intervenciones Colectivas (PSPIC)Gestión Territorial1_CANDELARIA1_OCTUBRE_2025</v>
      </c>
      <c r="P125" s="48" t="s">
        <v>594</v>
      </c>
      <c r="Q125" s="52">
        <f>+VLOOKUP(Tabla1[[#This Row],[llave 2]],IG!$N$3:$S$97968,2,FALSE)</f>
        <v>12204720</v>
      </c>
      <c r="R125" s="53">
        <f>+VLOOKUP(Tabla1[[#This Row],[llave 2]],IG!$N$3:$S$97968,5,FALSE)</f>
        <v>0.5</v>
      </c>
      <c r="S125" s="274">
        <f>+VLOOKUP(Tabla1[[#This Row],[llave 2]],IG!$N$3:$S$97968,6,FALSE)</f>
        <v>6102360</v>
      </c>
      <c r="T125" s="82" t="s">
        <v>387</v>
      </c>
      <c r="U125" s="83">
        <v>0.05</v>
      </c>
      <c r="V125" s="53">
        <v>0.5</v>
      </c>
      <c r="W125" s="315">
        <f>ROUND(Tabla1[[#This Row],[VALOR UNITARIO 
]]*Tabla1[[#This Row],[Porcentaje de Glosa]]*Tabla1[[#This Row],[META AFECTADA POR LA GLOSA
]],0)</f>
        <v>305118</v>
      </c>
      <c r="X125" s="310" t="s">
        <v>596</v>
      </c>
      <c r="Y125" s="48" t="s">
        <v>453</v>
      </c>
      <c r="Z125" s="48"/>
      <c r="AA125" s="268"/>
      <c r="AB125" s="318">
        <f>ROUND(Tabla1[[#This Row],[VALOR  DE LA GLOSA INICIAL]]-Tabla1[[#This Row],[Valor soportado por la Subred]],0)</f>
        <v>305118</v>
      </c>
      <c r="AC125" s="48"/>
      <c r="AD125" s="48"/>
      <c r="AE125" s="56">
        <f>ROUND(Tabla1[[#This Row],[VALOR GLOSA DEFINITIVA]]-Tabla1[[#This Row],[VALOR LEVANTADO EN LIQUIDACION]],0)</f>
        <v>305118</v>
      </c>
    </row>
    <row r="126" spans="2:33" ht="267" hidden="1" customHeight="1">
      <c r="B126" s="269" t="s">
        <v>369</v>
      </c>
      <c r="C126" s="270">
        <v>3</v>
      </c>
      <c r="D126" s="48" t="s">
        <v>29</v>
      </c>
      <c r="E126" s="48" t="s">
        <v>30</v>
      </c>
      <c r="F126" s="272"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126" s="273" t="str">
        <f>+VLOOKUP(Tabla1[[#This Row],[llave 1]],IG!$E$3:$M$97968,2,FALSE)</f>
        <v>Gestión local del GSP-PSPIC (Monitoreo y Seguimiento)</v>
      </c>
      <c r="H126" s="273" t="str">
        <f>+VLOOKUP(Tabla1[[#This Row],[llave 1]],IG!$E$3:$S$97968,3,FALSE)</f>
        <v>Coordinación y seguimiento de la gestión territorial</v>
      </c>
      <c r="I126" s="273" t="str">
        <f>+VLOOKUP(Tabla1[[#This Row],[llave 1]],IG!$E$3:$S$97968,5,FALSE)</f>
        <v>No Aplica</v>
      </c>
      <c r="J126" s="273" t="str">
        <f>+VLOOKUP(Tabla1[[#This Row],[llave 1]],IG!$E$3:$S$97968,4,FALSE)</f>
        <v>GSP-PSPIC</v>
      </c>
      <c r="K126" s="273" t="str">
        <f>+VLOOKUP(Tabla1[[#This Row],[llave 1]],IG!$E$3:$S$97968,6,FALSE)</f>
        <v>Plan de acción</v>
      </c>
      <c r="L126" s="273" t="str">
        <f>+VLOOKUP(Tabla1[[#This Row],[llave 1]],IG!$E$3:$S$97968,7,FALSE)</f>
        <v>Local</v>
      </c>
      <c r="M126" s="48" t="s">
        <v>7</v>
      </c>
      <c r="N126" s="51" t="s">
        <v>0</v>
      </c>
      <c r="O126" s="272" t="str">
        <f>+Tabla1[[#This Row],[llave 1]]&amp;Tabla1[[#This Row],[LOCALIDAD]]&amp;Tabla1[[#This Row],[MES]]</f>
        <v>31. Gestión Territorial para la Atención Primaria Social de los procesos de Gestión de la Salud Pública (GSP) y el Plan de Salud Pública de Intervenciones Colectivas (PSPIC)Gestión Territorial5_RAFAEL_URIBE1_OCTUBRE_2025</v>
      </c>
      <c r="P126" s="48" t="s">
        <v>594</v>
      </c>
      <c r="Q126" s="52">
        <f>+VLOOKUP(Tabla1[[#This Row],[llave 2]],IG!$N$3:$S$97968,2,FALSE)</f>
        <v>12204720</v>
      </c>
      <c r="R126" s="53">
        <f>+VLOOKUP(Tabla1[[#This Row],[llave 2]],IG!$N$3:$S$97968,5,FALSE)</f>
        <v>1</v>
      </c>
      <c r="S126" s="274">
        <f>+VLOOKUP(Tabla1[[#This Row],[llave 2]],IG!$N$3:$S$97968,6,FALSE)</f>
        <v>12204720</v>
      </c>
      <c r="T126" s="82" t="s">
        <v>387</v>
      </c>
      <c r="U126" s="83">
        <v>0.05</v>
      </c>
      <c r="V126" s="53">
        <v>1</v>
      </c>
      <c r="W126" s="315">
        <f>ROUND(Tabla1[[#This Row],[VALOR UNITARIO 
]]*Tabla1[[#This Row],[Porcentaje de Glosa]]*Tabla1[[#This Row],[META AFECTADA POR LA GLOSA
]],0)</f>
        <v>610236</v>
      </c>
      <c r="X126" s="311" t="s">
        <v>597</v>
      </c>
      <c r="Y126" s="48" t="s">
        <v>453</v>
      </c>
      <c r="Z126" s="48"/>
      <c r="AA126" s="268"/>
      <c r="AB126" s="318">
        <f>ROUND(Tabla1[[#This Row],[VALOR  DE LA GLOSA INICIAL]]-Tabla1[[#This Row],[Valor soportado por la Subred]],0)</f>
        <v>610236</v>
      </c>
      <c r="AC126" s="48"/>
      <c r="AD126" s="48"/>
      <c r="AE126" s="56">
        <f>ROUND(Tabla1[[#This Row],[VALOR GLOSA DEFINITIVA]]-Tabla1[[#This Row],[VALOR LEVANTADO EN LIQUIDACION]],0)</f>
        <v>610236</v>
      </c>
    </row>
    <row r="127" spans="2:33" ht="99.95" hidden="1" customHeight="1">
      <c r="B127" s="269" t="s">
        <v>369</v>
      </c>
      <c r="C127" s="270">
        <v>3</v>
      </c>
      <c r="D127" s="48" t="s">
        <v>29</v>
      </c>
      <c r="E127" s="48" t="s">
        <v>30</v>
      </c>
      <c r="F127" s="272"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127" s="273" t="str">
        <f>+VLOOKUP(Tabla1[[#This Row],[llave 1]],IG!$E$3:$M$97968,2,FALSE)</f>
        <v>Gestión local del GSP-PSPIC (Monitoreo y Seguimiento)</v>
      </c>
      <c r="H127" s="273" t="str">
        <f>+VLOOKUP(Tabla1[[#This Row],[llave 1]],IG!$E$3:$S$97968,3,FALSE)</f>
        <v>Coordinación y seguimiento de la gestión territorial</v>
      </c>
      <c r="I127" s="273" t="str">
        <f>+VLOOKUP(Tabla1[[#This Row],[llave 1]],IG!$E$3:$S$97968,5,FALSE)</f>
        <v>No Aplica</v>
      </c>
      <c r="J127" s="273" t="str">
        <f>+VLOOKUP(Tabla1[[#This Row],[llave 1]],IG!$E$3:$S$97968,4,FALSE)</f>
        <v>GSP-PSPIC</v>
      </c>
      <c r="K127" s="273" t="str">
        <f>+VLOOKUP(Tabla1[[#This Row],[llave 1]],IG!$E$3:$S$97968,6,FALSE)</f>
        <v>Plan de acción</v>
      </c>
      <c r="L127" s="273" t="str">
        <f>+VLOOKUP(Tabla1[[#This Row],[llave 1]],IG!$E$3:$S$97968,7,FALSE)</f>
        <v>Local</v>
      </c>
      <c r="M127" s="48" t="s">
        <v>8</v>
      </c>
      <c r="N127" s="51" t="s">
        <v>0</v>
      </c>
      <c r="O127" s="272" t="str">
        <f>+Tabla1[[#This Row],[llave 1]]&amp;Tabla1[[#This Row],[LOCALIDAD]]&amp;Tabla1[[#This Row],[MES]]</f>
        <v>31. Gestión Territorial para la Atención Primaria Social de los procesos de Gestión de la Salud Pública (GSP) y el Plan de Salud Pública de Intervenciones Colectivas (PSPIC)Gestión Territorial6_ANTONIO_NARIÑO1_OCTUBRE_2025</v>
      </c>
      <c r="P127" s="48" t="s">
        <v>594</v>
      </c>
      <c r="Q127" s="52">
        <f>+VLOOKUP(Tabla1[[#This Row],[llave 2]],IG!$N$3:$S$97968,2,FALSE)</f>
        <v>12204720</v>
      </c>
      <c r="R127" s="53">
        <f>+VLOOKUP(Tabla1[[#This Row],[llave 2]],IG!$N$3:$S$97968,5,FALSE)</f>
        <v>1</v>
      </c>
      <c r="S127" s="274">
        <f>+VLOOKUP(Tabla1[[#This Row],[llave 2]],IG!$N$3:$S$97968,6,FALSE)</f>
        <v>12204720</v>
      </c>
      <c r="T127" s="82" t="s">
        <v>387</v>
      </c>
      <c r="U127" s="83">
        <v>0.05</v>
      </c>
      <c r="V127" s="53">
        <v>1</v>
      </c>
      <c r="W127" s="315">
        <f>ROUND(Tabla1[[#This Row],[VALOR UNITARIO 
]]*Tabla1[[#This Row],[Porcentaje de Glosa]]*Tabla1[[#This Row],[META AFECTADA POR LA GLOSA
]],0)</f>
        <v>610236</v>
      </c>
      <c r="X127" s="311" t="s">
        <v>598</v>
      </c>
      <c r="Y127" s="48" t="s">
        <v>453</v>
      </c>
      <c r="Z127" s="48"/>
      <c r="AA127" s="268"/>
      <c r="AB127" s="318">
        <f>ROUND(Tabla1[[#This Row],[VALOR  DE LA GLOSA INICIAL]]-Tabla1[[#This Row],[Valor soportado por la Subred]],0)</f>
        <v>610236</v>
      </c>
      <c r="AC127" s="48"/>
      <c r="AD127" s="48"/>
      <c r="AE127" s="56">
        <f>ROUND(Tabla1[[#This Row],[VALOR GLOSA DEFINITIVA]]-Tabla1[[#This Row],[VALOR LEVANTADO EN LIQUIDACION]],0)</f>
        <v>610236</v>
      </c>
    </row>
    <row r="128" spans="2:33" ht="99.95" hidden="1" customHeight="1">
      <c r="B128" s="269" t="s">
        <v>369</v>
      </c>
      <c r="C128" s="270">
        <v>3</v>
      </c>
      <c r="D128" s="48" t="s">
        <v>29</v>
      </c>
      <c r="E128" s="48" t="s">
        <v>30</v>
      </c>
      <c r="F128" s="272"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128" s="273" t="str">
        <f>+VLOOKUP(Tabla1[[#This Row],[llave 1]],IG!$E$3:$M$97968,2,FALSE)</f>
        <v>Gestión local del GSP-PSPIC (Monitoreo y Seguimiento)</v>
      </c>
      <c r="H128" s="273" t="str">
        <f>+VLOOKUP(Tabla1[[#This Row],[llave 1]],IG!$E$3:$S$97968,3,FALSE)</f>
        <v>Coordinación y seguimiento de la gestión territorial</v>
      </c>
      <c r="I128" s="273" t="str">
        <f>+VLOOKUP(Tabla1[[#This Row],[llave 1]],IG!$E$3:$S$97968,5,FALSE)</f>
        <v>No Aplica</v>
      </c>
      <c r="J128" s="273" t="str">
        <f>+VLOOKUP(Tabla1[[#This Row],[llave 1]],IG!$E$3:$S$97968,4,FALSE)</f>
        <v>GSP-PSPIC</v>
      </c>
      <c r="K128" s="273" t="str">
        <f>+VLOOKUP(Tabla1[[#This Row],[llave 1]],IG!$E$3:$S$97968,6,FALSE)</f>
        <v>Plan de acción</v>
      </c>
      <c r="L128" s="273" t="str">
        <f>+VLOOKUP(Tabla1[[#This Row],[llave 1]],IG!$E$3:$S$97968,7,FALSE)</f>
        <v>Local</v>
      </c>
      <c r="M128" s="48" t="s">
        <v>5</v>
      </c>
      <c r="N128" s="51" t="s">
        <v>0</v>
      </c>
      <c r="O128" s="272" t="str">
        <f>+Tabla1[[#This Row],[llave 1]]&amp;Tabla1[[#This Row],[LOCALIDAD]]&amp;Tabla1[[#This Row],[MES]]</f>
        <v>31. Gestión Territorial para la Atención Primaria Social de los procesos de Gestión de la Salud Pública (GSP) y el Plan de Salud Pública de Intervenciones Colectivas (PSPIC)Gestión Territorial3_MARTIRES1_OCTUBRE_2025</v>
      </c>
      <c r="P128" s="48" t="s">
        <v>594</v>
      </c>
      <c r="Q128" s="52">
        <f>+VLOOKUP(Tabla1[[#This Row],[llave 2]],IG!$N$3:$S$97968,2,FALSE)</f>
        <v>12204720</v>
      </c>
      <c r="R128" s="53">
        <f>+VLOOKUP(Tabla1[[#This Row],[llave 2]],IG!$N$3:$S$97968,5,FALSE)</f>
        <v>1</v>
      </c>
      <c r="S128" s="274">
        <f>+VLOOKUP(Tabla1[[#This Row],[llave 2]],IG!$N$3:$S$97968,6,FALSE)</f>
        <v>12204720</v>
      </c>
      <c r="T128" s="82" t="s">
        <v>387</v>
      </c>
      <c r="U128" s="83">
        <v>0.05</v>
      </c>
      <c r="V128" s="53">
        <v>1</v>
      </c>
      <c r="W128" s="315">
        <f>ROUND(Tabla1[[#This Row],[VALOR UNITARIO 
]]*Tabla1[[#This Row],[Porcentaje de Glosa]]*Tabla1[[#This Row],[META AFECTADA POR LA GLOSA
]],0)</f>
        <v>610236</v>
      </c>
      <c r="X128" s="310" t="s">
        <v>599</v>
      </c>
      <c r="Y128" s="48" t="s">
        <v>453</v>
      </c>
      <c r="Z128" s="48"/>
      <c r="AA128" s="268"/>
      <c r="AB128" s="318">
        <f>ROUND(Tabla1[[#This Row],[VALOR  DE LA GLOSA INICIAL]]-Tabla1[[#This Row],[Valor soportado por la Subred]],0)</f>
        <v>610236</v>
      </c>
      <c r="AC128" s="48"/>
      <c r="AD128" s="48"/>
      <c r="AE128" s="56">
        <f>ROUND(Tabla1[[#This Row],[VALOR GLOSA DEFINITIVA]]-Tabla1[[#This Row],[VALOR LEVANTADO EN LIQUIDACION]],0)</f>
        <v>610236</v>
      </c>
    </row>
    <row r="129" spans="2:31" ht="99.95" hidden="1" customHeight="1">
      <c r="B129" s="269" t="s">
        <v>369</v>
      </c>
      <c r="C129" s="270">
        <v>3</v>
      </c>
      <c r="D129" s="48" t="s">
        <v>29</v>
      </c>
      <c r="E129" s="48" t="s">
        <v>30</v>
      </c>
      <c r="F129" s="272"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129" s="273" t="str">
        <f>+VLOOKUP(Tabla1[[#This Row],[llave 1]],IG!$E$3:$M$97968,2,FALSE)</f>
        <v>Gestión local del GSP-PSPIC (Monitoreo y Seguimiento)</v>
      </c>
      <c r="H129" s="273" t="str">
        <f>+VLOOKUP(Tabla1[[#This Row],[llave 1]],IG!$E$3:$S$97968,3,FALSE)</f>
        <v>Coordinación y seguimiento de la gestión territorial</v>
      </c>
      <c r="I129" s="273" t="str">
        <f>+VLOOKUP(Tabla1[[#This Row],[llave 1]],IG!$E$3:$S$97968,5,FALSE)</f>
        <v>No Aplica</v>
      </c>
      <c r="J129" s="273" t="str">
        <f>+VLOOKUP(Tabla1[[#This Row],[llave 1]],IG!$E$3:$S$97968,4,FALSE)</f>
        <v>GSP-PSPIC</v>
      </c>
      <c r="K129" s="273" t="str">
        <f>+VLOOKUP(Tabla1[[#This Row],[llave 1]],IG!$E$3:$S$97968,6,FALSE)</f>
        <v>Plan de acción</v>
      </c>
      <c r="L129" s="273" t="str">
        <f>+VLOOKUP(Tabla1[[#This Row],[llave 1]],IG!$E$3:$S$97968,7,FALSE)</f>
        <v>Local</v>
      </c>
      <c r="M129" s="48" t="s">
        <v>6</v>
      </c>
      <c r="N129" s="51" t="s">
        <v>0</v>
      </c>
      <c r="O129" s="272" t="str">
        <f>+Tabla1[[#This Row],[llave 1]]&amp;Tabla1[[#This Row],[LOCALIDAD]]&amp;Tabla1[[#This Row],[MES]]</f>
        <v>31. Gestión Territorial para la Atención Primaria Social de los procesos de Gestión de la Salud Pública (GSP) y el Plan de Salud Pública de Intervenciones Colectivas (PSPIC)Gestión Territorial4_SAN_CRISTOBAL1_OCTUBRE_2025</v>
      </c>
      <c r="P129" s="48" t="s">
        <v>594</v>
      </c>
      <c r="Q129" s="52">
        <f>+VLOOKUP(Tabla1[[#This Row],[llave 2]],IG!$N$3:$S$97968,2,FALSE)</f>
        <v>12204720</v>
      </c>
      <c r="R129" s="53">
        <f>+VLOOKUP(Tabla1[[#This Row],[llave 2]],IG!$N$3:$S$97968,5,FALSE)</f>
        <v>1</v>
      </c>
      <c r="S129" s="274">
        <f>+VLOOKUP(Tabla1[[#This Row],[llave 2]],IG!$N$3:$S$97968,6,FALSE)</f>
        <v>12204720</v>
      </c>
      <c r="T129" s="82" t="s">
        <v>387</v>
      </c>
      <c r="U129" s="83">
        <v>0.05</v>
      </c>
      <c r="V129" s="53">
        <v>1</v>
      </c>
      <c r="W129" s="315">
        <f>ROUND(Tabla1[[#This Row],[VALOR UNITARIO 
]]*Tabla1[[#This Row],[Porcentaje de Glosa]]*Tabla1[[#This Row],[META AFECTADA POR LA GLOSA
]],0)</f>
        <v>610236</v>
      </c>
      <c r="X129" s="310" t="s">
        <v>600</v>
      </c>
      <c r="Y129" s="48" t="s">
        <v>453</v>
      </c>
      <c r="Z129" s="48"/>
      <c r="AA129" s="268"/>
      <c r="AB129" s="318">
        <f>ROUND(Tabla1[[#This Row],[VALOR  DE LA GLOSA INICIAL]]-Tabla1[[#This Row],[Valor soportado por la Subred]],0)</f>
        <v>610236</v>
      </c>
      <c r="AC129" s="48"/>
      <c r="AD129" s="48"/>
      <c r="AE129" s="56">
        <f>ROUND(Tabla1[[#This Row],[VALOR GLOSA DEFINITIVA]]-Tabla1[[#This Row],[VALOR LEVANTADO EN LIQUIDACION]],0)</f>
        <v>610236</v>
      </c>
    </row>
    <row r="130" spans="2:31" ht="99.95" hidden="1" customHeight="1">
      <c r="B130" s="269" t="s">
        <v>369</v>
      </c>
      <c r="C130" s="270">
        <v>3</v>
      </c>
      <c r="D130" s="48" t="s">
        <v>29</v>
      </c>
      <c r="E130" s="48" t="s">
        <v>30</v>
      </c>
      <c r="F130" s="272"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130" s="273" t="str">
        <f>+VLOOKUP(Tabla1[[#This Row],[llave 1]],IG!$E$3:$M$97968,2,FALSE)</f>
        <v>Gestión local del GSP-PSPIC (Monitoreo y Seguimiento)</v>
      </c>
      <c r="H130" s="273" t="str">
        <f>+VLOOKUP(Tabla1[[#This Row],[llave 1]],IG!$E$3:$S$97968,3,FALSE)</f>
        <v>Coordinación y seguimiento de la gestión territorial</v>
      </c>
      <c r="I130" s="273" t="str">
        <f>+VLOOKUP(Tabla1[[#This Row],[llave 1]],IG!$E$3:$S$97968,5,FALSE)</f>
        <v>No Aplica</v>
      </c>
      <c r="J130" s="273" t="str">
        <f>+VLOOKUP(Tabla1[[#This Row],[llave 1]],IG!$E$3:$S$97968,4,FALSE)</f>
        <v>GSP-PSPIC</v>
      </c>
      <c r="K130" s="273" t="str">
        <f>+VLOOKUP(Tabla1[[#This Row],[llave 1]],IG!$E$3:$S$97968,6,FALSE)</f>
        <v>Plan de acción</v>
      </c>
      <c r="L130" s="273" t="str">
        <f>+VLOOKUP(Tabla1[[#This Row],[llave 1]],IG!$E$3:$S$97968,7,FALSE)</f>
        <v>Local</v>
      </c>
      <c r="M130" s="48" t="s">
        <v>4</v>
      </c>
      <c r="N130" s="51" t="s">
        <v>1</v>
      </c>
      <c r="O130" s="272" t="str">
        <f>+Tabla1[[#This Row],[llave 1]]&amp;Tabla1[[#This Row],[LOCALIDAD]]&amp;Tabla1[[#This Row],[MES]]</f>
        <v>31. Gestión Territorial para la Atención Primaria Social de los procesos de Gestión de la Salud Pública (GSP) y el Plan de Salud Pública de Intervenciones Colectivas (PSPIC)Gestión Territorial2_SANTA_FE2_NOVIEMBRE_2025</v>
      </c>
      <c r="P130" s="48" t="s">
        <v>594</v>
      </c>
      <c r="Q130" s="52">
        <f>+VLOOKUP(Tabla1[[#This Row],[llave 2]],IG!$N$3:$S$97968,2,FALSE)</f>
        <v>12204720</v>
      </c>
      <c r="R130" s="53">
        <f>+VLOOKUP(Tabla1[[#This Row],[llave 2]],IG!$N$3:$S$97968,5,FALSE)</f>
        <v>0.68922930000000004</v>
      </c>
      <c r="S130" s="274">
        <f>+VLOOKUP(Tabla1[[#This Row],[llave 2]],IG!$N$3:$S$97968,6,FALSE)</f>
        <v>8411850.6222959999</v>
      </c>
      <c r="T130" s="82" t="s">
        <v>387</v>
      </c>
      <c r="U130" s="83">
        <v>0.05</v>
      </c>
      <c r="V130" s="53">
        <v>0.68922930000000004</v>
      </c>
      <c r="W130" s="315">
        <f>ROUND(Tabla1[[#This Row],[VALOR UNITARIO 
]]*Tabla1[[#This Row],[Porcentaje de Glosa]]*Tabla1[[#This Row],[META AFECTADA POR LA GLOSA
]],0)</f>
        <v>420593</v>
      </c>
      <c r="X130" s="310" t="s">
        <v>601</v>
      </c>
      <c r="Y130" s="48" t="s">
        <v>453</v>
      </c>
      <c r="Z130" s="48"/>
      <c r="AA130" s="268"/>
      <c r="AB130" s="318">
        <f>ROUND(Tabla1[[#This Row],[VALOR  DE LA GLOSA INICIAL]]-Tabla1[[#This Row],[Valor soportado por la Subred]],0)</f>
        <v>420593</v>
      </c>
      <c r="AC130" s="48"/>
      <c r="AD130" s="48"/>
      <c r="AE130" s="56">
        <f>ROUND(Tabla1[[#This Row],[VALOR GLOSA DEFINITIVA]]-Tabla1[[#This Row],[VALOR LEVANTADO EN LIQUIDACION]],0)</f>
        <v>420593</v>
      </c>
    </row>
    <row r="131" spans="2:31" ht="99.95" hidden="1" customHeight="1">
      <c r="B131" s="269" t="s">
        <v>369</v>
      </c>
      <c r="C131" s="270">
        <v>3</v>
      </c>
      <c r="D131" s="48" t="s">
        <v>29</v>
      </c>
      <c r="E131" s="48" t="s">
        <v>30</v>
      </c>
      <c r="F131" s="272"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131" s="273" t="str">
        <f>+VLOOKUP(Tabla1[[#This Row],[llave 1]],IG!$E$3:$M$97968,2,FALSE)</f>
        <v>Gestión local del GSP-PSPIC (Monitoreo y Seguimiento)</v>
      </c>
      <c r="H131" s="273" t="str">
        <f>+VLOOKUP(Tabla1[[#This Row],[llave 1]],IG!$E$3:$S$97968,3,FALSE)</f>
        <v>Coordinación y seguimiento de la gestión territorial</v>
      </c>
      <c r="I131" s="273" t="str">
        <f>+VLOOKUP(Tabla1[[#This Row],[llave 1]],IG!$E$3:$S$97968,5,FALSE)</f>
        <v>No Aplica</v>
      </c>
      <c r="J131" s="273" t="str">
        <f>+VLOOKUP(Tabla1[[#This Row],[llave 1]],IG!$E$3:$S$97968,4,FALSE)</f>
        <v>GSP-PSPIC</v>
      </c>
      <c r="K131" s="273" t="str">
        <f>+VLOOKUP(Tabla1[[#This Row],[llave 1]],IG!$E$3:$S$97968,6,FALSE)</f>
        <v>Plan de acción</v>
      </c>
      <c r="L131" s="273" t="str">
        <f>+VLOOKUP(Tabla1[[#This Row],[llave 1]],IG!$E$3:$S$97968,7,FALSE)</f>
        <v>Local</v>
      </c>
      <c r="M131" s="48" t="s">
        <v>4</v>
      </c>
      <c r="N131" s="51" t="s">
        <v>1</v>
      </c>
      <c r="O131" s="272" t="str">
        <f>+Tabla1[[#This Row],[llave 1]]&amp;Tabla1[[#This Row],[LOCALIDAD]]&amp;Tabla1[[#This Row],[MES]]</f>
        <v>31. Gestión Territorial para la Atención Primaria Social de los procesos de Gestión de la Salud Pública (GSP) y el Plan de Salud Pública de Intervenciones Colectivas (PSPIC)Gestión Territorial2_SANTA_FE2_NOVIEMBRE_2025</v>
      </c>
      <c r="P131" s="48" t="s">
        <v>594</v>
      </c>
      <c r="Q131" s="52">
        <f>+VLOOKUP(Tabla1[[#This Row],[llave 2]],IG!$N$3:$S$97968,2,FALSE)</f>
        <v>12204720</v>
      </c>
      <c r="R131" s="53">
        <f>+VLOOKUP(Tabla1[[#This Row],[llave 2]],IG!$N$3:$S$97968,5,FALSE)</f>
        <v>0.68922930000000004</v>
      </c>
      <c r="S131" s="274">
        <f>+VLOOKUP(Tabla1[[#This Row],[llave 2]],IG!$N$3:$S$97968,6,FALSE)</f>
        <v>8411850.6222959999</v>
      </c>
      <c r="T131" s="82" t="s">
        <v>387</v>
      </c>
      <c r="U131" s="83">
        <v>0.05</v>
      </c>
      <c r="V131" s="53">
        <v>0.68922930000000004</v>
      </c>
      <c r="W131" s="315">
        <f>ROUND(Tabla1[[#This Row],[VALOR UNITARIO 
]]*Tabla1[[#This Row],[Porcentaje de Glosa]]*Tabla1[[#This Row],[META AFECTADA POR LA GLOSA
]],0)</f>
        <v>420593</v>
      </c>
      <c r="X131" s="310" t="s">
        <v>602</v>
      </c>
      <c r="Y131" s="48" t="s">
        <v>453</v>
      </c>
      <c r="Z131" s="48"/>
      <c r="AA131" s="268"/>
      <c r="AB131" s="318">
        <f>ROUND(Tabla1[[#This Row],[VALOR  DE LA GLOSA INICIAL]]-Tabla1[[#This Row],[Valor soportado por la Subred]],0)</f>
        <v>420593</v>
      </c>
      <c r="AC131" s="48"/>
      <c r="AD131" s="48"/>
      <c r="AE131" s="56">
        <f>ROUND(Tabla1[[#This Row],[VALOR GLOSA DEFINITIVA]]-Tabla1[[#This Row],[VALOR LEVANTADO EN LIQUIDACION]],0)</f>
        <v>420593</v>
      </c>
    </row>
    <row r="132" spans="2:31" ht="99.95" hidden="1" customHeight="1">
      <c r="B132" s="269" t="s">
        <v>369</v>
      </c>
      <c r="C132" s="270">
        <v>3</v>
      </c>
      <c r="D132" s="48" t="s">
        <v>29</v>
      </c>
      <c r="E132" s="48" t="s">
        <v>30</v>
      </c>
      <c r="F132" s="272"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132" s="273" t="str">
        <f>+VLOOKUP(Tabla1[[#This Row],[llave 1]],IG!$E$3:$M$97968,2,FALSE)</f>
        <v>Gestión local del GSP-PSPIC (Monitoreo y Seguimiento)</v>
      </c>
      <c r="H132" s="273" t="str">
        <f>+VLOOKUP(Tabla1[[#This Row],[llave 1]],IG!$E$3:$S$97968,3,FALSE)</f>
        <v>Coordinación y seguimiento de la gestión territorial</v>
      </c>
      <c r="I132" s="273" t="str">
        <f>+VLOOKUP(Tabla1[[#This Row],[llave 1]],IG!$E$3:$S$97968,5,FALSE)</f>
        <v>No Aplica</v>
      </c>
      <c r="J132" s="273" t="str">
        <f>+VLOOKUP(Tabla1[[#This Row],[llave 1]],IG!$E$3:$S$97968,4,FALSE)</f>
        <v>GSP-PSPIC</v>
      </c>
      <c r="K132" s="273" t="str">
        <f>+VLOOKUP(Tabla1[[#This Row],[llave 1]],IG!$E$3:$S$97968,6,FALSE)</f>
        <v>Plan de acción</v>
      </c>
      <c r="L132" s="273" t="str">
        <f>+VLOOKUP(Tabla1[[#This Row],[llave 1]],IG!$E$3:$S$97968,7,FALSE)</f>
        <v>Local</v>
      </c>
      <c r="M132" s="48" t="s">
        <v>7</v>
      </c>
      <c r="N132" s="51" t="s">
        <v>1</v>
      </c>
      <c r="O132" s="272" t="str">
        <f>+Tabla1[[#This Row],[llave 1]]&amp;Tabla1[[#This Row],[LOCALIDAD]]&amp;Tabla1[[#This Row],[MES]]</f>
        <v>31. Gestión Territorial para la Atención Primaria Social de los procesos de Gestión de la Salud Pública (GSP) y el Plan de Salud Pública de Intervenciones Colectivas (PSPIC)Gestión Territorial5_RAFAEL_URIBE2_NOVIEMBRE_2025</v>
      </c>
      <c r="P132" s="48" t="s">
        <v>594</v>
      </c>
      <c r="Q132" s="52">
        <f>+VLOOKUP(Tabla1[[#This Row],[llave 2]],IG!$N$3:$S$97968,2,FALSE)</f>
        <v>12204720</v>
      </c>
      <c r="R132" s="53">
        <f>+VLOOKUP(Tabla1[[#This Row],[llave 2]],IG!$N$3:$S$97968,5,FALSE)</f>
        <v>1</v>
      </c>
      <c r="S132" s="274">
        <f>+VLOOKUP(Tabla1[[#This Row],[llave 2]],IG!$N$3:$S$97968,6,FALSE)</f>
        <v>12204720</v>
      </c>
      <c r="T132" s="82" t="s">
        <v>387</v>
      </c>
      <c r="U132" s="83">
        <v>0.05</v>
      </c>
      <c r="V132" s="53">
        <v>1</v>
      </c>
      <c r="W132" s="315">
        <f>ROUND(Tabla1[[#This Row],[VALOR UNITARIO 
]]*Tabla1[[#This Row],[Porcentaje de Glosa]]*Tabla1[[#This Row],[META AFECTADA POR LA GLOSA
]],0)</f>
        <v>610236</v>
      </c>
      <c r="X132" s="310" t="s">
        <v>603</v>
      </c>
      <c r="Y132" s="48" t="s">
        <v>453</v>
      </c>
      <c r="Z132" s="48"/>
      <c r="AA132" s="268"/>
      <c r="AB132" s="318">
        <f>ROUND(Tabla1[[#This Row],[VALOR  DE LA GLOSA INICIAL]]-Tabla1[[#This Row],[Valor soportado por la Subred]],0)</f>
        <v>610236</v>
      </c>
      <c r="AC132" s="48"/>
      <c r="AD132" s="48"/>
      <c r="AE132" s="56">
        <f>ROUND(Tabla1[[#This Row],[VALOR GLOSA DEFINITIVA]]-Tabla1[[#This Row],[VALOR LEVANTADO EN LIQUIDACION]],0)</f>
        <v>610236</v>
      </c>
    </row>
    <row r="133" spans="2:31" ht="99.95" hidden="1" customHeight="1">
      <c r="B133" s="269" t="s">
        <v>369</v>
      </c>
      <c r="C133" s="270">
        <v>3</v>
      </c>
      <c r="D133" s="48" t="s">
        <v>29</v>
      </c>
      <c r="E133" s="48" t="s">
        <v>30</v>
      </c>
      <c r="F133" s="272"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133" s="273" t="str">
        <f>+VLOOKUP(Tabla1[[#This Row],[llave 1]],IG!$E$3:$M$97968,2,FALSE)</f>
        <v>Gestión local del GSP-PSPIC (Monitoreo y Seguimiento)</v>
      </c>
      <c r="H133" s="273" t="str">
        <f>+VLOOKUP(Tabla1[[#This Row],[llave 1]],IG!$E$3:$S$97968,3,FALSE)</f>
        <v>Coordinación y seguimiento de la gestión territorial</v>
      </c>
      <c r="I133" s="273" t="str">
        <f>+VLOOKUP(Tabla1[[#This Row],[llave 1]],IG!$E$3:$S$97968,5,FALSE)</f>
        <v>No Aplica</v>
      </c>
      <c r="J133" s="273" t="str">
        <f>+VLOOKUP(Tabla1[[#This Row],[llave 1]],IG!$E$3:$S$97968,4,FALSE)</f>
        <v>GSP-PSPIC</v>
      </c>
      <c r="K133" s="273" t="str">
        <f>+VLOOKUP(Tabla1[[#This Row],[llave 1]],IG!$E$3:$S$97968,6,FALSE)</f>
        <v>Plan de acción</v>
      </c>
      <c r="L133" s="273" t="str">
        <f>+VLOOKUP(Tabla1[[#This Row],[llave 1]],IG!$E$3:$S$97968,7,FALSE)</f>
        <v>Local</v>
      </c>
      <c r="M133" s="48" t="s">
        <v>8</v>
      </c>
      <c r="N133" s="51" t="s">
        <v>1</v>
      </c>
      <c r="O133" s="272" t="str">
        <f>+Tabla1[[#This Row],[llave 1]]&amp;Tabla1[[#This Row],[LOCALIDAD]]&amp;Tabla1[[#This Row],[MES]]</f>
        <v>31. Gestión Territorial para la Atención Primaria Social de los procesos de Gestión de la Salud Pública (GSP) y el Plan de Salud Pública de Intervenciones Colectivas (PSPIC)Gestión Territorial6_ANTONIO_NARIÑO2_NOVIEMBRE_2025</v>
      </c>
      <c r="P133" s="48" t="s">
        <v>594</v>
      </c>
      <c r="Q133" s="52">
        <f>+VLOOKUP(Tabla1[[#This Row],[llave 2]],IG!$N$3:$S$97968,2,FALSE)</f>
        <v>12204720</v>
      </c>
      <c r="R133" s="53">
        <f>+VLOOKUP(Tabla1[[#This Row],[llave 2]],IG!$N$3:$S$97968,5,FALSE)</f>
        <v>1</v>
      </c>
      <c r="S133" s="274">
        <f>+VLOOKUP(Tabla1[[#This Row],[llave 2]],IG!$N$3:$S$97968,6,FALSE)</f>
        <v>12204720</v>
      </c>
      <c r="T133" s="82" t="s">
        <v>387</v>
      </c>
      <c r="U133" s="83">
        <v>0.05</v>
      </c>
      <c r="V133" s="53">
        <v>1</v>
      </c>
      <c r="W133" s="315">
        <f>ROUND(Tabla1[[#This Row],[VALOR UNITARIO 
]]*Tabla1[[#This Row],[Porcentaje de Glosa]]*Tabla1[[#This Row],[META AFECTADA POR LA GLOSA
]],0)</f>
        <v>610236</v>
      </c>
      <c r="X133" s="310" t="s">
        <v>604</v>
      </c>
      <c r="Y133" s="48" t="s">
        <v>453</v>
      </c>
      <c r="Z133" s="48"/>
      <c r="AA133" s="268"/>
      <c r="AB133" s="318">
        <f>ROUND(Tabla1[[#This Row],[VALOR  DE LA GLOSA INICIAL]]-Tabla1[[#This Row],[Valor soportado por la Subred]],0)</f>
        <v>610236</v>
      </c>
      <c r="AC133" s="48"/>
      <c r="AD133" s="48"/>
      <c r="AE133" s="56">
        <f>ROUND(Tabla1[[#This Row],[VALOR GLOSA DEFINITIVA]]-Tabla1[[#This Row],[VALOR LEVANTADO EN LIQUIDACION]],0)</f>
        <v>610236</v>
      </c>
    </row>
    <row r="134" spans="2:31" ht="99.95" hidden="1" customHeight="1">
      <c r="B134" s="269" t="s">
        <v>369</v>
      </c>
      <c r="C134" s="270">
        <v>3</v>
      </c>
      <c r="D134" s="48" t="s">
        <v>29</v>
      </c>
      <c r="E134" s="48" t="s">
        <v>30</v>
      </c>
      <c r="F134" s="272"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134" s="273" t="str">
        <f>+VLOOKUP(Tabla1[[#This Row],[llave 1]],IG!$E$3:$M$97968,2,FALSE)</f>
        <v>Gestión local del GSP-PSPIC (Monitoreo y Seguimiento)</v>
      </c>
      <c r="H134" s="273" t="str">
        <f>+VLOOKUP(Tabla1[[#This Row],[llave 1]],IG!$E$3:$S$97968,3,FALSE)</f>
        <v>Coordinación y seguimiento de la gestión territorial</v>
      </c>
      <c r="I134" s="273" t="str">
        <f>+VLOOKUP(Tabla1[[#This Row],[llave 1]],IG!$E$3:$S$97968,5,FALSE)</f>
        <v>No Aplica</v>
      </c>
      <c r="J134" s="273" t="str">
        <f>+VLOOKUP(Tabla1[[#This Row],[llave 1]],IG!$E$3:$S$97968,4,FALSE)</f>
        <v>GSP-PSPIC</v>
      </c>
      <c r="K134" s="273" t="str">
        <f>+VLOOKUP(Tabla1[[#This Row],[llave 1]],IG!$E$3:$S$97968,6,FALSE)</f>
        <v>Plan de acción</v>
      </c>
      <c r="L134" s="273" t="str">
        <f>+VLOOKUP(Tabla1[[#This Row],[llave 1]],IG!$E$3:$S$97968,7,FALSE)</f>
        <v>Local</v>
      </c>
      <c r="M134" s="48" t="s">
        <v>5</v>
      </c>
      <c r="N134" s="51" t="s">
        <v>1</v>
      </c>
      <c r="O134" s="272" t="str">
        <f>+Tabla1[[#This Row],[llave 1]]&amp;Tabla1[[#This Row],[LOCALIDAD]]&amp;Tabla1[[#This Row],[MES]]</f>
        <v>31. Gestión Territorial para la Atención Primaria Social de los procesos de Gestión de la Salud Pública (GSP) y el Plan de Salud Pública de Intervenciones Colectivas (PSPIC)Gestión Territorial3_MARTIRES2_NOVIEMBRE_2025</v>
      </c>
      <c r="P134" s="48" t="s">
        <v>594</v>
      </c>
      <c r="Q134" s="52">
        <v>12204720</v>
      </c>
      <c r="R134" s="53">
        <v>1</v>
      </c>
      <c r="S134" s="274">
        <v>12204720</v>
      </c>
      <c r="T134" s="82" t="s">
        <v>387</v>
      </c>
      <c r="U134" s="83">
        <v>0.05</v>
      </c>
      <c r="V134" s="53">
        <v>1</v>
      </c>
      <c r="W134" s="315">
        <f>ROUND(Tabla1[[#This Row],[VALOR UNITARIO 
]]*Tabla1[[#This Row],[Porcentaje de Glosa]]*Tabla1[[#This Row],[META AFECTADA POR LA GLOSA
]],0)</f>
        <v>610236</v>
      </c>
      <c r="X134" s="310" t="s">
        <v>605</v>
      </c>
      <c r="Y134" s="48" t="s">
        <v>453</v>
      </c>
      <c r="Z134" s="48"/>
      <c r="AA134" s="268"/>
      <c r="AB134" s="318">
        <f>ROUND(Tabla1[[#This Row],[VALOR  DE LA GLOSA INICIAL]]-Tabla1[[#This Row],[Valor soportado por la Subred]],0)</f>
        <v>610236</v>
      </c>
      <c r="AC134" s="48"/>
      <c r="AD134" s="48"/>
      <c r="AE134" s="56">
        <f>ROUND(Tabla1[[#This Row],[VALOR GLOSA DEFINITIVA]]-Tabla1[[#This Row],[VALOR LEVANTADO EN LIQUIDACION]],0)</f>
        <v>610236</v>
      </c>
    </row>
    <row r="135" spans="2:31" ht="99.95" hidden="1" customHeight="1">
      <c r="B135" s="269" t="s">
        <v>369</v>
      </c>
      <c r="C135" s="270">
        <v>3</v>
      </c>
      <c r="D135" s="48" t="s">
        <v>29</v>
      </c>
      <c r="E135" s="48" t="s">
        <v>30</v>
      </c>
      <c r="F135" s="272"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135" s="273" t="str">
        <f>+VLOOKUP(Tabla1[[#This Row],[llave 1]],IG!$E$3:$M$97968,2,FALSE)</f>
        <v>Gestión local del GSP-PSPIC (Monitoreo y Seguimiento)</v>
      </c>
      <c r="H135" s="273" t="str">
        <f>+VLOOKUP(Tabla1[[#This Row],[llave 1]],IG!$E$3:$S$97968,3,FALSE)</f>
        <v>Coordinación y seguimiento de la gestión territorial</v>
      </c>
      <c r="I135" s="273" t="str">
        <f>+VLOOKUP(Tabla1[[#This Row],[llave 1]],IG!$E$3:$S$97968,5,FALSE)</f>
        <v>No Aplica</v>
      </c>
      <c r="J135" s="273" t="str">
        <f>+VLOOKUP(Tabla1[[#This Row],[llave 1]],IG!$E$3:$S$97968,4,FALSE)</f>
        <v>GSP-PSPIC</v>
      </c>
      <c r="K135" s="273" t="str">
        <f>+VLOOKUP(Tabla1[[#This Row],[llave 1]],IG!$E$3:$S$97968,6,FALSE)</f>
        <v>Plan de acción</v>
      </c>
      <c r="L135" s="273" t="str">
        <f>+VLOOKUP(Tabla1[[#This Row],[llave 1]],IG!$E$3:$S$97968,7,FALSE)</f>
        <v>Local</v>
      </c>
      <c r="M135" s="48" t="s">
        <v>4</v>
      </c>
      <c r="N135" s="51" t="s">
        <v>2</v>
      </c>
      <c r="O135" s="272" t="str">
        <f>+Tabla1[[#This Row],[llave 1]]&amp;Tabla1[[#This Row],[LOCALIDAD]]&amp;Tabla1[[#This Row],[MES]]</f>
        <v>31. Gestión Territorial para la Atención Primaria Social de los procesos de Gestión de la Salud Pública (GSP) y el Plan de Salud Pública de Intervenciones Colectivas (PSPIC)Gestión Territorial2_SANTA_FE3_DICIEMBRE_2025</v>
      </c>
      <c r="P135" s="48" t="s">
        <v>594</v>
      </c>
      <c r="Q135" s="52">
        <f>+VLOOKUP(Tabla1[[#This Row],[llave 2]],IG!$N$3:$S$97968,2,FALSE)</f>
        <v>12204720</v>
      </c>
      <c r="R135" s="53">
        <f>+VLOOKUP(Tabla1[[#This Row],[llave 2]],IG!$N$3:$S$97968,5,FALSE)</f>
        <v>0.5</v>
      </c>
      <c r="S135" s="274">
        <f>+VLOOKUP(Tabla1[[#This Row],[llave 2]],IG!$N$3:$S$97968,6,FALSE)</f>
        <v>6102360</v>
      </c>
      <c r="T135" s="82" t="s">
        <v>387</v>
      </c>
      <c r="U135" s="83">
        <v>0.05</v>
      </c>
      <c r="V135" s="53">
        <v>0.5</v>
      </c>
      <c r="W135" s="315">
        <f>ROUND(Tabla1[[#This Row],[VALOR UNITARIO 
]]*Tabla1[[#This Row],[Porcentaje de Glosa]]*Tabla1[[#This Row],[META AFECTADA POR LA GLOSA
]],0)</f>
        <v>305118</v>
      </c>
      <c r="X135" s="310" t="s">
        <v>606</v>
      </c>
      <c r="Y135" s="48" t="s">
        <v>453</v>
      </c>
      <c r="Z135" s="48"/>
      <c r="AA135" s="268"/>
      <c r="AB135" s="318">
        <f>ROUND(Tabla1[[#This Row],[VALOR  DE LA GLOSA INICIAL]]-Tabla1[[#This Row],[Valor soportado por la Subred]],0)</f>
        <v>305118</v>
      </c>
      <c r="AC135" s="48"/>
      <c r="AD135" s="48"/>
      <c r="AE135" s="56">
        <f>ROUND(Tabla1[[#This Row],[VALOR GLOSA DEFINITIVA]]-Tabla1[[#This Row],[VALOR LEVANTADO EN LIQUIDACION]],0)</f>
        <v>305118</v>
      </c>
    </row>
    <row r="136" spans="2:31" ht="99.95" hidden="1" customHeight="1">
      <c r="B136" s="269" t="s">
        <v>369</v>
      </c>
      <c r="C136" s="270">
        <v>3</v>
      </c>
      <c r="D136" s="48" t="s">
        <v>29</v>
      </c>
      <c r="E136" s="48" t="s">
        <v>30</v>
      </c>
      <c r="F136" s="272"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136" s="273" t="str">
        <f>+VLOOKUP(Tabla1[[#This Row],[llave 1]],IG!$E$3:$M$97968,2,FALSE)</f>
        <v>Gestión local del GSP-PSPIC (Monitoreo y Seguimiento)</v>
      </c>
      <c r="H136" s="273" t="str">
        <f>+VLOOKUP(Tabla1[[#This Row],[llave 1]],IG!$E$3:$S$97968,3,FALSE)</f>
        <v>Coordinación y seguimiento de la gestión territorial</v>
      </c>
      <c r="I136" s="273" t="str">
        <f>+VLOOKUP(Tabla1[[#This Row],[llave 1]],IG!$E$3:$S$97968,5,FALSE)</f>
        <v>No Aplica</v>
      </c>
      <c r="J136" s="273" t="str">
        <f>+VLOOKUP(Tabla1[[#This Row],[llave 1]],IG!$E$3:$S$97968,4,FALSE)</f>
        <v>GSP-PSPIC</v>
      </c>
      <c r="K136" s="273" t="str">
        <f>+VLOOKUP(Tabla1[[#This Row],[llave 1]],IG!$E$3:$S$97968,6,FALSE)</f>
        <v>Plan de acción</v>
      </c>
      <c r="L136" s="273" t="str">
        <f>+VLOOKUP(Tabla1[[#This Row],[llave 1]],IG!$E$3:$S$97968,7,FALSE)</f>
        <v>Local</v>
      </c>
      <c r="M136" s="48" t="s">
        <v>3</v>
      </c>
      <c r="N136" s="51" t="s">
        <v>2</v>
      </c>
      <c r="O136" s="272" t="str">
        <f>+Tabla1[[#This Row],[llave 1]]&amp;Tabla1[[#This Row],[LOCALIDAD]]&amp;Tabla1[[#This Row],[MES]]</f>
        <v>31. Gestión Territorial para la Atención Primaria Social de los procesos de Gestión de la Salud Pública (GSP) y el Plan de Salud Pública de Intervenciones Colectivas (PSPIC)Gestión Territorial1_CANDELARIA3_DICIEMBRE_2025</v>
      </c>
      <c r="P136" s="48" t="s">
        <v>594</v>
      </c>
      <c r="Q136" s="52">
        <f>+VLOOKUP(Tabla1[[#This Row],[llave 2]],IG!$N$3:$S$97968,2,FALSE)</f>
        <v>12204720</v>
      </c>
      <c r="R136" s="53">
        <f>+VLOOKUP(Tabla1[[#This Row],[llave 2]],IG!$N$3:$S$97968,5,FALSE)</f>
        <v>0.5</v>
      </c>
      <c r="S136" s="274">
        <f>+VLOOKUP(Tabla1[[#This Row],[llave 2]],IG!$N$3:$S$97968,6,FALSE)</f>
        <v>6102360</v>
      </c>
      <c r="T136" s="82" t="s">
        <v>387</v>
      </c>
      <c r="U136" s="83">
        <v>0.05</v>
      </c>
      <c r="V136" s="53">
        <v>0.5</v>
      </c>
      <c r="W136" s="315">
        <f>ROUND(Tabla1[[#This Row],[VALOR UNITARIO 
]]*Tabla1[[#This Row],[Porcentaje de Glosa]]*Tabla1[[#This Row],[META AFECTADA POR LA GLOSA
]],0)</f>
        <v>305118</v>
      </c>
      <c r="X136" s="310" t="s">
        <v>607</v>
      </c>
      <c r="Y136" s="48" t="s">
        <v>453</v>
      </c>
      <c r="Z136" s="48"/>
      <c r="AA136" s="268"/>
      <c r="AB136" s="318">
        <f>ROUND(Tabla1[[#This Row],[VALOR  DE LA GLOSA INICIAL]]-Tabla1[[#This Row],[Valor soportado por la Subred]],0)</f>
        <v>305118</v>
      </c>
      <c r="AC136" s="48"/>
      <c r="AD136" s="48"/>
      <c r="AE136" s="56">
        <f>ROUND(Tabla1[[#This Row],[VALOR GLOSA DEFINITIVA]]-Tabla1[[#This Row],[VALOR LEVANTADO EN LIQUIDACION]],0)</f>
        <v>305118</v>
      </c>
    </row>
    <row r="137" spans="2:31" ht="99.95" hidden="1" customHeight="1">
      <c r="B137" s="269" t="s">
        <v>369</v>
      </c>
      <c r="C137" s="270">
        <v>3</v>
      </c>
      <c r="D137" s="48" t="s">
        <v>29</v>
      </c>
      <c r="E137" s="48" t="s">
        <v>30</v>
      </c>
      <c r="F137" s="272"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137" s="273" t="str">
        <f>+VLOOKUP(Tabla1[[#This Row],[llave 1]],IG!$E$3:$M$97968,2,FALSE)</f>
        <v>Gestión local del GSP-PSPIC (Monitoreo y Seguimiento)</v>
      </c>
      <c r="H137" s="273" t="str">
        <f>+VLOOKUP(Tabla1[[#This Row],[llave 1]],IG!$E$3:$S$97968,3,FALSE)</f>
        <v>Coordinación y seguimiento de la gestión territorial</v>
      </c>
      <c r="I137" s="273" t="str">
        <f>+VLOOKUP(Tabla1[[#This Row],[llave 1]],IG!$E$3:$S$97968,5,FALSE)</f>
        <v>No Aplica</v>
      </c>
      <c r="J137" s="273" t="str">
        <f>+VLOOKUP(Tabla1[[#This Row],[llave 1]],IG!$E$3:$S$97968,4,FALSE)</f>
        <v>GSP-PSPIC</v>
      </c>
      <c r="K137" s="273" t="str">
        <f>+VLOOKUP(Tabla1[[#This Row],[llave 1]],IG!$E$3:$S$97968,6,FALSE)</f>
        <v>Plan de acción</v>
      </c>
      <c r="L137" s="273" t="str">
        <f>+VLOOKUP(Tabla1[[#This Row],[llave 1]],IG!$E$3:$S$97968,7,FALSE)</f>
        <v>Local</v>
      </c>
      <c r="M137" s="48" t="s">
        <v>7</v>
      </c>
      <c r="N137" s="51" t="s">
        <v>2</v>
      </c>
      <c r="O137" s="272" t="str">
        <f>+Tabla1[[#This Row],[llave 1]]&amp;Tabla1[[#This Row],[LOCALIDAD]]&amp;Tabla1[[#This Row],[MES]]</f>
        <v>31. Gestión Territorial para la Atención Primaria Social de los procesos de Gestión de la Salud Pública (GSP) y el Plan de Salud Pública de Intervenciones Colectivas (PSPIC)Gestión Territorial5_RAFAEL_URIBE3_DICIEMBRE_2025</v>
      </c>
      <c r="P137" s="48" t="s">
        <v>594</v>
      </c>
      <c r="Q137" s="52">
        <f>+VLOOKUP(Tabla1[[#This Row],[llave 2]],IG!$N$3:$S$97968,2,FALSE)</f>
        <v>12204720</v>
      </c>
      <c r="R137" s="53">
        <f>+VLOOKUP(Tabla1[[#This Row],[llave 2]],IG!$N$3:$S$97968,5,FALSE)</f>
        <v>1</v>
      </c>
      <c r="S137" s="274">
        <f>+VLOOKUP(Tabla1[[#This Row],[llave 2]],IG!$N$3:$S$97968,6,FALSE)</f>
        <v>12204720</v>
      </c>
      <c r="T137" s="82" t="s">
        <v>387</v>
      </c>
      <c r="U137" s="83">
        <v>0.05</v>
      </c>
      <c r="V137" s="53">
        <v>1</v>
      </c>
      <c r="W137" s="315">
        <f>ROUND(Tabla1[[#This Row],[VALOR UNITARIO 
]]*Tabla1[[#This Row],[Porcentaje de Glosa]]*Tabla1[[#This Row],[META AFECTADA POR LA GLOSA
]],0)</f>
        <v>610236</v>
      </c>
      <c r="X137" s="310" t="s">
        <v>608</v>
      </c>
      <c r="Y137" s="48" t="s">
        <v>453</v>
      </c>
      <c r="Z137" s="48"/>
      <c r="AA137" s="268"/>
      <c r="AB137" s="318">
        <f>ROUND(Tabla1[[#This Row],[VALOR  DE LA GLOSA INICIAL]]-Tabla1[[#This Row],[Valor soportado por la Subred]],0)</f>
        <v>610236</v>
      </c>
      <c r="AC137" s="48"/>
      <c r="AD137" s="48"/>
      <c r="AE137" s="56">
        <f>ROUND(Tabla1[[#This Row],[VALOR GLOSA DEFINITIVA]]-Tabla1[[#This Row],[VALOR LEVANTADO EN LIQUIDACION]],0)</f>
        <v>610236</v>
      </c>
    </row>
    <row r="138" spans="2:31" ht="99.95" hidden="1" customHeight="1">
      <c r="B138" s="269" t="s">
        <v>369</v>
      </c>
      <c r="C138" s="270">
        <v>3</v>
      </c>
      <c r="D138" s="48" t="s">
        <v>29</v>
      </c>
      <c r="E138" s="48" t="s">
        <v>30</v>
      </c>
      <c r="F138" s="272"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138" s="273" t="str">
        <f>+VLOOKUP(Tabla1[[#This Row],[llave 1]],IG!$E$3:$M$97968,2,FALSE)</f>
        <v>Gestión local del GSP-PSPIC (Monitoreo y Seguimiento)</v>
      </c>
      <c r="H138" s="273" t="str">
        <f>+VLOOKUP(Tabla1[[#This Row],[llave 1]],IG!$E$3:$S$97968,3,FALSE)</f>
        <v>Coordinación y seguimiento de la gestión territorial</v>
      </c>
      <c r="I138" s="273" t="str">
        <f>+VLOOKUP(Tabla1[[#This Row],[llave 1]],IG!$E$3:$S$97968,5,FALSE)</f>
        <v>No Aplica</v>
      </c>
      <c r="J138" s="273" t="str">
        <f>+VLOOKUP(Tabla1[[#This Row],[llave 1]],IG!$E$3:$S$97968,4,FALSE)</f>
        <v>GSP-PSPIC</v>
      </c>
      <c r="K138" s="273" t="str">
        <f>+VLOOKUP(Tabla1[[#This Row],[llave 1]],IG!$E$3:$S$97968,6,FALSE)</f>
        <v>Plan de acción</v>
      </c>
      <c r="L138" s="273" t="str">
        <f>+VLOOKUP(Tabla1[[#This Row],[llave 1]],IG!$E$3:$S$97968,7,FALSE)</f>
        <v>Local</v>
      </c>
      <c r="M138" s="48" t="s">
        <v>8</v>
      </c>
      <c r="N138" s="51" t="s">
        <v>2</v>
      </c>
      <c r="O138" s="272" t="str">
        <f>+Tabla1[[#This Row],[llave 1]]&amp;Tabla1[[#This Row],[LOCALIDAD]]&amp;Tabla1[[#This Row],[MES]]</f>
        <v>31. Gestión Territorial para la Atención Primaria Social de los procesos de Gestión de la Salud Pública (GSP) y el Plan de Salud Pública de Intervenciones Colectivas (PSPIC)Gestión Territorial6_ANTONIO_NARIÑO3_DICIEMBRE_2025</v>
      </c>
      <c r="P138" s="48" t="s">
        <v>594</v>
      </c>
      <c r="Q138" s="52">
        <f>+VLOOKUP(Tabla1[[#This Row],[llave 2]],IG!$N$3:$S$97968,2,FALSE)</f>
        <v>12204720</v>
      </c>
      <c r="R138" s="53">
        <f>+VLOOKUP(Tabla1[[#This Row],[llave 2]],IG!$N$3:$S$97968,5,FALSE)</f>
        <v>1</v>
      </c>
      <c r="S138" s="274">
        <f>+VLOOKUP(Tabla1[[#This Row],[llave 2]],IG!$N$3:$S$97968,6,FALSE)</f>
        <v>12204720</v>
      </c>
      <c r="T138" s="82" t="s">
        <v>387</v>
      </c>
      <c r="U138" s="83">
        <v>0.05</v>
      </c>
      <c r="V138" s="53">
        <v>1</v>
      </c>
      <c r="W138" s="315">
        <f>ROUND(Tabla1[[#This Row],[VALOR UNITARIO 
]]*Tabla1[[#This Row],[Porcentaje de Glosa]]*Tabla1[[#This Row],[META AFECTADA POR LA GLOSA
]],0)</f>
        <v>610236</v>
      </c>
      <c r="X138" s="310" t="s">
        <v>609</v>
      </c>
      <c r="Y138" s="48" t="s">
        <v>453</v>
      </c>
      <c r="Z138" s="48"/>
      <c r="AA138" s="268"/>
      <c r="AB138" s="318">
        <f>ROUND(Tabla1[[#This Row],[VALOR  DE LA GLOSA INICIAL]]-Tabla1[[#This Row],[Valor soportado por la Subred]],0)</f>
        <v>610236</v>
      </c>
      <c r="AC138" s="48"/>
      <c r="AD138" s="48"/>
      <c r="AE138" s="56">
        <f>ROUND(Tabla1[[#This Row],[VALOR GLOSA DEFINITIVA]]-Tabla1[[#This Row],[VALOR LEVANTADO EN LIQUIDACION]],0)</f>
        <v>610236</v>
      </c>
    </row>
    <row r="139" spans="2:31" ht="99.95" hidden="1" customHeight="1">
      <c r="B139" s="269" t="s">
        <v>369</v>
      </c>
      <c r="C139" s="270">
        <v>3</v>
      </c>
      <c r="D139" s="48" t="s">
        <v>29</v>
      </c>
      <c r="E139" s="48" t="s">
        <v>30</v>
      </c>
      <c r="F139" s="272"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139" s="273" t="str">
        <f>+VLOOKUP(Tabla1[[#This Row],[llave 1]],IG!$E$3:$M$97968,2,FALSE)</f>
        <v>Gestión local del GSP-PSPIC (Monitoreo y Seguimiento)</v>
      </c>
      <c r="H139" s="273" t="str">
        <f>+VLOOKUP(Tabla1[[#This Row],[llave 1]],IG!$E$3:$S$97968,3,FALSE)</f>
        <v>Coordinación y seguimiento de la gestión territorial</v>
      </c>
      <c r="I139" s="273" t="str">
        <f>+VLOOKUP(Tabla1[[#This Row],[llave 1]],IG!$E$3:$S$97968,5,FALSE)</f>
        <v>No Aplica</v>
      </c>
      <c r="J139" s="273" t="str">
        <f>+VLOOKUP(Tabla1[[#This Row],[llave 1]],IG!$E$3:$S$97968,4,FALSE)</f>
        <v>GSP-PSPIC</v>
      </c>
      <c r="K139" s="273" t="str">
        <f>+VLOOKUP(Tabla1[[#This Row],[llave 1]],IG!$E$3:$S$97968,6,FALSE)</f>
        <v>Plan de acción</v>
      </c>
      <c r="L139" s="273" t="str">
        <f>+VLOOKUP(Tabla1[[#This Row],[llave 1]],IG!$E$3:$S$97968,7,FALSE)</f>
        <v>Local</v>
      </c>
      <c r="M139" s="48" t="s">
        <v>5</v>
      </c>
      <c r="N139" s="51" t="s">
        <v>2</v>
      </c>
      <c r="O139" s="272" t="str">
        <f>+Tabla1[[#This Row],[llave 1]]&amp;Tabla1[[#This Row],[LOCALIDAD]]&amp;Tabla1[[#This Row],[MES]]</f>
        <v>31. Gestión Territorial para la Atención Primaria Social de los procesos de Gestión de la Salud Pública (GSP) y el Plan de Salud Pública de Intervenciones Colectivas (PSPIC)Gestión Territorial3_MARTIRES3_DICIEMBRE_2025</v>
      </c>
      <c r="P139" s="48" t="s">
        <v>594</v>
      </c>
      <c r="Q139" s="52">
        <f>+VLOOKUP(Tabla1[[#This Row],[llave 2]],IG!$N$3:$S$97968,2,FALSE)</f>
        <v>12204720</v>
      </c>
      <c r="R139" s="53">
        <f>+VLOOKUP(Tabla1[[#This Row],[llave 2]],IG!$N$3:$S$97968,5,FALSE)</f>
        <v>1</v>
      </c>
      <c r="S139" s="274">
        <f>+VLOOKUP(Tabla1[[#This Row],[llave 2]],IG!$N$3:$S$97968,6,FALSE)</f>
        <v>12204720</v>
      </c>
      <c r="T139" s="82" t="s">
        <v>387</v>
      </c>
      <c r="U139" s="83">
        <v>0.05</v>
      </c>
      <c r="V139" s="53">
        <v>1</v>
      </c>
      <c r="W139" s="315">
        <f>ROUND(Tabla1[[#This Row],[VALOR UNITARIO 
]]*Tabla1[[#This Row],[Porcentaje de Glosa]]*Tabla1[[#This Row],[META AFECTADA POR LA GLOSA
]],0)</f>
        <v>610236</v>
      </c>
      <c r="X139" s="310" t="s">
        <v>610</v>
      </c>
      <c r="Y139" s="48" t="s">
        <v>453</v>
      </c>
      <c r="Z139" s="48"/>
      <c r="AA139" s="268"/>
      <c r="AB139" s="318">
        <f>ROUND(Tabla1[[#This Row],[VALOR  DE LA GLOSA INICIAL]]-Tabla1[[#This Row],[Valor soportado por la Subred]],0)</f>
        <v>610236</v>
      </c>
      <c r="AC139" s="48"/>
      <c r="AD139" s="48"/>
      <c r="AE139" s="56">
        <f>ROUND(Tabla1[[#This Row],[VALOR GLOSA DEFINITIVA]]-Tabla1[[#This Row],[VALOR LEVANTADO EN LIQUIDACION]],0)</f>
        <v>610236</v>
      </c>
    </row>
    <row r="140" spans="2:31" ht="99.95" hidden="1" customHeight="1">
      <c r="B140" s="269" t="s">
        <v>369</v>
      </c>
      <c r="C140" s="270">
        <v>3</v>
      </c>
      <c r="D140" s="48" t="s">
        <v>29</v>
      </c>
      <c r="E140" s="48" t="s">
        <v>30</v>
      </c>
      <c r="F140" s="272"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140" s="273" t="str">
        <f>+VLOOKUP(Tabla1[[#This Row],[llave 1]],IG!$E$3:$M$97968,2,FALSE)</f>
        <v>Gestión local del GSP-PSPIC (Monitoreo y Seguimiento)</v>
      </c>
      <c r="H140" s="273" t="str">
        <f>+VLOOKUP(Tabla1[[#This Row],[llave 1]],IG!$E$3:$S$97968,3,FALSE)</f>
        <v>Coordinación y seguimiento de la gestión territorial</v>
      </c>
      <c r="I140" s="273" t="str">
        <f>+VLOOKUP(Tabla1[[#This Row],[llave 1]],IG!$E$3:$S$97968,5,FALSE)</f>
        <v>No Aplica</v>
      </c>
      <c r="J140" s="273" t="str">
        <f>+VLOOKUP(Tabla1[[#This Row],[llave 1]],IG!$E$3:$S$97968,4,FALSE)</f>
        <v>GSP-PSPIC</v>
      </c>
      <c r="K140" s="273" t="str">
        <f>+VLOOKUP(Tabla1[[#This Row],[llave 1]],IG!$E$3:$S$97968,6,FALSE)</f>
        <v>Plan de acción</v>
      </c>
      <c r="L140" s="273" t="str">
        <f>+VLOOKUP(Tabla1[[#This Row],[llave 1]],IG!$E$3:$S$97968,7,FALSE)</f>
        <v>Local</v>
      </c>
      <c r="M140" s="48" t="s">
        <v>6</v>
      </c>
      <c r="N140" s="51" t="s">
        <v>2</v>
      </c>
      <c r="O140" s="272" t="str">
        <f>+Tabla1[[#This Row],[llave 1]]&amp;Tabla1[[#This Row],[LOCALIDAD]]&amp;Tabla1[[#This Row],[MES]]</f>
        <v>31. Gestión Territorial para la Atención Primaria Social de los procesos de Gestión de la Salud Pública (GSP) y el Plan de Salud Pública de Intervenciones Colectivas (PSPIC)Gestión Territorial4_SAN_CRISTOBAL3_DICIEMBRE_2025</v>
      </c>
      <c r="P140" s="48" t="s">
        <v>594</v>
      </c>
      <c r="Q140" s="52">
        <f>+VLOOKUP(Tabla1[[#This Row],[llave 2]],IG!$N$3:$S$97968,2,FALSE)</f>
        <v>12204720</v>
      </c>
      <c r="R140" s="53">
        <f>+VLOOKUP(Tabla1[[#This Row],[llave 2]],IG!$N$3:$S$97968,5,FALSE)</f>
        <v>1</v>
      </c>
      <c r="S140" s="274">
        <f>+VLOOKUP(Tabla1[[#This Row],[llave 2]],IG!$N$3:$S$97968,6,FALSE)</f>
        <v>12204720</v>
      </c>
      <c r="T140" s="82" t="s">
        <v>387</v>
      </c>
      <c r="U140" s="83">
        <v>0.05</v>
      </c>
      <c r="V140" s="53">
        <v>1</v>
      </c>
      <c r="W140" s="315">
        <f>ROUND(Tabla1[[#This Row],[VALOR UNITARIO 
]]*Tabla1[[#This Row],[Porcentaje de Glosa]]*Tabla1[[#This Row],[META AFECTADA POR LA GLOSA
]],0)</f>
        <v>610236</v>
      </c>
      <c r="X140" s="310" t="s">
        <v>611</v>
      </c>
      <c r="Y140" s="48" t="s">
        <v>453</v>
      </c>
      <c r="Z140" s="48"/>
      <c r="AA140" s="268"/>
      <c r="AB140" s="318">
        <f>ROUND(Tabla1[[#This Row],[VALOR  DE LA GLOSA INICIAL]]-Tabla1[[#This Row],[Valor soportado por la Subred]],0)</f>
        <v>610236</v>
      </c>
      <c r="AC140" s="48"/>
      <c r="AD140" s="48"/>
      <c r="AE140" s="56">
        <f>ROUND(Tabla1[[#This Row],[VALOR GLOSA DEFINITIVA]]-Tabla1[[#This Row],[VALOR LEVANTADO EN LIQUIDACION]],0)</f>
        <v>610236</v>
      </c>
    </row>
    <row r="141" spans="2:31" ht="99.95" hidden="1" customHeight="1">
      <c r="B141" s="269" t="s">
        <v>369</v>
      </c>
      <c r="C141" s="270">
        <v>3</v>
      </c>
      <c r="D141" s="48" t="s">
        <v>29</v>
      </c>
      <c r="E141" s="48" t="s">
        <v>30</v>
      </c>
      <c r="F141" s="272"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141" s="273" t="str">
        <f>+VLOOKUP(Tabla1[[#This Row],[llave 1]],IG!$E$3:$M$97968,2,FALSE)</f>
        <v>Gestión local del GSP-PSPIC (Monitoreo y Seguimiento)</v>
      </c>
      <c r="H141" s="273" t="str">
        <f>+VLOOKUP(Tabla1[[#This Row],[llave 1]],IG!$E$3:$S$97968,3,FALSE)</f>
        <v>Coordinación y seguimiento de la gestión territorial</v>
      </c>
      <c r="I141" s="273" t="str">
        <f>+VLOOKUP(Tabla1[[#This Row],[llave 1]],IG!$E$3:$S$97968,5,FALSE)</f>
        <v>No Aplica</v>
      </c>
      <c r="J141" s="273" t="str">
        <f>+VLOOKUP(Tabla1[[#This Row],[llave 1]],IG!$E$3:$S$97968,4,FALSE)</f>
        <v>GSP-PSPIC</v>
      </c>
      <c r="K141" s="273" t="str">
        <f>+VLOOKUP(Tabla1[[#This Row],[llave 1]],IG!$E$3:$S$97968,6,FALSE)</f>
        <v>Plan de acción</v>
      </c>
      <c r="L141" s="273" t="str">
        <f>+VLOOKUP(Tabla1[[#This Row],[llave 1]],IG!$E$3:$S$97968,7,FALSE)</f>
        <v>Local</v>
      </c>
      <c r="M141" s="48" t="s">
        <v>6</v>
      </c>
      <c r="N141" s="51" t="s">
        <v>0</v>
      </c>
      <c r="O141" s="272" t="str">
        <f>+Tabla1[[#This Row],[llave 1]]&amp;Tabla1[[#This Row],[LOCALIDAD]]&amp;Tabla1[[#This Row],[MES]]</f>
        <v>31. Gestión Territorial para la Atención Primaria Social de los procesos de Gestión de la Salud Pública (GSP) y el Plan de Salud Pública de Intervenciones Colectivas (PSPIC)Gestión Territorial4_SAN_CRISTOBAL1_OCTUBRE_2025</v>
      </c>
      <c r="P141" s="48" t="s">
        <v>612</v>
      </c>
      <c r="Q141" s="52">
        <f>+VLOOKUP(Tabla1[[#This Row],[llave 2]],IG!$N$3:$S$97968,2,FALSE)</f>
        <v>12204720</v>
      </c>
      <c r="R141" s="53">
        <f>+VLOOKUP(Tabla1[[#This Row],[llave 2]],IG!$N$3:$S$97968,5,FALSE)</f>
        <v>1</v>
      </c>
      <c r="S141" s="274">
        <f>+VLOOKUP(Tabla1[[#This Row],[llave 2]],IG!$N$3:$S$97968,6,FALSE)</f>
        <v>12204720</v>
      </c>
      <c r="T141" s="82" t="s">
        <v>392</v>
      </c>
      <c r="U141" s="83">
        <v>0.05</v>
      </c>
      <c r="V141" s="82">
        <v>1</v>
      </c>
      <c r="W141" s="315">
        <f>ROUND(Tabla1[[#This Row],[VALOR UNITARIO 
]]*Tabla1[[#This Row],[Porcentaje de Glosa]]*Tabla1[[#This Row],[META AFECTADA POR LA GLOSA
]],0)</f>
        <v>610236</v>
      </c>
      <c r="X141" s="47" t="s">
        <v>613</v>
      </c>
      <c r="Y141" s="48" t="s">
        <v>614</v>
      </c>
      <c r="Z141" s="48"/>
      <c r="AA141" s="268"/>
      <c r="AB141" s="318">
        <f>ROUND(Tabla1[[#This Row],[VALOR  DE LA GLOSA INICIAL]]-Tabla1[[#This Row],[Valor soportado por la Subred]],0)</f>
        <v>610236</v>
      </c>
      <c r="AC141" s="48"/>
      <c r="AD141" s="48"/>
      <c r="AE141" s="56">
        <f>ROUND(Tabla1[[#This Row],[VALOR GLOSA DEFINITIVA]]-Tabla1[[#This Row],[VALOR LEVANTADO EN LIQUIDACION]],0)</f>
        <v>610236</v>
      </c>
    </row>
    <row r="142" spans="2:31" ht="99.95" hidden="1" customHeight="1">
      <c r="B142" s="269" t="s">
        <v>369</v>
      </c>
      <c r="C142" s="270">
        <v>3</v>
      </c>
      <c r="D142" s="48" t="s">
        <v>29</v>
      </c>
      <c r="E142" s="48" t="s">
        <v>30</v>
      </c>
      <c r="F142" s="272"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142" s="273" t="str">
        <f>+VLOOKUP(Tabla1[[#This Row],[llave 1]],IG!$E$3:$M$97968,2,FALSE)</f>
        <v>Gestión local del GSP-PSPIC (Monitoreo y Seguimiento)</v>
      </c>
      <c r="H142" s="273" t="str">
        <f>+VLOOKUP(Tabla1[[#This Row],[llave 1]],IG!$E$3:$S$97968,3,FALSE)</f>
        <v>Coordinación y seguimiento de la gestión territorial</v>
      </c>
      <c r="I142" s="273" t="str">
        <f>+VLOOKUP(Tabla1[[#This Row],[llave 1]],IG!$E$3:$S$97968,5,FALSE)</f>
        <v>No Aplica</v>
      </c>
      <c r="J142" s="273" t="str">
        <f>+VLOOKUP(Tabla1[[#This Row],[llave 1]],IG!$E$3:$S$97968,4,FALSE)</f>
        <v>GSP-PSPIC</v>
      </c>
      <c r="K142" s="273" t="str">
        <f>+VLOOKUP(Tabla1[[#This Row],[llave 1]],IG!$E$3:$S$97968,6,FALSE)</f>
        <v>Plan de acción</v>
      </c>
      <c r="L142" s="273" t="str">
        <f>+VLOOKUP(Tabla1[[#This Row],[llave 1]],IG!$E$3:$S$97968,7,FALSE)</f>
        <v>Local</v>
      </c>
      <c r="M142" s="48" t="s">
        <v>7</v>
      </c>
      <c r="N142" s="51" t="s">
        <v>0</v>
      </c>
      <c r="O142" s="272" t="str">
        <f>+Tabla1[[#This Row],[llave 1]]&amp;Tabla1[[#This Row],[LOCALIDAD]]&amp;Tabla1[[#This Row],[MES]]</f>
        <v>31. Gestión Territorial para la Atención Primaria Social de los procesos de Gestión de la Salud Pública (GSP) y el Plan de Salud Pública de Intervenciones Colectivas (PSPIC)Gestión Territorial5_RAFAEL_URIBE1_OCTUBRE_2025</v>
      </c>
      <c r="P142" s="48" t="s">
        <v>612</v>
      </c>
      <c r="Q142" s="52">
        <f>+VLOOKUP(Tabla1[[#This Row],[llave 2]],IG!$N$3:$S$97968,2,FALSE)</f>
        <v>12204720</v>
      </c>
      <c r="R142" s="53">
        <f>+VLOOKUP(Tabla1[[#This Row],[llave 2]],IG!$N$3:$S$97968,5,FALSE)</f>
        <v>1</v>
      </c>
      <c r="S142" s="274">
        <f>+VLOOKUP(Tabla1[[#This Row],[llave 2]],IG!$N$3:$S$97968,6,FALSE)</f>
        <v>12204720</v>
      </c>
      <c r="T142" s="82" t="s">
        <v>392</v>
      </c>
      <c r="U142" s="83">
        <v>0.05</v>
      </c>
      <c r="V142" s="53">
        <v>1</v>
      </c>
      <c r="W142" s="315">
        <f>ROUND(Tabla1[[#This Row],[VALOR UNITARIO 
]]*Tabla1[[#This Row],[Porcentaje de Glosa]]*Tabla1[[#This Row],[META AFECTADA POR LA GLOSA
]],0)</f>
        <v>610236</v>
      </c>
      <c r="X142" s="47" t="s">
        <v>615</v>
      </c>
      <c r="Y142" s="48" t="s">
        <v>614</v>
      </c>
      <c r="Z142" s="48"/>
      <c r="AA142" s="268"/>
      <c r="AB142" s="318">
        <f>ROUND(Tabla1[[#This Row],[VALOR  DE LA GLOSA INICIAL]]-Tabla1[[#This Row],[Valor soportado por la Subred]],0)</f>
        <v>610236</v>
      </c>
      <c r="AC142" s="48"/>
      <c r="AD142" s="48"/>
      <c r="AE142" s="56">
        <f>ROUND(Tabla1[[#This Row],[VALOR GLOSA DEFINITIVA]]-Tabla1[[#This Row],[VALOR LEVANTADO EN LIQUIDACION]],0)</f>
        <v>610236</v>
      </c>
    </row>
    <row r="143" spans="2:31" ht="99.95" hidden="1" customHeight="1">
      <c r="B143" s="269" t="s">
        <v>369</v>
      </c>
      <c r="C143" s="270">
        <v>3</v>
      </c>
      <c r="D143" s="48" t="s">
        <v>29</v>
      </c>
      <c r="E143" s="48" t="s">
        <v>30</v>
      </c>
      <c r="F143" s="272"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143" s="273" t="str">
        <f>+VLOOKUP(Tabla1[[#This Row],[llave 1]],IG!$E$3:$M$97968,2,FALSE)</f>
        <v>Gestión local del GSP-PSPIC (Monitoreo y Seguimiento)</v>
      </c>
      <c r="H143" s="273" t="str">
        <f>+VLOOKUP(Tabla1[[#This Row],[llave 1]],IG!$E$3:$S$97968,3,FALSE)</f>
        <v>Coordinación y seguimiento de la gestión territorial</v>
      </c>
      <c r="I143" s="273" t="str">
        <f>+VLOOKUP(Tabla1[[#This Row],[llave 1]],IG!$E$3:$S$97968,5,FALSE)</f>
        <v>No Aplica</v>
      </c>
      <c r="J143" s="273" t="str">
        <f>+VLOOKUP(Tabla1[[#This Row],[llave 1]],IG!$E$3:$S$97968,4,FALSE)</f>
        <v>GSP-PSPIC</v>
      </c>
      <c r="K143" s="273" t="str">
        <f>+VLOOKUP(Tabla1[[#This Row],[llave 1]],IG!$E$3:$S$97968,6,FALSE)</f>
        <v>Plan de acción</v>
      </c>
      <c r="L143" s="273" t="str">
        <f>+VLOOKUP(Tabla1[[#This Row],[llave 1]],IG!$E$3:$S$97968,7,FALSE)</f>
        <v>Local</v>
      </c>
      <c r="M143" s="48" t="s">
        <v>8</v>
      </c>
      <c r="N143" s="51" t="s">
        <v>0</v>
      </c>
      <c r="O143" s="272" t="str">
        <f>+Tabla1[[#This Row],[llave 1]]&amp;Tabla1[[#This Row],[LOCALIDAD]]&amp;Tabla1[[#This Row],[MES]]</f>
        <v>31. Gestión Territorial para la Atención Primaria Social de los procesos de Gestión de la Salud Pública (GSP) y el Plan de Salud Pública de Intervenciones Colectivas (PSPIC)Gestión Territorial6_ANTONIO_NARIÑO1_OCTUBRE_2025</v>
      </c>
      <c r="P143" s="48" t="s">
        <v>612</v>
      </c>
      <c r="Q143" s="52">
        <f>+VLOOKUP(Tabla1[[#This Row],[llave 2]],IG!$N$3:$S$97968,2,FALSE)</f>
        <v>12204720</v>
      </c>
      <c r="R143" s="53">
        <f>+VLOOKUP(Tabla1[[#This Row],[llave 2]],IG!$N$3:$S$97968,5,FALSE)</f>
        <v>1</v>
      </c>
      <c r="S143" s="274">
        <f>+VLOOKUP(Tabla1[[#This Row],[llave 2]],IG!$N$3:$S$97968,6,FALSE)</f>
        <v>12204720</v>
      </c>
      <c r="T143" s="82" t="s">
        <v>392</v>
      </c>
      <c r="U143" s="83">
        <v>0.05</v>
      </c>
      <c r="V143" s="53">
        <v>1</v>
      </c>
      <c r="W143" s="315">
        <f>ROUND(Tabla1[[#This Row],[VALOR UNITARIO 
]]*Tabla1[[#This Row],[Porcentaje de Glosa]]*Tabla1[[#This Row],[META AFECTADA POR LA GLOSA
]],0)</f>
        <v>610236</v>
      </c>
      <c r="X143" s="47" t="s">
        <v>616</v>
      </c>
      <c r="Y143" s="48" t="s">
        <v>614</v>
      </c>
      <c r="Z143" s="48"/>
      <c r="AA143" s="268"/>
      <c r="AB143" s="318">
        <f>ROUND(Tabla1[[#This Row],[VALOR  DE LA GLOSA INICIAL]]-Tabla1[[#This Row],[Valor soportado por la Subred]],0)</f>
        <v>610236</v>
      </c>
      <c r="AC143" s="48"/>
      <c r="AD143" s="48"/>
      <c r="AE143" s="56">
        <f>ROUND(Tabla1[[#This Row],[VALOR GLOSA DEFINITIVA]]-Tabla1[[#This Row],[VALOR LEVANTADO EN LIQUIDACION]],0)</f>
        <v>610236</v>
      </c>
    </row>
    <row r="144" spans="2:31" ht="99.95" hidden="1" customHeight="1">
      <c r="B144" s="269" t="s">
        <v>369</v>
      </c>
      <c r="C144" s="270">
        <v>3</v>
      </c>
      <c r="D144" s="48" t="s">
        <v>29</v>
      </c>
      <c r="E144" s="48" t="s">
        <v>30</v>
      </c>
      <c r="F144" s="272"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144" s="273" t="str">
        <f>+VLOOKUP(Tabla1[[#This Row],[llave 1]],IG!$E$3:$M$97968,2,FALSE)</f>
        <v>Gestión local del GSP-PSPIC (Monitoreo y Seguimiento)</v>
      </c>
      <c r="H144" s="273" t="str">
        <f>+VLOOKUP(Tabla1[[#This Row],[llave 1]],IG!$E$3:$S$97968,3,FALSE)</f>
        <v>Coordinación y seguimiento de la gestión territorial</v>
      </c>
      <c r="I144" s="273" t="str">
        <f>+VLOOKUP(Tabla1[[#This Row],[llave 1]],IG!$E$3:$S$97968,5,FALSE)</f>
        <v>No Aplica</v>
      </c>
      <c r="J144" s="273" t="str">
        <f>+VLOOKUP(Tabla1[[#This Row],[llave 1]],IG!$E$3:$S$97968,4,FALSE)</f>
        <v>GSP-PSPIC</v>
      </c>
      <c r="K144" s="273" t="str">
        <f>+VLOOKUP(Tabla1[[#This Row],[llave 1]],IG!$E$3:$S$97968,6,FALSE)</f>
        <v>Plan de acción</v>
      </c>
      <c r="L144" s="273" t="str">
        <f>+VLOOKUP(Tabla1[[#This Row],[llave 1]],IG!$E$3:$S$97968,7,FALSE)</f>
        <v>Local</v>
      </c>
      <c r="M144" s="48" t="s">
        <v>5</v>
      </c>
      <c r="N144" s="51" t="s">
        <v>0</v>
      </c>
      <c r="O144" s="272" t="str">
        <f>+Tabla1[[#This Row],[llave 1]]&amp;Tabla1[[#This Row],[LOCALIDAD]]&amp;Tabla1[[#This Row],[MES]]</f>
        <v>31. Gestión Territorial para la Atención Primaria Social de los procesos de Gestión de la Salud Pública (GSP) y el Plan de Salud Pública de Intervenciones Colectivas (PSPIC)Gestión Territorial3_MARTIRES1_OCTUBRE_2025</v>
      </c>
      <c r="P144" s="48" t="s">
        <v>612</v>
      </c>
      <c r="Q144" s="52">
        <f>+VLOOKUP(Tabla1[[#This Row],[llave 2]],IG!$N$3:$S$97968,2,FALSE)</f>
        <v>12204720</v>
      </c>
      <c r="R144" s="53">
        <f>+VLOOKUP(Tabla1[[#This Row],[llave 2]],IG!$N$3:$S$97968,5,FALSE)</f>
        <v>1</v>
      </c>
      <c r="S144" s="274">
        <f>+VLOOKUP(Tabla1[[#This Row],[llave 2]],IG!$N$3:$S$97968,6,FALSE)</f>
        <v>12204720</v>
      </c>
      <c r="T144" s="82" t="s">
        <v>392</v>
      </c>
      <c r="U144" s="83">
        <v>0.05</v>
      </c>
      <c r="V144" s="82">
        <v>1</v>
      </c>
      <c r="W144" s="315">
        <f>ROUND(Tabla1[[#This Row],[VALOR UNITARIO 
]]*Tabla1[[#This Row],[Porcentaje de Glosa]]*Tabla1[[#This Row],[META AFECTADA POR LA GLOSA
]],0)</f>
        <v>610236</v>
      </c>
      <c r="X144" s="47" t="s">
        <v>617</v>
      </c>
      <c r="Y144" s="48" t="s">
        <v>614</v>
      </c>
      <c r="Z144" s="48"/>
      <c r="AA144" s="268"/>
      <c r="AB144" s="318">
        <f>ROUND(Tabla1[[#This Row],[VALOR  DE LA GLOSA INICIAL]]-Tabla1[[#This Row],[Valor soportado por la Subred]],0)</f>
        <v>610236</v>
      </c>
      <c r="AC144" s="48"/>
      <c r="AD144" s="48"/>
      <c r="AE144" s="56">
        <f>ROUND(Tabla1[[#This Row],[VALOR GLOSA DEFINITIVA]]-Tabla1[[#This Row],[VALOR LEVANTADO EN LIQUIDACION]],0)</f>
        <v>610236</v>
      </c>
    </row>
    <row r="145" spans="2:32" ht="99.95" hidden="1" customHeight="1">
      <c r="B145" s="269" t="s">
        <v>369</v>
      </c>
      <c r="C145" s="270">
        <v>3</v>
      </c>
      <c r="D145" s="48" t="s">
        <v>29</v>
      </c>
      <c r="E145" s="48" t="s">
        <v>30</v>
      </c>
      <c r="F145" s="272"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145" s="273" t="str">
        <f>+VLOOKUP(Tabla1[[#This Row],[llave 1]],IG!$E$3:$M$97968,2,FALSE)</f>
        <v>Gestión local del GSP-PSPIC (Monitoreo y Seguimiento)</v>
      </c>
      <c r="H145" s="273" t="str">
        <f>+VLOOKUP(Tabla1[[#This Row],[llave 1]],IG!$E$3:$S$97968,3,FALSE)</f>
        <v>Coordinación y seguimiento de la gestión territorial</v>
      </c>
      <c r="I145" s="273" t="str">
        <f>+VLOOKUP(Tabla1[[#This Row],[llave 1]],IG!$E$3:$S$97968,5,FALSE)</f>
        <v>No Aplica</v>
      </c>
      <c r="J145" s="273" t="str">
        <f>+VLOOKUP(Tabla1[[#This Row],[llave 1]],IG!$E$3:$S$97968,4,FALSE)</f>
        <v>GSP-PSPIC</v>
      </c>
      <c r="K145" s="273" t="str">
        <f>+VLOOKUP(Tabla1[[#This Row],[llave 1]],IG!$E$3:$S$97968,6,FALSE)</f>
        <v>Plan de acción</v>
      </c>
      <c r="L145" s="273" t="str">
        <f>+VLOOKUP(Tabla1[[#This Row],[llave 1]],IG!$E$3:$S$97968,7,FALSE)</f>
        <v>Local</v>
      </c>
      <c r="M145" s="48" t="s">
        <v>7</v>
      </c>
      <c r="N145" s="51" t="s">
        <v>1</v>
      </c>
      <c r="O145" s="272" t="str">
        <f>+Tabla1[[#This Row],[llave 1]]&amp;Tabla1[[#This Row],[LOCALIDAD]]&amp;Tabla1[[#This Row],[MES]]</f>
        <v>31. Gestión Territorial para la Atención Primaria Social de los procesos de Gestión de la Salud Pública (GSP) y el Plan de Salud Pública de Intervenciones Colectivas (PSPIC)Gestión Territorial5_RAFAEL_URIBE2_NOVIEMBRE_2025</v>
      </c>
      <c r="P145" s="48" t="s">
        <v>612</v>
      </c>
      <c r="Q145" s="52">
        <f>+VLOOKUP(Tabla1[[#This Row],[llave 2]],IG!$N$3:$S$97968,2,FALSE)</f>
        <v>12204720</v>
      </c>
      <c r="R145" s="53">
        <f>+VLOOKUP(Tabla1[[#This Row],[llave 2]],IG!$N$3:$S$97968,5,FALSE)</f>
        <v>1</v>
      </c>
      <c r="S145" s="274">
        <f>+VLOOKUP(Tabla1[[#This Row],[llave 2]],IG!$N$3:$S$97968,6,FALSE)</f>
        <v>12204720</v>
      </c>
      <c r="T145" s="82" t="s">
        <v>392</v>
      </c>
      <c r="U145" s="83">
        <v>0.05</v>
      </c>
      <c r="V145" s="53">
        <v>1</v>
      </c>
      <c r="W145" s="315">
        <f>ROUND(Tabla1[[#This Row],[VALOR UNITARIO 
]]*Tabla1[[#This Row],[Porcentaje de Glosa]]*Tabla1[[#This Row],[META AFECTADA POR LA GLOSA
]],0)</f>
        <v>610236</v>
      </c>
      <c r="X145" s="47" t="s">
        <v>618</v>
      </c>
      <c r="Y145" s="48" t="s">
        <v>614</v>
      </c>
      <c r="Z145" s="48"/>
      <c r="AA145" s="268"/>
      <c r="AB145" s="318">
        <f>ROUND(Tabla1[[#This Row],[VALOR  DE LA GLOSA INICIAL]]-Tabla1[[#This Row],[Valor soportado por la Subred]],0)</f>
        <v>610236</v>
      </c>
      <c r="AC145" s="48"/>
      <c r="AD145" s="48"/>
      <c r="AE145" s="56">
        <f>ROUND(Tabla1[[#This Row],[VALOR GLOSA DEFINITIVA]]-Tabla1[[#This Row],[VALOR LEVANTADO EN LIQUIDACION]],0)</f>
        <v>610236</v>
      </c>
    </row>
    <row r="146" spans="2:32" ht="99.95" hidden="1" customHeight="1">
      <c r="B146" s="269" t="s">
        <v>369</v>
      </c>
      <c r="C146" s="270">
        <v>3</v>
      </c>
      <c r="D146" s="48" t="s">
        <v>29</v>
      </c>
      <c r="E146" s="48" t="s">
        <v>30</v>
      </c>
      <c r="F146" s="272"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146" s="273" t="str">
        <f>+VLOOKUP(Tabla1[[#This Row],[llave 1]],IG!$E$3:$M$97968,2,FALSE)</f>
        <v>Gestión local del GSP-PSPIC (Monitoreo y Seguimiento)</v>
      </c>
      <c r="H146" s="273" t="str">
        <f>+VLOOKUP(Tabla1[[#This Row],[llave 1]],IG!$E$3:$S$97968,3,FALSE)</f>
        <v>Coordinación y seguimiento de la gestión territorial</v>
      </c>
      <c r="I146" s="273" t="str">
        <f>+VLOOKUP(Tabla1[[#This Row],[llave 1]],IG!$E$3:$S$97968,5,FALSE)</f>
        <v>No Aplica</v>
      </c>
      <c r="J146" s="273" t="str">
        <f>+VLOOKUP(Tabla1[[#This Row],[llave 1]],IG!$E$3:$S$97968,4,FALSE)</f>
        <v>GSP-PSPIC</v>
      </c>
      <c r="K146" s="273" t="str">
        <f>+VLOOKUP(Tabla1[[#This Row],[llave 1]],IG!$E$3:$S$97968,6,FALSE)</f>
        <v>Plan de acción</v>
      </c>
      <c r="L146" s="273" t="str">
        <f>+VLOOKUP(Tabla1[[#This Row],[llave 1]],IG!$E$3:$S$97968,7,FALSE)</f>
        <v>Local</v>
      </c>
      <c r="M146" s="48" t="s">
        <v>6</v>
      </c>
      <c r="N146" s="51" t="s">
        <v>2</v>
      </c>
      <c r="O146" s="272" t="str">
        <f>+Tabla1[[#This Row],[llave 1]]&amp;Tabla1[[#This Row],[LOCALIDAD]]&amp;Tabla1[[#This Row],[MES]]</f>
        <v>31. Gestión Territorial para la Atención Primaria Social de los procesos de Gestión de la Salud Pública (GSP) y el Plan de Salud Pública de Intervenciones Colectivas (PSPIC)Gestión Territorial4_SAN_CRISTOBAL3_DICIEMBRE_2025</v>
      </c>
      <c r="P146" s="48" t="s">
        <v>612</v>
      </c>
      <c r="Q146" s="52">
        <f>+VLOOKUP(Tabla1[[#This Row],[llave 2]],IG!$N$3:$S$97968,2,FALSE)</f>
        <v>12204720</v>
      </c>
      <c r="R146" s="53">
        <f>+VLOOKUP(Tabla1[[#This Row],[llave 2]],IG!$N$3:$S$97968,5,FALSE)</f>
        <v>1</v>
      </c>
      <c r="S146" s="274">
        <f>+VLOOKUP(Tabla1[[#This Row],[llave 2]],IG!$N$3:$S$97968,6,FALSE)</f>
        <v>12204720</v>
      </c>
      <c r="T146" s="82" t="s">
        <v>392</v>
      </c>
      <c r="U146" s="83">
        <v>0.05</v>
      </c>
      <c r="V146" s="82">
        <v>1</v>
      </c>
      <c r="W146" s="315">
        <f>ROUND(Tabla1[[#This Row],[VALOR UNITARIO 
]]*Tabla1[[#This Row],[Porcentaje de Glosa]]*Tabla1[[#This Row],[META AFECTADA POR LA GLOSA
]],0)</f>
        <v>610236</v>
      </c>
      <c r="X146" s="47" t="s">
        <v>619</v>
      </c>
      <c r="Y146" s="48" t="s">
        <v>614</v>
      </c>
      <c r="Z146" s="48"/>
      <c r="AA146" s="268"/>
      <c r="AB146" s="318">
        <f>ROUND(Tabla1[[#This Row],[VALOR  DE LA GLOSA INICIAL]]-Tabla1[[#This Row],[Valor soportado por la Subred]],0)</f>
        <v>610236</v>
      </c>
      <c r="AC146" s="48"/>
      <c r="AD146" s="48"/>
      <c r="AE146" s="56">
        <f>ROUND(Tabla1[[#This Row],[VALOR GLOSA DEFINITIVA]]-Tabla1[[#This Row],[VALOR LEVANTADO EN LIQUIDACION]],0)</f>
        <v>610236</v>
      </c>
    </row>
    <row r="147" spans="2:32" ht="99.95" hidden="1" customHeight="1">
      <c r="B147" s="269" t="s">
        <v>369</v>
      </c>
      <c r="C147" s="270">
        <v>3</v>
      </c>
      <c r="D147" s="48" t="s">
        <v>29</v>
      </c>
      <c r="E147" s="48" t="s">
        <v>30</v>
      </c>
      <c r="F147" s="272"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147" s="273" t="str">
        <f>+VLOOKUP(Tabla1[[#This Row],[llave 1]],IG!$E$3:$M$97968,2,FALSE)</f>
        <v>Gestión local del GSP-PSPIC (Monitoreo y Seguimiento)</v>
      </c>
      <c r="H147" s="273" t="str">
        <f>+VLOOKUP(Tabla1[[#This Row],[llave 1]],IG!$E$3:$S$97968,3,FALSE)</f>
        <v>Coordinación y seguimiento de la gestión territorial</v>
      </c>
      <c r="I147" s="273" t="str">
        <f>+VLOOKUP(Tabla1[[#This Row],[llave 1]],IG!$E$3:$S$97968,5,FALSE)</f>
        <v>No Aplica</v>
      </c>
      <c r="J147" s="273" t="str">
        <f>+VLOOKUP(Tabla1[[#This Row],[llave 1]],IG!$E$3:$S$97968,4,FALSE)</f>
        <v>GSP-PSPIC</v>
      </c>
      <c r="K147" s="273" t="str">
        <f>+VLOOKUP(Tabla1[[#This Row],[llave 1]],IG!$E$3:$S$97968,6,FALSE)</f>
        <v>Plan de acción</v>
      </c>
      <c r="L147" s="273" t="str">
        <f>+VLOOKUP(Tabla1[[#This Row],[llave 1]],IG!$E$3:$S$97968,7,FALSE)</f>
        <v>Local</v>
      </c>
      <c r="M147" s="48" t="s">
        <v>7</v>
      </c>
      <c r="N147" s="51" t="s">
        <v>2</v>
      </c>
      <c r="O147" s="272" t="str">
        <f>+Tabla1[[#This Row],[llave 1]]&amp;Tabla1[[#This Row],[LOCALIDAD]]&amp;Tabla1[[#This Row],[MES]]</f>
        <v>31. Gestión Territorial para la Atención Primaria Social de los procesos de Gestión de la Salud Pública (GSP) y el Plan de Salud Pública de Intervenciones Colectivas (PSPIC)Gestión Territorial5_RAFAEL_URIBE3_DICIEMBRE_2025</v>
      </c>
      <c r="P147" s="48" t="s">
        <v>612</v>
      </c>
      <c r="Q147" s="52">
        <f>+VLOOKUP(Tabla1[[#This Row],[llave 2]],IG!$N$3:$S$97968,2,FALSE)</f>
        <v>12204720</v>
      </c>
      <c r="R147" s="53">
        <f>+VLOOKUP(Tabla1[[#This Row],[llave 2]],IG!$N$3:$S$97968,5,FALSE)</f>
        <v>1</v>
      </c>
      <c r="S147" s="274">
        <f>+VLOOKUP(Tabla1[[#This Row],[llave 2]],IG!$N$3:$S$97968,6,FALSE)</f>
        <v>12204720</v>
      </c>
      <c r="T147" s="82" t="s">
        <v>392</v>
      </c>
      <c r="U147" s="83">
        <v>0.05</v>
      </c>
      <c r="V147" s="82">
        <v>1</v>
      </c>
      <c r="W147" s="315">
        <f>ROUND(Tabla1[[#This Row],[VALOR UNITARIO 
]]*Tabla1[[#This Row],[Porcentaje de Glosa]]*Tabla1[[#This Row],[META AFECTADA POR LA GLOSA
]],0)</f>
        <v>610236</v>
      </c>
      <c r="X147" s="47" t="s">
        <v>620</v>
      </c>
      <c r="Y147" s="48" t="s">
        <v>614</v>
      </c>
      <c r="Z147" s="48"/>
      <c r="AA147" s="268"/>
      <c r="AB147" s="318">
        <f>ROUND(Tabla1[[#This Row],[VALOR  DE LA GLOSA INICIAL]]-Tabla1[[#This Row],[Valor soportado por la Subred]],0)</f>
        <v>610236</v>
      </c>
      <c r="AC147" s="48"/>
      <c r="AD147" s="48"/>
      <c r="AE147" s="56">
        <f>ROUND(Tabla1[[#This Row],[VALOR GLOSA DEFINITIVA]]-Tabla1[[#This Row],[VALOR LEVANTADO EN LIQUIDACION]],0)</f>
        <v>610236</v>
      </c>
    </row>
    <row r="148" spans="2:32" ht="99.95" hidden="1" customHeight="1">
      <c r="B148" s="269" t="s">
        <v>369</v>
      </c>
      <c r="C148" s="270">
        <v>3</v>
      </c>
      <c r="D148" s="48" t="s">
        <v>29</v>
      </c>
      <c r="E148" s="48" t="s">
        <v>30</v>
      </c>
      <c r="F148" s="272"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148" s="273" t="str">
        <f>+VLOOKUP(Tabla1[[#This Row],[llave 1]],IG!$E$3:$M$97968,2,FALSE)</f>
        <v>Gestión local del GSP-PSPIC (Monitoreo y Seguimiento)</v>
      </c>
      <c r="H148" s="273" t="str">
        <f>+VLOOKUP(Tabla1[[#This Row],[llave 1]],IG!$E$3:$S$97968,3,FALSE)</f>
        <v>Coordinación y seguimiento de la gestión territorial</v>
      </c>
      <c r="I148" s="273" t="str">
        <f>+VLOOKUP(Tabla1[[#This Row],[llave 1]],IG!$E$3:$S$97968,5,FALSE)</f>
        <v>No Aplica</v>
      </c>
      <c r="J148" s="273" t="str">
        <f>+VLOOKUP(Tabla1[[#This Row],[llave 1]],IG!$E$3:$S$97968,4,FALSE)</f>
        <v>GSP-PSPIC</v>
      </c>
      <c r="K148" s="273" t="str">
        <f>+VLOOKUP(Tabla1[[#This Row],[llave 1]],IG!$E$3:$S$97968,6,FALSE)</f>
        <v>Plan de acción</v>
      </c>
      <c r="L148" s="273" t="str">
        <f>+VLOOKUP(Tabla1[[#This Row],[llave 1]],IG!$E$3:$S$97968,7,FALSE)</f>
        <v>Local</v>
      </c>
      <c r="M148" s="48" t="s">
        <v>5</v>
      </c>
      <c r="N148" s="51" t="s">
        <v>2</v>
      </c>
      <c r="O148" s="272" t="str">
        <f>+Tabla1[[#This Row],[llave 1]]&amp;Tabla1[[#This Row],[LOCALIDAD]]&amp;Tabla1[[#This Row],[MES]]</f>
        <v>31. Gestión Territorial para la Atención Primaria Social de los procesos de Gestión de la Salud Pública (GSP) y el Plan de Salud Pública de Intervenciones Colectivas (PSPIC)Gestión Territorial3_MARTIRES3_DICIEMBRE_2025</v>
      </c>
      <c r="P148" s="48" t="s">
        <v>612</v>
      </c>
      <c r="Q148" s="52">
        <f>+VLOOKUP(Tabla1[[#This Row],[llave 2]],IG!$N$3:$S$97968,2,FALSE)</f>
        <v>12204720</v>
      </c>
      <c r="R148" s="53">
        <f>+VLOOKUP(Tabla1[[#This Row],[llave 2]],IG!$N$3:$S$97968,5,FALSE)</f>
        <v>1</v>
      </c>
      <c r="S148" s="274">
        <f>+VLOOKUP(Tabla1[[#This Row],[llave 2]],IG!$N$3:$S$97968,6,FALSE)</f>
        <v>12204720</v>
      </c>
      <c r="T148" s="82" t="s">
        <v>392</v>
      </c>
      <c r="U148" s="83">
        <v>0.05</v>
      </c>
      <c r="V148" s="82">
        <v>1</v>
      </c>
      <c r="W148" s="315">
        <f>ROUND(Tabla1[[#This Row],[VALOR UNITARIO 
]]*Tabla1[[#This Row],[Porcentaje de Glosa]]*Tabla1[[#This Row],[META AFECTADA POR LA GLOSA
]],0)</f>
        <v>610236</v>
      </c>
      <c r="X148" s="47" t="s">
        <v>621</v>
      </c>
      <c r="Y148" s="48" t="s">
        <v>614</v>
      </c>
      <c r="Z148" s="48"/>
      <c r="AA148" s="268"/>
      <c r="AB148" s="318">
        <f>ROUND(Tabla1[[#This Row],[VALOR  DE LA GLOSA INICIAL]]-Tabla1[[#This Row],[Valor soportado por la Subred]],0)</f>
        <v>610236</v>
      </c>
      <c r="AC148" s="48"/>
      <c r="AD148" s="48"/>
      <c r="AE148" s="56">
        <f>ROUND(Tabla1[[#This Row],[VALOR GLOSA DEFINITIVA]]-Tabla1[[#This Row],[VALOR LEVANTADO EN LIQUIDACION]],0)</f>
        <v>610236</v>
      </c>
    </row>
    <row r="149" spans="2:32" ht="99.95" hidden="1" customHeight="1">
      <c r="B149" s="269" t="s">
        <v>369</v>
      </c>
      <c r="C149" s="270">
        <v>5</v>
      </c>
      <c r="D149" s="271" t="s">
        <v>29</v>
      </c>
      <c r="E149" s="48" t="s">
        <v>30</v>
      </c>
      <c r="F149" s="272" t="str">
        <f>Tabla1[[#This Row],[CODIGO ACTIVIDAD (AB)]]&amp;Tabla1[[#This Row],[ACCIÓN INTEGRAL-INTEGRADA / 
PROCESO INTEGRAL E INTEGRADO]]&amp;Tabla1[[#This Row],[ENTORNO/PROCESO TRANSVERSAL]]</f>
        <v>51. Gestión Territorial para la Atención Primaria Social de los procesos de Gestión de la Salud Pública (GSP) y el Plan de Salud Pública de Intervenciones Colectivas (PSPIC)Gestión Territorial</v>
      </c>
      <c r="G149" s="273" t="str">
        <f>+VLOOKUP(Tabla1[[#This Row],[llave 1]],IG!$E$3:$M$97968,2,FALSE)</f>
        <v>Gestión local del GSP-PSPIC (prescripción social)</v>
      </c>
      <c r="H149" s="273" t="str">
        <f>+VLOOKUP(Tabla1[[#This Row],[llave 1]],IG!$E$3:$S$97968,3,FALSE)</f>
        <v>Coordinación y seguimiento de la gestión territorial</v>
      </c>
      <c r="I149" s="273" t="str">
        <f>+VLOOKUP(Tabla1[[#This Row],[llave 1]],IG!$E$3:$S$97968,5,FALSE)</f>
        <v>No Aplica</v>
      </c>
      <c r="J149" s="273" t="str">
        <f>+VLOOKUP(Tabla1[[#This Row],[llave 1]],IG!$E$3:$S$97968,4,FALSE)</f>
        <v>GSP-PSPIC</v>
      </c>
      <c r="K149" s="273" t="str">
        <f>+VLOOKUP(Tabla1[[#This Row],[llave 1]],IG!$E$3:$S$97968,6,FALSE)</f>
        <v>Plan de acción</v>
      </c>
      <c r="L149" s="273" t="str">
        <f>+VLOOKUP(Tabla1[[#This Row],[llave 1]],IG!$E$3:$S$97968,7,FALSE)</f>
        <v>Local</v>
      </c>
      <c r="M149" s="48" t="s">
        <v>5</v>
      </c>
      <c r="N149" s="51" t="s">
        <v>0</v>
      </c>
      <c r="O149" s="272" t="str">
        <f>+Tabla1[[#This Row],[llave 1]]&amp;Tabla1[[#This Row],[LOCALIDAD]]&amp;Tabla1[[#This Row],[MES]]</f>
        <v>51. Gestión Territorial para la Atención Primaria Social de los procesos de Gestión de la Salud Pública (GSP) y el Plan de Salud Pública de Intervenciones Colectivas (PSPIC)Gestión Territorial3_MARTIRES1_OCTUBRE_2025</v>
      </c>
      <c r="P149" s="48" t="s">
        <v>435</v>
      </c>
      <c r="Q149" s="52">
        <f>+VLOOKUP(Tabla1[[#This Row],[llave 2]],IG!$N$3:$S$97968,2,FALSE)</f>
        <v>5621568</v>
      </c>
      <c r="R149" s="53">
        <f>+VLOOKUP(Tabla1[[#This Row],[llave 2]],IG!$N$3:$S$97968,5,FALSE)</f>
        <v>1</v>
      </c>
      <c r="S149" s="274">
        <f>+VLOOKUP(Tabla1[[#This Row],[llave 2]],IG!$N$3:$S$97968,6,FALSE)</f>
        <v>5621568</v>
      </c>
      <c r="T149" s="82" t="s">
        <v>374</v>
      </c>
      <c r="U149" s="83">
        <v>1</v>
      </c>
      <c r="V149" s="82">
        <v>0.46739130434782611</v>
      </c>
      <c r="W149" s="315">
        <f>ROUND(Tabla1[[#This Row],[VALOR UNITARIO 
]]*Tabla1[[#This Row],[Porcentaje de Glosa]]*Tabla1[[#This Row],[META AFECTADA POR LA GLOSA
]],0)</f>
        <v>2627472</v>
      </c>
      <c r="X149" s="47" t="s">
        <v>622</v>
      </c>
      <c r="Y149" s="48" t="s">
        <v>464</v>
      </c>
      <c r="Z149" s="48"/>
      <c r="AA149" s="268"/>
      <c r="AB149" s="318">
        <f>ROUND(Tabla1[[#This Row],[VALOR  DE LA GLOSA INICIAL]]-Tabla1[[#This Row],[Valor soportado por la Subred]],0)</f>
        <v>2627472</v>
      </c>
      <c r="AC149" s="48"/>
      <c r="AD149" s="48"/>
      <c r="AE149" s="56">
        <f>ROUND(Tabla1[[#This Row],[VALOR GLOSA DEFINITIVA]]-Tabla1[[#This Row],[VALOR LEVANTADO EN LIQUIDACION]],0)</f>
        <v>2627472</v>
      </c>
      <c r="AF149" s="296"/>
    </row>
    <row r="150" spans="2:32" ht="99.95" hidden="1" customHeight="1">
      <c r="B150" s="269" t="s">
        <v>369</v>
      </c>
      <c r="C150" s="270">
        <v>5</v>
      </c>
      <c r="D150" s="271" t="s">
        <v>29</v>
      </c>
      <c r="E150" s="48" t="s">
        <v>30</v>
      </c>
      <c r="F150" s="272" t="str">
        <f>Tabla1[[#This Row],[CODIGO ACTIVIDAD (AB)]]&amp;Tabla1[[#This Row],[ACCIÓN INTEGRAL-INTEGRADA / 
PROCESO INTEGRAL E INTEGRADO]]&amp;Tabla1[[#This Row],[ENTORNO/PROCESO TRANSVERSAL]]</f>
        <v>51. Gestión Territorial para la Atención Primaria Social de los procesos de Gestión de la Salud Pública (GSP) y el Plan de Salud Pública de Intervenciones Colectivas (PSPIC)Gestión Territorial</v>
      </c>
      <c r="G150" s="273" t="str">
        <f>+VLOOKUP(Tabla1[[#This Row],[llave 1]],IG!$E$3:$M$97968,2,FALSE)</f>
        <v>Gestión local del GSP-PSPIC (prescripción social)</v>
      </c>
      <c r="H150" s="273" t="str">
        <f>+VLOOKUP(Tabla1[[#This Row],[llave 1]],IG!$E$3:$S$97968,3,FALSE)</f>
        <v>Coordinación y seguimiento de la gestión territorial</v>
      </c>
      <c r="I150" s="273" t="str">
        <f>+VLOOKUP(Tabla1[[#This Row],[llave 1]],IG!$E$3:$S$97968,5,FALSE)</f>
        <v>No Aplica</v>
      </c>
      <c r="J150" s="273" t="str">
        <f>+VLOOKUP(Tabla1[[#This Row],[llave 1]],IG!$E$3:$S$97968,4,FALSE)</f>
        <v>GSP-PSPIC</v>
      </c>
      <c r="K150" s="273" t="str">
        <f>+VLOOKUP(Tabla1[[#This Row],[llave 1]],IG!$E$3:$S$97968,6,FALSE)</f>
        <v>Plan de acción</v>
      </c>
      <c r="L150" s="273" t="str">
        <f>+VLOOKUP(Tabla1[[#This Row],[llave 1]],IG!$E$3:$S$97968,7,FALSE)</f>
        <v>Local</v>
      </c>
      <c r="M150" s="48" t="s">
        <v>6</v>
      </c>
      <c r="N150" s="51" t="s">
        <v>0</v>
      </c>
      <c r="O150" s="272" t="str">
        <f>+Tabla1[[#This Row],[llave 1]]&amp;Tabla1[[#This Row],[LOCALIDAD]]&amp;Tabla1[[#This Row],[MES]]</f>
        <v>51. Gestión Territorial para la Atención Primaria Social de los procesos de Gestión de la Salud Pública (GSP) y el Plan de Salud Pública de Intervenciones Colectivas (PSPIC)Gestión Territorial4_SAN_CRISTOBAL1_OCTUBRE_2025</v>
      </c>
      <c r="P150" s="48" t="s">
        <v>435</v>
      </c>
      <c r="Q150" s="52">
        <f>+VLOOKUP(Tabla1[[#This Row],[llave 2]],IG!$N$3:$S$97968,2,FALSE)</f>
        <v>5621568</v>
      </c>
      <c r="R150" s="53">
        <f>+VLOOKUP(Tabla1[[#This Row],[llave 2]],IG!$N$3:$S$97968,5,FALSE)</f>
        <v>1</v>
      </c>
      <c r="S150" s="274">
        <f>+VLOOKUP(Tabla1[[#This Row],[llave 2]],IG!$N$3:$S$97968,6,FALSE)</f>
        <v>5621568</v>
      </c>
      <c r="T150" s="82" t="s">
        <v>374</v>
      </c>
      <c r="U150" s="83">
        <v>1</v>
      </c>
      <c r="V150" s="82">
        <v>0.33152173913043476</v>
      </c>
      <c r="W150" s="315">
        <f>ROUND(Tabla1[[#This Row],[VALOR UNITARIO 
]]*Tabla1[[#This Row],[Porcentaje de Glosa]]*Tabla1[[#This Row],[META AFECTADA POR LA GLOSA
]],0)</f>
        <v>1863672</v>
      </c>
      <c r="X150" s="47" t="s">
        <v>623</v>
      </c>
      <c r="Y150" s="48" t="s">
        <v>464</v>
      </c>
      <c r="Z150" s="48"/>
      <c r="AA150" s="268"/>
      <c r="AB150" s="318">
        <f>ROUND(Tabla1[[#This Row],[VALOR  DE LA GLOSA INICIAL]]-Tabla1[[#This Row],[Valor soportado por la Subred]],0)</f>
        <v>1863672</v>
      </c>
      <c r="AC150" s="48"/>
      <c r="AD150" s="48"/>
      <c r="AE150" s="56">
        <f>ROUND(Tabla1[[#This Row],[VALOR GLOSA DEFINITIVA]]-Tabla1[[#This Row],[VALOR LEVANTADO EN LIQUIDACION]],0)</f>
        <v>1863672</v>
      </c>
      <c r="AF150" s="296"/>
    </row>
    <row r="151" spans="2:32" ht="99.95" hidden="1" customHeight="1">
      <c r="B151" s="269" t="s">
        <v>369</v>
      </c>
      <c r="C151" s="270">
        <v>5</v>
      </c>
      <c r="D151" s="271" t="s">
        <v>29</v>
      </c>
      <c r="E151" s="48" t="s">
        <v>30</v>
      </c>
      <c r="F151" s="272" t="str">
        <f>Tabla1[[#This Row],[CODIGO ACTIVIDAD (AB)]]&amp;Tabla1[[#This Row],[ACCIÓN INTEGRAL-INTEGRADA / 
PROCESO INTEGRAL E INTEGRADO]]&amp;Tabla1[[#This Row],[ENTORNO/PROCESO TRANSVERSAL]]</f>
        <v>51. Gestión Territorial para la Atención Primaria Social de los procesos de Gestión de la Salud Pública (GSP) y el Plan de Salud Pública de Intervenciones Colectivas (PSPIC)Gestión Territorial</v>
      </c>
      <c r="G151" s="273" t="str">
        <f>+VLOOKUP(Tabla1[[#This Row],[llave 1]],IG!$E$3:$M$97968,2,FALSE)</f>
        <v>Gestión local del GSP-PSPIC (prescripción social)</v>
      </c>
      <c r="H151" s="273" t="str">
        <f>+VLOOKUP(Tabla1[[#This Row],[llave 1]],IG!$E$3:$S$97968,3,FALSE)</f>
        <v>Coordinación y seguimiento de la gestión territorial</v>
      </c>
      <c r="I151" s="273" t="str">
        <f>+VLOOKUP(Tabla1[[#This Row],[llave 1]],IG!$E$3:$S$97968,5,FALSE)</f>
        <v>No Aplica</v>
      </c>
      <c r="J151" s="273" t="str">
        <f>+VLOOKUP(Tabla1[[#This Row],[llave 1]],IG!$E$3:$S$97968,4,FALSE)</f>
        <v>GSP-PSPIC</v>
      </c>
      <c r="K151" s="273" t="str">
        <f>+VLOOKUP(Tabla1[[#This Row],[llave 1]],IG!$E$3:$S$97968,6,FALSE)</f>
        <v>Plan de acción</v>
      </c>
      <c r="L151" s="273" t="str">
        <f>+VLOOKUP(Tabla1[[#This Row],[llave 1]],IG!$E$3:$S$97968,7,FALSE)</f>
        <v>Local</v>
      </c>
      <c r="M151" s="48" t="s">
        <v>8</v>
      </c>
      <c r="N151" s="51" t="s">
        <v>0</v>
      </c>
      <c r="O151" s="272" t="str">
        <f>+Tabla1[[#This Row],[llave 1]]&amp;Tabla1[[#This Row],[LOCALIDAD]]&amp;Tabla1[[#This Row],[MES]]</f>
        <v>51. Gestión Territorial para la Atención Primaria Social de los procesos de Gestión de la Salud Pública (GSP) y el Plan de Salud Pública de Intervenciones Colectivas (PSPIC)Gestión Territorial6_ANTONIO_NARIÑO1_OCTUBRE_2025</v>
      </c>
      <c r="P151" s="48" t="s">
        <v>435</v>
      </c>
      <c r="Q151" s="52">
        <f>+VLOOKUP(Tabla1[[#This Row],[llave 2]],IG!$N$3:$S$97968,2,FALSE)</f>
        <v>5621568</v>
      </c>
      <c r="R151" s="53">
        <f>+VLOOKUP(Tabla1[[#This Row],[llave 2]],IG!$N$3:$S$97968,5,FALSE)</f>
        <v>1</v>
      </c>
      <c r="S151" s="274">
        <f>+VLOOKUP(Tabla1[[#This Row],[llave 2]],IG!$N$3:$S$97968,6,FALSE)</f>
        <v>5621568</v>
      </c>
      <c r="T151" s="82" t="s">
        <v>374</v>
      </c>
      <c r="U151" s="83">
        <v>1</v>
      </c>
      <c r="V151" s="82">
        <v>0.5</v>
      </c>
      <c r="W151" s="315">
        <f>ROUND(Tabla1[[#This Row],[VALOR UNITARIO 
]]*Tabla1[[#This Row],[Porcentaje de Glosa]]*Tabla1[[#This Row],[META AFECTADA POR LA GLOSA
]],0)</f>
        <v>2810784</v>
      </c>
      <c r="X151" s="47" t="s">
        <v>624</v>
      </c>
      <c r="Y151" s="48" t="s">
        <v>464</v>
      </c>
      <c r="Z151" s="48"/>
      <c r="AA151" s="268"/>
      <c r="AB151" s="318">
        <f>ROUND(Tabla1[[#This Row],[VALOR  DE LA GLOSA INICIAL]]-Tabla1[[#This Row],[Valor soportado por la Subred]],0)</f>
        <v>2810784</v>
      </c>
      <c r="AC151" s="48"/>
      <c r="AD151" s="48"/>
      <c r="AE151" s="56">
        <f>ROUND(Tabla1[[#This Row],[VALOR GLOSA DEFINITIVA]]-Tabla1[[#This Row],[VALOR LEVANTADO EN LIQUIDACION]],0)</f>
        <v>2810784</v>
      </c>
    </row>
    <row r="152" spans="2:32" ht="99.95" hidden="1" customHeight="1">
      <c r="B152" s="269" t="s">
        <v>369</v>
      </c>
      <c r="C152" s="270">
        <v>5</v>
      </c>
      <c r="D152" s="271" t="s">
        <v>29</v>
      </c>
      <c r="E152" s="48" t="s">
        <v>30</v>
      </c>
      <c r="F152" s="272" t="str">
        <f>Tabla1[[#This Row],[CODIGO ACTIVIDAD (AB)]]&amp;Tabla1[[#This Row],[ACCIÓN INTEGRAL-INTEGRADA / 
PROCESO INTEGRAL E INTEGRADO]]&amp;Tabla1[[#This Row],[ENTORNO/PROCESO TRANSVERSAL]]</f>
        <v>51. Gestión Territorial para la Atención Primaria Social de los procesos de Gestión de la Salud Pública (GSP) y el Plan de Salud Pública de Intervenciones Colectivas (PSPIC)Gestión Territorial</v>
      </c>
      <c r="G152" s="273" t="str">
        <f>+VLOOKUP(Tabla1[[#This Row],[llave 1]],IG!$E$3:$M$97968,2,FALSE)</f>
        <v>Gestión local del GSP-PSPIC (prescripción social)</v>
      </c>
      <c r="H152" s="273" t="str">
        <f>+VLOOKUP(Tabla1[[#This Row],[llave 1]],IG!$E$3:$S$97968,3,FALSE)</f>
        <v>Coordinación y seguimiento de la gestión territorial</v>
      </c>
      <c r="I152" s="273" t="str">
        <f>+VLOOKUP(Tabla1[[#This Row],[llave 1]],IG!$E$3:$S$97968,5,FALSE)</f>
        <v>No Aplica</v>
      </c>
      <c r="J152" s="273" t="str">
        <f>+VLOOKUP(Tabla1[[#This Row],[llave 1]],IG!$E$3:$S$97968,4,FALSE)</f>
        <v>GSP-PSPIC</v>
      </c>
      <c r="K152" s="273" t="str">
        <f>+VLOOKUP(Tabla1[[#This Row],[llave 1]],IG!$E$3:$S$97968,6,FALSE)</f>
        <v>Plan de acción</v>
      </c>
      <c r="L152" s="273" t="str">
        <f>+VLOOKUP(Tabla1[[#This Row],[llave 1]],IG!$E$3:$S$97968,7,FALSE)</f>
        <v>Local</v>
      </c>
      <c r="M152" s="48" t="s">
        <v>3</v>
      </c>
      <c r="N152" s="51" t="s">
        <v>0</v>
      </c>
      <c r="O152" s="272" t="str">
        <f>+Tabla1[[#This Row],[llave 1]]&amp;Tabla1[[#This Row],[LOCALIDAD]]&amp;Tabla1[[#This Row],[MES]]</f>
        <v>51. Gestión Territorial para la Atención Primaria Social de los procesos de Gestión de la Salud Pública (GSP) y el Plan de Salud Pública de Intervenciones Colectivas (PSPIC)Gestión Territorial1_CANDELARIA1_OCTUBRE_2025</v>
      </c>
      <c r="P152" s="48" t="s">
        <v>435</v>
      </c>
      <c r="Q152" s="52">
        <f>+VLOOKUP(Tabla1[[#This Row],[llave 2]],IG!$N$3:$S$97968,2,FALSE)</f>
        <v>5621568</v>
      </c>
      <c r="R152" s="53">
        <f>+VLOOKUP(Tabla1[[#This Row],[llave 2]],IG!$N$3:$S$97968,5,FALSE)</f>
        <v>1</v>
      </c>
      <c r="S152" s="274">
        <f>+VLOOKUP(Tabla1[[#This Row],[llave 2]],IG!$N$3:$S$97968,6,FALSE)</f>
        <v>5621568</v>
      </c>
      <c r="T152" s="82" t="s">
        <v>374</v>
      </c>
      <c r="U152" s="83">
        <v>1</v>
      </c>
      <c r="V152" s="82">
        <v>1</v>
      </c>
      <c r="W152" s="315">
        <f>ROUND(Tabla1[[#This Row],[VALOR UNITARIO 
]]*Tabla1[[#This Row],[Porcentaje de Glosa]]*Tabla1[[#This Row],[META AFECTADA POR LA GLOSA
]],0)</f>
        <v>5621568</v>
      </c>
      <c r="X152" s="47" t="s">
        <v>625</v>
      </c>
      <c r="Y152" s="48" t="s">
        <v>464</v>
      </c>
      <c r="Z152" s="48"/>
      <c r="AA152" s="268"/>
      <c r="AB152" s="318">
        <f>ROUND(Tabla1[[#This Row],[VALOR  DE LA GLOSA INICIAL]]-Tabla1[[#This Row],[Valor soportado por la Subred]],0)</f>
        <v>5621568</v>
      </c>
      <c r="AC152" s="48"/>
      <c r="AD152" s="48"/>
      <c r="AE152" s="56">
        <f>ROUND(Tabla1[[#This Row],[VALOR GLOSA DEFINITIVA]]-Tabla1[[#This Row],[VALOR LEVANTADO EN LIQUIDACION]],0)</f>
        <v>5621568</v>
      </c>
    </row>
    <row r="153" spans="2:32" ht="99.95" hidden="1" customHeight="1">
      <c r="B153" s="48" t="s">
        <v>369</v>
      </c>
      <c r="C153" s="22">
        <v>14</v>
      </c>
      <c r="D153" s="48" t="s">
        <v>29</v>
      </c>
      <c r="E153" s="48" t="s">
        <v>30</v>
      </c>
      <c r="F153" s="272" t="str">
        <f>Tabla1[[#This Row],[CODIGO ACTIVIDAD (AB)]]&amp;Tabla1[[#This Row],[ACCIÓN INTEGRAL-INTEGRADA / 
PROCESO INTEGRAL E INTEGRADO]]&amp;Tabla1[[#This Row],[ENTORNO/PROCESO TRANSVERSAL]]</f>
        <v>141. Gestión Territorial para la Atención Primaria Social de los procesos de Gestión de la Salud Pública (GSP) y el Plan de Salud Pública de Intervenciones Colectivas (PSPIC)Gestión Territorial</v>
      </c>
      <c r="G153" s="273" t="str">
        <f>+VLOOKUP(Tabla1[[#This Row],[llave 1]],IG!$E$3:$M$97968,2,FALSE)</f>
        <v>Prescripción social - Activación de rutas</v>
      </c>
      <c r="H153" s="273" t="str">
        <f>+VLOOKUP(Tabla1[[#This Row],[llave 1]],IG!$E$3:$S$97968,3,FALSE)</f>
        <v>Soporte estratégico para la GSP-PSPIC</v>
      </c>
      <c r="I153" s="273" t="str">
        <f>+VLOOKUP(Tabla1[[#This Row],[llave 1]],IG!$E$3:$S$97968,5,FALSE)</f>
        <v>No Aplica</v>
      </c>
      <c r="J153" s="273" t="str">
        <f>+VLOOKUP(Tabla1[[#This Row],[llave 1]],IG!$E$3:$S$97968,4,FALSE)</f>
        <v>GSP</v>
      </c>
      <c r="K153" s="273" t="str">
        <f>+VLOOKUP(Tabla1[[#This Row],[llave 1]],IG!$E$3:$S$97968,6,FALSE)</f>
        <v>Plan de acción</v>
      </c>
      <c r="L153" s="273" t="str">
        <f>+VLOOKUP(Tabla1[[#This Row],[llave 1]],IG!$E$3:$S$97968,7,FALSE)</f>
        <v>Zonal</v>
      </c>
      <c r="M153" s="48" t="s">
        <v>9</v>
      </c>
      <c r="N153" s="51" t="s">
        <v>0</v>
      </c>
      <c r="O153" s="272" t="str">
        <f>+Tabla1[[#This Row],[llave 1]]&amp;Tabla1[[#This Row],[LOCALIDAD]]&amp;Tabla1[[#This Row],[MES]]</f>
        <v>141. Gestión Territorial para la Atención Primaria Social de los procesos de Gestión de la Salud Pública (GSP) y el Plan de Salud Pública de Intervenciones Colectivas (PSPIC)Gestión Territorial7_SUBRED1_OCTUBRE_2025</v>
      </c>
      <c r="P153" s="48" t="s">
        <v>435</v>
      </c>
      <c r="Q153" s="52">
        <f>+VLOOKUP(Tabla1[[#This Row],[llave 2]],IG!$N$3:$S$97968,2,FALSE)</f>
        <v>54021296</v>
      </c>
      <c r="R153" s="53">
        <f>+VLOOKUP(Tabla1[[#This Row],[llave 2]],IG!$N$3:$S$97968,5,FALSE)</f>
        <v>1</v>
      </c>
      <c r="S153" s="274">
        <f>+VLOOKUP(Tabla1[[#This Row],[llave 2]],IG!$N$3:$S$97968,6,FALSE)</f>
        <v>54021296</v>
      </c>
      <c r="T153" s="82" t="s">
        <v>374</v>
      </c>
      <c r="U153" s="83">
        <v>1</v>
      </c>
      <c r="V153" s="288">
        <v>0.13912646597741748</v>
      </c>
      <c r="W153" s="315">
        <f>ROUND(Tabla1[[#This Row],[VALOR UNITARIO 
]]*Tabla1[[#This Row],[Porcentaje de Glosa]]*Tabla1[[#This Row],[META AFECTADA POR LA GLOSA
]],0)</f>
        <v>7515792</v>
      </c>
      <c r="X153" s="47" t="s">
        <v>626</v>
      </c>
      <c r="Y153" s="48" t="s">
        <v>464</v>
      </c>
      <c r="Z153" s="48"/>
      <c r="AA153" s="268"/>
      <c r="AB153" s="318">
        <f>ROUND(Tabla1[[#This Row],[VALOR  DE LA GLOSA INICIAL]]-Tabla1[[#This Row],[Valor soportado por la Subred]],0)</f>
        <v>7515792</v>
      </c>
      <c r="AC153" s="48"/>
      <c r="AD153" s="48"/>
      <c r="AE153" s="56">
        <f>ROUND(Tabla1[[#This Row],[VALOR GLOSA DEFINITIVA]]-Tabla1[[#This Row],[VALOR LEVANTADO EN LIQUIDACION]],0)</f>
        <v>7515792</v>
      </c>
    </row>
    <row r="154" spans="2:32" ht="99.95" hidden="1" customHeight="1">
      <c r="B154" s="48" t="s">
        <v>369</v>
      </c>
      <c r="C154" s="22">
        <v>15</v>
      </c>
      <c r="D154" s="48" t="s">
        <v>29</v>
      </c>
      <c r="E154" s="48" t="s">
        <v>30</v>
      </c>
      <c r="F154" s="272" t="str">
        <f>Tabla1[[#This Row],[CODIGO ACTIVIDAD (AB)]]&amp;Tabla1[[#This Row],[ACCIÓN INTEGRAL-INTEGRADA / 
PROCESO INTEGRAL E INTEGRADO]]&amp;Tabla1[[#This Row],[ENTORNO/PROCESO TRANSVERSAL]]</f>
        <v>151. Gestión Territorial para la Atención Primaria Social de los procesos de Gestión de la Salud Pública (GSP) y el Plan de Salud Pública de Intervenciones Colectivas (PSPIC)Gestión Territorial</v>
      </c>
      <c r="G154" s="273" t="str">
        <f>+VLOOKUP(Tabla1[[#This Row],[llave 1]],IG!$E$3:$M$97968,2,FALSE)</f>
        <v>Prescripción social - Activación de rutas (Salud Mental)</v>
      </c>
      <c r="H154" s="273" t="str">
        <f>+VLOOKUP(Tabla1[[#This Row],[llave 1]],IG!$E$3:$S$97968,3,FALSE)</f>
        <v>Soporte estratégico para la GSP-PSPIC</v>
      </c>
      <c r="I154" s="273" t="str">
        <f>+VLOOKUP(Tabla1[[#This Row],[llave 1]],IG!$E$3:$S$97968,5,FALSE)</f>
        <v>No Aplica</v>
      </c>
      <c r="J154" s="273" t="str">
        <f>+VLOOKUP(Tabla1[[#This Row],[llave 1]],IG!$E$3:$S$97968,4,FALSE)</f>
        <v>GSP</v>
      </c>
      <c r="K154" s="273" t="str">
        <f>+VLOOKUP(Tabla1[[#This Row],[llave 1]],IG!$E$3:$S$97968,6,FALSE)</f>
        <v>Plan de acción</v>
      </c>
      <c r="L154" s="273" t="str">
        <f>+VLOOKUP(Tabla1[[#This Row],[llave 1]],IG!$E$3:$S$97968,7,FALSE)</f>
        <v>Zonal</v>
      </c>
      <c r="M154" s="48" t="s">
        <v>9</v>
      </c>
      <c r="N154" s="51" t="s">
        <v>0</v>
      </c>
      <c r="O154" s="272" t="str">
        <f>+Tabla1[[#This Row],[llave 1]]&amp;Tabla1[[#This Row],[LOCALIDAD]]&amp;Tabla1[[#This Row],[MES]]</f>
        <v>151. Gestión Territorial para la Atención Primaria Social de los procesos de Gestión de la Salud Pública (GSP) y el Plan de Salud Pública de Intervenciones Colectivas (PSPIC)Gestión Territorial7_SUBRED1_OCTUBRE_2025</v>
      </c>
      <c r="P154" s="48" t="s">
        <v>435</v>
      </c>
      <c r="Q154" s="52">
        <f>+VLOOKUP(Tabla1[[#This Row],[llave 2]],IG!$N$3:$S$97968,2,FALSE)</f>
        <v>5621568</v>
      </c>
      <c r="R154" s="53">
        <f>+VLOOKUP(Tabla1[[#This Row],[llave 2]],IG!$N$3:$S$97968,5,FALSE)</f>
        <v>1</v>
      </c>
      <c r="S154" s="274">
        <f>+VLOOKUP(Tabla1[[#This Row],[llave 2]],IG!$N$3:$S$97968,6,FALSE)</f>
        <v>5621568</v>
      </c>
      <c r="T154" s="82" t="s">
        <v>374</v>
      </c>
      <c r="U154" s="83">
        <v>1</v>
      </c>
      <c r="V154" s="288">
        <v>0.60054347826086951</v>
      </c>
      <c r="W154" s="315">
        <f>ROUND(Tabla1[[#This Row],[VALOR UNITARIO 
]]*Tabla1[[#This Row],[Porcentaje de Glosa]]*Tabla1[[#This Row],[META AFECTADA POR LA GLOSA
]],0)</f>
        <v>3375996</v>
      </c>
      <c r="X154" s="47" t="s">
        <v>627</v>
      </c>
      <c r="Y154" s="48" t="s">
        <v>464</v>
      </c>
      <c r="Z154" s="48"/>
      <c r="AA154" s="268"/>
      <c r="AB154" s="318">
        <f>ROUND(Tabla1[[#This Row],[VALOR  DE LA GLOSA INICIAL]]-Tabla1[[#This Row],[Valor soportado por la Subred]],0)</f>
        <v>3375996</v>
      </c>
      <c r="AC154" s="48"/>
      <c r="AD154" s="48"/>
      <c r="AE154" s="56">
        <f>ROUND(Tabla1[[#This Row],[VALOR GLOSA DEFINITIVA]]-Tabla1[[#This Row],[VALOR LEVANTADO EN LIQUIDACION]],0)</f>
        <v>3375996</v>
      </c>
    </row>
    <row r="155" spans="2:32" ht="99.95" hidden="1" customHeight="1">
      <c r="B155" s="48" t="s">
        <v>369</v>
      </c>
      <c r="C155" s="22">
        <v>5</v>
      </c>
      <c r="D155" s="48" t="s">
        <v>29</v>
      </c>
      <c r="E155" s="48" t="s">
        <v>30</v>
      </c>
      <c r="F155" s="272" t="str">
        <f>Tabla1[[#This Row],[CODIGO ACTIVIDAD (AB)]]&amp;Tabla1[[#This Row],[ACCIÓN INTEGRAL-INTEGRADA / 
PROCESO INTEGRAL E INTEGRADO]]&amp;Tabla1[[#This Row],[ENTORNO/PROCESO TRANSVERSAL]]</f>
        <v>51. Gestión Territorial para la Atención Primaria Social de los procesos de Gestión de la Salud Pública (GSP) y el Plan de Salud Pública de Intervenciones Colectivas (PSPIC)Gestión Territorial</v>
      </c>
      <c r="G155" s="273" t="str">
        <f>+VLOOKUP(Tabla1[[#This Row],[llave 1]],IG!$E$3:$M$97968,2,FALSE)</f>
        <v>Gestión local del GSP-PSPIC (prescripción social)</v>
      </c>
      <c r="H155" s="273" t="str">
        <f>+VLOOKUP(Tabla1[[#This Row],[llave 1]],IG!$E$3:$S$97968,3,FALSE)</f>
        <v>Coordinación y seguimiento de la gestión territorial</v>
      </c>
      <c r="I155" s="273" t="str">
        <f>+VLOOKUP(Tabla1[[#This Row],[llave 1]],IG!$E$3:$S$97968,5,FALSE)</f>
        <v>No Aplica</v>
      </c>
      <c r="J155" s="273" t="str">
        <f>+VLOOKUP(Tabla1[[#This Row],[llave 1]],IG!$E$3:$S$97968,4,FALSE)</f>
        <v>GSP-PSPIC</v>
      </c>
      <c r="K155" s="273" t="str">
        <f>+VLOOKUP(Tabla1[[#This Row],[llave 1]],IG!$E$3:$S$97968,6,FALSE)</f>
        <v>Plan de acción</v>
      </c>
      <c r="L155" s="273" t="str">
        <f>+VLOOKUP(Tabla1[[#This Row],[llave 1]],IG!$E$3:$S$97968,7,FALSE)</f>
        <v>Local</v>
      </c>
      <c r="M155" s="48" t="s">
        <v>3</v>
      </c>
      <c r="N155" s="51" t="s">
        <v>1</v>
      </c>
      <c r="O155" s="272" t="str">
        <f>+Tabla1[[#This Row],[llave 1]]&amp;Tabla1[[#This Row],[LOCALIDAD]]&amp;Tabla1[[#This Row],[MES]]</f>
        <v>51. Gestión Territorial para la Atención Primaria Social de los procesos de Gestión de la Salud Pública (GSP) y el Plan de Salud Pública de Intervenciones Colectivas (PSPIC)Gestión Territorial1_CANDELARIA2_NOVIEMBRE_2025</v>
      </c>
      <c r="P155" s="48" t="s">
        <v>435</v>
      </c>
      <c r="Q155" s="52">
        <f>+VLOOKUP(Tabla1[[#This Row],[llave 2]],IG!$N$3:$S$97968,2,FALSE)</f>
        <v>5621568</v>
      </c>
      <c r="R155" s="53">
        <f>+VLOOKUP(Tabla1[[#This Row],[llave 2]],IG!$N$3:$S$97968,5,FALSE)</f>
        <v>1</v>
      </c>
      <c r="S155" s="274">
        <f>+VLOOKUP(Tabla1[[#This Row],[llave 2]],IG!$N$3:$S$97968,6,FALSE)</f>
        <v>5621568</v>
      </c>
      <c r="T155" s="82" t="s">
        <v>374</v>
      </c>
      <c r="U155" s="83">
        <v>1</v>
      </c>
      <c r="V155" s="288">
        <v>0.76630434782608692</v>
      </c>
      <c r="W155" s="315">
        <f>ROUND(Tabla1[[#This Row],[VALOR UNITARIO 
]]*Tabla1[[#This Row],[Porcentaje de Glosa]]*Tabla1[[#This Row],[META AFECTADA POR LA GLOSA
]],0)</f>
        <v>4307832</v>
      </c>
      <c r="X155" s="47" t="s">
        <v>628</v>
      </c>
      <c r="Y155" s="48" t="s">
        <v>464</v>
      </c>
      <c r="Z155" s="48"/>
      <c r="AA155" s="268"/>
      <c r="AB155" s="318">
        <f>ROUND(Tabla1[[#This Row],[VALOR  DE LA GLOSA INICIAL]]-Tabla1[[#This Row],[Valor soportado por la Subred]],0)</f>
        <v>4307832</v>
      </c>
      <c r="AC155" s="48"/>
      <c r="AD155" s="48"/>
      <c r="AE155" s="56">
        <f>ROUND(Tabla1[[#This Row],[VALOR GLOSA DEFINITIVA]]-Tabla1[[#This Row],[VALOR LEVANTADO EN LIQUIDACION]],0)</f>
        <v>4307832</v>
      </c>
    </row>
    <row r="156" spans="2:32" ht="99.95" hidden="1" customHeight="1">
      <c r="B156" s="48" t="s">
        <v>369</v>
      </c>
      <c r="C156" s="22">
        <v>15</v>
      </c>
      <c r="D156" s="48" t="s">
        <v>29</v>
      </c>
      <c r="E156" s="48" t="s">
        <v>30</v>
      </c>
      <c r="F156" s="272" t="str">
        <f>Tabla1[[#This Row],[CODIGO ACTIVIDAD (AB)]]&amp;Tabla1[[#This Row],[ACCIÓN INTEGRAL-INTEGRADA / 
PROCESO INTEGRAL E INTEGRADO]]&amp;Tabla1[[#This Row],[ENTORNO/PROCESO TRANSVERSAL]]</f>
        <v>151. Gestión Territorial para la Atención Primaria Social de los procesos de Gestión de la Salud Pública (GSP) y el Plan de Salud Pública de Intervenciones Colectivas (PSPIC)Gestión Territorial</v>
      </c>
      <c r="G156" s="273" t="str">
        <f>+VLOOKUP(Tabla1[[#This Row],[llave 1]],IG!$E$3:$M$97968,2,FALSE)</f>
        <v>Prescripción social - Activación de rutas (Salud Mental)</v>
      </c>
      <c r="H156" s="273" t="str">
        <f>+VLOOKUP(Tabla1[[#This Row],[llave 1]],IG!$E$3:$S$97968,3,FALSE)</f>
        <v>Soporte estratégico para la GSP-PSPIC</v>
      </c>
      <c r="I156" s="273" t="str">
        <f>+VLOOKUP(Tabla1[[#This Row],[llave 1]],IG!$E$3:$S$97968,5,FALSE)</f>
        <v>No Aplica</v>
      </c>
      <c r="J156" s="273" t="str">
        <f>+VLOOKUP(Tabla1[[#This Row],[llave 1]],IG!$E$3:$S$97968,4,FALSE)</f>
        <v>GSP</v>
      </c>
      <c r="K156" s="273" t="str">
        <f>+VLOOKUP(Tabla1[[#This Row],[llave 1]],IG!$E$3:$S$97968,6,FALSE)</f>
        <v>Plan de acción</v>
      </c>
      <c r="L156" s="273" t="str">
        <f>+VLOOKUP(Tabla1[[#This Row],[llave 1]],IG!$E$3:$S$97968,7,FALSE)</f>
        <v>Zonal</v>
      </c>
      <c r="M156" s="48" t="s">
        <v>9</v>
      </c>
      <c r="N156" s="51" t="s">
        <v>1</v>
      </c>
      <c r="O156" s="272" t="str">
        <f>+Tabla1[[#This Row],[llave 1]]&amp;Tabla1[[#This Row],[LOCALIDAD]]&amp;Tabla1[[#This Row],[MES]]</f>
        <v>151. Gestión Territorial para la Atención Primaria Social de los procesos de Gestión de la Salud Pública (GSP) y el Plan de Salud Pública de Intervenciones Colectivas (PSPIC)Gestión Territorial7_SUBRED2_NOVIEMBRE_2025</v>
      </c>
      <c r="P156" s="48" t="s">
        <v>435</v>
      </c>
      <c r="Q156" s="52">
        <f>+VLOOKUP(Tabla1[[#This Row],[llave 2]],IG!$N$3:$S$97968,2,FALSE)</f>
        <v>5621568</v>
      </c>
      <c r="R156" s="53">
        <f>+VLOOKUP(Tabla1[[#This Row],[llave 2]],IG!$N$3:$S$97968,5,FALSE)</f>
        <v>1</v>
      </c>
      <c r="S156" s="274">
        <f>+VLOOKUP(Tabla1[[#This Row],[llave 2]],IG!$N$3:$S$97968,6,FALSE)</f>
        <v>5621568</v>
      </c>
      <c r="T156" s="82" t="s">
        <v>374</v>
      </c>
      <c r="U156" s="83">
        <v>1</v>
      </c>
      <c r="V156" s="288">
        <v>0.70108695652173914</v>
      </c>
      <c r="W156" s="315">
        <f>ROUND(Tabla1[[#This Row],[VALOR UNITARIO 
]]*Tabla1[[#This Row],[Porcentaje de Glosa]]*Tabla1[[#This Row],[META AFECTADA POR LA GLOSA
]],0)</f>
        <v>3941208</v>
      </c>
      <c r="X156" s="47" t="s">
        <v>629</v>
      </c>
      <c r="Y156" s="48" t="s">
        <v>464</v>
      </c>
      <c r="Z156" s="48"/>
      <c r="AA156" s="268"/>
      <c r="AB156" s="318">
        <f>ROUND(Tabla1[[#This Row],[VALOR  DE LA GLOSA INICIAL]]-Tabla1[[#This Row],[Valor soportado por la Subred]],0)</f>
        <v>3941208</v>
      </c>
      <c r="AC156" s="48"/>
      <c r="AD156" s="48"/>
      <c r="AE156" s="56">
        <f>ROUND(Tabla1[[#This Row],[VALOR GLOSA DEFINITIVA]]-Tabla1[[#This Row],[VALOR LEVANTADO EN LIQUIDACION]],0)</f>
        <v>3941208</v>
      </c>
    </row>
    <row r="157" spans="2:32" ht="99.95" hidden="1" customHeight="1">
      <c r="B157" s="269" t="s">
        <v>369</v>
      </c>
      <c r="C157" s="270">
        <v>1</v>
      </c>
      <c r="D157" s="271" t="s">
        <v>29</v>
      </c>
      <c r="E157" s="48" t="s">
        <v>30</v>
      </c>
      <c r="F157" s="272" t="str">
        <f>Tabla1[[#This Row],[CODIGO ACTIVIDAD (AB)]]&amp;Tabla1[[#This Row],[ACCIÓN INTEGRAL-INTEGRADA / 
PROCESO INTEGRAL E INTEGRADO]]&amp;Tabla1[[#This Row],[ENTORNO/PROCESO TRANSVERSAL]]</f>
        <v>11. Gestión Territorial para la Atención Primaria Social de los procesos de Gestión de la Salud Pública (GSP) y el Plan de Salud Pública de Intervenciones Colectivas (PSPIC)Gestión Territorial</v>
      </c>
      <c r="G157" s="273" t="str">
        <f>+VLOOKUP(Tabla1[[#This Row],[llave 1]],IG!$E$3:$M$97968,2,FALSE)</f>
        <v>Coordinación Territorial Zonal GSP-PSPIC</v>
      </c>
      <c r="H157" s="273" t="str">
        <f>+VLOOKUP(Tabla1[[#This Row],[llave 1]],IG!$E$3:$S$97968,3,FALSE)</f>
        <v>Coordinación y seguimiento de la gestión territorial</v>
      </c>
      <c r="I157" s="273" t="str">
        <f>+VLOOKUP(Tabla1[[#This Row],[llave 1]],IG!$E$3:$S$97968,5,FALSE)</f>
        <v>No Aplica</v>
      </c>
      <c r="J157" s="273" t="str">
        <f>+VLOOKUP(Tabla1[[#This Row],[llave 1]],IG!$E$3:$S$97968,4,FALSE)</f>
        <v>GSP - PSPIC</v>
      </c>
      <c r="K157" s="273" t="str">
        <f>+VLOOKUP(Tabla1[[#This Row],[llave 1]],IG!$E$3:$S$97968,6,FALSE)</f>
        <v>Plan de acción</v>
      </c>
      <c r="L157" s="273" t="str">
        <f>+VLOOKUP(Tabla1[[#This Row],[llave 1]],IG!$E$3:$S$97968,7,FALSE)</f>
        <v>Zonal</v>
      </c>
      <c r="M157" s="48" t="s">
        <v>9</v>
      </c>
      <c r="N157" s="51" t="s">
        <v>0</v>
      </c>
      <c r="O157" s="272" t="str">
        <f>+Tabla1[[#This Row],[llave 1]]&amp;Tabla1[[#This Row],[LOCALIDAD]]&amp;Tabla1[[#This Row],[MES]]</f>
        <v>11. Gestión Territorial para la Atención Primaria Social de los procesos de Gestión de la Salud Pública (GSP) y el Plan de Salud Pública de Intervenciones Colectivas (PSPIC)Gestión Territorial7_SUBRED1_OCTUBRE_2025</v>
      </c>
      <c r="P157" s="48" t="s">
        <v>630</v>
      </c>
      <c r="Q157" s="52">
        <f>+VLOOKUP(Tabla1[[#This Row],[llave 2]],IG!$N$3:$S$97968,2,FALSE)</f>
        <v>30277568</v>
      </c>
      <c r="R157" s="53">
        <f>+VLOOKUP(Tabla1[[#This Row],[llave 2]],IG!$N$3:$S$97968,5,FALSE)</f>
        <v>1</v>
      </c>
      <c r="S157" s="274">
        <f>+VLOOKUP(Tabla1[[#This Row],[llave 2]],IG!$N$3:$S$97968,6,FALSE)</f>
        <v>30277568</v>
      </c>
      <c r="T157" s="82" t="s">
        <v>374</v>
      </c>
      <c r="U157" s="83">
        <v>1</v>
      </c>
      <c r="V157" s="288">
        <v>1.21087664636737E-2</v>
      </c>
      <c r="W157" s="315">
        <f>ROUND(Tabla1[[#This Row],[VALOR UNITARIO 
]]*Tabla1[[#This Row],[Porcentaje de Glosa]]*Tabla1[[#This Row],[META AFECTADA POR LA GLOSA
]],0)</f>
        <v>366624</v>
      </c>
      <c r="X157" s="291" t="s">
        <v>631</v>
      </c>
      <c r="Y157" s="48" t="s">
        <v>632</v>
      </c>
      <c r="Z157" s="48"/>
      <c r="AA157" s="268"/>
      <c r="AB157" s="318">
        <f>ROUND(Tabla1[[#This Row],[VALOR  DE LA GLOSA INICIAL]]-Tabla1[[#This Row],[Valor soportado por la Subred]],0)</f>
        <v>366624</v>
      </c>
      <c r="AC157" s="48"/>
      <c r="AD157" s="48"/>
      <c r="AE157" s="56">
        <f>ROUND(Tabla1[[#This Row],[VALOR GLOSA DEFINITIVA]]-Tabla1[[#This Row],[VALOR LEVANTADO EN LIQUIDACION]],0)</f>
        <v>366624</v>
      </c>
    </row>
    <row r="158" spans="2:32" ht="99.95" hidden="1" customHeight="1">
      <c r="B158" s="269" t="s">
        <v>369</v>
      </c>
      <c r="C158" s="270">
        <v>13</v>
      </c>
      <c r="D158" s="271" t="s">
        <v>29</v>
      </c>
      <c r="E158" s="48" t="s">
        <v>30</v>
      </c>
      <c r="F158" s="272" t="str">
        <f>Tabla1[[#This Row],[CODIGO ACTIVIDAD (AB)]]&amp;Tabla1[[#This Row],[ACCIÓN INTEGRAL-INTEGRADA / 
PROCESO INTEGRAL E INTEGRADO]]&amp;Tabla1[[#This Row],[ENTORNO/PROCESO TRANSVERSAL]]</f>
        <v>131. Gestión Territorial para la Atención Primaria Social de los procesos de Gestión de la Salud Pública (GSP) y el Plan de Salud Pública de Intervenciones Colectivas (PSPIC)Gestión Territorial</v>
      </c>
      <c r="G158" s="273" t="str">
        <f>+VLOOKUP(Tabla1[[#This Row],[llave 1]],IG!$E$3:$M$97968,2,FALSE)</f>
        <v>Educación para la salud pública - ESP</v>
      </c>
      <c r="H158" s="273" t="str">
        <f>+VLOOKUP(Tabla1[[#This Row],[llave 1]],IG!$E$3:$S$97968,3,FALSE)</f>
        <v>Soporte estratégico para la GSP-PSPIC</v>
      </c>
      <c r="I158" s="273" t="str">
        <f>+VLOOKUP(Tabla1[[#This Row],[llave 1]],IG!$E$3:$S$97968,5,FALSE)</f>
        <v>No Aplica</v>
      </c>
      <c r="J158" s="273" t="str">
        <f>+VLOOKUP(Tabla1[[#This Row],[llave 1]],IG!$E$3:$S$97968,4,FALSE)</f>
        <v>GSP</v>
      </c>
      <c r="K158" s="273" t="str">
        <f>+VLOOKUP(Tabla1[[#This Row],[llave 1]],IG!$E$3:$S$97968,6,FALSE)</f>
        <v>Plan de acción</v>
      </c>
      <c r="L158" s="273" t="str">
        <f>+VLOOKUP(Tabla1[[#This Row],[llave 1]],IG!$E$3:$S$97968,7,FALSE)</f>
        <v>Zonal</v>
      </c>
      <c r="M158" s="48" t="s">
        <v>9</v>
      </c>
      <c r="N158" s="51" t="s">
        <v>2</v>
      </c>
      <c r="O158" s="272" t="str">
        <f>+Tabla1[[#This Row],[llave 1]]&amp;Tabla1[[#This Row],[LOCALIDAD]]&amp;Tabla1[[#This Row],[MES]]</f>
        <v>131. Gestión Territorial para la Atención Primaria Social de los procesos de Gestión de la Salud Pública (GSP) y el Plan de Salud Pública de Intervenciones Colectivas (PSPIC)Gestión Territorial7_SUBRED3_DICIEMBRE_2025</v>
      </c>
      <c r="P158" s="48" t="s">
        <v>630</v>
      </c>
      <c r="Q158" s="52">
        <f>+VLOOKUP(Tabla1[[#This Row],[llave 2]],IG!$N$3:$S$97968,2,FALSE)</f>
        <v>29833760</v>
      </c>
      <c r="R158" s="53">
        <f>+VLOOKUP(Tabla1[[#This Row],[llave 2]],IG!$N$3:$S$97968,5,FALSE)</f>
        <v>1</v>
      </c>
      <c r="S158" s="274">
        <f>+VLOOKUP(Tabla1[[#This Row],[llave 2]],IG!$N$3:$S$97968,6,FALSE)</f>
        <v>29833760</v>
      </c>
      <c r="T158" s="82" t="s">
        <v>370</v>
      </c>
      <c r="U158" s="83">
        <v>1</v>
      </c>
      <c r="V158" s="288">
        <v>5.8081850896434105E-2</v>
      </c>
      <c r="W158" s="315">
        <f>ROUND(Tabla1[[#This Row],[VALOR UNITARIO 
]]*Tabla1[[#This Row],[Porcentaje de Glosa]]*Tabla1[[#This Row],[META AFECTADA POR LA GLOSA
]],0)</f>
        <v>1732800</v>
      </c>
      <c r="X158" s="291" t="s">
        <v>633</v>
      </c>
      <c r="Y158" s="48" t="s">
        <v>571</v>
      </c>
      <c r="Z158" s="48"/>
      <c r="AA158" s="268"/>
      <c r="AB158" s="318">
        <f>ROUND(Tabla1[[#This Row],[VALOR  DE LA GLOSA INICIAL]]-Tabla1[[#This Row],[Valor soportado por la Subred]],0)</f>
        <v>1732800</v>
      </c>
      <c r="AC158" s="48"/>
      <c r="AD158" s="48"/>
      <c r="AE158" s="56">
        <f>ROUND(Tabla1[[#This Row],[VALOR GLOSA DEFINITIVA]]-Tabla1[[#This Row],[VALOR LEVANTADO EN LIQUIDACION]],0)</f>
        <v>1732800</v>
      </c>
      <c r="AF158" s="296"/>
    </row>
    <row r="159" spans="2:32" ht="99.95" hidden="1" customHeight="1">
      <c r="B159" s="269" t="s">
        <v>369</v>
      </c>
      <c r="C159" s="270">
        <v>1</v>
      </c>
      <c r="D159" s="271" t="s">
        <v>29</v>
      </c>
      <c r="E159" s="48" t="s">
        <v>30</v>
      </c>
      <c r="F159" s="272" t="str">
        <f>Tabla1[[#This Row],[CODIGO ACTIVIDAD (AB)]]&amp;Tabla1[[#This Row],[ACCIÓN INTEGRAL-INTEGRADA / 
PROCESO INTEGRAL E INTEGRADO]]&amp;Tabla1[[#This Row],[ENTORNO/PROCESO TRANSVERSAL]]</f>
        <v>11. Gestión Territorial para la Atención Primaria Social de los procesos de Gestión de la Salud Pública (GSP) y el Plan de Salud Pública de Intervenciones Colectivas (PSPIC)Gestión Territorial</v>
      </c>
      <c r="G159" s="273" t="str">
        <f>+VLOOKUP(Tabla1[[#This Row],[llave 1]],IG!$E$3:$M$97968,2,FALSE)</f>
        <v>Coordinación Territorial Zonal GSP-PSPIC</v>
      </c>
      <c r="H159" s="273" t="str">
        <f>+VLOOKUP(Tabla1[[#This Row],[llave 1]],IG!$E$3:$S$97968,3,FALSE)</f>
        <v>Coordinación y seguimiento de la gestión territorial</v>
      </c>
      <c r="I159" s="273" t="str">
        <f>+VLOOKUP(Tabla1[[#This Row],[llave 1]],IG!$E$3:$S$97968,5,FALSE)</f>
        <v>No Aplica</v>
      </c>
      <c r="J159" s="273" t="str">
        <f>+VLOOKUP(Tabla1[[#This Row],[llave 1]],IG!$E$3:$S$97968,4,FALSE)</f>
        <v>GSP - PSPIC</v>
      </c>
      <c r="K159" s="273" t="str">
        <f>+VLOOKUP(Tabla1[[#This Row],[llave 1]],IG!$E$3:$S$97968,6,FALSE)</f>
        <v>Plan de acción</v>
      </c>
      <c r="L159" s="273" t="str">
        <f>+VLOOKUP(Tabla1[[#This Row],[llave 1]],IG!$E$3:$S$97968,7,FALSE)</f>
        <v>Zonal</v>
      </c>
      <c r="M159" s="48" t="s">
        <v>9</v>
      </c>
      <c r="N159" s="51" t="s">
        <v>2</v>
      </c>
      <c r="O159" s="272" t="str">
        <f>+Tabla1[[#This Row],[llave 1]]&amp;Tabla1[[#This Row],[LOCALIDAD]]&amp;Tabla1[[#This Row],[MES]]</f>
        <v>11. Gestión Territorial para la Atención Primaria Social de los procesos de Gestión de la Salud Pública (GSP) y el Plan de Salud Pública de Intervenciones Colectivas (PSPIC)Gestión Territorial7_SUBRED3_DICIEMBRE_2025</v>
      </c>
      <c r="P159" s="48" t="s">
        <v>630</v>
      </c>
      <c r="Q159" s="52">
        <f>+VLOOKUP(Tabla1[[#This Row],[llave 2]],IG!$N$3:$S$97968,2,FALSE)</f>
        <v>30277568</v>
      </c>
      <c r="R159" s="53">
        <f>+VLOOKUP(Tabla1[[#This Row],[llave 2]],IG!$N$3:$S$97968,5,FALSE)</f>
        <v>1</v>
      </c>
      <c r="S159" s="274">
        <f>+VLOOKUP(Tabla1[[#This Row],[llave 2]],IG!$N$3:$S$97968,6,FALSE)</f>
        <v>30277568</v>
      </c>
      <c r="T159" s="82" t="s">
        <v>370</v>
      </c>
      <c r="U159" s="83">
        <v>1</v>
      </c>
      <c r="V159" s="288">
        <v>7.8315404988934398E-2</v>
      </c>
      <c r="W159" s="315">
        <f>ROUND(Tabla1[[#This Row],[VALOR UNITARIO 
]]*Tabla1[[#This Row],[Porcentaje de Glosa]]*Tabla1[[#This Row],[META AFECTADA POR LA GLOSA
]],0)</f>
        <v>2371200</v>
      </c>
      <c r="X159" s="47" t="s">
        <v>634</v>
      </c>
      <c r="Y159" s="48" t="s">
        <v>635</v>
      </c>
      <c r="Z159" s="48"/>
      <c r="AA159" s="268"/>
      <c r="AB159" s="318">
        <f>ROUND(Tabla1[[#This Row],[VALOR  DE LA GLOSA INICIAL]]-Tabla1[[#This Row],[Valor soportado por la Subred]],0)</f>
        <v>2371200</v>
      </c>
      <c r="AC159" s="48"/>
      <c r="AD159" s="48"/>
      <c r="AE159" s="56">
        <f>ROUND(Tabla1[[#This Row],[VALOR GLOSA DEFINITIVA]]-Tabla1[[#This Row],[VALOR LEVANTADO EN LIQUIDACION]],0)</f>
        <v>2371200</v>
      </c>
      <c r="AF159" s="296"/>
    </row>
    <row r="160" spans="2:32" ht="99.95" hidden="1" customHeight="1">
      <c r="B160" s="269"/>
      <c r="C160" s="270"/>
      <c r="D160" s="271"/>
      <c r="E160" s="48"/>
      <c r="F160" s="272" t="str">
        <f>Tabla1[[#This Row],[CODIGO ACTIVIDAD (AB)]]&amp;Tabla1[[#This Row],[ACCIÓN INTEGRAL-INTEGRADA / 
PROCESO INTEGRAL E INTEGRADO]]&amp;Tabla1[[#This Row],[ENTORNO/PROCESO TRANSVERSAL]]</f>
        <v/>
      </c>
      <c r="G160" s="273" t="e">
        <f>+VLOOKUP(Tabla1[[#This Row],[llave 1]],IG!$E$3:$M$97968,2,FALSE)</f>
        <v>#N/A</v>
      </c>
      <c r="H160" s="273" t="e">
        <f>+VLOOKUP(Tabla1[[#This Row],[llave 1]],IG!$E$3:$S$97968,3,FALSE)</f>
        <v>#N/A</v>
      </c>
      <c r="I160" s="273" t="e">
        <f>+VLOOKUP(Tabla1[[#This Row],[llave 1]],IG!$E$3:$S$97968,5,FALSE)</f>
        <v>#N/A</v>
      </c>
      <c r="J160" s="273" t="e">
        <f>+VLOOKUP(Tabla1[[#This Row],[llave 1]],IG!$E$3:$S$97968,4,FALSE)</f>
        <v>#N/A</v>
      </c>
      <c r="K160" s="273" t="e">
        <f>+VLOOKUP(Tabla1[[#This Row],[llave 1]],IG!$E$3:$S$97968,6,FALSE)</f>
        <v>#N/A</v>
      </c>
      <c r="L160" s="273" t="e">
        <f>+VLOOKUP(Tabla1[[#This Row],[llave 1]],IG!$E$3:$S$97968,7,FALSE)</f>
        <v>#N/A</v>
      </c>
      <c r="M160" s="48"/>
      <c r="N160" s="51"/>
      <c r="O160" s="272" t="str">
        <f>+Tabla1[[#This Row],[llave 1]]&amp;Tabla1[[#This Row],[LOCALIDAD]]&amp;Tabla1[[#This Row],[MES]]</f>
        <v/>
      </c>
      <c r="P160" s="48"/>
      <c r="Q160" s="52" t="e">
        <f>+VLOOKUP(Tabla1[[#This Row],[llave 2]],IG!$N$3:$S$97968,2,FALSE)</f>
        <v>#N/A</v>
      </c>
      <c r="R160" s="53" t="e">
        <f>+VLOOKUP(Tabla1[[#This Row],[llave 2]],IG!$N$3:$S$97968,5,FALSE)</f>
        <v>#N/A</v>
      </c>
      <c r="S160" s="274" t="e">
        <f>+VLOOKUP(Tabla1[[#This Row],[llave 2]],IG!$N$3:$S$97968,6,FALSE)</f>
        <v>#N/A</v>
      </c>
      <c r="T160" s="82"/>
      <c r="U160" s="83"/>
      <c r="V160" s="288"/>
      <c r="W160" s="315" t="e">
        <f>ROUND(Tabla1[[#This Row],[VALOR UNITARIO 
]]*Tabla1[[#This Row],[Porcentaje de Glosa]]*Tabla1[[#This Row],[META AFECTADA POR LA GLOSA
]],0)</f>
        <v>#N/A</v>
      </c>
      <c r="X160" s="47"/>
      <c r="Y160" s="48"/>
      <c r="Z160" s="48"/>
      <c r="AA160" s="268"/>
      <c r="AB160" s="318" t="e">
        <f>ROUND(Tabla1[[#This Row],[VALOR  DE LA GLOSA INICIAL]]-Tabla1[[#This Row],[Valor soportado por la Subred]],0)</f>
        <v>#N/A</v>
      </c>
      <c r="AC160" s="48"/>
      <c r="AD160" s="48"/>
      <c r="AE160" s="56" t="e">
        <f>ROUND(Tabla1[[#This Row],[VALOR GLOSA DEFINITIVA]]-Tabla1[[#This Row],[VALOR LEVANTADO EN LIQUIDACION]],0)</f>
        <v>#N/A</v>
      </c>
    </row>
    <row r="161" spans="2:33" ht="99.95" hidden="1" customHeight="1">
      <c r="B161" s="269"/>
      <c r="C161" s="270"/>
      <c r="D161" s="271"/>
      <c r="E161" s="48"/>
      <c r="F161" s="272" t="str">
        <f>Tabla1[[#This Row],[CODIGO ACTIVIDAD (AB)]]&amp;Tabla1[[#This Row],[ACCIÓN INTEGRAL-INTEGRADA / 
PROCESO INTEGRAL E INTEGRADO]]&amp;Tabla1[[#This Row],[ENTORNO/PROCESO TRANSVERSAL]]</f>
        <v/>
      </c>
      <c r="G161" s="273" t="e">
        <f>+VLOOKUP(Tabla1[[#This Row],[llave 1]],IG!$E$3:$M$97968,2,FALSE)</f>
        <v>#N/A</v>
      </c>
      <c r="H161" s="273" t="e">
        <f>+VLOOKUP(Tabla1[[#This Row],[llave 1]],IG!$E$3:$S$97968,3,FALSE)</f>
        <v>#N/A</v>
      </c>
      <c r="I161" s="273" t="e">
        <f>+VLOOKUP(Tabla1[[#This Row],[llave 1]],IG!$E$3:$S$97968,5,FALSE)</f>
        <v>#N/A</v>
      </c>
      <c r="J161" s="273" t="e">
        <f>+VLOOKUP(Tabla1[[#This Row],[llave 1]],IG!$E$3:$S$97968,4,FALSE)</f>
        <v>#N/A</v>
      </c>
      <c r="K161" s="273" t="e">
        <f>+VLOOKUP(Tabla1[[#This Row],[llave 1]],IG!$E$3:$S$97968,6,FALSE)</f>
        <v>#N/A</v>
      </c>
      <c r="L161" s="273" t="e">
        <f>+VLOOKUP(Tabla1[[#This Row],[llave 1]],IG!$E$3:$S$97968,7,FALSE)</f>
        <v>#N/A</v>
      </c>
      <c r="M161" s="48"/>
      <c r="N161" s="51"/>
      <c r="O161" s="272" t="str">
        <f>+Tabla1[[#This Row],[llave 1]]&amp;Tabla1[[#This Row],[LOCALIDAD]]&amp;Tabla1[[#This Row],[MES]]</f>
        <v/>
      </c>
      <c r="P161" s="48"/>
      <c r="Q161" s="52" t="e">
        <f>+VLOOKUP(Tabla1[[#This Row],[llave 2]],IG!$N$3:$S$97968,2,FALSE)</f>
        <v>#N/A</v>
      </c>
      <c r="R161" s="53" t="e">
        <f>+VLOOKUP(Tabla1[[#This Row],[llave 2]],IG!$N$3:$S$97968,5,FALSE)</f>
        <v>#N/A</v>
      </c>
      <c r="S161" s="274" t="e">
        <f>+VLOOKUP(Tabla1[[#This Row],[llave 2]],IG!$N$3:$S$97968,6,FALSE)</f>
        <v>#N/A</v>
      </c>
      <c r="T161" s="82"/>
      <c r="U161" s="83"/>
      <c r="V161" s="288"/>
      <c r="W161" s="315" t="e">
        <f>ROUND(Tabla1[[#This Row],[VALOR UNITARIO 
]]*Tabla1[[#This Row],[Porcentaje de Glosa]]*Tabla1[[#This Row],[META AFECTADA POR LA GLOSA
]],0)</f>
        <v>#N/A</v>
      </c>
      <c r="X161" s="47"/>
      <c r="Y161" s="48"/>
      <c r="Z161" s="48"/>
      <c r="AA161" s="268"/>
      <c r="AB161" s="318" t="e">
        <f>ROUND(Tabla1[[#This Row],[VALOR  DE LA GLOSA INICIAL]]-Tabla1[[#This Row],[Valor soportado por la Subred]],0)</f>
        <v>#N/A</v>
      </c>
      <c r="AC161" s="48"/>
      <c r="AD161" s="48"/>
      <c r="AE161" s="56" t="e">
        <f>ROUND(Tabla1[[#This Row],[VALOR GLOSA DEFINITIVA]]-Tabla1[[#This Row],[VALOR LEVANTADO EN LIQUIDACION]],0)</f>
        <v>#N/A</v>
      </c>
    </row>
    <row r="162" spans="2:33" ht="99.95" hidden="1" customHeight="1">
      <c r="B162" s="269"/>
      <c r="C162" s="270"/>
      <c r="D162" s="271"/>
      <c r="E162" s="48"/>
      <c r="F162" s="272" t="str">
        <f>Tabla1[[#This Row],[CODIGO ACTIVIDAD (AB)]]&amp;Tabla1[[#This Row],[ACCIÓN INTEGRAL-INTEGRADA / 
PROCESO INTEGRAL E INTEGRADO]]&amp;Tabla1[[#This Row],[ENTORNO/PROCESO TRANSVERSAL]]</f>
        <v/>
      </c>
      <c r="G162" s="273" t="e">
        <f>+VLOOKUP(Tabla1[[#This Row],[llave 1]],IG!$E$3:$M$97968,2,FALSE)</f>
        <v>#N/A</v>
      </c>
      <c r="H162" s="273" t="e">
        <f>+VLOOKUP(Tabla1[[#This Row],[llave 1]],IG!$E$3:$S$97968,3,FALSE)</f>
        <v>#N/A</v>
      </c>
      <c r="I162" s="273" t="e">
        <f>+VLOOKUP(Tabla1[[#This Row],[llave 1]],IG!$E$3:$S$97968,5,FALSE)</f>
        <v>#N/A</v>
      </c>
      <c r="J162" s="273" t="e">
        <f>+VLOOKUP(Tabla1[[#This Row],[llave 1]],IG!$E$3:$S$97968,4,FALSE)</f>
        <v>#N/A</v>
      </c>
      <c r="K162" s="273" t="e">
        <f>+VLOOKUP(Tabla1[[#This Row],[llave 1]],IG!$E$3:$S$97968,6,FALSE)</f>
        <v>#N/A</v>
      </c>
      <c r="L162" s="273" t="e">
        <f>+VLOOKUP(Tabla1[[#This Row],[llave 1]],IG!$E$3:$S$97968,7,FALSE)</f>
        <v>#N/A</v>
      </c>
      <c r="M162" s="48"/>
      <c r="N162" s="51"/>
      <c r="O162" s="272" t="str">
        <f>+Tabla1[[#This Row],[llave 1]]&amp;Tabla1[[#This Row],[LOCALIDAD]]&amp;Tabla1[[#This Row],[MES]]</f>
        <v/>
      </c>
      <c r="P162" s="48"/>
      <c r="Q162" s="52" t="e">
        <f>+VLOOKUP(Tabla1[[#This Row],[llave 2]],IG!$N$3:$S$97968,2,FALSE)</f>
        <v>#N/A</v>
      </c>
      <c r="R162" s="53" t="e">
        <f>+VLOOKUP(Tabla1[[#This Row],[llave 2]],IG!$N$3:$S$97968,5,FALSE)</f>
        <v>#N/A</v>
      </c>
      <c r="S162" s="274" t="e">
        <f>+VLOOKUP(Tabla1[[#This Row],[llave 2]],IG!$N$3:$S$97968,6,FALSE)</f>
        <v>#N/A</v>
      </c>
      <c r="T162" s="82"/>
      <c r="U162" s="83"/>
      <c r="V162" s="288"/>
      <c r="W162" s="315" t="e">
        <f>ROUND(Tabla1[[#This Row],[VALOR UNITARIO 
]]*Tabla1[[#This Row],[Porcentaje de Glosa]]*Tabla1[[#This Row],[META AFECTADA POR LA GLOSA
]],0)</f>
        <v>#N/A</v>
      </c>
      <c r="X162" s="47"/>
      <c r="Y162" s="48"/>
      <c r="Z162" s="48"/>
      <c r="AA162" s="268"/>
      <c r="AB162" s="318" t="e">
        <f>ROUND(Tabla1[[#This Row],[VALOR  DE LA GLOSA INICIAL]]-Tabla1[[#This Row],[Valor soportado por la Subred]],0)</f>
        <v>#N/A</v>
      </c>
      <c r="AC162" s="48"/>
      <c r="AD162" s="48"/>
      <c r="AE162" s="56" t="e">
        <f>ROUND(Tabla1[[#This Row],[VALOR GLOSA DEFINITIVA]]-Tabla1[[#This Row],[VALOR LEVANTADO EN LIQUIDACION]],0)</f>
        <v>#N/A</v>
      </c>
    </row>
    <row r="163" spans="2:33" ht="99.95" hidden="1" customHeight="1">
      <c r="B163" s="269"/>
      <c r="C163" s="270"/>
      <c r="D163" s="271"/>
      <c r="E163" s="48"/>
      <c r="F163" s="272" t="str">
        <f>Tabla1[[#This Row],[CODIGO ACTIVIDAD (AB)]]&amp;Tabla1[[#This Row],[ACCIÓN INTEGRAL-INTEGRADA / 
PROCESO INTEGRAL E INTEGRADO]]&amp;Tabla1[[#This Row],[ENTORNO/PROCESO TRANSVERSAL]]</f>
        <v/>
      </c>
      <c r="G163" s="273" t="e">
        <f>+VLOOKUP(Tabla1[[#This Row],[llave 1]],IG!$E$3:$M$97968,2,FALSE)</f>
        <v>#N/A</v>
      </c>
      <c r="H163" s="273" t="e">
        <f>+VLOOKUP(Tabla1[[#This Row],[llave 1]],IG!$E$3:$S$97968,3,FALSE)</f>
        <v>#N/A</v>
      </c>
      <c r="I163" s="273" t="e">
        <f>+VLOOKUP(Tabla1[[#This Row],[llave 1]],IG!$E$3:$S$97968,5,FALSE)</f>
        <v>#N/A</v>
      </c>
      <c r="J163" s="273" t="e">
        <f>+VLOOKUP(Tabla1[[#This Row],[llave 1]],IG!$E$3:$S$97968,4,FALSE)</f>
        <v>#N/A</v>
      </c>
      <c r="K163" s="273" t="e">
        <f>+VLOOKUP(Tabla1[[#This Row],[llave 1]],IG!$E$3:$S$97968,6,FALSE)</f>
        <v>#N/A</v>
      </c>
      <c r="L163" s="273" t="e">
        <f>+VLOOKUP(Tabla1[[#This Row],[llave 1]],IG!$E$3:$S$97968,7,FALSE)</f>
        <v>#N/A</v>
      </c>
      <c r="M163" s="48"/>
      <c r="N163" s="51"/>
      <c r="O163" s="272" t="str">
        <f>+Tabla1[[#This Row],[llave 1]]&amp;Tabla1[[#This Row],[LOCALIDAD]]&amp;Tabla1[[#This Row],[MES]]</f>
        <v/>
      </c>
      <c r="P163" s="48"/>
      <c r="Q163" s="52" t="e">
        <f>+VLOOKUP(Tabla1[[#This Row],[llave 2]],IG!$N$3:$S$97968,2,FALSE)</f>
        <v>#N/A</v>
      </c>
      <c r="R163" s="53" t="e">
        <f>+VLOOKUP(Tabla1[[#This Row],[llave 2]],IG!$N$3:$S$97968,5,FALSE)</f>
        <v>#N/A</v>
      </c>
      <c r="S163" s="274" t="e">
        <f>+VLOOKUP(Tabla1[[#This Row],[llave 2]],IG!$N$3:$S$97968,6,FALSE)</f>
        <v>#N/A</v>
      </c>
      <c r="T163" s="82"/>
      <c r="U163" s="83"/>
      <c r="V163" s="288"/>
      <c r="W163" s="315" t="e">
        <f>ROUND(Tabla1[[#This Row],[VALOR UNITARIO 
]]*Tabla1[[#This Row],[Porcentaje de Glosa]]*Tabla1[[#This Row],[META AFECTADA POR LA GLOSA
]],0)</f>
        <v>#N/A</v>
      </c>
      <c r="X163" s="47"/>
      <c r="Y163" s="48"/>
      <c r="Z163" s="48"/>
      <c r="AA163" s="268"/>
      <c r="AB163" s="318" t="e">
        <f>ROUND(Tabla1[[#This Row],[VALOR  DE LA GLOSA INICIAL]]-Tabla1[[#This Row],[Valor soportado por la Subred]],0)</f>
        <v>#N/A</v>
      </c>
      <c r="AC163" s="48"/>
      <c r="AD163" s="48"/>
      <c r="AE163" s="56" t="e">
        <f>ROUND(Tabla1[[#This Row],[VALOR GLOSA DEFINITIVA]]-Tabla1[[#This Row],[VALOR LEVANTADO EN LIQUIDACION]],0)</f>
        <v>#N/A</v>
      </c>
    </row>
    <row r="164" spans="2:33" ht="99.95" hidden="1" customHeight="1">
      <c r="B164" s="269"/>
      <c r="C164" s="270"/>
      <c r="D164" s="271"/>
      <c r="E164" s="48"/>
      <c r="F164" s="272" t="str">
        <f>Tabla1[[#This Row],[CODIGO ACTIVIDAD (AB)]]&amp;Tabla1[[#This Row],[ACCIÓN INTEGRAL-INTEGRADA / 
PROCESO INTEGRAL E INTEGRADO]]&amp;Tabla1[[#This Row],[ENTORNO/PROCESO TRANSVERSAL]]</f>
        <v/>
      </c>
      <c r="G164" s="273" t="e">
        <f>+VLOOKUP(Tabla1[[#This Row],[llave 1]],IG!$E$3:$M$97968,2,FALSE)</f>
        <v>#N/A</v>
      </c>
      <c r="H164" s="273" t="e">
        <f>+VLOOKUP(Tabla1[[#This Row],[llave 1]],IG!$E$3:$S$97968,3,FALSE)</f>
        <v>#N/A</v>
      </c>
      <c r="I164" s="273" t="e">
        <f>+VLOOKUP(Tabla1[[#This Row],[llave 1]],IG!$E$3:$S$97968,5,FALSE)</f>
        <v>#N/A</v>
      </c>
      <c r="J164" s="273" t="e">
        <f>+VLOOKUP(Tabla1[[#This Row],[llave 1]],IG!$E$3:$S$97968,4,FALSE)</f>
        <v>#N/A</v>
      </c>
      <c r="K164" s="273" t="e">
        <f>+VLOOKUP(Tabla1[[#This Row],[llave 1]],IG!$E$3:$S$97968,6,FALSE)</f>
        <v>#N/A</v>
      </c>
      <c r="L164" s="273" t="e">
        <f>+VLOOKUP(Tabla1[[#This Row],[llave 1]],IG!$E$3:$S$97968,7,FALSE)</f>
        <v>#N/A</v>
      </c>
      <c r="M164" s="48"/>
      <c r="N164" s="51"/>
      <c r="O164" s="272" t="str">
        <f>+Tabla1[[#This Row],[llave 1]]&amp;Tabla1[[#This Row],[LOCALIDAD]]&amp;Tabla1[[#This Row],[MES]]</f>
        <v/>
      </c>
      <c r="P164" s="48"/>
      <c r="Q164" s="52" t="e">
        <f>+VLOOKUP(Tabla1[[#This Row],[llave 2]],IG!$N$3:$S$97968,2,FALSE)</f>
        <v>#N/A</v>
      </c>
      <c r="R164" s="53" t="e">
        <f>+VLOOKUP(Tabla1[[#This Row],[llave 2]],IG!$N$3:$S$97968,5,FALSE)</f>
        <v>#N/A</v>
      </c>
      <c r="S164" s="274" t="e">
        <f>+VLOOKUP(Tabla1[[#This Row],[llave 2]],IG!$N$3:$S$97968,6,FALSE)</f>
        <v>#N/A</v>
      </c>
      <c r="T164" s="82"/>
      <c r="U164" s="83"/>
      <c r="V164" s="288"/>
      <c r="W164" s="315" t="e">
        <f>ROUND(Tabla1[[#This Row],[VALOR UNITARIO 
]]*Tabla1[[#This Row],[Porcentaje de Glosa]]*Tabla1[[#This Row],[META AFECTADA POR LA GLOSA
]],0)</f>
        <v>#N/A</v>
      </c>
      <c r="X164" s="47"/>
      <c r="Y164" s="48"/>
      <c r="Z164" s="48"/>
      <c r="AA164" s="268"/>
      <c r="AB164" s="318" t="e">
        <f>ROUND(Tabla1[[#This Row],[VALOR  DE LA GLOSA INICIAL]]-Tabla1[[#This Row],[Valor soportado por la Subred]],0)</f>
        <v>#N/A</v>
      </c>
      <c r="AC164" s="48"/>
      <c r="AD164" s="48"/>
      <c r="AE164" s="56" t="e">
        <f>ROUND(Tabla1[[#This Row],[VALOR GLOSA DEFINITIVA]]-Tabla1[[#This Row],[VALOR LEVANTADO EN LIQUIDACION]],0)</f>
        <v>#N/A</v>
      </c>
    </row>
    <row r="165" spans="2:33" ht="99.95" hidden="1" customHeight="1">
      <c r="B165" s="269"/>
      <c r="C165" s="270"/>
      <c r="D165" s="271"/>
      <c r="E165" s="48"/>
      <c r="F165" s="272" t="str">
        <f>Tabla1[[#This Row],[CODIGO ACTIVIDAD (AB)]]&amp;Tabla1[[#This Row],[ACCIÓN INTEGRAL-INTEGRADA / 
PROCESO INTEGRAL E INTEGRADO]]&amp;Tabla1[[#This Row],[ENTORNO/PROCESO TRANSVERSAL]]</f>
        <v/>
      </c>
      <c r="G165" s="273" t="e">
        <f>+VLOOKUP(Tabla1[[#This Row],[llave 1]],IG!$E$3:$M$97968,2,FALSE)</f>
        <v>#N/A</v>
      </c>
      <c r="H165" s="273" t="e">
        <f>+VLOOKUP(Tabla1[[#This Row],[llave 1]],IG!$E$3:$S$97968,3,FALSE)</f>
        <v>#N/A</v>
      </c>
      <c r="I165" s="273" t="e">
        <f>+VLOOKUP(Tabla1[[#This Row],[llave 1]],IG!$E$3:$S$97968,5,FALSE)</f>
        <v>#N/A</v>
      </c>
      <c r="J165" s="273" t="e">
        <f>+VLOOKUP(Tabla1[[#This Row],[llave 1]],IG!$E$3:$S$97968,4,FALSE)</f>
        <v>#N/A</v>
      </c>
      <c r="K165" s="273" t="e">
        <f>+VLOOKUP(Tabla1[[#This Row],[llave 1]],IG!$E$3:$S$97968,6,FALSE)</f>
        <v>#N/A</v>
      </c>
      <c r="L165" s="273" t="e">
        <f>+VLOOKUP(Tabla1[[#This Row],[llave 1]],IG!$E$3:$S$97968,7,FALSE)</f>
        <v>#N/A</v>
      </c>
      <c r="M165" s="48"/>
      <c r="N165" s="51"/>
      <c r="O165" s="272" t="str">
        <f>+Tabla1[[#This Row],[llave 1]]&amp;Tabla1[[#This Row],[LOCALIDAD]]&amp;Tabla1[[#This Row],[MES]]</f>
        <v/>
      </c>
      <c r="P165" s="48"/>
      <c r="Q165" s="52" t="e">
        <f>+VLOOKUP(Tabla1[[#This Row],[llave 2]],IG!$N$3:$S$97968,2,FALSE)</f>
        <v>#N/A</v>
      </c>
      <c r="R165" s="53" t="e">
        <f>+VLOOKUP(Tabla1[[#This Row],[llave 2]],IG!$N$3:$S$97968,5,FALSE)</f>
        <v>#N/A</v>
      </c>
      <c r="S165" s="274" t="e">
        <f>+VLOOKUP(Tabla1[[#This Row],[llave 2]],IG!$N$3:$S$97968,6,FALSE)</f>
        <v>#N/A</v>
      </c>
      <c r="T165" s="82"/>
      <c r="U165" s="83"/>
      <c r="V165" s="288"/>
      <c r="W165" s="315" t="e">
        <f>ROUND(Tabla1[[#This Row],[VALOR UNITARIO 
]]*Tabla1[[#This Row],[Porcentaje de Glosa]]*Tabla1[[#This Row],[META AFECTADA POR LA GLOSA
]],0)</f>
        <v>#N/A</v>
      </c>
      <c r="X165" s="47"/>
      <c r="Y165" s="48"/>
      <c r="Z165" s="48"/>
      <c r="AA165" s="268"/>
      <c r="AB165" s="318" t="e">
        <f>ROUND(Tabla1[[#This Row],[VALOR  DE LA GLOSA INICIAL]]-Tabla1[[#This Row],[Valor soportado por la Subred]],0)</f>
        <v>#N/A</v>
      </c>
      <c r="AC165" s="48"/>
      <c r="AD165" s="48"/>
      <c r="AE165" s="56" t="e">
        <f>ROUND(Tabla1[[#This Row],[VALOR GLOSA DEFINITIVA]]-Tabla1[[#This Row],[VALOR LEVANTADO EN LIQUIDACION]],0)</f>
        <v>#N/A</v>
      </c>
    </row>
    <row r="166" spans="2:33" ht="99.95" hidden="1" customHeight="1">
      <c r="B166" s="269"/>
      <c r="C166" s="270"/>
      <c r="D166" s="271"/>
      <c r="E166" s="48"/>
      <c r="F166" s="272" t="str">
        <f>Tabla1[[#This Row],[CODIGO ACTIVIDAD (AB)]]&amp;Tabla1[[#This Row],[ACCIÓN INTEGRAL-INTEGRADA / 
PROCESO INTEGRAL E INTEGRADO]]&amp;Tabla1[[#This Row],[ENTORNO/PROCESO TRANSVERSAL]]</f>
        <v/>
      </c>
      <c r="G166" s="273" t="e">
        <f>+VLOOKUP(Tabla1[[#This Row],[llave 1]],IG!$E$3:$M$97968,2,FALSE)</f>
        <v>#N/A</v>
      </c>
      <c r="H166" s="273" t="e">
        <f>+VLOOKUP(Tabla1[[#This Row],[llave 1]],IG!$E$3:$S$97968,3,FALSE)</f>
        <v>#N/A</v>
      </c>
      <c r="I166" s="273" t="e">
        <f>+VLOOKUP(Tabla1[[#This Row],[llave 1]],IG!$E$3:$S$97968,5,FALSE)</f>
        <v>#N/A</v>
      </c>
      <c r="J166" s="273" t="e">
        <f>+VLOOKUP(Tabla1[[#This Row],[llave 1]],IG!$E$3:$S$97968,4,FALSE)</f>
        <v>#N/A</v>
      </c>
      <c r="K166" s="273" t="e">
        <f>+VLOOKUP(Tabla1[[#This Row],[llave 1]],IG!$E$3:$S$97968,6,FALSE)</f>
        <v>#N/A</v>
      </c>
      <c r="L166" s="273" t="e">
        <f>+VLOOKUP(Tabla1[[#This Row],[llave 1]],IG!$E$3:$S$97968,7,FALSE)</f>
        <v>#N/A</v>
      </c>
      <c r="M166" s="48"/>
      <c r="N166" s="51"/>
      <c r="O166" s="272" t="str">
        <f>+Tabla1[[#This Row],[llave 1]]&amp;Tabla1[[#This Row],[LOCALIDAD]]&amp;Tabla1[[#This Row],[MES]]</f>
        <v/>
      </c>
      <c r="P166" s="48"/>
      <c r="Q166" s="52" t="e">
        <f>+VLOOKUP(Tabla1[[#This Row],[llave 2]],IG!$N$3:$S$97968,2,FALSE)</f>
        <v>#N/A</v>
      </c>
      <c r="R166" s="53" t="e">
        <f>+VLOOKUP(Tabla1[[#This Row],[llave 2]],IG!$N$3:$S$97968,5,FALSE)</f>
        <v>#N/A</v>
      </c>
      <c r="S166" s="274" t="e">
        <f>+VLOOKUP(Tabla1[[#This Row],[llave 2]],IG!$N$3:$S$97968,6,FALSE)</f>
        <v>#N/A</v>
      </c>
      <c r="T166" s="82"/>
      <c r="U166" s="83"/>
      <c r="V166" s="288"/>
      <c r="W166" s="315" t="e">
        <f>ROUND(Tabla1[[#This Row],[VALOR UNITARIO 
]]*Tabla1[[#This Row],[Porcentaje de Glosa]]*Tabla1[[#This Row],[META AFECTADA POR LA GLOSA
]],0)</f>
        <v>#N/A</v>
      </c>
      <c r="X166" s="47"/>
      <c r="Y166" s="48"/>
      <c r="Z166" s="48"/>
      <c r="AA166" s="268"/>
      <c r="AB166" s="318" t="e">
        <f>ROUND(Tabla1[[#This Row],[VALOR  DE LA GLOSA INICIAL]]-Tabla1[[#This Row],[Valor soportado por la Subred]],0)</f>
        <v>#N/A</v>
      </c>
      <c r="AC166" s="48"/>
      <c r="AD166" s="48"/>
      <c r="AE166" s="56" t="e">
        <f>ROUND(Tabla1[[#This Row],[VALOR GLOSA DEFINITIVA]]-Tabla1[[#This Row],[VALOR LEVANTADO EN LIQUIDACION]],0)</f>
        <v>#N/A</v>
      </c>
    </row>
    <row r="167" spans="2:33" ht="99.95" hidden="1" customHeight="1">
      <c r="B167" s="277"/>
      <c r="C167" s="278"/>
      <c r="D167" s="279"/>
      <c r="E167" s="266"/>
      <c r="F167" s="280" t="str">
        <f>Tabla1[[#This Row],[CODIGO ACTIVIDAD (AB)]]&amp;Tabla1[[#This Row],[ACCIÓN INTEGRAL-INTEGRADA / 
PROCESO INTEGRAL E INTEGRADO]]&amp;Tabla1[[#This Row],[ENTORNO/PROCESO TRANSVERSAL]]</f>
        <v/>
      </c>
      <c r="G167" s="281" t="e">
        <f>+VLOOKUP(Tabla1[[#This Row],[llave 1]],IG!$E$3:$M$97968,2,FALSE)</f>
        <v>#N/A</v>
      </c>
      <c r="H167" s="281" t="e">
        <f>+VLOOKUP(Tabla1[[#This Row],[llave 1]],IG!$E$3:$S$97968,3,FALSE)</f>
        <v>#N/A</v>
      </c>
      <c r="I167" s="281" t="e">
        <f>+VLOOKUP(Tabla1[[#This Row],[llave 1]],IG!$E$3:$S$97968,5,FALSE)</f>
        <v>#N/A</v>
      </c>
      <c r="J167" s="281" t="e">
        <f>+VLOOKUP(Tabla1[[#This Row],[llave 1]],IG!$E$3:$S$97968,4,FALSE)</f>
        <v>#N/A</v>
      </c>
      <c r="K167" s="281" t="e">
        <f>+VLOOKUP(Tabla1[[#This Row],[llave 1]],IG!$E$3:$S$97968,6,FALSE)</f>
        <v>#N/A</v>
      </c>
      <c r="L167" s="281" t="e">
        <f>+VLOOKUP(Tabla1[[#This Row],[llave 1]],IG!$E$3:$S$97968,7,FALSE)</f>
        <v>#N/A</v>
      </c>
      <c r="M167" s="266"/>
      <c r="N167" s="282"/>
      <c r="O167" s="280" t="str">
        <f>+Tabla1[[#This Row],[llave 1]]&amp;Tabla1[[#This Row],[LOCALIDAD]]&amp;Tabla1[[#This Row],[MES]]</f>
        <v/>
      </c>
      <c r="P167" s="266"/>
      <c r="Q167" s="283" t="e">
        <f>+VLOOKUP(Tabla1[[#This Row],[llave 2]],IG!$N$3:$S$97968,2,FALSE)</f>
        <v>#N/A</v>
      </c>
      <c r="R167" s="284" t="e">
        <f>+VLOOKUP(Tabla1[[#This Row],[llave 2]],IG!$N$3:$S$97968,5,FALSE)</f>
        <v>#N/A</v>
      </c>
      <c r="S167" s="285" t="e">
        <f>+VLOOKUP(Tabla1[[#This Row],[llave 2]],IG!$N$3:$S$97968,6,FALSE)</f>
        <v>#N/A</v>
      </c>
      <c r="T167" s="82"/>
      <c r="U167" s="83"/>
      <c r="V167" s="288"/>
      <c r="W167" s="317" t="e">
        <f>ROUND(Tabla1[[#This Row],[VALOR UNITARIO 
]]*Tabla1[[#This Row],[Porcentaje de Glosa]]*Tabla1[[#This Row],[META AFECTADA POR LA GLOSA
]],0)</f>
        <v>#N/A</v>
      </c>
      <c r="X167" s="286"/>
      <c r="Y167" s="266"/>
      <c r="Z167" s="266"/>
      <c r="AA167" s="287"/>
      <c r="AB167" s="319" t="e">
        <f>ROUND(Tabla1[[#This Row],[VALOR  DE LA GLOSA INICIAL]]-Tabla1[[#This Row],[Valor soportado por la Subred]],0)</f>
        <v>#N/A</v>
      </c>
      <c r="AC167" s="266"/>
      <c r="AD167" s="266"/>
      <c r="AE167" s="276" t="e">
        <f>ROUND(Tabla1[[#This Row],[VALOR GLOSA DEFINITIVA]]-Tabla1[[#This Row],[VALOR LEVANTADO EN LIQUIDACION]],0)</f>
        <v>#N/A</v>
      </c>
    </row>
    <row r="168" spans="2:33" ht="99.95" customHeight="1">
      <c r="X168" s="70"/>
      <c r="AG168" s="296"/>
    </row>
    <row r="169" spans="2:33" ht="99.95" customHeight="1">
      <c r="X169" s="70"/>
      <c r="AF169" s="297"/>
    </row>
  </sheetData>
  <sheetProtection autoFilter="0"/>
  <mergeCells count="11">
    <mergeCell ref="B1:AE8"/>
    <mergeCell ref="B9:J9"/>
    <mergeCell ref="N9:N10"/>
    <mergeCell ref="B10:J10"/>
    <mergeCell ref="B11:J11"/>
    <mergeCell ref="V11:AA11"/>
    <mergeCell ref="K9:M9"/>
    <mergeCell ref="K10:M10"/>
    <mergeCell ref="K11:M11"/>
    <mergeCell ref="X9:AE10"/>
    <mergeCell ref="O9:U10"/>
  </mergeCells>
  <phoneticPr fontId="24" type="noConversion"/>
  <pageMargins left="0.7" right="0.7" top="0.75" bottom="0.75" header="0.3" footer="0.3"/>
  <pageSetup orientation="portrait" horizontalDpi="4294967294" verticalDpi="4294967294" r:id="rId1"/>
  <tableParts count="1">
    <tablePart r:id="rId2"/>
  </tableParts>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000-000001000000}">
          <x14:formula1>
            <xm:f>'lISTA DESPLEGABLES'!$L$5:$L$7</xm:f>
          </x14:formula1>
          <xm:sqref>N14:N121 N167</xm:sqref>
        </x14:dataValidation>
        <x14:dataValidation type="list" allowBlank="1" showInputMessage="1" showErrorMessage="1" xr:uid="{00000000-0002-0000-0000-000004000000}">
          <x14:formula1>
            <xm:f>'lISTA DESPLEGABLES'!$J$5:$J$12</xm:f>
          </x14:formula1>
          <xm:sqref>M14:M121 M167</xm:sqref>
        </x14:dataValidation>
        <x14:dataValidation type="list" allowBlank="1" showInputMessage="1" showErrorMessage="1" xr:uid="{00000000-0002-0000-0000-000000000000}">
          <x14:formula1>
            <xm:f>'lISTA DESPLEGABLES'!$D$5:$D$39</xm:f>
          </x14:formula1>
          <xm:sqref>T14:T121 T167</xm:sqref>
        </x14:dataValidation>
        <x14:dataValidation type="list" allowBlank="1" showInputMessage="1" showErrorMessage="1" xr:uid="{26E7300E-195D-4461-8305-F2E58D135D56}">
          <x14:formula1>
            <xm:f>'lISTA DESPLEGABLES'!$B$5:$B$7</xm:f>
          </x14:formula1>
          <xm:sqref>B14:B152 B157:B167</xm:sqref>
        </x14:dataValidation>
        <x14:dataValidation type="list" allowBlank="1" showInputMessage="1" showErrorMessage="1" xr:uid="{F4C5E84E-2A72-4E72-BDB4-A78D21656A89}">
          <x14:formula1>
            <xm:f>'lISTA DESPLEGABLES'!$G$5:$G$13</xm:f>
          </x14:formula1>
          <xm:sqref>E14:E121 E167</xm:sqref>
        </x14:dataValidation>
        <x14:dataValidation type="list" allowBlank="1" showInputMessage="1" showErrorMessage="1" xr:uid="{A0BDF577-9A89-4202-852C-4850CDF8EED4}">
          <x14:formula1>
            <xm:f>'lISTA DESPLEGABLES'!$G$23:$G$40</xm:f>
          </x14:formula1>
          <xm:sqref>D14:D121 D167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67D49-4132-4B49-94F8-2F868CF09A72}">
  <dimension ref="A1:N38"/>
  <sheetViews>
    <sheetView workbookViewId="0">
      <selection activeCell="D14" sqref="D14"/>
    </sheetView>
  </sheetViews>
  <sheetFormatPr defaultColWidth="10.85546875" defaultRowHeight="11.25"/>
  <cols>
    <col min="1" max="1" width="11.5703125" style="138" customWidth="1"/>
    <col min="2" max="2" width="13.28515625" style="138" customWidth="1"/>
    <col min="3" max="3" width="19.85546875" style="138" customWidth="1"/>
    <col min="4" max="4" width="10.7109375" style="138" customWidth="1"/>
    <col min="5" max="5" width="33.140625" style="138" customWidth="1"/>
    <col min="6" max="6" width="16.5703125" style="138" customWidth="1"/>
    <col min="7" max="7" width="28.140625" style="138" customWidth="1"/>
    <col min="8" max="8" width="16.7109375" style="138" customWidth="1"/>
    <col min="9" max="9" width="17.28515625" style="138" customWidth="1"/>
    <col min="10" max="10" width="12.5703125" style="138" bestFit="1" customWidth="1"/>
    <col min="11" max="11" width="31" style="138" customWidth="1"/>
    <col min="12" max="12" width="18.42578125" style="138" customWidth="1"/>
    <col min="13" max="13" width="34.85546875" style="138" customWidth="1"/>
    <col min="14" max="16384" width="10.85546875" style="138"/>
  </cols>
  <sheetData>
    <row r="1" spans="1:13" ht="15.75">
      <c r="A1" s="364" t="s">
        <v>636</v>
      </c>
      <c r="B1" s="364"/>
      <c r="C1" s="364"/>
      <c r="D1" s="364"/>
      <c r="E1" s="364"/>
      <c r="F1" s="364"/>
      <c r="G1" s="364"/>
    </row>
    <row r="2" spans="1:13" ht="63.75">
      <c r="A2" s="139" t="s">
        <v>637</v>
      </c>
      <c r="B2" s="139" t="s">
        <v>638</v>
      </c>
      <c r="C2" s="139" t="s">
        <v>639</v>
      </c>
      <c r="D2" s="139" t="s">
        <v>640</v>
      </c>
      <c r="E2" s="139" t="s">
        <v>641</v>
      </c>
      <c r="F2" s="139" t="s">
        <v>642</v>
      </c>
      <c r="G2" s="140" t="s">
        <v>643</v>
      </c>
    </row>
    <row r="3" spans="1:13" ht="56.25">
      <c r="A3" s="141" t="s">
        <v>644</v>
      </c>
      <c r="B3" s="141" t="s">
        <v>645</v>
      </c>
      <c r="C3" s="141" t="s">
        <v>646</v>
      </c>
      <c r="D3" s="141">
        <v>4074444</v>
      </c>
      <c r="E3" s="142">
        <v>1</v>
      </c>
      <c r="F3" s="143">
        <v>76380</v>
      </c>
      <c r="G3" s="144">
        <f t="shared" ref="G3:G9" si="0">SUM(F3*E3)</f>
        <v>76380</v>
      </c>
    </row>
    <row r="4" spans="1:13" ht="45">
      <c r="A4" s="141" t="s">
        <v>647</v>
      </c>
      <c r="B4" s="141" t="s">
        <v>648</v>
      </c>
      <c r="C4" s="141" t="s">
        <v>649</v>
      </c>
      <c r="D4" s="141">
        <v>484682</v>
      </c>
      <c r="E4" s="142">
        <v>1</v>
      </c>
      <c r="F4" s="143">
        <v>47972</v>
      </c>
      <c r="G4" s="144">
        <f t="shared" si="0"/>
        <v>47972</v>
      </c>
    </row>
    <row r="5" spans="1:13" ht="22.5">
      <c r="A5" s="141" t="s">
        <v>650</v>
      </c>
      <c r="B5" s="145" t="s">
        <v>651</v>
      </c>
      <c r="C5" s="141" t="s">
        <v>652</v>
      </c>
      <c r="D5" s="141">
        <v>379465</v>
      </c>
      <c r="E5" s="141">
        <v>1</v>
      </c>
      <c r="F5" s="143">
        <v>91656</v>
      </c>
      <c r="G5" s="144">
        <f t="shared" si="0"/>
        <v>91656</v>
      </c>
    </row>
    <row r="6" spans="1:13" ht="22.5">
      <c r="A6" s="145" t="s">
        <v>653</v>
      </c>
      <c r="B6" s="145" t="s">
        <v>651</v>
      </c>
      <c r="C6" s="141" t="s">
        <v>654</v>
      </c>
      <c r="D6" s="145">
        <v>697000</v>
      </c>
      <c r="E6" s="146">
        <v>1</v>
      </c>
      <c r="F6" s="143">
        <v>71958</v>
      </c>
      <c r="G6" s="144">
        <f t="shared" si="0"/>
        <v>71958</v>
      </c>
    </row>
    <row r="7" spans="1:13" ht="56.25">
      <c r="A7" s="145" t="s">
        <v>653</v>
      </c>
      <c r="B7" s="145" t="s">
        <v>651</v>
      </c>
      <c r="C7" s="141" t="s">
        <v>655</v>
      </c>
      <c r="D7" s="145" t="s">
        <v>656</v>
      </c>
      <c r="E7" s="145">
        <v>5</v>
      </c>
      <c r="F7" s="143">
        <v>71958</v>
      </c>
      <c r="G7" s="144">
        <f t="shared" si="0"/>
        <v>359790</v>
      </c>
    </row>
    <row r="8" spans="1:13" ht="33.75">
      <c r="A8" s="141" t="s">
        <v>644</v>
      </c>
      <c r="B8" s="141" t="s">
        <v>651</v>
      </c>
      <c r="C8" s="141" t="s">
        <v>657</v>
      </c>
      <c r="D8" s="141">
        <v>381635</v>
      </c>
      <c r="E8" s="141">
        <v>1</v>
      </c>
      <c r="F8" s="147">
        <v>545380</v>
      </c>
      <c r="G8" s="144">
        <f t="shared" si="0"/>
        <v>545380</v>
      </c>
    </row>
    <row r="9" spans="1:13" ht="22.5">
      <c r="A9" s="148" t="s">
        <v>647</v>
      </c>
      <c r="B9" s="148" t="s">
        <v>651</v>
      </c>
      <c r="C9" s="148" t="s">
        <v>658</v>
      </c>
      <c r="D9" s="149">
        <v>35930</v>
      </c>
      <c r="E9" s="150">
        <v>1</v>
      </c>
      <c r="F9" s="143">
        <v>0</v>
      </c>
      <c r="G9" s="144">
        <f t="shared" si="0"/>
        <v>0</v>
      </c>
      <c r="H9" s="151" t="s">
        <v>659</v>
      </c>
    </row>
    <row r="10" spans="1:13">
      <c r="A10" s="365" t="s">
        <v>660</v>
      </c>
      <c r="B10" s="366"/>
      <c r="C10" s="366"/>
      <c r="D10" s="367"/>
      <c r="E10" s="152">
        <f>SUM(E3:E9)</f>
        <v>11</v>
      </c>
      <c r="F10" s="153">
        <f>SUM(F3:F9)</f>
        <v>905304</v>
      </c>
      <c r="G10" s="154">
        <f>SUM(G3:G9)</f>
        <v>1193136</v>
      </c>
    </row>
    <row r="11" spans="1:13" ht="12.75">
      <c r="A11" s="155"/>
      <c r="B11" s="155"/>
      <c r="C11" s="155"/>
      <c r="D11" s="155"/>
      <c r="E11" s="155"/>
      <c r="F11" s="156"/>
      <c r="G11" s="157"/>
    </row>
    <row r="12" spans="1:13" ht="12.75">
      <c r="A12" s="155"/>
      <c r="B12" s="155"/>
      <c r="C12" s="155"/>
      <c r="D12" s="158"/>
      <c r="E12" s="159" t="s">
        <v>661</v>
      </c>
      <c r="F12" s="157">
        <f>G10</f>
        <v>1193136</v>
      </c>
      <c r="G12" s="160">
        <f>(G13*F12)/F13</f>
        <v>0.27034248239008984</v>
      </c>
    </row>
    <row r="13" spans="1:13" ht="38.25">
      <c r="A13" s="155"/>
      <c r="B13" s="155"/>
      <c r="C13" s="155"/>
      <c r="D13" s="159" t="s">
        <v>662</v>
      </c>
      <c r="E13" s="159" t="s">
        <v>663</v>
      </c>
      <c r="F13" s="157">
        <v>13240272</v>
      </c>
      <c r="G13" s="158">
        <v>3</v>
      </c>
    </row>
    <row r="14" spans="1:13" ht="31.5">
      <c r="A14" s="155"/>
      <c r="B14" s="155"/>
      <c r="C14" s="155"/>
      <c r="D14" s="158"/>
      <c r="E14" s="161" t="s">
        <v>664</v>
      </c>
      <c r="F14" s="162">
        <f>F12/2</f>
        <v>596568</v>
      </c>
      <c r="G14" s="163" t="s">
        <v>665</v>
      </c>
    </row>
    <row r="15" spans="1:13">
      <c r="A15" s="164"/>
      <c r="B15" s="164"/>
      <c r="C15" s="164"/>
      <c r="D15" s="165"/>
      <c r="E15" s="166"/>
      <c r="F15" s="167"/>
      <c r="G15" s="165"/>
    </row>
    <row r="16" spans="1:13" ht="15.75">
      <c r="A16" s="368" t="s">
        <v>666</v>
      </c>
      <c r="B16" s="368"/>
      <c r="C16" s="368"/>
      <c r="D16" s="368"/>
      <c r="E16" s="368"/>
      <c r="F16" s="368"/>
      <c r="G16" s="368"/>
      <c r="H16" s="368"/>
      <c r="I16" s="368"/>
      <c r="J16" s="368"/>
      <c r="K16" s="368"/>
      <c r="L16" s="368"/>
      <c r="M16" s="368"/>
    </row>
    <row r="17" spans="1:14" ht="33.75">
      <c r="A17" s="168" t="s">
        <v>667</v>
      </c>
      <c r="B17" s="168" t="s">
        <v>668</v>
      </c>
      <c r="C17" s="169" t="s">
        <v>669</v>
      </c>
      <c r="D17" s="169" t="s">
        <v>670</v>
      </c>
      <c r="E17" s="169" t="s">
        <v>671</v>
      </c>
      <c r="F17" s="169" t="s">
        <v>672</v>
      </c>
      <c r="G17" s="169" t="s">
        <v>673</v>
      </c>
      <c r="H17" s="169" t="s">
        <v>674</v>
      </c>
      <c r="I17" s="169" t="s">
        <v>675</v>
      </c>
      <c r="J17" s="170" t="s">
        <v>676</v>
      </c>
      <c r="K17" s="170" t="s">
        <v>677</v>
      </c>
      <c r="L17" s="170" t="s">
        <v>678</v>
      </c>
      <c r="M17" s="169" t="s">
        <v>679</v>
      </c>
    </row>
    <row r="18" spans="1:14" s="176" customFormat="1" ht="101.25">
      <c r="A18" s="171" t="s">
        <v>680</v>
      </c>
      <c r="B18" s="172">
        <v>45931</v>
      </c>
      <c r="C18" s="171" t="s">
        <v>644</v>
      </c>
      <c r="D18" s="171">
        <v>382894</v>
      </c>
      <c r="E18" s="171" t="s">
        <v>681</v>
      </c>
      <c r="F18" s="171" t="s">
        <v>682</v>
      </c>
      <c r="G18" s="171" t="s">
        <v>683</v>
      </c>
      <c r="H18" s="171"/>
      <c r="I18" s="171" t="s">
        <v>684</v>
      </c>
      <c r="J18" s="173">
        <v>47972</v>
      </c>
      <c r="K18" s="174">
        <v>1</v>
      </c>
      <c r="L18" s="173">
        <f>+K18*J18</f>
        <v>47972</v>
      </c>
      <c r="M18" s="171" t="s">
        <v>685</v>
      </c>
      <c r="N18" s="175"/>
    </row>
    <row r="19" spans="1:14">
      <c r="H19" s="154"/>
      <c r="I19" s="154"/>
      <c r="J19" s="154">
        <f>SUM(J18:J18)</f>
        <v>47972</v>
      </c>
      <c r="K19" s="177">
        <f>SUM(K18:K18)</f>
        <v>1</v>
      </c>
      <c r="L19" s="154">
        <f>SUM(L18:L18)</f>
        <v>47972</v>
      </c>
    </row>
    <row r="20" spans="1:14" ht="12.75">
      <c r="C20" s="158"/>
      <c r="D20" s="158"/>
      <c r="E20" s="158"/>
      <c r="F20" s="158"/>
      <c r="G20" s="158"/>
      <c r="H20" s="158"/>
      <c r="I20" s="158"/>
      <c r="J20" s="158"/>
      <c r="K20" s="158"/>
    </row>
    <row r="21" spans="1:14" ht="12.75">
      <c r="C21" s="158"/>
      <c r="D21" s="158"/>
      <c r="E21" s="158"/>
      <c r="J21" s="158"/>
      <c r="K21" s="178" t="s">
        <v>686</v>
      </c>
      <c r="L21" s="179">
        <f>L19</f>
        <v>47972</v>
      </c>
      <c r="M21" s="158"/>
    </row>
    <row r="22" spans="1:14" ht="38.25">
      <c r="C22" s="158"/>
      <c r="D22" s="158"/>
      <c r="E22" s="158"/>
      <c r="J22" s="159" t="s">
        <v>687</v>
      </c>
      <c r="K22" s="180" t="s">
        <v>688</v>
      </c>
      <c r="L22" s="181">
        <f>L21</f>
        <v>47972</v>
      </c>
      <c r="M22" s="180" t="s">
        <v>689</v>
      </c>
    </row>
    <row r="23" spans="1:14" ht="12.75">
      <c r="C23" s="158"/>
      <c r="D23" s="158"/>
      <c r="E23" s="158"/>
      <c r="J23" s="158"/>
      <c r="K23" s="182" t="s">
        <v>663</v>
      </c>
      <c r="L23" s="183">
        <v>8950128</v>
      </c>
      <c r="M23" s="158"/>
    </row>
    <row r="24" spans="1:14" ht="12.75">
      <c r="C24" s="158"/>
      <c r="D24" s="158"/>
      <c r="E24" s="158"/>
      <c r="J24" s="158"/>
      <c r="K24" s="184" t="s">
        <v>690</v>
      </c>
      <c r="L24" s="184">
        <v>3</v>
      </c>
      <c r="M24" s="158"/>
    </row>
    <row r="25" spans="1:14" ht="12.75">
      <c r="C25" s="158"/>
      <c r="D25" s="158"/>
      <c r="E25" s="158"/>
      <c r="J25" s="158"/>
      <c r="K25" s="184"/>
      <c r="L25" s="184">
        <f>(L22*L24)/L23</f>
        <v>1.6079770032339201E-2</v>
      </c>
      <c r="M25" s="158"/>
    </row>
    <row r="26" spans="1:14">
      <c r="A26" s="164"/>
      <c r="B26" s="164"/>
      <c r="C26" s="164"/>
      <c r="D26" s="165"/>
      <c r="E26" s="166"/>
      <c r="F26" s="167"/>
      <c r="G26" s="165"/>
    </row>
    <row r="27" spans="1:14">
      <c r="A27" s="164"/>
      <c r="B27" s="164"/>
      <c r="C27" s="164"/>
      <c r="D27" s="164"/>
      <c r="E27" s="164"/>
      <c r="F27" s="185"/>
      <c r="G27" s="186"/>
    </row>
    <row r="28" spans="1:14" ht="15.75">
      <c r="A28" s="368" t="s">
        <v>691</v>
      </c>
      <c r="B28" s="368"/>
      <c r="C28" s="368"/>
      <c r="D28" s="368"/>
      <c r="E28" s="368"/>
      <c r="F28" s="368"/>
      <c r="G28" s="368"/>
      <c r="H28" s="368"/>
      <c r="I28" s="368"/>
      <c r="J28" s="368"/>
      <c r="K28" s="368"/>
      <c r="L28" s="368"/>
      <c r="M28" s="368"/>
    </row>
    <row r="29" spans="1:14" ht="33.75">
      <c r="A29" s="168" t="s">
        <v>667</v>
      </c>
      <c r="B29" s="168" t="s">
        <v>668</v>
      </c>
      <c r="C29" s="169" t="s">
        <v>669</v>
      </c>
      <c r="D29" s="169" t="s">
        <v>670</v>
      </c>
      <c r="E29" s="169" t="s">
        <v>671</v>
      </c>
      <c r="F29" s="169" t="s">
        <v>672</v>
      </c>
      <c r="G29" s="169" t="s">
        <v>673</v>
      </c>
      <c r="H29" s="169" t="s">
        <v>674</v>
      </c>
      <c r="I29" s="169" t="s">
        <v>675</v>
      </c>
      <c r="J29" s="170" t="s">
        <v>676</v>
      </c>
      <c r="K29" s="170" t="s">
        <v>677</v>
      </c>
      <c r="L29" s="170" t="s">
        <v>678</v>
      </c>
      <c r="M29" s="169" t="s">
        <v>679</v>
      </c>
    </row>
    <row r="30" spans="1:14" ht="78.75">
      <c r="A30" s="171" t="s">
        <v>692</v>
      </c>
      <c r="B30" s="172" t="s">
        <v>693</v>
      </c>
      <c r="C30" s="171" t="s">
        <v>694</v>
      </c>
      <c r="D30" s="171">
        <v>754603</v>
      </c>
      <c r="E30" s="171" t="s">
        <v>695</v>
      </c>
      <c r="F30" s="171" t="s">
        <v>696</v>
      </c>
      <c r="G30" s="171" t="s">
        <v>697</v>
      </c>
      <c r="H30" s="171"/>
      <c r="I30" s="171" t="s">
        <v>684</v>
      </c>
      <c r="J30" s="173">
        <v>91656</v>
      </c>
      <c r="K30" s="174">
        <v>1</v>
      </c>
      <c r="L30" s="173">
        <f>+K30*J30</f>
        <v>91656</v>
      </c>
      <c r="M30" s="187" t="s">
        <v>698</v>
      </c>
    </row>
    <row r="31" spans="1:14">
      <c r="J31" s="154">
        <f>SUM(J30:J30)</f>
        <v>91656</v>
      </c>
      <c r="K31" s="188">
        <f>SUM(K30:K30)</f>
        <v>1</v>
      </c>
      <c r="L31" s="154">
        <f>SUM(L30:L30)</f>
        <v>91656</v>
      </c>
    </row>
    <row r="34" spans="10:13" ht="12.75">
      <c r="J34" s="158"/>
      <c r="K34" s="178" t="s">
        <v>699</v>
      </c>
      <c r="L34" s="179">
        <f>L31</f>
        <v>91656</v>
      </c>
      <c r="M34" s="158"/>
    </row>
    <row r="35" spans="10:13" ht="38.25">
      <c r="J35" s="159" t="s">
        <v>687</v>
      </c>
      <c r="K35" s="180" t="s">
        <v>700</v>
      </c>
      <c r="L35" s="181">
        <f>L34</f>
        <v>91656</v>
      </c>
      <c r="M35" s="180" t="s">
        <v>689</v>
      </c>
    </row>
    <row r="36" spans="10:13" ht="12.75">
      <c r="J36" s="158"/>
      <c r="K36" s="182" t="s">
        <v>663</v>
      </c>
      <c r="L36" s="183">
        <v>8950128</v>
      </c>
      <c r="M36" s="158"/>
    </row>
    <row r="37" spans="10:13" ht="12.75">
      <c r="J37" s="158"/>
      <c r="K37" s="184" t="s">
        <v>701</v>
      </c>
      <c r="L37" s="184">
        <v>3</v>
      </c>
      <c r="M37" s="158"/>
    </row>
    <row r="38" spans="10:13" ht="12.75">
      <c r="J38" s="158"/>
      <c r="K38" s="184"/>
      <c r="L38" s="184">
        <f>(L35*L37)/L36</f>
        <v>3.0722242184692779E-2</v>
      </c>
      <c r="M38" s="158"/>
    </row>
  </sheetData>
  <mergeCells count="4">
    <mergeCell ref="A1:G1"/>
    <mergeCell ref="A10:D10"/>
    <mergeCell ref="A16:M16"/>
    <mergeCell ref="A28:M2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4F2CB-D6CC-4F6D-9021-1A745BFBC188}">
  <dimension ref="A1:L69"/>
  <sheetViews>
    <sheetView workbookViewId="0">
      <selection sqref="A1:XFD1048576"/>
    </sheetView>
  </sheetViews>
  <sheetFormatPr defaultColWidth="11.42578125" defaultRowHeight="11.25"/>
  <cols>
    <col min="1" max="1" width="14.42578125" style="138" customWidth="1"/>
    <col min="2" max="2" width="14.140625" style="138" customWidth="1"/>
    <col min="3" max="3" width="11.42578125" style="138"/>
    <col min="4" max="4" width="10.42578125" style="138" customWidth="1"/>
    <col min="5" max="5" width="15.5703125" style="138" customWidth="1"/>
    <col min="6" max="6" width="19" style="138" customWidth="1"/>
    <col min="7" max="7" width="50.140625" style="138" customWidth="1"/>
    <col min="8" max="8" width="13.28515625" style="138" customWidth="1"/>
    <col min="9" max="9" width="41.85546875" style="138" customWidth="1"/>
    <col min="10" max="10" width="32.5703125" style="138" customWidth="1"/>
    <col min="11" max="11" width="24.5703125" style="138" bestFit="1" customWidth="1"/>
    <col min="12" max="16384" width="11.42578125" style="138"/>
  </cols>
  <sheetData>
    <row r="1" spans="1:12" ht="20.100000000000001" customHeight="1">
      <c r="A1" s="372" t="s">
        <v>702</v>
      </c>
      <c r="B1" s="372"/>
      <c r="C1" s="372"/>
      <c r="D1" s="372"/>
      <c r="E1" s="372"/>
      <c r="F1" s="372"/>
      <c r="G1" s="372"/>
      <c r="H1" s="372"/>
      <c r="I1" s="372"/>
      <c r="J1" s="372"/>
      <c r="K1" s="372"/>
    </row>
    <row r="2" spans="1:12" ht="17.100000000000001" customHeight="1">
      <c r="A2" s="373" t="s">
        <v>703</v>
      </c>
      <c r="B2" s="373"/>
      <c r="C2" s="373"/>
      <c r="D2" s="373"/>
      <c r="E2" s="373"/>
      <c r="F2" s="373"/>
      <c r="G2" s="373"/>
      <c r="H2" s="373"/>
      <c r="I2" s="373"/>
      <c r="J2" s="373"/>
      <c r="K2" s="373"/>
    </row>
    <row r="3" spans="1:12" ht="44.1" customHeight="1">
      <c r="A3" s="189" t="s">
        <v>704</v>
      </c>
      <c r="B3" s="189" t="s">
        <v>668</v>
      </c>
      <c r="C3" s="190" t="s">
        <v>21</v>
      </c>
      <c r="D3" s="190" t="s">
        <v>670</v>
      </c>
      <c r="E3" s="190" t="s">
        <v>671</v>
      </c>
      <c r="F3" s="190" t="s">
        <v>705</v>
      </c>
      <c r="G3" s="190" t="s">
        <v>706</v>
      </c>
      <c r="H3" s="191" t="s">
        <v>676</v>
      </c>
      <c r="I3" s="191" t="s">
        <v>677</v>
      </c>
      <c r="J3" s="191" t="s">
        <v>678</v>
      </c>
      <c r="K3" s="190" t="s">
        <v>679</v>
      </c>
    </row>
    <row r="4" spans="1:12" s="198" customFormat="1" ht="84" customHeight="1">
      <c r="A4" s="192" t="s">
        <v>707</v>
      </c>
      <c r="B4" s="193" t="s">
        <v>708</v>
      </c>
      <c r="C4" s="194" t="s">
        <v>709</v>
      </c>
      <c r="D4" s="195">
        <v>645033</v>
      </c>
      <c r="E4" s="195" t="s">
        <v>710</v>
      </c>
      <c r="F4" s="196" t="s">
        <v>711</v>
      </c>
      <c r="G4" s="196" t="s">
        <v>712</v>
      </c>
      <c r="H4" s="197">
        <v>13803.49557916937</v>
      </c>
      <c r="I4" s="195">
        <v>1</v>
      </c>
      <c r="J4" s="197">
        <f t="shared" ref="J4:J6" si="0">+H4*I4</f>
        <v>13803.49557916937</v>
      </c>
      <c r="K4" s="187" t="s">
        <v>713</v>
      </c>
    </row>
    <row r="5" spans="1:12" s="199" customFormat="1" ht="45">
      <c r="A5" s="192" t="s">
        <v>692</v>
      </c>
      <c r="B5" s="193" t="s">
        <v>714</v>
      </c>
      <c r="C5" s="194" t="s">
        <v>715</v>
      </c>
      <c r="D5" s="196">
        <v>530782</v>
      </c>
      <c r="E5" s="196" t="s">
        <v>716</v>
      </c>
      <c r="F5" s="196" t="s">
        <v>717</v>
      </c>
      <c r="G5" s="196" t="s">
        <v>718</v>
      </c>
      <c r="H5" s="197">
        <v>91656</v>
      </c>
      <c r="I5" s="195">
        <v>1</v>
      </c>
      <c r="J5" s="197">
        <f t="shared" si="0"/>
        <v>91656</v>
      </c>
      <c r="K5" s="187" t="s">
        <v>698</v>
      </c>
    </row>
    <row r="6" spans="1:12" s="199" customFormat="1" ht="45">
      <c r="A6" s="192" t="s">
        <v>692</v>
      </c>
      <c r="B6" s="193" t="s">
        <v>714</v>
      </c>
      <c r="C6" s="194" t="s">
        <v>715</v>
      </c>
      <c r="D6" s="196">
        <v>846679</v>
      </c>
      <c r="E6" s="196" t="s">
        <v>719</v>
      </c>
      <c r="F6" s="196" t="s">
        <v>717</v>
      </c>
      <c r="G6" s="196" t="s">
        <v>720</v>
      </c>
      <c r="H6" s="197">
        <v>91656</v>
      </c>
      <c r="I6" s="195">
        <v>1</v>
      </c>
      <c r="J6" s="197">
        <f t="shared" si="0"/>
        <v>91656</v>
      </c>
      <c r="K6" s="187" t="s">
        <v>698</v>
      </c>
    </row>
    <row r="7" spans="1:12" s="199" customFormat="1" ht="45">
      <c r="A7" s="192" t="s">
        <v>721</v>
      </c>
      <c r="B7" s="200" t="s">
        <v>708</v>
      </c>
      <c r="C7" s="142" t="s">
        <v>722</v>
      </c>
      <c r="D7" s="142">
        <v>706096</v>
      </c>
      <c r="E7" s="142" t="s">
        <v>723</v>
      </c>
      <c r="F7" s="142" t="s">
        <v>724</v>
      </c>
      <c r="G7" s="171" t="s">
        <v>725</v>
      </c>
      <c r="H7" s="201">
        <v>471144</v>
      </c>
      <c r="I7" s="142">
        <v>1</v>
      </c>
      <c r="J7" s="202">
        <f t="shared" ref="J7:J9" si="1">H7*I7</f>
        <v>471144</v>
      </c>
      <c r="K7" s="203" t="s">
        <v>726</v>
      </c>
    </row>
    <row r="8" spans="1:12" s="199" customFormat="1" ht="45">
      <c r="A8" s="192" t="s">
        <v>721</v>
      </c>
      <c r="B8" s="200" t="s">
        <v>708</v>
      </c>
      <c r="C8" s="142" t="s">
        <v>722</v>
      </c>
      <c r="D8" s="142">
        <v>694804</v>
      </c>
      <c r="E8" s="142" t="s">
        <v>727</v>
      </c>
      <c r="F8" s="142" t="s">
        <v>728</v>
      </c>
      <c r="G8" s="171" t="s">
        <v>729</v>
      </c>
      <c r="H8" s="201">
        <v>91656</v>
      </c>
      <c r="I8" s="142">
        <v>1</v>
      </c>
      <c r="J8" s="202">
        <f t="shared" si="1"/>
        <v>91656</v>
      </c>
      <c r="K8" s="203" t="s">
        <v>726</v>
      </c>
    </row>
    <row r="9" spans="1:12" s="199" customFormat="1" ht="56.25">
      <c r="A9" s="192" t="s">
        <v>721</v>
      </c>
      <c r="B9" s="200" t="s">
        <v>708</v>
      </c>
      <c r="C9" s="142" t="s">
        <v>730</v>
      </c>
      <c r="D9" s="142">
        <v>331260</v>
      </c>
      <c r="E9" s="142" t="s">
        <v>731</v>
      </c>
      <c r="F9" s="142" t="s">
        <v>724</v>
      </c>
      <c r="G9" s="142" t="s">
        <v>732</v>
      </c>
      <c r="H9" s="201">
        <v>471144</v>
      </c>
      <c r="I9" s="142">
        <v>1</v>
      </c>
      <c r="J9" s="202">
        <f t="shared" si="1"/>
        <v>471144</v>
      </c>
      <c r="K9" s="203" t="s">
        <v>726</v>
      </c>
    </row>
    <row r="10" spans="1:12" s="199" customFormat="1" ht="236.25">
      <c r="A10" s="192" t="s">
        <v>692</v>
      </c>
      <c r="B10" s="204" t="s">
        <v>733</v>
      </c>
      <c r="C10" s="194" t="s">
        <v>644</v>
      </c>
      <c r="D10" s="195" t="s">
        <v>734</v>
      </c>
      <c r="E10" s="195" t="s">
        <v>735</v>
      </c>
      <c r="F10" s="195" t="s">
        <v>717</v>
      </c>
      <c r="G10" s="205" t="s">
        <v>736</v>
      </c>
      <c r="H10" s="206">
        <v>91656</v>
      </c>
      <c r="I10" s="195">
        <v>4</v>
      </c>
      <c r="J10" s="206">
        <f>+H10*I10</f>
        <v>366624</v>
      </c>
      <c r="K10" s="187" t="s">
        <v>502</v>
      </c>
      <c r="L10" s="138"/>
    </row>
    <row r="11" spans="1:12" s="199" customFormat="1" ht="56.25">
      <c r="A11" s="192" t="s">
        <v>692</v>
      </c>
      <c r="B11" s="204" t="s">
        <v>733</v>
      </c>
      <c r="C11" s="194" t="s">
        <v>644</v>
      </c>
      <c r="D11" s="195">
        <v>306867</v>
      </c>
      <c r="E11" s="195" t="s">
        <v>737</v>
      </c>
      <c r="F11" s="195" t="s">
        <v>738</v>
      </c>
      <c r="G11" s="205" t="s">
        <v>739</v>
      </c>
      <c r="H11" s="206">
        <v>91656</v>
      </c>
      <c r="I11" s="195">
        <v>1</v>
      </c>
      <c r="J11" s="206">
        <f t="shared" ref="J11:J12" si="2">+H11*I11</f>
        <v>91656</v>
      </c>
      <c r="K11" s="187" t="s">
        <v>502</v>
      </c>
    </row>
    <row r="12" spans="1:12" s="199" customFormat="1" ht="78.75">
      <c r="A12" s="192" t="s">
        <v>692</v>
      </c>
      <c r="B12" s="204" t="s">
        <v>733</v>
      </c>
      <c r="C12" s="194" t="s">
        <v>644</v>
      </c>
      <c r="D12" s="195">
        <v>846744</v>
      </c>
      <c r="E12" s="195" t="s">
        <v>740</v>
      </c>
      <c r="F12" s="195" t="s">
        <v>741</v>
      </c>
      <c r="G12" s="205" t="s">
        <v>742</v>
      </c>
      <c r="H12" s="206">
        <v>76380</v>
      </c>
      <c r="I12" s="195">
        <v>1</v>
      </c>
      <c r="J12" s="206">
        <f t="shared" si="2"/>
        <v>76380</v>
      </c>
      <c r="K12" s="187" t="s">
        <v>502</v>
      </c>
    </row>
    <row r="13" spans="1:12" s="199" customFormat="1" ht="157.5">
      <c r="A13" s="142" t="s">
        <v>743</v>
      </c>
      <c r="B13" s="207" t="s">
        <v>744</v>
      </c>
      <c r="C13" s="208" t="s">
        <v>745</v>
      </c>
      <c r="D13" s="208">
        <v>711669</v>
      </c>
      <c r="E13" s="208" t="s">
        <v>746</v>
      </c>
      <c r="F13" s="142" t="s">
        <v>747</v>
      </c>
      <c r="G13" s="142" t="s">
        <v>748</v>
      </c>
      <c r="H13" s="209">
        <v>416160</v>
      </c>
      <c r="I13" s="208">
        <v>1</v>
      </c>
      <c r="J13" s="210">
        <v>416160</v>
      </c>
      <c r="K13" s="208" t="s">
        <v>749</v>
      </c>
    </row>
    <row r="14" spans="1:12" s="199" customFormat="1" ht="78.75">
      <c r="A14" s="142" t="s">
        <v>743</v>
      </c>
      <c r="B14" s="207" t="s">
        <v>744</v>
      </c>
      <c r="C14" s="208" t="s">
        <v>745</v>
      </c>
      <c r="D14" s="208">
        <v>845482</v>
      </c>
      <c r="E14" s="208" t="s">
        <v>750</v>
      </c>
      <c r="F14" s="211" t="s">
        <v>751</v>
      </c>
      <c r="G14" s="142" t="s">
        <v>752</v>
      </c>
      <c r="H14" s="209">
        <v>71958</v>
      </c>
      <c r="I14" s="208">
        <v>1</v>
      </c>
      <c r="J14" s="210">
        <v>71958</v>
      </c>
      <c r="K14" s="208" t="s">
        <v>749</v>
      </c>
    </row>
    <row r="15" spans="1:12" s="199" customFormat="1" ht="12.75">
      <c r="A15" s="192"/>
      <c r="B15" s="204"/>
      <c r="C15" s="194"/>
      <c r="D15" s="195"/>
      <c r="E15" s="195"/>
      <c r="F15" s="195"/>
      <c r="G15" s="205"/>
      <c r="H15" s="206"/>
      <c r="I15" s="212">
        <f>SUM(I4:I14)</f>
        <v>14</v>
      </c>
      <c r="J15" s="213">
        <f>SUM(J4:J14)</f>
        <v>2253837.4955791691</v>
      </c>
      <c r="K15" s="214"/>
    </row>
    <row r="16" spans="1:12" ht="23.45" customHeight="1">
      <c r="A16" s="215"/>
      <c r="B16" s="216"/>
      <c r="C16" s="184"/>
      <c r="D16" s="184"/>
      <c r="E16" s="184"/>
      <c r="F16" s="214"/>
      <c r="G16" s="217"/>
      <c r="H16" s="213"/>
    </row>
    <row r="17" spans="1:11" ht="12.75">
      <c r="A17" s="218"/>
      <c r="B17" s="219"/>
      <c r="C17" s="159"/>
      <c r="D17" s="220"/>
      <c r="E17" s="159"/>
      <c r="F17" s="220"/>
      <c r="G17" s="221"/>
      <c r="H17" s="158"/>
      <c r="I17" s="222" t="s">
        <v>661</v>
      </c>
      <c r="J17" s="213">
        <f>J15</f>
        <v>2253837.4955791691</v>
      </c>
      <c r="K17" s="222">
        <f>(J17*K18)/J18</f>
        <v>0.75546545107930374</v>
      </c>
    </row>
    <row r="18" spans="1:11" ht="12.75">
      <c r="A18" s="218"/>
      <c r="B18" s="219"/>
      <c r="C18" s="159"/>
      <c r="D18" s="220"/>
      <c r="E18" s="159"/>
      <c r="F18" s="220"/>
      <c r="G18" s="221"/>
      <c r="H18" s="223"/>
      <c r="I18" s="224" t="s">
        <v>663</v>
      </c>
      <c r="J18" s="225">
        <v>29833760</v>
      </c>
      <c r="K18" s="222">
        <v>10</v>
      </c>
    </row>
    <row r="19" spans="1:11" ht="47.25">
      <c r="A19" s="158"/>
      <c r="B19" s="158"/>
      <c r="C19" s="158"/>
      <c r="D19" s="158"/>
      <c r="E19" s="158"/>
      <c r="F19" s="158"/>
      <c r="G19" s="158"/>
      <c r="H19" s="181" t="s">
        <v>753</v>
      </c>
      <c r="I19" s="226" t="s">
        <v>754</v>
      </c>
      <c r="J19" s="227">
        <f>J17/2</f>
        <v>1126918.7477895846</v>
      </c>
      <c r="K19" s="158"/>
    </row>
    <row r="20" spans="1:11" ht="15.75">
      <c r="A20" s="158"/>
      <c r="B20" s="158"/>
      <c r="C20" s="158"/>
      <c r="D20" s="158"/>
      <c r="E20" s="158"/>
      <c r="F20" s="158"/>
      <c r="G20" s="158"/>
      <c r="H20" s="228"/>
      <c r="I20" s="229"/>
      <c r="J20" s="230"/>
      <c r="K20" s="158"/>
    </row>
    <row r="21" spans="1:11">
      <c r="J21" s="231"/>
    </row>
    <row r="22" spans="1:11" ht="18.95" customHeight="1">
      <c r="A22" s="372" t="s">
        <v>702</v>
      </c>
      <c r="B22" s="372"/>
      <c r="C22" s="372"/>
      <c r="D22" s="372"/>
      <c r="E22" s="372"/>
      <c r="F22" s="372"/>
      <c r="G22" s="372"/>
      <c r="H22" s="372"/>
      <c r="I22" s="372"/>
      <c r="J22" s="372"/>
      <c r="K22" s="372"/>
    </row>
    <row r="23" spans="1:11" ht="18.600000000000001" customHeight="1">
      <c r="A23" s="369" t="s">
        <v>755</v>
      </c>
      <c r="B23" s="370"/>
      <c r="C23" s="370"/>
      <c r="D23" s="370"/>
      <c r="E23" s="370"/>
      <c r="F23" s="370"/>
      <c r="G23" s="370"/>
      <c r="H23" s="370"/>
      <c r="I23" s="370"/>
      <c r="J23" s="370"/>
      <c r="K23" s="371"/>
    </row>
    <row r="24" spans="1:11" ht="33.6" customHeight="1">
      <c r="A24" s="189" t="s">
        <v>704</v>
      </c>
      <c r="B24" s="189" t="s">
        <v>668</v>
      </c>
      <c r="C24" s="190" t="s">
        <v>21</v>
      </c>
      <c r="D24" s="190" t="s">
        <v>670</v>
      </c>
      <c r="E24" s="190" t="s">
        <v>671</v>
      </c>
      <c r="F24" s="190" t="s">
        <v>705</v>
      </c>
      <c r="G24" s="190" t="s">
        <v>706</v>
      </c>
      <c r="H24" s="191" t="s">
        <v>676</v>
      </c>
      <c r="I24" s="191" t="s">
        <v>677</v>
      </c>
      <c r="J24" s="191" t="s">
        <v>678</v>
      </c>
      <c r="K24" s="190" t="s">
        <v>679</v>
      </c>
    </row>
    <row r="25" spans="1:11" s="198" customFormat="1" ht="90">
      <c r="A25" s="192" t="s">
        <v>707</v>
      </c>
      <c r="B25" s="193" t="s">
        <v>708</v>
      </c>
      <c r="C25" s="194" t="s">
        <v>722</v>
      </c>
      <c r="D25" s="195">
        <v>546369</v>
      </c>
      <c r="E25" s="195" t="s">
        <v>756</v>
      </c>
      <c r="F25" s="196" t="s">
        <v>757</v>
      </c>
      <c r="G25" s="196" t="s">
        <v>758</v>
      </c>
      <c r="H25" s="197">
        <v>211452</v>
      </c>
      <c r="I25" s="195">
        <v>1</v>
      </c>
      <c r="J25" s="197">
        <f t="shared" ref="J25:J32" si="3">+H25*I25</f>
        <v>211452</v>
      </c>
      <c r="K25" s="187" t="s">
        <v>713</v>
      </c>
    </row>
    <row r="26" spans="1:11" s="199" customFormat="1" ht="56.25">
      <c r="A26" s="192" t="s">
        <v>692</v>
      </c>
      <c r="B26" s="193" t="s">
        <v>693</v>
      </c>
      <c r="C26" s="194" t="s">
        <v>759</v>
      </c>
      <c r="D26" s="196">
        <v>705963</v>
      </c>
      <c r="E26" s="196" t="s">
        <v>760</v>
      </c>
      <c r="F26" s="196" t="s">
        <v>761</v>
      </c>
      <c r="G26" s="196" t="s">
        <v>762</v>
      </c>
      <c r="H26" s="197">
        <v>76380</v>
      </c>
      <c r="I26" s="195">
        <v>1</v>
      </c>
      <c r="J26" s="197">
        <f t="shared" si="3"/>
        <v>76380</v>
      </c>
      <c r="K26" s="187" t="s">
        <v>698</v>
      </c>
    </row>
    <row r="27" spans="1:11" s="199" customFormat="1" ht="56.25">
      <c r="A27" s="192" t="s">
        <v>692</v>
      </c>
      <c r="B27" s="193" t="s">
        <v>693</v>
      </c>
      <c r="C27" s="194" t="s">
        <v>759</v>
      </c>
      <c r="D27" s="196">
        <v>714080</v>
      </c>
      <c r="E27" s="196" t="s">
        <v>763</v>
      </c>
      <c r="F27" s="196" t="s">
        <v>738</v>
      </c>
      <c r="G27" s="196" t="s">
        <v>764</v>
      </c>
      <c r="H27" s="197">
        <v>91656</v>
      </c>
      <c r="I27" s="195">
        <v>1</v>
      </c>
      <c r="J27" s="197">
        <f t="shared" si="3"/>
        <v>91656</v>
      </c>
      <c r="K27" s="187" t="s">
        <v>698</v>
      </c>
    </row>
    <row r="28" spans="1:11" s="199" customFormat="1" ht="56.25">
      <c r="A28" s="192" t="s">
        <v>692</v>
      </c>
      <c r="B28" s="193" t="s">
        <v>693</v>
      </c>
      <c r="C28" s="194" t="s">
        <v>759</v>
      </c>
      <c r="D28" s="196">
        <v>829317</v>
      </c>
      <c r="E28" s="196" t="s">
        <v>765</v>
      </c>
      <c r="F28" s="196" t="s">
        <v>717</v>
      </c>
      <c r="G28" s="196" t="s">
        <v>766</v>
      </c>
      <c r="H28" s="197">
        <v>91656</v>
      </c>
      <c r="I28" s="195">
        <v>1</v>
      </c>
      <c r="J28" s="197">
        <f t="shared" si="3"/>
        <v>91656</v>
      </c>
      <c r="K28" s="187" t="s">
        <v>698</v>
      </c>
    </row>
    <row r="29" spans="1:11" s="199" customFormat="1" ht="56.25">
      <c r="A29" s="192" t="s">
        <v>692</v>
      </c>
      <c r="B29" s="193" t="s">
        <v>693</v>
      </c>
      <c r="C29" s="194" t="s">
        <v>767</v>
      </c>
      <c r="D29" s="196">
        <v>424154</v>
      </c>
      <c r="E29" s="196" t="s">
        <v>768</v>
      </c>
      <c r="F29" s="196" t="s">
        <v>769</v>
      </c>
      <c r="G29" s="196" t="s">
        <v>770</v>
      </c>
      <c r="H29" s="197">
        <v>122208</v>
      </c>
      <c r="I29" s="195">
        <v>1</v>
      </c>
      <c r="J29" s="197">
        <f t="shared" si="3"/>
        <v>122208</v>
      </c>
      <c r="K29" s="187" t="s">
        <v>698</v>
      </c>
    </row>
    <row r="30" spans="1:11" s="199" customFormat="1" ht="78.75">
      <c r="A30" s="192" t="s">
        <v>692</v>
      </c>
      <c r="B30" s="193" t="s">
        <v>693</v>
      </c>
      <c r="C30" s="194" t="s">
        <v>767</v>
      </c>
      <c r="D30" s="196">
        <v>645149</v>
      </c>
      <c r="E30" s="196" t="s">
        <v>771</v>
      </c>
      <c r="F30" s="196" t="s">
        <v>741</v>
      </c>
      <c r="G30" s="196" t="s">
        <v>772</v>
      </c>
      <c r="H30" s="197">
        <v>76380</v>
      </c>
      <c r="I30" s="195">
        <v>1</v>
      </c>
      <c r="J30" s="197">
        <f t="shared" si="3"/>
        <v>76380</v>
      </c>
      <c r="K30" s="187" t="s">
        <v>698</v>
      </c>
    </row>
    <row r="31" spans="1:11" s="199" customFormat="1" ht="56.25">
      <c r="A31" s="192" t="s">
        <v>692</v>
      </c>
      <c r="B31" s="193" t="s">
        <v>693</v>
      </c>
      <c r="C31" s="194" t="s">
        <v>694</v>
      </c>
      <c r="D31" s="196">
        <v>750252</v>
      </c>
      <c r="E31" s="196" t="s">
        <v>773</v>
      </c>
      <c r="F31" s="196" t="s">
        <v>761</v>
      </c>
      <c r="G31" s="196" t="s">
        <v>774</v>
      </c>
      <c r="H31" s="197">
        <v>76380</v>
      </c>
      <c r="I31" s="195">
        <v>1</v>
      </c>
      <c r="J31" s="197">
        <f t="shared" si="3"/>
        <v>76380</v>
      </c>
      <c r="K31" s="187" t="s">
        <v>698</v>
      </c>
    </row>
    <row r="32" spans="1:11" s="199" customFormat="1" ht="78.75">
      <c r="A32" s="192" t="s">
        <v>692</v>
      </c>
      <c r="B32" s="193" t="s">
        <v>693</v>
      </c>
      <c r="C32" s="194" t="s">
        <v>694</v>
      </c>
      <c r="D32" s="196">
        <v>769621</v>
      </c>
      <c r="E32" s="196" t="s">
        <v>775</v>
      </c>
      <c r="F32" s="196" t="s">
        <v>741</v>
      </c>
      <c r="G32" s="196" t="s">
        <v>776</v>
      </c>
      <c r="H32" s="197">
        <v>76380</v>
      </c>
      <c r="I32" s="195">
        <v>1</v>
      </c>
      <c r="J32" s="197">
        <f t="shared" si="3"/>
        <v>76380</v>
      </c>
      <c r="K32" s="187" t="s">
        <v>698</v>
      </c>
    </row>
    <row r="33" spans="1:12" s="199" customFormat="1" ht="45">
      <c r="A33" s="192" t="s">
        <v>721</v>
      </c>
      <c r="B33" s="200" t="s">
        <v>777</v>
      </c>
      <c r="C33" s="142" t="s">
        <v>778</v>
      </c>
      <c r="D33" s="142">
        <v>695029</v>
      </c>
      <c r="E33" s="142" t="s">
        <v>779</v>
      </c>
      <c r="F33" s="142" t="s">
        <v>780</v>
      </c>
      <c r="G33" s="142" t="s">
        <v>781</v>
      </c>
      <c r="H33" s="232">
        <v>71958</v>
      </c>
      <c r="I33" s="142">
        <v>1</v>
      </c>
      <c r="J33" s="173">
        <f t="shared" ref="J33" si="4">H33*I33</f>
        <v>71958</v>
      </c>
      <c r="K33" s="142" t="s">
        <v>726</v>
      </c>
      <c r="L33" s="165"/>
    </row>
    <row r="34" spans="1:12" s="199" customFormat="1" ht="45">
      <c r="A34" s="192" t="s">
        <v>721</v>
      </c>
      <c r="B34" s="200" t="s">
        <v>777</v>
      </c>
      <c r="C34" s="142" t="s">
        <v>730</v>
      </c>
      <c r="D34" s="142">
        <v>517625</v>
      </c>
      <c r="E34" s="142" t="s">
        <v>782</v>
      </c>
      <c r="F34" s="142" t="s">
        <v>724</v>
      </c>
      <c r="G34" s="142" t="s">
        <v>783</v>
      </c>
      <c r="H34" s="232">
        <v>471144</v>
      </c>
      <c r="I34" s="142">
        <v>1</v>
      </c>
      <c r="J34" s="173">
        <v>471144</v>
      </c>
      <c r="K34" s="142" t="s">
        <v>726</v>
      </c>
      <c r="L34" s="165"/>
    </row>
    <row r="35" spans="1:12" s="199" customFormat="1" ht="78.75">
      <c r="A35" s="192" t="s">
        <v>692</v>
      </c>
      <c r="B35" s="204" t="s">
        <v>784</v>
      </c>
      <c r="C35" s="194" t="s">
        <v>709</v>
      </c>
      <c r="D35" s="195">
        <v>848490</v>
      </c>
      <c r="E35" s="195" t="s">
        <v>785</v>
      </c>
      <c r="F35" s="195" t="s">
        <v>741</v>
      </c>
      <c r="G35" s="205" t="s">
        <v>786</v>
      </c>
      <c r="H35" s="206">
        <v>76380</v>
      </c>
      <c r="I35" s="195">
        <v>1</v>
      </c>
      <c r="J35" s="206">
        <f>+H35*I35</f>
        <v>76380</v>
      </c>
      <c r="K35" s="187" t="s">
        <v>502</v>
      </c>
      <c r="L35" s="138"/>
    </row>
    <row r="36" spans="1:12" s="199" customFormat="1" ht="45">
      <c r="A36" s="192" t="s">
        <v>692</v>
      </c>
      <c r="B36" s="204" t="s">
        <v>784</v>
      </c>
      <c r="C36" s="194" t="s">
        <v>644</v>
      </c>
      <c r="D36" s="195">
        <v>453473</v>
      </c>
      <c r="E36" s="195" t="s">
        <v>787</v>
      </c>
      <c r="F36" s="195" t="s">
        <v>696</v>
      </c>
      <c r="G36" s="205" t="s">
        <v>788</v>
      </c>
      <c r="H36" s="206">
        <v>91656</v>
      </c>
      <c r="I36" s="195">
        <v>1</v>
      </c>
      <c r="J36" s="206">
        <f>+H36*I36</f>
        <v>91656</v>
      </c>
      <c r="K36" s="187" t="s">
        <v>502</v>
      </c>
    </row>
    <row r="37" spans="1:12" s="199" customFormat="1" ht="101.25">
      <c r="A37" s="192" t="s">
        <v>692</v>
      </c>
      <c r="B37" s="204" t="s">
        <v>784</v>
      </c>
      <c r="C37" s="194" t="s">
        <v>644</v>
      </c>
      <c r="D37" s="195" t="s">
        <v>789</v>
      </c>
      <c r="E37" s="195" t="s">
        <v>790</v>
      </c>
      <c r="F37" s="195" t="s">
        <v>761</v>
      </c>
      <c r="G37" s="205" t="s">
        <v>791</v>
      </c>
      <c r="H37" s="206">
        <v>76380</v>
      </c>
      <c r="I37" s="195">
        <v>2</v>
      </c>
      <c r="J37" s="206">
        <f t="shared" ref="J37:J40" si="5">+H37*I37</f>
        <v>152760</v>
      </c>
      <c r="K37" s="187" t="s">
        <v>502</v>
      </c>
    </row>
    <row r="38" spans="1:12" s="199" customFormat="1" ht="45">
      <c r="A38" s="192" t="s">
        <v>692</v>
      </c>
      <c r="B38" s="204" t="s">
        <v>784</v>
      </c>
      <c r="C38" s="194" t="s">
        <v>644</v>
      </c>
      <c r="D38" s="195">
        <v>775922</v>
      </c>
      <c r="E38" s="195" t="s">
        <v>792</v>
      </c>
      <c r="F38" s="195" t="s">
        <v>793</v>
      </c>
      <c r="G38" s="205" t="s">
        <v>794</v>
      </c>
      <c r="H38" s="206">
        <v>61104</v>
      </c>
      <c r="I38" s="195">
        <v>1</v>
      </c>
      <c r="J38" s="206">
        <f t="shared" si="5"/>
        <v>61104</v>
      </c>
      <c r="K38" s="187" t="s">
        <v>502</v>
      </c>
    </row>
    <row r="39" spans="1:12" s="199" customFormat="1" ht="45">
      <c r="A39" s="192" t="s">
        <v>795</v>
      </c>
      <c r="B39" s="172">
        <v>45962</v>
      </c>
      <c r="C39" s="194" t="s">
        <v>653</v>
      </c>
      <c r="D39" s="195">
        <v>686926</v>
      </c>
      <c r="E39" s="196" t="s">
        <v>796</v>
      </c>
      <c r="F39" s="196" t="s">
        <v>797</v>
      </c>
      <c r="G39" s="196" t="s">
        <v>798</v>
      </c>
      <c r="H39" s="197">
        <v>91656</v>
      </c>
      <c r="I39" s="195">
        <v>1</v>
      </c>
      <c r="J39" s="197">
        <f t="shared" si="5"/>
        <v>91656</v>
      </c>
      <c r="K39" s="187" t="s">
        <v>485</v>
      </c>
      <c r="L39" s="138"/>
    </row>
    <row r="40" spans="1:12" s="199" customFormat="1" ht="90">
      <c r="A40" s="192" t="s">
        <v>799</v>
      </c>
      <c r="B40" s="193" t="s">
        <v>777</v>
      </c>
      <c r="C40" s="194" t="s">
        <v>644</v>
      </c>
      <c r="D40" s="195" t="s">
        <v>800</v>
      </c>
      <c r="E40" s="195" t="s">
        <v>801</v>
      </c>
      <c r="F40" s="195" t="s">
        <v>780</v>
      </c>
      <c r="G40" s="196" t="s">
        <v>802</v>
      </c>
      <c r="H40" s="197">
        <v>71958</v>
      </c>
      <c r="I40" s="195">
        <v>2</v>
      </c>
      <c r="J40" s="197">
        <f t="shared" si="5"/>
        <v>143916</v>
      </c>
      <c r="K40" s="187" t="s">
        <v>481</v>
      </c>
      <c r="L40" s="138"/>
    </row>
    <row r="41" spans="1:12" s="199" customFormat="1" ht="12.75">
      <c r="A41" s="233"/>
      <c r="B41" s="234"/>
      <c r="C41" s="235"/>
      <c r="D41" s="236"/>
      <c r="E41" s="237"/>
      <c r="F41" s="237"/>
      <c r="G41" s="237"/>
      <c r="H41" s="238"/>
      <c r="I41" s="212">
        <f>SUM(I25:I40)</f>
        <v>18</v>
      </c>
      <c r="J41" s="213">
        <f>SUM(J25:J40)</f>
        <v>1983066</v>
      </c>
      <c r="K41" s="214"/>
      <c r="L41" s="138"/>
    </row>
    <row r="42" spans="1:12" ht="33.6" customHeight="1">
      <c r="A42" s="218"/>
      <c r="B42" s="239"/>
      <c r="C42" s="159"/>
      <c r="D42" s="158"/>
      <c r="E42" s="159"/>
      <c r="F42" s="159"/>
      <c r="G42" s="240"/>
      <c r="H42" s="223"/>
    </row>
    <row r="43" spans="1:12" ht="28.5" customHeight="1">
      <c r="A43" s="218"/>
      <c r="B43" s="219"/>
      <c r="C43" s="159"/>
      <c r="D43" s="220"/>
      <c r="E43" s="159"/>
      <c r="F43" s="220"/>
      <c r="G43" s="221"/>
      <c r="H43" s="213" t="s">
        <v>803</v>
      </c>
      <c r="I43" s="222" t="s">
        <v>661</v>
      </c>
      <c r="J43" s="213">
        <f>J41</f>
        <v>1983066</v>
      </c>
      <c r="K43" s="222">
        <f>(J43*K44)/J44</f>
        <v>0.66470535393460295</v>
      </c>
    </row>
    <row r="44" spans="1:12" ht="21.6" customHeight="1">
      <c r="A44" s="158"/>
      <c r="B44" s="158"/>
      <c r="C44" s="158"/>
      <c r="D44" s="158"/>
      <c r="E44" s="158"/>
      <c r="F44" s="158"/>
      <c r="G44" s="158"/>
      <c r="H44" s="158"/>
      <c r="I44" s="224" t="s">
        <v>663</v>
      </c>
      <c r="J44" s="225">
        <v>29833760</v>
      </c>
      <c r="K44" s="222">
        <v>10</v>
      </c>
    </row>
    <row r="45" spans="1:12" ht="47.25">
      <c r="A45" s="158"/>
      <c r="B45" s="158"/>
      <c r="C45" s="158"/>
      <c r="D45" s="158"/>
      <c r="E45" s="158"/>
      <c r="F45" s="158"/>
      <c r="G45" s="158"/>
      <c r="H45" s="181" t="s">
        <v>753</v>
      </c>
      <c r="I45" s="226" t="s">
        <v>804</v>
      </c>
      <c r="J45" s="227">
        <f>J43/2</f>
        <v>991533</v>
      </c>
      <c r="K45" s="158"/>
    </row>
    <row r="49" spans="1:12" ht="18">
      <c r="A49" s="372" t="s">
        <v>702</v>
      </c>
      <c r="B49" s="372"/>
      <c r="C49" s="372"/>
      <c r="D49" s="372"/>
      <c r="E49" s="372"/>
      <c r="F49" s="372"/>
      <c r="G49" s="372"/>
      <c r="H49" s="372"/>
      <c r="I49" s="372"/>
      <c r="J49" s="372"/>
      <c r="K49" s="372"/>
    </row>
    <row r="50" spans="1:12" ht="18">
      <c r="A50" s="369" t="s">
        <v>805</v>
      </c>
      <c r="B50" s="370"/>
      <c r="C50" s="370"/>
      <c r="D50" s="370"/>
      <c r="E50" s="370"/>
      <c r="F50" s="370"/>
      <c r="G50" s="370"/>
      <c r="H50" s="370"/>
      <c r="I50" s="370"/>
      <c r="J50" s="370"/>
      <c r="K50" s="371"/>
    </row>
    <row r="51" spans="1:12" ht="51">
      <c r="A51" s="189" t="s">
        <v>704</v>
      </c>
      <c r="B51" s="189" t="s">
        <v>668</v>
      </c>
      <c r="C51" s="190" t="s">
        <v>21</v>
      </c>
      <c r="D51" s="190" t="s">
        <v>670</v>
      </c>
      <c r="E51" s="190" t="s">
        <v>671</v>
      </c>
      <c r="F51" s="190" t="s">
        <v>705</v>
      </c>
      <c r="G51" s="190" t="s">
        <v>706</v>
      </c>
      <c r="H51" s="191" t="s">
        <v>676</v>
      </c>
      <c r="I51" s="191" t="s">
        <v>677</v>
      </c>
      <c r="J51" s="191" t="s">
        <v>678</v>
      </c>
      <c r="K51" s="190" t="s">
        <v>679</v>
      </c>
    </row>
    <row r="52" spans="1:12" s="199" customFormat="1" ht="45">
      <c r="A52" s="192" t="s">
        <v>692</v>
      </c>
      <c r="B52" s="193" t="s">
        <v>806</v>
      </c>
      <c r="C52" s="194" t="s">
        <v>715</v>
      </c>
      <c r="D52" s="196">
        <v>308571</v>
      </c>
      <c r="E52" s="196" t="s">
        <v>807</v>
      </c>
      <c r="F52" s="196" t="s">
        <v>717</v>
      </c>
      <c r="G52" s="196" t="s">
        <v>808</v>
      </c>
      <c r="H52" s="197">
        <v>91656</v>
      </c>
      <c r="I52" s="195">
        <v>1</v>
      </c>
      <c r="J52" s="197">
        <f t="shared" ref="J52:J63" si="6">+H52*I52</f>
        <v>91656</v>
      </c>
      <c r="K52" s="187" t="s">
        <v>698</v>
      </c>
    </row>
    <row r="53" spans="1:12" s="199" customFormat="1" ht="45">
      <c r="A53" s="192" t="s">
        <v>692</v>
      </c>
      <c r="B53" s="193" t="s">
        <v>806</v>
      </c>
      <c r="C53" s="194" t="s">
        <v>715</v>
      </c>
      <c r="D53" s="196">
        <v>829436</v>
      </c>
      <c r="E53" s="196" t="s">
        <v>809</v>
      </c>
      <c r="F53" s="196" t="s">
        <v>717</v>
      </c>
      <c r="G53" s="196" t="s">
        <v>810</v>
      </c>
      <c r="H53" s="197">
        <v>91656</v>
      </c>
      <c r="I53" s="195">
        <v>1</v>
      </c>
      <c r="J53" s="197">
        <f t="shared" si="6"/>
        <v>91656</v>
      </c>
      <c r="K53" s="187" t="s">
        <v>698</v>
      </c>
    </row>
    <row r="54" spans="1:12" s="199" customFormat="1" ht="56.25">
      <c r="A54" s="192" t="s">
        <v>692</v>
      </c>
      <c r="B54" s="193" t="s">
        <v>806</v>
      </c>
      <c r="C54" s="194" t="s">
        <v>767</v>
      </c>
      <c r="D54" s="196">
        <v>410115</v>
      </c>
      <c r="E54" s="196" t="s">
        <v>811</v>
      </c>
      <c r="F54" s="196" t="s">
        <v>717</v>
      </c>
      <c r="G54" s="196" t="s">
        <v>812</v>
      </c>
      <c r="H54" s="197">
        <v>91656</v>
      </c>
      <c r="I54" s="195">
        <v>1</v>
      </c>
      <c r="J54" s="197">
        <f t="shared" si="6"/>
        <v>91656</v>
      </c>
      <c r="K54" s="187" t="s">
        <v>698</v>
      </c>
    </row>
    <row r="55" spans="1:12" s="199" customFormat="1" ht="67.5">
      <c r="A55" s="192" t="s">
        <v>692</v>
      </c>
      <c r="B55" s="193" t="s">
        <v>806</v>
      </c>
      <c r="C55" s="194" t="s">
        <v>767</v>
      </c>
      <c r="D55" s="196">
        <v>430228</v>
      </c>
      <c r="E55" s="196" t="s">
        <v>813</v>
      </c>
      <c r="F55" s="196" t="s">
        <v>814</v>
      </c>
      <c r="G55" s="196" t="s">
        <v>815</v>
      </c>
      <c r="H55" s="197">
        <v>122208</v>
      </c>
      <c r="I55" s="195">
        <v>1</v>
      </c>
      <c r="J55" s="197">
        <f t="shared" si="6"/>
        <v>122208</v>
      </c>
      <c r="K55" s="187" t="s">
        <v>698</v>
      </c>
    </row>
    <row r="56" spans="1:12" s="199" customFormat="1" ht="78.75">
      <c r="A56" s="192" t="s">
        <v>692</v>
      </c>
      <c r="B56" s="193" t="s">
        <v>806</v>
      </c>
      <c r="C56" s="194" t="s">
        <v>767</v>
      </c>
      <c r="D56" s="196">
        <v>704097</v>
      </c>
      <c r="E56" s="196" t="s">
        <v>816</v>
      </c>
      <c r="F56" s="196" t="s">
        <v>741</v>
      </c>
      <c r="G56" s="196" t="s">
        <v>817</v>
      </c>
      <c r="H56" s="197">
        <v>76380</v>
      </c>
      <c r="I56" s="195">
        <v>1</v>
      </c>
      <c r="J56" s="197">
        <f t="shared" si="6"/>
        <v>76380</v>
      </c>
      <c r="K56" s="187" t="s">
        <v>698</v>
      </c>
    </row>
    <row r="57" spans="1:12" s="199" customFormat="1" ht="78.75">
      <c r="A57" s="192" t="s">
        <v>692</v>
      </c>
      <c r="B57" s="193" t="s">
        <v>806</v>
      </c>
      <c r="C57" s="194" t="s">
        <v>767</v>
      </c>
      <c r="D57" s="196">
        <v>717421</v>
      </c>
      <c r="E57" s="196" t="s">
        <v>818</v>
      </c>
      <c r="F57" s="196" t="s">
        <v>741</v>
      </c>
      <c r="G57" s="196" t="s">
        <v>819</v>
      </c>
      <c r="H57" s="197">
        <v>76380</v>
      </c>
      <c r="I57" s="195">
        <v>1</v>
      </c>
      <c r="J57" s="197">
        <f t="shared" si="6"/>
        <v>76380</v>
      </c>
      <c r="K57" s="187" t="s">
        <v>698</v>
      </c>
    </row>
    <row r="58" spans="1:12" s="199" customFormat="1" ht="67.5">
      <c r="A58" s="192" t="s">
        <v>692</v>
      </c>
      <c r="B58" s="193" t="s">
        <v>806</v>
      </c>
      <c r="C58" s="194" t="s">
        <v>694</v>
      </c>
      <c r="D58" s="196">
        <v>601869</v>
      </c>
      <c r="E58" s="196" t="s">
        <v>820</v>
      </c>
      <c r="F58" s="196" t="s">
        <v>821</v>
      </c>
      <c r="G58" s="196" t="s">
        <v>822</v>
      </c>
      <c r="H58" s="197">
        <v>91656</v>
      </c>
      <c r="I58" s="195">
        <v>1</v>
      </c>
      <c r="J58" s="197">
        <f t="shared" si="6"/>
        <v>91656</v>
      </c>
      <c r="K58" s="187" t="s">
        <v>698</v>
      </c>
    </row>
    <row r="59" spans="1:12" s="199" customFormat="1" ht="45">
      <c r="A59" s="192" t="s">
        <v>692</v>
      </c>
      <c r="B59" s="193" t="s">
        <v>806</v>
      </c>
      <c r="C59" s="194" t="s">
        <v>694</v>
      </c>
      <c r="D59" s="196">
        <v>704048</v>
      </c>
      <c r="E59" s="196" t="s">
        <v>823</v>
      </c>
      <c r="F59" s="196" t="s">
        <v>824</v>
      </c>
      <c r="G59" s="196" t="s">
        <v>825</v>
      </c>
      <c r="H59" s="197">
        <v>91656</v>
      </c>
      <c r="I59" s="195">
        <v>1</v>
      </c>
      <c r="J59" s="197">
        <f t="shared" si="6"/>
        <v>91656</v>
      </c>
      <c r="K59" s="187" t="s">
        <v>698</v>
      </c>
    </row>
    <row r="60" spans="1:12" s="199" customFormat="1" ht="67.5">
      <c r="A60" s="192" t="s">
        <v>721</v>
      </c>
      <c r="B60" s="193">
        <v>45992</v>
      </c>
      <c r="C60" s="194" t="s">
        <v>778</v>
      </c>
      <c r="D60" s="196">
        <v>597946</v>
      </c>
      <c r="E60" s="196" t="s">
        <v>826</v>
      </c>
      <c r="F60" s="196" t="s">
        <v>724</v>
      </c>
      <c r="G60" s="196" t="s">
        <v>827</v>
      </c>
      <c r="H60" s="197">
        <v>471144</v>
      </c>
      <c r="I60" s="196">
        <v>1</v>
      </c>
      <c r="J60" s="241">
        <f t="shared" si="6"/>
        <v>471144</v>
      </c>
      <c r="K60" s="242" t="s">
        <v>726</v>
      </c>
      <c r="L60" s="165"/>
    </row>
    <row r="61" spans="1:12" s="199" customFormat="1" ht="78.75">
      <c r="A61" s="192" t="s">
        <v>692</v>
      </c>
      <c r="B61" s="204" t="s">
        <v>828</v>
      </c>
      <c r="C61" s="194" t="s">
        <v>644</v>
      </c>
      <c r="D61" s="195">
        <v>440411</v>
      </c>
      <c r="E61" s="195" t="s">
        <v>829</v>
      </c>
      <c r="F61" s="195" t="s">
        <v>824</v>
      </c>
      <c r="G61" s="205" t="s">
        <v>830</v>
      </c>
      <c r="H61" s="206">
        <v>91656</v>
      </c>
      <c r="I61" s="195">
        <v>1</v>
      </c>
      <c r="J61" s="206">
        <f t="shared" si="6"/>
        <v>91656</v>
      </c>
      <c r="K61" s="187" t="s">
        <v>502</v>
      </c>
      <c r="L61" s="138"/>
    </row>
    <row r="62" spans="1:12" s="199" customFormat="1" ht="168.75">
      <c r="A62" s="192" t="s">
        <v>692</v>
      </c>
      <c r="B62" s="204" t="s">
        <v>828</v>
      </c>
      <c r="C62" s="194" t="s">
        <v>644</v>
      </c>
      <c r="D62" s="195" t="s">
        <v>831</v>
      </c>
      <c r="E62" s="195" t="s">
        <v>832</v>
      </c>
      <c r="F62" s="195" t="s">
        <v>717</v>
      </c>
      <c r="G62" s="205" t="s">
        <v>833</v>
      </c>
      <c r="H62" s="206">
        <v>91656</v>
      </c>
      <c r="I62" s="195">
        <v>3</v>
      </c>
      <c r="J62" s="206">
        <f t="shared" si="6"/>
        <v>274968</v>
      </c>
      <c r="K62" s="187" t="s">
        <v>502</v>
      </c>
    </row>
    <row r="63" spans="1:12" s="199" customFormat="1" ht="90">
      <c r="A63" s="192" t="s">
        <v>692</v>
      </c>
      <c r="B63" s="204" t="s">
        <v>828</v>
      </c>
      <c r="C63" s="194" t="s">
        <v>644</v>
      </c>
      <c r="D63" s="195" t="s">
        <v>834</v>
      </c>
      <c r="E63" s="195" t="s">
        <v>835</v>
      </c>
      <c r="F63" s="195" t="s">
        <v>761</v>
      </c>
      <c r="G63" s="205" t="s">
        <v>836</v>
      </c>
      <c r="H63" s="206">
        <v>76380</v>
      </c>
      <c r="I63" s="195">
        <v>2</v>
      </c>
      <c r="J63" s="206">
        <f t="shared" si="6"/>
        <v>152760</v>
      </c>
      <c r="K63" s="187" t="s">
        <v>502</v>
      </c>
    </row>
    <row r="64" spans="1:12" s="199" customFormat="1" ht="56.25">
      <c r="A64" s="192" t="s">
        <v>795</v>
      </c>
      <c r="B64" s="243">
        <v>45992</v>
      </c>
      <c r="C64" s="192" t="s">
        <v>837</v>
      </c>
      <c r="D64" s="192">
        <v>816387</v>
      </c>
      <c r="E64" s="192" t="s">
        <v>838</v>
      </c>
      <c r="F64" s="192" t="s">
        <v>839</v>
      </c>
      <c r="G64" s="192" t="s">
        <v>840</v>
      </c>
      <c r="H64" s="192">
        <v>71958</v>
      </c>
      <c r="I64" s="192">
        <v>1</v>
      </c>
      <c r="J64" s="244">
        <v>71958</v>
      </c>
      <c r="K64" s="192" t="s">
        <v>485</v>
      </c>
      <c r="L64" s="138"/>
    </row>
    <row r="65" spans="1:11" ht="12.75">
      <c r="A65" s="218"/>
      <c r="B65" s="239"/>
      <c r="C65" s="159"/>
      <c r="D65" s="158"/>
      <c r="E65" s="159"/>
      <c r="F65" s="159"/>
      <c r="G65" s="240"/>
      <c r="H65" s="223"/>
      <c r="I65" s="212">
        <f>SUM(I52:I64)</f>
        <v>16</v>
      </c>
      <c r="J65" s="213">
        <f>SUM(J52:J64)</f>
        <v>1795734</v>
      </c>
      <c r="K65" s="245">
        <f t="shared" ref="K65" si="7">SUM(K52:K64)</f>
        <v>0</v>
      </c>
    </row>
    <row r="66" spans="1:11" ht="12.75">
      <c r="A66" s="218"/>
      <c r="B66" s="239"/>
      <c r="C66" s="159"/>
      <c r="D66" s="158"/>
      <c r="E66" s="159"/>
      <c r="F66" s="159"/>
      <c r="G66" s="240"/>
      <c r="H66" s="223"/>
    </row>
    <row r="67" spans="1:11" ht="25.5">
      <c r="A67" s="218"/>
      <c r="B67" s="219"/>
      <c r="C67" s="159"/>
      <c r="D67" s="220"/>
      <c r="E67" s="159"/>
      <c r="F67" s="220"/>
      <c r="G67" s="221"/>
      <c r="H67" s="213" t="s">
        <v>803</v>
      </c>
      <c r="I67" s="222" t="s">
        <v>661</v>
      </c>
      <c r="J67" s="213">
        <f>J65</f>
        <v>1795734</v>
      </c>
      <c r="K67" s="222">
        <f>(J67*K68)/J68</f>
        <v>0.60191340280273087</v>
      </c>
    </row>
    <row r="68" spans="1:11" ht="12.75">
      <c r="A68" s="158"/>
      <c r="B68" s="158"/>
      <c r="C68" s="158"/>
      <c r="D68" s="158"/>
      <c r="E68" s="158"/>
      <c r="F68" s="158"/>
      <c r="G68" s="158"/>
      <c r="H68" s="158"/>
      <c r="I68" s="224" t="s">
        <v>663</v>
      </c>
      <c r="J68" s="225">
        <v>29833760</v>
      </c>
      <c r="K68" s="222">
        <v>10</v>
      </c>
    </row>
    <row r="69" spans="1:11" ht="47.25">
      <c r="A69" s="158"/>
      <c r="B69" s="158"/>
      <c r="C69" s="158"/>
      <c r="D69" s="158"/>
      <c r="E69" s="158"/>
      <c r="F69" s="158"/>
      <c r="G69" s="158"/>
      <c r="H69" s="181" t="s">
        <v>753</v>
      </c>
      <c r="I69" s="226" t="s">
        <v>841</v>
      </c>
      <c r="J69" s="227">
        <f>J67/2</f>
        <v>897867</v>
      </c>
      <c r="K69" s="158"/>
    </row>
  </sheetData>
  <mergeCells count="6">
    <mergeCell ref="A50:K50"/>
    <mergeCell ref="A1:K1"/>
    <mergeCell ref="A2:K2"/>
    <mergeCell ref="A22:K22"/>
    <mergeCell ref="A23:K23"/>
    <mergeCell ref="A49:K4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8B435-FC5D-4167-BA3E-B5DD344F091E}">
  <dimension ref="A1:H9"/>
  <sheetViews>
    <sheetView workbookViewId="0">
      <selection sqref="A1:XFD1048576"/>
    </sheetView>
  </sheetViews>
  <sheetFormatPr defaultColWidth="41.85546875" defaultRowHeight="22.5" customHeight="1"/>
  <cols>
    <col min="1" max="1" width="26.85546875" style="138" customWidth="1"/>
    <col min="2" max="2" width="22.7109375" style="138" customWidth="1"/>
    <col min="3" max="3" width="14.42578125" style="138" customWidth="1"/>
    <col min="4" max="4" width="22.85546875" style="138" customWidth="1"/>
    <col min="5" max="5" width="24.5703125" style="138" customWidth="1"/>
    <col min="6" max="6" width="41.85546875" style="138"/>
    <col min="7" max="7" width="20" style="138" customWidth="1"/>
    <col min="8" max="8" width="21.42578125" style="138" customWidth="1"/>
    <col min="9" max="16384" width="41.85546875" style="138"/>
  </cols>
  <sheetData>
    <row r="1" spans="1:8" ht="11.25">
      <c r="A1" s="374" t="s">
        <v>842</v>
      </c>
      <c r="B1" s="374"/>
      <c r="C1" s="374"/>
      <c r="D1" s="374"/>
      <c r="E1" s="374"/>
      <c r="F1" s="374"/>
      <c r="G1" s="374"/>
      <c r="H1" s="374"/>
    </row>
    <row r="2" spans="1:8" ht="11.25">
      <c r="A2" s="375"/>
      <c r="B2" s="375"/>
      <c r="C2" s="375"/>
      <c r="D2" s="375"/>
      <c r="E2" s="375"/>
      <c r="F2" s="375"/>
      <c r="G2" s="375"/>
      <c r="H2" s="375"/>
    </row>
    <row r="3" spans="1:8" ht="45">
      <c r="A3" s="246" t="s">
        <v>843</v>
      </c>
      <c r="B3" s="246" t="s">
        <v>844</v>
      </c>
      <c r="C3" s="246" t="s">
        <v>845</v>
      </c>
      <c r="D3" s="246" t="s">
        <v>846</v>
      </c>
      <c r="E3" s="246" t="s">
        <v>847</v>
      </c>
      <c r="F3" s="246" t="s">
        <v>848</v>
      </c>
      <c r="G3" s="246" t="s">
        <v>849</v>
      </c>
      <c r="H3" s="246" t="s">
        <v>850</v>
      </c>
    </row>
    <row r="4" spans="1:8" ht="45">
      <c r="A4" s="247" t="s">
        <v>851</v>
      </c>
      <c r="B4" s="248">
        <v>1033695851</v>
      </c>
      <c r="C4" s="247" t="s">
        <v>852</v>
      </c>
      <c r="D4" s="247" t="s">
        <v>853</v>
      </c>
      <c r="E4" s="247" t="s">
        <v>854</v>
      </c>
      <c r="F4" s="171" t="s">
        <v>855</v>
      </c>
      <c r="G4" s="249" t="s">
        <v>733</v>
      </c>
      <c r="H4" s="250" t="s">
        <v>462</v>
      </c>
    </row>
    <row r="5" spans="1:8" s="252" customFormat="1" ht="56.25">
      <c r="A5" s="247" t="s">
        <v>851</v>
      </c>
      <c r="B5" s="251">
        <v>1000461065</v>
      </c>
      <c r="C5" s="247" t="s">
        <v>856</v>
      </c>
      <c r="D5" s="247" t="s">
        <v>857</v>
      </c>
      <c r="E5" s="247" t="s">
        <v>858</v>
      </c>
      <c r="F5" s="171" t="s">
        <v>859</v>
      </c>
      <c r="G5" s="249" t="s">
        <v>733</v>
      </c>
      <c r="H5" s="250" t="s">
        <v>462</v>
      </c>
    </row>
    <row r="6" spans="1:8" s="252" customFormat="1" ht="135">
      <c r="A6" s="247" t="s">
        <v>851</v>
      </c>
      <c r="B6" s="251">
        <v>1000461065</v>
      </c>
      <c r="C6" s="247" t="s">
        <v>856</v>
      </c>
      <c r="D6" s="247" t="s">
        <v>857</v>
      </c>
      <c r="E6" s="247" t="s">
        <v>858</v>
      </c>
      <c r="F6" s="171" t="s">
        <v>860</v>
      </c>
      <c r="G6" s="249" t="s">
        <v>784</v>
      </c>
      <c r="H6" s="250" t="s">
        <v>462</v>
      </c>
    </row>
    <row r="7" spans="1:8" s="252" customFormat="1" ht="135">
      <c r="A7" s="247" t="s">
        <v>851</v>
      </c>
      <c r="B7" s="251">
        <v>1000461065</v>
      </c>
      <c r="C7" s="247" t="s">
        <v>856</v>
      </c>
      <c r="D7" s="247" t="s">
        <v>857</v>
      </c>
      <c r="E7" s="247" t="s">
        <v>858</v>
      </c>
      <c r="F7" s="171" t="s">
        <v>861</v>
      </c>
      <c r="G7" s="249" t="s">
        <v>828</v>
      </c>
      <c r="H7" s="250" t="s">
        <v>462</v>
      </c>
    </row>
    <row r="8" spans="1:8" ht="56.25">
      <c r="A8" s="192" t="s">
        <v>862</v>
      </c>
      <c r="B8" s="253">
        <v>1033734347</v>
      </c>
      <c r="C8" s="142" t="s">
        <v>863</v>
      </c>
      <c r="D8" s="254" t="s">
        <v>864</v>
      </c>
      <c r="E8" s="142" t="s">
        <v>865</v>
      </c>
      <c r="F8" s="142" t="s">
        <v>866</v>
      </c>
      <c r="G8" s="249" t="s">
        <v>784</v>
      </c>
      <c r="H8" s="250" t="s">
        <v>485</v>
      </c>
    </row>
    <row r="9" spans="1:8" ht="56.25">
      <c r="A9" s="192" t="s">
        <v>862</v>
      </c>
      <c r="B9" s="253">
        <v>1033734347</v>
      </c>
      <c r="C9" s="142" t="s">
        <v>863</v>
      </c>
      <c r="D9" s="254" t="s">
        <v>864</v>
      </c>
      <c r="E9" s="142" t="s">
        <v>865</v>
      </c>
      <c r="F9" s="142" t="s">
        <v>866</v>
      </c>
      <c r="G9" s="249" t="s">
        <v>828</v>
      </c>
      <c r="H9" s="250" t="s">
        <v>485</v>
      </c>
    </row>
  </sheetData>
  <mergeCells count="1">
    <mergeCell ref="A1:H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63365-FA30-4D1E-A2C1-8BB755FAE78A}">
  <dimension ref="A1:L12"/>
  <sheetViews>
    <sheetView workbookViewId="0">
      <selection activeCell="F15" sqref="F14:F15"/>
    </sheetView>
  </sheetViews>
  <sheetFormatPr defaultColWidth="11.42578125" defaultRowHeight="15"/>
  <cols>
    <col min="4" max="5" width="8" customWidth="1"/>
    <col min="6" max="6" width="22.85546875" customWidth="1"/>
    <col min="7" max="7" width="44" customWidth="1"/>
    <col min="8" max="8" width="19" customWidth="1"/>
    <col min="9" max="9" width="14.28515625" customWidth="1"/>
    <col min="10" max="10" width="14.42578125" customWidth="1"/>
    <col min="11" max="11" width="14.5703125" customWidth="1"/>
    <col min="12" max="12" width="111.85546875" customWidth="1"/>
  </cols>
  <sheetData>
    <row r="1" spans="1:12">
      <c r="A1" s="376" t="s">
        <v>867</v>
      </c>
      <c r="B1" s="377"/>
      <c r="C1" s="377"/>
      <c r="D1" s="377"/>
      <c r="E1" s="377"/>
      <c r="F1" s="377"/>
      <c r="G1" s="377"/>
      <c r="H1" s="377"/>
      <c r="I1" s="377"/>
      <c r="J1" s="377"/>
      <c r="K1" s="378"/>
      <c r="L1" s="252"/>
    </row>
    <row r="2" spans="1:12">
      <c r="A2" s="138"/>
      <c r="B2" s="138"/>
      <c r="C2" s="138"/>
      <c r="D2" s="138"/>
      <c r="E2" s="138"/>
      <c r="F2" s="198"/>
      <c r="G2" s="198"/>
      <c r="H2" s="198"/>
      <c r="I2" s="198"/>
      <c r="J2" s="198"/>
      <c r="K2" s="198"/>
      <c r="L2" s="252"/>
    </row>
    <row r="3" spans="1:12" ht="45">
      <c r="A3" s="168" t="s">
        <v>667</v>
      </c>
      <c r="B3" s="168" t="s">
        <v>668</v>
      </c>
      <c r="C3" s="169" t="s">
        <v>669</v>
      </c>
      <c r="D3" s="169" t="s">
        <v>670</v>
      </c>
      <c r="E3" s="169" t="s">
        <v>671</v>
      </c>
      <c r="F3" s="169" t="s">
        <v>672</v>
      </c>
      <c r="G3" s="169" t="s">
        <v>673</v>
      </c>
      <c r="H3" s="170" t="s">
        <v>676</v>
      </c>
      <c r="I3" s="170" t="s">
        <v>677</v>
      </c>
      <c r="J3" s="170" t="s">
        <v>678</v>
      </c>
      <c r="K3" s="169" t="s">
        <v>679</v>
      </c>
      <c r="L3" s="252"/>
    </row>
    <row r="4" spans="1:12" ht="146.25">
      <c r="A4" s="171" t="s">
        <v>868</v>
      </c>
      <c r="B4" s="204" t="s">
        <v>733</v>
      </c>
      <c r="C4" s="171" t="s">
        <v>709</v>
      </c>
      <c r="D4" s="171" t="s">
        <v>869</v>
      </c>
      <c r="E4" s="171" t="s">
        <v>869</v>
      </c>
      <c r="F4" s="171" t="s">
        <v>870</v>
      </c>
      <c r="G4" s="171" t="s">
        <v>871</v>
      </c>
      <c r="H4" s="173">
        <v>377730</v>
      </c>
      <c r="I4" s="255">
        <v>1</v>
      </c>
      <c r="J4" s="173">
        <f>H4*I4</f>
        <v>377730</v>
      </c>
      <c r="K4" s="171" t="s">
        <v>502</v>
      </c>
      <c r="L4" s="256"/>
    </row>
    <row r="5" spans="1:12">
      <c r="A5" s="257"/>
      <c r="B5" s="257"/>
      <c r="C5" s="258"/>
      <c r="D5" s="258"/>
      <c r="E5" s="258"/>
      <c r="F5" s="257"/>
      <c r="G5" s="259" t="s">
        <v>872</v>
      </c>
      <c r="H5" s="260"/>
      <c r="I5" s="260"/>
      <c r="J5" s="260">
        <f>SUM(J4:J4)</f>
        <v>377730</v>
      </c>
      <c r="K5" s="258"/>
      <c r="L5" s="252"/>
    </row>
    <row r="6" spans="1:12">
      <c r="A6" s="252"/>
      <c r="B6" s="252"/>
      <c r="C6" s="252"/>
      <c r="D6" s="252"/>
      <c r="E6" s="252"/>
      <c r="F6" s="252"/>
      <c r="G6" s="252"/>
      <c r="H6" s="252"/>
      <c r="I6" s="252"/>
      <c r="J6" s="252"/>
      <c r="K6" s="252"/>
      <c r="L6" s="252"/>
    </row>
    <row r="7" spans="1:12">
      <c r="A7" s="252"/>
      <c r="B7" s="252"/>
      <c r="C7" s="252"/>
      <c r="D7" s="252"/>
      <c r="E7" s="252"/>
      <c r="F7" s="252"/>
      <c r="G7" s="252"/>
      <c r="H7" s="252"/>
      <c r="I7" s="252"/>
      <c r="J7" s="252"/>
      <c r="K7" s="252"/>
      <c r="L7" s="252"/>
    </row>
    <row r="8" spans="1:12">
      <c r="A8" s="252"/>
      <c r="B8" s="252"/>
      <c r="C8" s="252"/>
      <c r="D8" s="252"/>
      <c r="E8" s="252"/>
      <c r="F8" s="252"/>
      <c r="G8" s="252"/>
      <c r="H8" s="261">
        <v>45931</v>
      </c>
      <c r="I8" s="252"/>
      <c r="J8" s="252"/>
      <c r="K8" s="252"/>
      <c r="L8" s="252"/>
    </row>
    <row r="9" spans="1:12">
      <c r="A9" s="252"/>
      <c r="B9" s="252"/>
      <c r="C9" s="252"/>
      <c r="D9" s="252"/>
      <c r="E9" s="252"/>
      <c r="F9" s="252"/>
      <c r="G9" s="252"/>
      <c r="H9" s="252"/>
      <c r="I9" s="252"/>
      <c r="J9" s="252"/>
      <c r="K9" s="252"/>
      <c r="L9" s="252"/>
    </row>
    <row r="10" spans="1:12">
      <c r="A10" s="252"/>
      <c r="B10" s="252"/>
      <c r="C10" s="252"/>
      <c r="D10" s="252"/>
      <c r="E10" s="252"/>
      <c r="F10" s="252"/>
      <c r="G10" s="252"/>
      <c r="H10" s="262" t="s">
        <v>873</v>
      </c>
      <c r="I10" s="252" t="s">
        <v>874</v>
      </c>
      <c r="J10" s="252"/>
      <c r="K10" s="252"/>
      <c r="L10" s="252"/>
    </row>
    <row r="11" spans="1:12">
      <c r="A11" s="252"/>
      <c r="B11" s="252"/>
      <c r="C11" s="252"/>
      <c r="D11" s="252"/>
      <c r="E11" s="252"/>
      <c r="F11" s="252"/>
      <c r="G11" s="252"/>
      <c r="H11" s="263">
        <v>75545984</v>
      </c>
      <c r="I11" s="264">
        <v>0.05</v>
      </c>
      <c r="J11" s="252"/>
      <c r="K11" s="252"/>
      <c r="L11" s="252"/>
    </row>
    <row r="12" spans="1:12">
      <c r="A12" s="252"/>
      <c r="B12" s="252"/>
      <c r="C12" s="252"/>
      <c r="D12" s="252"/>
      <c r="E12" s="252"/>
      <c r="F12" s="252"/>
      <c r="H12" s="265">
        <f>H11*0.5%</f>
        <v>377729.92</v>
      </c>
      <c r="L12" s="252"/>
    </row>
  </sheetData>
  <mergeCells count="1">
    <mergeCell ref="A1:K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5DBCA9-E7B5-49DB-864E-7DEBF8148D63}">
  <dimension ref="A1"/>
  <sheetViews>
    <sheetView workbookViewId="0"/>
  </sheetViews>
  <sheetFormatPr defaultColWidth="11.42578125" defaultRowHeight="15"/>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D8938A-7995-44CE-A9A7-E9922C893C75}">
  <dimension ref="A1:AG108"/>
  <sheetViews>
    <sheetView zoomScale="86" zoomScaleNormal="86" workbookViewId="0">
      <selection activeCell="A12" sqref="A12"/>
    </sheetView>
  </sheetViews>
  <sheetFormatPr defaultColWidth="11.42578125" defaultRowHeight="99.95" customHeight="1"/>
  <cols>
    <col min="1" max="1" width="3.5703125" style="60" customWidth="1"/>
    <col min="2" max="2" width="19.85546875" style="59" customWidth="1"/>
    <col min="3" max="3" width="24.5703125" style="59" customWidth="1"/>
    <col min="4" max="4" width="31" style="60" customWidth="1"/>
    <col min="5" max="5" width="25.5703125" style="60" customWidth="1"/>
    <col min="6" max="6" width="19.42578125" style="61" hidden="1" customWidth="1"/>
    <col min="7" max="7" width="28.140625" style="62" customWidth="1"/>
    <col min="8" max="9" width="31.5703125" style="62" customWidth="1"/>
    <col min="10" max="10" width="28.85546875" style="63" customWidth="1"/>
    <col min="11" max="11" width="19.85546875" style="62" customWidth="1"/>
    <col min="12" max="12" width="19.85546875" style="64" customWidth="1"/>
    <col min="13" max="13" width="19.85546875" style="60" customWidth="1"/>
    <col min="14" max="14" width="19.85546875" style="62" customWidth="1"/>
    <col min="15" max="15" width="18.5703125" style="65" hidden="1" customWidth="1"/>
    <col min="16" max="16" width="19.85546875" style="66" customWidth="1"/>
    <col min="17" max="18" width="23.28515625" style="64" customWidth="1"/>
    <col min="19" max="19" width="23.28515625" style="62" customWidth="1"/>
    <col min="20" max="20" width="19.85546875" style="59" customWidth="1"/>
    <col min="21" max="21" width="19.85546875" style="67" customWidth="1"/>
    <col min="22" max="22" width="23.140625" style="68" customWidth="1"/>
    <col min="23" max="23" width="29.28515625" style="69" customWidth="1"/>
    <col min="24" max="24" width="45.7109375" style="72" customWidth="1"/>
    <col min="25" max="25" width="19.85546875" style="71" hidden="1" customWidth="1"/>
    <col min="26" max="26" width="19.85546875" style="60" hidden="1" customWidth="1"/>
    <col min="27" max="27" width="19.85546875" style="69" hidden="1" customWidth="1"/>
    <col min="28" max="31" width="19.85546875" style="60" hidden="1" customWidth="1"/>
    <col min="32" max="32" width="27.42578125" style="60" customWidth="1"/>
    <col min="33" max="16384" width="11.42578125" style="60"/>
  </cols>
  <sheetData>
    <row r="1" spans="1:33" s="1" customFormat="1" ht="15" customHeight="1" thickBot="1">
      <c r="B1" s="342" t="s">
        <v>403</v>
      </c>
      <c r="C1" s="342"/>
      <c r="D1" s="342"/>
      <c r="E1" s="342"/>
      <c r="F1" s="342"/>
      <c r="G1" s="342"/>
      <c r="H1" s="342"/>
      <c r="I1" s="342"/>
      <c r="J1" s="342"/>
      <c r="K1" s="342"/>
      <c r="L1" s="342"/>
      <c r="M1" s="342"/>
      <c r="N1" s="342"/>
      <c r="O1" s="342"/>
      <c r="P1" s="342"/>
      <c r="Q1" s="342"/>
      <c r="R1" s="342"/>
      <c r="S1" s="342"/>
      <c r="T1" s="342"/>
      <c r="U1" s="342"/>
      <c r="V1" s="342"/>
      <c r="W1" s="342"/>
      <c r="X1" s="342"/>
      <c r="Y1" s="342"/>
      <c r="Z1" s="342"/>
      <c r="AA1" s="342"/>
      <c r="AB1" s="342"/>
      <c r="AC1" s="342"/>
      <c r="AD1" s="342"/>
      <c r="AE1" s="343"/>
    </row>
    <row r="2" spans="1:33" s="1" customFormat="1" ht="15" customHeight="1" thickTop="1" thickBot="1">
      <c r="B2" s="344"/>
      <c r="C2" s="344"/>
      <c r="D2" s="344"/>
      <c r="E2" s="344"/>
      <c r="F2" s="344"/>
      <c r="G2" s="344"/>
      <c r="H2" s="344"/>
      <c r="I2" s="344"/>
      <c r="J2" s="344"/>
      <c r="K2" s="344"/>
      <c r="L2" s="344"/>
      <c r="M2" s="344"/>
      <c r="N2" s="344"/>
      <c r="O2" s="344"/>
      <c r="P2" s="344"/>
      <c r="Q2" s="344"/>
      <c r="R2" s="344"/>
      <c r="S2" s="344"/>
      <c r="T2" s="344"/>
      <c r="U2" s="344"/>
      <c r="V2" s="344"/>
      <c r="W2" s="344"/>
      <c r="X2" s="344"/>
      <c r="Y2" s="344"/>
      <c r="Z2" s="344"/>
      <c r="AA2" s="344"/>
      <c r="AB2" s="344"/>
      <c r="AC2" s="344"/>
      <c r="AD2" s="344"/>
      <c r="AE2" s="345"/>
    </row>
    <row r="3" spans="1:33" s="1" customFormat="1" ht="15" customHeight="1" thickTop="1" thickBot="1">
      <c r="B3" s="344"/>
      <c r="C3" s="344"/>
      <c r="D3" s="344"/>
      <c r="E3" s="344"/>
      <c r="F3" s="344"/>
      <c r="G3" s="344"/>
      <c r="H3" s="344"/>
      <c r="I3" s="344"/>
      <c r="J3" s="344"/>
      <c r="K3" s="344"/>
      <c r="L3" s="344"/>
      <c r="M3" s="344"/>
      <c r="N3" s="344"/>
      <c r="O3" s="344"/>
      <c r="P3" s="344"/>
      <c r="Q3" s="344"/>
      <c r="R3" s="344"/>
      <c r="S3" s="344"/>
      <c r="T3" s="344"/>
      <c r="U3" s="344"/>
      <c r="V3" s="344"/>
      <c r="W3" s="344"/>
      <c r="X3" s="344"/>
      <c r="Y3" s="344"/>
      <c r="Z3" s="344"/>
      <c r="AA3" s="344"/>
      <c r="AB3" s="344"/>
      <c r="AC3" s="344"/>
      <c r="AD3" s="344"/>
      <c r="AE3" s="345"/>
    </row>
    <row r="4" spans="1:33" s="2" customFormat="1" ht="15" customHeight="1" thickTop="1" thickBot="1">
      <c r="B4" s="344"/>
      <c r="C4" s="344"/>
      <c r="D4" s="344"/>
      <c r="E4" s="344"/>
      <c r="F4" s="344"/>
      <c r="G4" s="344"/>
      <c r="H4" s="344"/>
      <c r="I4" s="344"/>
      <c r="J4" s="344"/>
      <c r="K4" s="344"/>
      <c r="L4" s="344"/>
      <c r="M4" s="344"/>
      <c r="N4" s="344"/>
      <c r="O4" s="344"/>
      <c r="P4" s="344"/>
      <c r="Q4" s="344"/>
      <c r="R4" s="344"/>
      <c r="S4" s="344"/>
      <c r="T4" s="344"/>
      <c r="U4" s="344"/>
      <c r="V4" s="344"/>
      <c r="W4" s="344"/>
      <c r="X4" s="344"/>
      <c r="Y4" s="344"/>
      <c r="Z4" s="344"/>
      <c r="AA4" s="344"/>
      <c r="AB4" s="344"/>
      <c r="AC4" s="344"/>
      <c r="AD4" s="344"/>
      <c r="AE4" s="345"/>
    </row>
    <row r="5" spans="1:33" s="2" customFormat="1" ht="15" customHeight="1" thickTop="1" thickBot="1">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5"/>
    </row>
    <row r="6" spans="1:33" s="2" customFormat="1" ht="15" customHeight="1" thickTop="1" thickBot="1">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344"/>
      <c r="AB6" s="344"/>
      <c r="AC6" s="344"/>
      <c r="AD6" s="344"/>
      <c r="AE6" s="345"/>
    </row>
    <row r="7" spans="1:33" s="2" customFormat="1" ht="15" customHeight="1" thickTop="1" thickBot="1">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5"/>
    </row>
    <row r="8" spans="1:33" s="2" customFormat="1" ht="15" customHeight="1" thickTop="1" thickBot="1">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346"/>
      <c r="AB8" s="346"/>
      <c r="AC8" s="346"/>
      <c r="AD8" s="346"/>
      <c r="AE8" s="347"/>
    </row>
    <row r="9" spans="1:33" s="14" customFormat="1" ht="27.75" customHeight="1" thickTop="1" thickBot="1">
      <c r="B9" s="379" t="s">
        <v>404</v>
      </c>
      <c r="C9" s="380"/>
      <c r="D9" s="380"/>
      <c r="E9" s="380"/>
      <c r="F9" s="380"/>
      <c r="G9" s="380"/>
      <c r="H9" s="380"/>
      <c r="I9" s="380"/>
      <c r="J9" s="381"/>
      <c r="K9" s="359" t="s">
        <v>405</v>
      </c>
      <c r="L9" s="359"/>
      <c r="M9" s="359"/>
      <c r="N9" s="351" t="s">
        <v>406</v>
      </c>
      <c r="O9" s="361" t="s">
        <v>407</v>
      </c>
      <c r="P9" s="361"/>
      <c r="Q9" s="361"/>
      <c r="R9" s="361"/>
      <c r="S9" s="361"/>
      <c r="T9" s="361"/>
      <c r="U9" s="361"/>
      <c r="V9" s="32" t="s">
        <v>408</v>
      </c>
      <c r="W9" s="15"/>
      <c r="X9" s="358"/>
      <c r="Y9" s="358"/>
      <c r="Z9" s="358"/>
      <c r="AA9" s="358"/>
      <c r="AB9" s="358"/>
      <c r="AC9" s="358"/>
      <c r="AD9" s="358"/>
      <c r="AE9" s="358"/>
    </row>
    <row r="10" spans="1:33" s="14" customFormat="1" ht="27.75" customHeight="1" thickTop="1" thickBot="1">
      <c r="B10" s="382" t="s">
        <v>875</v>
      </c>
      <c r="C10" s="383"/>
      <c r="D10" s="383"/>
      <c r="E10" s="383"/>
      <c r="F10" s="383"/>
      <c r="G10" s="383"/>
      <c r="H10" s="383"/>
      <c r="I10" s="383"/>
      <c r="J10" s="384"/>
      <c r="K10" s="360" t="s">
        <v>410</v>
      </c>
      <c r="L10" s="360"/>
      <c r="M10" s="360"/>
      <c r="N10" s="351"/>
      <c r="O10" s="361"/>
      <c r="P10" s="361"/>
      <c r="Q10" s="361"/>
      <c r="R10" s="361"/>
      <c r="S10" s="361"/>
      <c r="T10" s="361"/>
      <c r="U10" s="361"/>
      <c r="V10" s="32" t="s">
        <v>411</v>
      </c>
      <c r="W10" s="15"/>
      <c r="X10" s="358"/>
      <c r="Y10" s="358"/>
      <c r="Z10" s="358"/>
      <c r="AA10" s="358"/>
      <c r="AB10" s="358"/>
      <c r="AC10" s="358"/>
      <c r="AD10" s="358"/>
      <c r="AE10" s="358"/>
    </row>
    <row r="11" spans="1:33" s="14" customFormat="1" ht="37.5" customHeight="1" thickTop="1" thickBot="1">
      <c r="B11" s="382" t="s">
        <v>412</v>
      </c>
      <c r="C11" s="383"/>
      <c r="D11" s="383"/>
      <c r="E11" s="383"/>
      <c r="F11" s="383"/>
      <c r="G11" s="383"/>
      <c r="H11" s="383"/>
      <c r="I11" s="383"/>
      <c r="J11" s="384"/>
      <c r="K11" s="385" t="s">
        <v>413</v>
      </c>
      <c r="L11" s="385"/>
      <c r="M11" s="385"/>
      <c r="N11" s="105"/>
      <c r="O11" s="105"/>
      <c r="P11" s="105"/>
      <c r="Q11" s="16"/>
      <c r="R11" s="16"/>
      <c r="S11" s="111" t="s">
        <v>876</v>
      </c>
      <c r="T11" s="112"/>
      <c r="U11" s="113"/>
      <c r="V11" s="358"/>
      <c r="W11" s="358"/>
      <c r="X11" s="358"/>
      <c r="Y11" s="358"/>
      <c r="Z11" s="358"/>
      <c r="AA11" s="358"/>
      <c r="AB11" s="18"/>
      <c r="AC11" s="19"/>
      <c r="AD11" s="19"/>
      <c r="AE11" s="19"/>
    </row>
    <row r="12" spans="1:33" s="109" customFormat="1" ht="23.25" customHeight="1" thickTop="1" thickBot="1">
      <c r="B12" s="117" t="s">
        <v>414</v>
      </c>
      <c r="C12" s="117" t="s">
        <v>415</v>
      </c>
      <c r="D12" s="117" t="s">
        <v>414</v>
      </c>
      <c r="E12" s="117" t="s">
        <v>414</v>
      </c>
      <c r="F12" s="117"/>
      <c r="G12" s="117" t="s">
        <v>877</v>
      </c>
      <c r="H12" s="117" t="s">
        <v>877</v>
      </c>
      <c r="I12" s="117" t="s">
        <v>877</v>
      </c>
      <c r="J12" s="117" t="s">
        <v>877</v>
      </c>
      <c r="K12" s="117" t="s">
        <v>877</v>
      </c>
      <c r="L12" s="117" t="s">
        <v>877</v>
      </c>
      <c r="M12" s="117" t="s">
        <v>414</v>
      </c>
      <c r="N12" s="117" t="s">
        <v>414</v>
      </c>
      <c r="O12" s="118"/>
      <c r="P12" s="117" t="s">
        <v>415</v>
      </c>
      <c r="Q12" s="117" t="s">
        <v>877</v>
      </c>
      <c r="R12" s="117" t="s">
        <v>877</v>
      </c>
      <c r="S12" s="119">
        <f>+SUBTOTAL(9,S14:S104)</f>
        <v>0</v>
      </c>
      <c r="T12" s="117" t="s">
        <v>414</v>
      </c>
      <c r="U12" s="117" t="s">
        <v>415</v>
      </c>
      <c r="V12" s="117" t="s">
        <v>415</v>
      </c>
      <c r="W12" s="119">
        <f>+SUBTOTAL(9,W14:W104)</f>
        <v>0</v>
      </c>
      <c r="X12" s="117" t="s">
        <v>415</v>
      </c>
      <c r="Y12" s="106"/>
      <c r="Z12" s="107">
        <f>+SUBTOTAL(9,Z14:Z104)</f>
        <v>0</v>
      </c>
      <c r="AA12" s="110"/>
      <c r="AB12" s="108">
        <f>+SUBTOTAL(9,AB14:AB104)</f>
        <v>0</v>
      </c>
      <c r="AC12" s="110"/>
      <c r="AD12" s="108">
        <f>+SUBTOTAL(9,AD14:AD104)</f>
        <v>0</v>
      </c>
      <c r="AE12" s="108">
        <f>+SUBTOTAL(9,AE14:AE104)</f>
        <v>0</v>
      </c>
    </row>
    <row r="13" spans="1:33" s="13" customFormat="1" ht="96" customHeight="1" thickTop="1" thickBot="1">
      <c r="A13" s="84"/>
      <c r="B13" s="85" t="s">
        <v>367</v>
      </c>
      <c r="C13" s="85" t="s">
        <v>11</v>
      </c>
      <c r="D13" s="85" t="s">
        <v>12</v>
      </c>
      <c r="E13" s="85" t="s">
        <v>13</v>
      </c>
      <c r="F13" s="86" t="s">
        <v>14</v>
      </c>
      <c r="G13" s="85" t="s">
        <v>15</v>
      </c>
      <c r="H13" s="85" t="s">
        <v>416</v>
      </c>
      <c r="I13" s="85" t="s">
        <v>417</v>
      </c>
      <c r="J13" s="85" t="s">
        <v>17</v>
      </c>
      <c r="K13" s="114" t="s">
        <v>418</v>
      </c>
      <c r="L13" s="114" t="s">
        <v>419</v>
      </c>
      <c r="M13" s="114" t="s">
        <v>21</v>
      </c>
      <c r="N13" s="114" t="s">
        <v>22</v>
      </c>
      <c r="O13" s="115" t="s">
        <v>23</v>
      </c>
      <c r="P13" s="114" t="s">
        <v>420</v>
      </c>
      <c r="Q13" s="114" t="s">
        <v>421</v>
      </c>
      <c r="R13" s="114" t="s">
        <v>422</v>
      </c>
      <c r="S13" s="114" t="s">
        <v>28</v>
      </c>
      <c r="T13" s="114" t="s">
        <v>423</v>
      </c>
      <c r="U13" s="114" t="s">
        <v>424</v>
      </c>
      <c r="V13" s="114" t="s">
        <v>425</v>
      </c>
      <c r="W13" s="116" t="s">
        <v>426</v>
      </c>
      <c r="X13" s="114" t="s">
        <v>427</v>
      </c>
      <c r="Y13" s="85" t="s">
        <v>428</v>
      </c>
      <c r="Z13" s="85" t="s">
        <v>429</v>
      </c>
      <c r="AA13" s="85" t="s">
        <v>430</v>
      </c>
      <c r="AB13" s="85" t="s">
        <v>431</v>
      </c>
      <c r="AC13" s="85" t="s">
        <v>432</v>
      </c>
      <c r="AD13" s="85" t="s">
        <v>433</v>
      </c>
      <c r="AE13" s="85" t="s">
        <v>434</v>
      </c>
      <c r="AF13" s="87"/>
      <c r="AG13" s="87"/>
    </row>
    <row r="14" spans="1:33" s="58" customFormat="1" ht="99.95" customHeight="1" thickTop="1">
      <c r="B14" s="48"/>
      <c r="C14" s="22"/>
      <c r="D14" s="48"/>
      <c r="E14" s="48"/>
      <c r="F14" s="49" t="str">
        <f>Tabla14[[#This Row],[CODIGO ACTIVIDAD (AB)]]&amp;Tabla14[[#This Row],[ACCIÓN INTEGRAL-INTEGRADA / 
PROCESO INTEGRAL E INTEGRADO]]&amp;Tabla14[[#This Row],[ENTORNO/PROCESO TRANSVERSAL]]</f>
        <v/>
      </c>
      <c r="G14" s="50"/>
      <c r="H14" s="50"/>
      <c r="I14" s="50"/>
      <c r="J14" s="50"/>
      <c r="K14" s="50"/>
      <c r="L14" s="50"/>
      <c r="M14" s="48"/>
      <c r="N14" s="51"/>
      <c r="O14" s="49"/>
      <c r="P14" s="48"/>
      <c r="Q14" s="52"/>
      <c r="R14" s="53"/>
      <c r="S14" s="54"/>
      <c r="T14" s="82"/>
      <c r="U14" s="83"/>
      <c r="V14" s="82"/>
      <c r="W14" s="55"/>
      <c r="X14" s="47"/>
      <c r="Y14" s="48"/>
      <c r="Z14" s="56"/>
      <c r="AA14" s="48"/>
      <c r="AB14" s="56"/>
      <c r="AC14" s="48"/>
      <c r="AD14" s="48"/>
      <c r="AE14" s="56"/>
      <c r="AF14" s="57"/>
    </row>
    <row r="15" spans="1:33" s="58" customFormat="1" ht="99.95" customHeight="1">
      <c r="B15" s="48"/>
      <c r="C15" s="22"/>
      <c r="D15" s="48"/>
      <c r="E15" s="48"/>
      <c r="F15" s="49" t="str">
        <f>Tabla14[[#This Row],[CODIGO ACTIVIDAD (AB)]]&amp;Tabla14[[#This Row],[ACCIÓN INTEGRAL-INTEGRADA / 
PROCESO INTEGRAL E INTEGRADO]]&amp;Tabla14[[#This Row],[ENTORNO/PROCESO TRANSVERSAL]]</f>
        <v/>
      </c>
      <c r="G15" s="50"/>
      <c r="H15" s="50"/>
      <c r="I15" s="50"/>
      <c r="J15" s="50"/>
      <c r="K15" s="50"/>
      <c r="L15" s="50"/>
      <c r="M15" s="48"/>
      <c r="N15" s="51"/>
      <c r="O15" s="49"/>
      <c r="P15" s="48"/>
      <c r="Q15" s="52"/>
      <c r="R15" s="53"/>
      <c r="S15" s="54"/>
      <c r="T15" s="82"/>
      <c r="U15" s="83"/>
      <c r="V15" s="82"/>
      <c r="W15" s="55"/>
      <c r="X15" s="47"/>
      <c r="Y15" s="48"/>
      <c r="Z15" s="56"/>
      <c r="AA15" s="48"/>
      <c r="AB15" s="56"/>
      <c r="AC15" s="48"/>
      <c r="AD15" s="48"/>
      <c r="AE15" s="56"/>
      <c r="AF15" s="57"/>
    </row>
    <row r="16" spans="1:33" s="58" customFormat="1" ht="99.95" customHeight="1">
      <c r="B16" s="48"/>
      <c r="C16" s="22"/>
      <c r="D16" s="48"/>
      <c r="E16" s="48"/>
      <c r="F16" s="49" t="str">
        <f>Tabla14[[#This Row],[CODIGO ACTIVIDAD (AB)]]&amp;Tabla14[[#This Row],[ACCIÓN INTEGRAL-INTEGRADA / 
PROCESO INTEGRAL E INTEGRADO]]&amp;Tabla14[[#This Row],[ENTORNO/PROCESO TRANSVERSAL]]</f>
        <v/>
      </c>
      <c r="G16" s="50"/>
      <c r="H16" s="50"/>
      <c r="I16" s="50"/>
      <c r="J16" s="50"/>
      <c r="K16" s="50"/>
      <c r="L16" s="50"/>
      <c r="M16" s="48"/>
      <c r="N16" s="51"/>
      <c r="O16" s="49"/>
      <c r="P16" s="48"/>
      <c r="Q16" s="52"/>
      <c r="R16" s="53"/>
      <c r="S16" s="54"/>
      <c r="T16" s="82"/>
      <c r="U16" s="83"/>
      <c r="V16" s="82"/>
      <c r="W16" s="55"/>
      <c r="X16" s="47"/>
      <c r="Y16" s="48"/>
      <c r="Z16" s="56"/>
      <c r="AA16" s="48"/>
      <c r="AB16" s="56"/>
      <c r="AC16" s="48"/>
      <c r="AD16" s="48"/>
      <c r="AE16" s="56"/>
      <c r="AF16" s="57"/>
    </row>
    <row r="17" spans="2:32" s="58" customFormat="1" ht="99.95" customHeight="1">
      <c r="B17" s="48"/>
      <c r="C17" s="22"/>
      <c r="D17" s="48"/>
      <c r="E17" s="48"/>
      <c r="F17" s="49" t="str">
        <f>Tabla14[[#This Row],[CODIGO ACTIVIDAD (AB)]]&amp;Tabla14[[#This Row],[ACCIÓN INTEGRAL-INTEGRADA / 
PROCESO INTEGRAL E INTEGRADO]]&amp;Tabla14[[#This Row],[ENTORNO/PROCESO TRANSVERSAL]]</f>
        <v/>
      </c>
      <c r="G17" s="50"/>
      <c r="H17" s="50"/>
      <c r="I17" s="50"/>
      <c r="J17" s="50"/>
      <c r="K17" s="50"/>
      <c r="L17" s="50"/>
      <c r="M17" s="48"/>
      <c r="N17" s="51"/>
      <c r="O17" s="49"/>
      <c r="P17" s="48"/>
      <c r="Q17" s="52"/>
      <c r="R17" s="53"/>
      <c r="S17" s="54"/>
      <c r="T17" s="82"/>
      <c r="U17" s="83"/>
      <c r="V17" s="82"/>
      <c r="W17" s="55"/>
      <c r="X17" s="47"/>
      <c r="Y17" s="48"/>
      <c r="Z17" s="56"/>
      <c r="AA17" s="48"/>
      <c r="AB17" s="56"/>
      <c r="AC17" s="48"/>
      <c r="AD17" s="48"/>
      <c r="AE17" s="56"/>
      <c r="AF17" s="57"/>
    </row>
    <row r="18" spans="2:32" s="58" customFormat="1" ht="99.95" customHeight="1">
      <c r="B18" s="48"/>
      <c r="C18" s="22"/>
      <c r="D18" s="48"/>
      <c r="E18" s="48"/>
      <c r="F18" s="49" t="str">
        <f>Tabla14[[#This Row],[CODIGO ACTIVIDAD (AB)]]&amp;Tabla14[[#This Row],[ACCIÓN INTEGRAL-INTEGRADA / 
PROCESO INTEGRAL E INTEGRADO]]&amp;Tabla14[[#This Row],[ENTORNO/PROCESO TRANSVERSAL]]</f>
        <v/>
      </c>
      <c r="G18" s="50"/>
      <c r="H18" s="50"/>
      <c r="I18" s="50"/>
      <c r="J18" s="50"/>
      <c r="K18" s="50"/>
      <c r="L18" s="50"/>
      <c r="M18" s="48"/>
      <c r="N18" s="51"/>
      <c r="O18" s="49"/>
      <c r="P18" s="48"/>
      <c r="Q18" s="52"/>
      <c r="R18" s="53"/>
      <c r="S18" s="54"/>
      <c r="T18" s="82"/>
      <c r="U18" s="83"/>
      <c r="V18" s="82"/>
      <c r="W18" s="55"/>
      <c r="X18" s="47"/>
      <c r="Y18" s="48"/>
      <c r="Z18" s="56"/>
      <c r="AA18" s="48"/>
      <c r="AB18" s="56"/>
      <c r="AC18" s="48"/>
      <c r="AD18" s="48"/>
      <c r="AE18" s="56"/>
      <c r="AF18" s="57"/>
    </row>
    <row r="19" spans="2:32" s="58" customFormat="1" ht="99.95" customHeight="1">
      <c r="B19" s="48"/>
      <c r="C19" s="22"/>
      <c r="D19" s="48"/>
      <c r="E19" s="48"/>
      <c r="F19" s="49" t="str">
        <f>Tabla14[[#This Row],[CODIGO ACTIVIDAD (AB)]]&amp;Tabla14[[#This Row],[ACCIÓN INTEGRAL-INTEGRADA / 
PROCESO INTEGRAL E INTEGRADO]]&amp;Tabla14[[#This Row],[ENTORNO/PROCESO TRANSVERSAL]]</f>
        <v/>
      </c>
      <c r="G19" s="50"/>
      <c r="H19" s="50"/>
      <c r="I19" s="50"/>
      <c r="J19" s="50"/>
      <c r="K19" s="50"/>
      <c r="L19" s="50"/>
      <c r="M19" s="48"/>
      <c r="N19" s="51"/>
      <c r="O19" s="49"/>
      <c r="P19" s="48"/>
      <c r="Q19" s="52"/>
      <c r="R19" s="53"/>
      <c r="S19" s="54"/>
      <c r="T19" s="82"/>
      <c r="U19" s="83"/>
      <c r="V19" s="82"/>
      <c r="W19" s="55"/>
      <c r="X19" s="47"/>
      <c r="Y19" s="48"/>
      <c r="Z19" s="56"/>
      <c r="AA19" s="48"/>
      <c r="AB19" s="56"/>
      <c r="AC19" s="48"/>
      <c r="AD19" s="48"/>
      <c r="AE19" s="56"/>
      <c r="AF19" s="57"/>
    </row>
    <row r="20" spans="2:32" s="58" customFormat="1" ht="99.95" customHeight="1">
      <c r="B20" s="48"/>
      <c r="C20" s="22"/>
      <c r="D20" s="48"/>
      <c r="E20" s="48"/>
      <c r="F20" s="49" t="str">
        <f>Tabla14[[#This Row],[CODIGO ACTIVIDAD (AB)]]&amp;Tabla14[[#This Row],[ACCIÓN INTEGRAL-INTEGRADA / 
PROCESO INTEGRAL E INTEGRADO]]&amp;Tabla14[[#This Row],[ENTORNO/PROCESO TRANSVERSAL]]</f>
        <v/>
      </c>
      <c r="G20" s="50"/>
      <c r="H20" s="50"/>
      <c r="I20" s="50"/>
      <c r="J20" s="50"/>
      <c r="K20" s="50"/>
      <c r="L20" s="50"/>
      <c r="M20" s="48"/>
      <c r="N20" s="51"/>
      <c r="O20" s="49"/>
      <c r="P20" s="48"/>
      <c r="Q20" s="52"/>
      <c r="R20" s="53"/>
      <c r="S20" s="54"/>
      <c r="T20" s="82"/>
      <c r="U20" s="83"/>
      <c r="V20" s="82"/>
      <c r="W20" s="55"/>
      <c r="X20" s="47"/>
      <c r="Y20" s="48"/>
      <c r="Z20" s="56"/>
      <c r="AA20" s="48"/>
      <c r="AB20" s="56"/>
      <c r="AC20" s="48"/>
      <c r="AD20" s="48"/>
      <c r="AE20" s="56"/>
      <c r="AF20" s="57"/>
    </row>
    <row r="21" spans="2:32" s="58" customFormat="1" ht="99.95" customHeight="1">
      <c r="B21" s="48"/>
      <c r="C21" s="22"/>
      <c r="D21" s="48"/>
      <c r="E21" s="48"/>
      <c r="F21" s="49" t="str">
        <f>Tabla14[[#This Row],[CODIGO ACTIVIDAD (AB)]]&amp;Tabla14[[#This Row],[ACCIÓN INTEGRAL-INTEGRADA / 
PROCESO INTEGRAL E INTEGRADO]]&amp;Tabla14[[#This Row],[ENTORNO/PROCESO TRANSVERSAL]]</f>
        <v/>
      </c>
      <c r="G21" s="50"/>
      <c r="H21" s="50"/>
      <c r="I21" s="50"/>
      <c r="J21" s="50"/>
      <c r="K21" s="50"/>
      <c r="L21" s="50"/>
      <c r="M21" s="48"/>
      <c r="N21" s="51"/>
      <c r="O21" s="49"/>
      <c r="P21" s="48"/>
      <c r="Q21" s="52"/>
      <c r="R21" s="53"/>
      <c r="S21" s="54"/>
      <c r="T21" s="82"/>
      <c r="U21" s="83"/>
      <c r="V21" s="82"/>
      <c r="W21" s="55"/>
      <c r="X21" s="47"/>
      <c r="Y21" s="48"/>
      <c r="Z21" s="56"/>
      <c r="AA21" s="48"/>
      <c r="AB21" s="56"/>
      <c r="AC21" s="48"/>
      <c r="AD21" s="48"/>
      <c r="AE21" s="56"/>
      <c r="AF21" s="57"/>
    </row>
    <row r="22" spans="2:32" s="58" customFormat="1" ht="99.95" customHeight="1">
      <c r="B22" s="48"/>
      <c r="C22" s="22"/>
      <c r="D22" s="48"/>
      <c r="E22" s="48"/>
      <c r="F22" s="49" t="str">
        <f>Tabla14[[#This Row],[CODIGO ACTIVIDAD (AB)]]&amp;Tabla14[[#This Row],[ACCIÓN INTEGRAL-INTEGRADA / 
PROCESO INTEGRAL E INTEGRADO]]&amp;Tabla14[[#This Row],[ENTORNO/PROCESO TRANSVERSAL]]</f>
        <v/>
      </c>
      <c r="G22" s="50"/>
      <c r="H22" s="50"/>
      <c r="I22" s="50"/>
      <c r="J22" s="50"/>
      <c r="K22" s="50"/>
      <c r="L22" s="50"/>
      <c r="M22" s="48"/>
      <c r="N22" s="51"/>
      <c r="O22" s="49"/>
      <c r="P22" s="48"/>
      <c r="Q22" s="52"/>
      <c r="R22" s="53"/>
      <c r="S22" s="54"/>
      <c r="T22" s="82"/>
      <c r="U22" s="83"/>
      <c r="V22" s="82"/>
      <c r="W22" s="55"/>
      <c r="X22" s="47"/>
      <c r="Y22" s="48"/>
      <c r="Z22" s="56"/>
      <c r="AA22" s="48"/>
      <c r="AB22" s="56"/>
      <c r="AC22" s="48"/>
      <c r="AD22" s="48"/>
      <c r="AE22" s="56"/>
      <c r="AF22" s="57"/>
    </row>
    <row r="23" spans="2:32" s="58" customFormat="1" ht="99.95" customHeight="1">
      <c r="B23" s="48"/>
      <c r="C23" s="22"/>
      <c r="D23" s="48"/>
      <c r="E23" s="48"/>
      <c r="F23" s="49" t="str">
        <f>Tabla14[[#This Row],[CODIGO ACTIVIDAD (AB)]]&amp;Tabla14[[#This Row],[ACCIÓN INTEGRAL-INTEGRADA / 
PROCESO INTEGRAL E INTEGRADO]]&amp;Tabla14[[#This Row],[ENTORNO/PROCESO TRANSVERSAL]]</f>
        <v/>
      </c>
      <c r="G23" s="50"/>
      <c r="H23" s="50"/>
      <c r="I23" s="50"/>
      <c r="J23" s="50"/>
      <c r="K23" s="50"/>
      <c r="L23" s="50"/>
      <c r="M23" s="48"/>
      <c r="N23" s="51"/>
      <c r="O23" s="49"/>
      <c r="P23" s="48"/>
      <c r="Q23" s="52"/>
      <c r="R23" s="53"/>
      <c r="S23" s="54"/>
      <c r="T23" s="82"/>
      <c r="U23" s="83"/>
      <c r="V23" s="82"/>
      <c r="W23" s="55"/>
      <c r="X23" s="47"/>
      <c r="Y23" s="48"/>
      <c r="Z23" s="56"/>
      <c r="AA23" s="48"/>
      <c r="AB23" s="56"/>
      <c r="AC23" s="48"/>
      <c r="AD23" s="48"/>
      <c r="AE23" s="56"/>
      <c r="AF23" s="57"/>
    </row>
    <row r="24" spans="2:32" s="58" customFormat="1" ht="99.95" customHeight="1">
      <c r="B24" s="48"/>
      <c r="C24" s="22"/>
      <c r="D24" s="48"/>
      <c r="E24" s="48"/>
      <c r="F24" s="49" t="str">
        <f>Tabla14[[#This Row],[CODIGO ACTIVIDAD (AB)]]&amp;Tabla14[[#This Row],[ACCIÓN INTEGRAL-INTEGRADA / 
PROCESO INTEGRAL E INTEGRADO]]&amp;Tabla14[[#This Row],[ENTORNO/PROCESO TRANSVERSAL]]</f>
        <v/>
      </c>
      <c r="G24" s="50"/>
      <c r="H24" s="50"/>
      <c r="I24" s="50"/>
      <c r="J24" s="50"/>
      <c r="K24" s="50"/>
      <c r="L24" s="50"/>
      <c r="M24" s="48"/>
      <c r="N24" s="51"/>
      <c r="O24" s="49"/>
      <c r="P24" s="48"/>
      <c r="Q24" s="52"/>
      <c r="R24" s="53"/>
      <c r="S24" s="54"/>
      <c r="T24" s="82"/>
      <c r="U24" s="83"/>
      <c r="V24" s="82"/>
      <c r="W24" s="55"/>
      <c r="X24" s="47"/>
      <c r="Y24" s="48"/>
      <c r="Z24" s="56"/>
      <c r="AA24" s="48"/>
      <c r="AB24" s="56"/>
      <c r="AC24" s="48"/>
      <c r="AD24" s="48"/>
      <c r="AE24" s="56"/>
      <c r="AF24" s="57"/>
    </row>
    <row r="25" spans="2:32" s="58" customFormat="1" ht="99.95" customHeight="1">
      <c r="B25" s="48"/>
      <c r="C25" s="22"/>
      <c r="D25" s="48"/>
      <c r="E25" s="48"/>
      <c r="F25" s="49" t="str">
        <f>Tabla14[[#This Row],[CODIGO ACTIVIDAD (AB)]]&amp;Tabla14[[#This Row],[ACCIÓN INTEGRAL-INTEGRADA / 
PROCESO INTEGRAL E INTEGRADO]]&amp;Tabla14[[#This Row],[ENTORNO/PROCESO TRANSVERSAL]]</f>
        <v/>
      </c>
      <c r="G25" s="50"/>
      <c r="H25" s="50"/>
      <c r="I25" s="50"/>
      <c r="J25" s="50"/>
      <c r="K25" s="50"/>
      <c r="L25" s="50"/>
      <c r="M25" s="48"/>
      <c r="N25" s="51"/>
      <c r="O25" s="49"/>
      <c r="P25" s="48"/>
      <c r="Q25" s="52"/>
      <c r="R25" s="53"/>
      <c r="S25" s="54"/>
      <c r="T25" s="82"/>
      <c r="U25" s="83"/>
      <c r="V25" s="82"/>
      <c r="W25" s="55"/>
      <c r="X25" s="47"/>
      <c r="Y25" s="48"/>
      <c r="Z25" s="56"/>
      <c r="AA25" s="48"/>
      <c r="AB25" s="56"/>
      <c r="AC25" s="48"/>
      <c r="AD25" s="48"/>
      <c r="AE25" s="56"/>
      <c r="AF25" s="57"/>
    </row>
    <row r="26" spans="2:32" s="58" customFormat="1" ht="99.95" customHeight="1">
      <c r="B26" s="48"/>
      <c r="C26" s="22"/>
      <c r="D26" s="48"/>
      <c r="E26" s="48"/>
      <c r="F26" s="49" t="str">
        <f>Tabla14[[#This Row],[CODIGO ACTIVIDAD (AB)]]&amp;Tabla14[[#This Row],[ACCIÓN INTEGRAL-INTEGRADA / 
PROCESO INTEGRAL E INTEGRADO]]&amp;Tabla14[[#This Row],[ENTORNO/PROCESO TRANSVERSAL]]</f>
        <v/>
      </c>
      <c r="G26" s="50"/>
      <c r="H26" s="50"/>
      <c r="I26" s="50"/>
      <c r="J26" s="50"/>
      <c r="K26" s="50"/>
      <c r="L26" s="50"/>
      <c r="M26" s="48"/>
      <c r="N26" s="51"/>
      <c r="O26" s="49"/>
      <c r="P26" s="48"/>
      <c r="Q26" s="52"/>
      <c r="R26" s="53"/>
      <c r="S26" s="54"/>
      <c r="T26" s="82"/>
      <c r="U26" s="83"/>
      <c r="V26" s="82"/>
      <c r="W26" s="55"/>
      <c r="X26" s="47"/>
      <c r="Y26" s="48"/>
      <c r="Z26" s="56"/>
      <c r="AA26" s="48"/>
      <c r="AB26" s="56"/>
      <c r="AC26" s="48"/>
      <c r="AD26" s="48"/>
      <c r="AE26" s="56"/>
      <c r="AF26" s="57"/>
    </row>
    <row r="27" spans="2:32" s="58" customFormat="1" ht="99.95" customHeight="1">
      <c r="B27" s="48"/>
      <c r="C27" s="22"/>
      <c r="D27" s="48"/>
      <c r="E27" s="48"/>
      <c r="F27" s="49" t="str">
        <f>Tabla14[[#This Row],[CODIGO ACTIVIDAD (AB)]]&amp;Tabla14[[#This Row],[ACCIÓN INTEGRAL-INTEGRADA / 
PROCESO INTEGRAL E INTEGRADO]]&amp;Tabla14[[#This Row],[ENTORNO/PROCESO TRANSVERSAL]]</f>
        <v/>
      </c>
      <c r="G27" s="50"/>
      <c r="H27" s="50"/>
      <c r="I27" s="50"/>
      <c r="J27" s="50"/>
      <c r="K27" s="50"/>
      <c r="L27" s="50"/>
      <c r="M27" s="48"/>
      <c r="N27" s="51"/>
      <c r="O27" s="49"/>
      <c r="P27" s="48"/>
      <c r="Q27" s="52"/>
      <c r="R27" s="53"/>
      <c r="S27" s="54"/>
      <c r="T27" s="82"/>
      <c r="U27" s="83"/>
      <c r="V27" s="82"/>
      <c r="W27" s="55"/>
      <c r="X27" s="47"/>
      <c r="Y27" s="48"/>
      <c r="Z27" s="56"/>
      <c r="AA27" s="48"/>
      <c r="AB27" s="56"/>
      <c r="AC27" s="48"/>
      <c r="AD27" s="48"/>
      <c r="AE27" s="56"/>
      <c r="AF27" s="57"/>
    </row>
    <row r="28" spans="2:32" s="58" customFormat="1" ht="99.95" customHeight="1">
      <c r="B28" s="48"/>
      <c r="C28" s="22"/>
      <c r="D28" s="48"/>
      <c r="E28" s="48"/>
      <c r="F28" s="49" t="str">
        <f>Tabla14[[#This Row],[CODIGO ACTIVIDAD (AB)]]&amp;Tabla14[[#This Row],[ACCIÓN INTEGRAL-INTEGRADA / 
PROCESO INTEGRAL E INTEGRADO]]&amp;Tabla14[[#This Row],[ENTORNO/PROCESO TRANSVERSAL]]</f>
        <v/>
      </c>
      <c r="G28" s="50"/>
      <c r="H28" s="50"/>
      <c r="I28" s="50"/>
      <c r="J28" s="50"/>
      <c r="K28" s="50"/>
      <c r="L28" s="50"/>
      <c r="M28" s="48"/>
      <c r="N28" s="51"/>
      <c r="O28" s="49"/>
      <c r="P28" s="48"/>
      <c r="Q28" s="52"/>
      <c r="R28" s="53"/>
      <c r="S28" s="54"/>
      <c r="T28" s="82"/>
      <c r="U28" s="83"/>
      <c r="V28" s="82"/>
      <c r="W28" s="55"/>
      <c r="X28" s="47"/>
      <c r="Y28" s="48"/>
      <c r="Z28" s="56"/>
      <c r="AA28" s="48"/>
      <c r="AB28" s="56"/>
      <c r="AC28" s="48"/>
      <c r="AD28" s="48"/>
      <c r="AE28" s="56"/>
      <c r="AF28" s="57"/>
    </row>
    <row r="29" spans="2:32" s="58" customFormat="1" ht="99.95" customHeight="1">
      <c r="B29" s="48"/>
      <c r="C29" s="22"/>
      <c r="D29" s="48"/>
      <c r="E29" s="48"/>
      <c r="F29" s="49" t="str">
        <f>Tabla14[[#This Row],[CODIGO ACTIVIDAD (AB)]]&amp;Tabla14[[#This Row],[ACCIÓN INTEGRAL-INTEGRADA / 
PROCESO INTEGRAL E INTEGRADO]]&amp;Tabla14[[#This Row],[ENTORNO/PROCESO TRANSVERSAL]]</f>
        <v/>
      </c>
      <c r="G29" s="50"/>
      <c r="H29" s="50"/>
      <c r="I29" s="50"/>
      <c r="J29" s="50"/>
      <c r="K29" s="50"/>
      <c r="L29" s="50"/>
      <c r="M29" s="48"/>
      <c r="N29" s="51"/>
      <c r="O29" s="49"/>
      <c r="P29" s="48"/>
      <c r="Q29" s="52"/>
      <c r="R29" s="53"/>
      <c r="S29" s="54"/>
      <c r="T29" s="82"/>
      <c r="U29" s="83"/>
      <c r="V29" s="82"/>
      <c r="W29" s="55"/>
      <c r="X29" s="47"/>
      <c r="Y29" s="48"/>
      <c r="Z29" s="56"/>
      <c r="AA29" s="48"/>
      <c r="AB29" s="56"/>
      <c r="AC29" s="48"/>
      <c r="AD29" s="48"/>
      <c r="AE29" s="56"/>
      <c r="AF29" s="57"/>
    </row>
    <row r="30" spans="2:32" s="58" customFormat="1" ht="99.95" customHeight="1">
      <c r="B30" s="48"/>
      <c r="C30" s="22"/>
      <c r="D30" s="48"/>
      <c r="E30" s="48"/>
      <c r="F30" s="49" t="str">
        <f>Tabla14[[#This Row],[CODIGO ACTIVIDAD (AB)]]&amp;Tabla14[[#This Row],[ACCIÓN INTEGRAL-INTEGRADA / 
PROCESO INTEGRAL E INTEGRADO]]&amp;Tabla14[[#This Row],[ENTORNO/PROCESO TRANSVERSAL]]</f>
        <v/>
      </c>
      <c r="G30" s="50"/>
      <c r="H30" s="50"/>
      <c r="I30" s="50"/>
      <c r="J30" s="50"/>
      <c r="K30" s="50"/>
      <c r="L30" s="50"/>
      <c r="M30" s="48"/>
      <c r="N30" s="51"/>
      <c r="O30" s="49"/>
      <c r="P30" s="48"/>
      <c r="Q30" s="52"/>
      <c r="R30" s="53"/>
      <c r="S30" s="54"/>
      <c r="T30" s="82"/>
      <c r="U30" s="83"/>
      <c r="V30" s="82"/>
      <c r="W30" s="55"/>
      <c r="X30" s="47"/>
      <c r="Y30" s="48"/>
      <c r="Z30" s="56"/>
      <c r="AA30" s="48"/>
      <c r="AB30" s="56"/>
      <c r="AC30" s="48"/>
      <c r="AD30" s="48"/>
      <c r="AE30" s="56"/>
      <c r="AF30" s="57"/>
    </row>
    <row r="31" spans="2:32" s="58" customFormat="1" ht="99.95" customHeight="1">
      <c r="B31" s="48"/>
      <c r="C31" s="22"/>
      <c r="D31" s="48"/>
      <c r="E31" s="48"/>
      <c r="F31" s="49" t="str">
        <f>Tabla14[[#This Row],[CODIGO ACTIVIDAD (AB)]]&amp;Tabla14[[#This Row],[ACCIÓN INTEGRAL-INTEGRADA / 
PROCESO INTEGRAL E INTEGRADO]]&amp;Tabla14[[#This Row],[ENTORNO/PROCESO TRANSVERSAL]]</f>
        <v/>
      </c>
      <c r="G31" s="50"/>
      <c r="H31" s="50"/>
      <c r="I31" s="50"/>
      <c r="J31" s="50"/>
      <c r="K31" s="50"/>
      <c r="L31" s="50"/>
      <c r="M31" s="48"/>
      <c r="N31" s="51"/>
      <c r="O31" s="49"/>
      <c r="P31" s="48"/>
      <c r="Q31" s="52"/>
      <c r="R31" s="53"/>
      <c r="S31" s="54"/>
      <c r="T31" s="82"/>
      <c r="U31" s="83"/>
      <c r="V31" s="82"/>
      <c r="W31" s="55"/>
      <c r="X31" s="47"/>
      <c r="Y31" s="48"/>
      <c r="Z31" s="56"/>
      <c r="AA31" s="48"/>
      <c r="AB31" s="56"/>
      <c r="AC31" s="48"/>
      <c r="AD31" s="48"/>
      <c r="AE31" s="56"/>
      <c r="AF31" s="57"/>
    </row>
    <row r="32" spans="2:32" s="58" customFormat="1" ht="99.95" customHeight="1">
      <c r="B32" s="48"/>
      <c r="C32" s="22"/>
      <c r="D32" s="48"/>
      <c r="E32" s="48"/>
      <c r="F32" s="49" t="str">
        <f>Tabla14[[#This Row],[CODIGO ACTIVIDAD (AB)]]&amp;Tabla14[[#This Row],[ACCIÓN INTEGRAL-INTEGRADA / 
PROCESO INTEGRAL E INTEGRADO]]&amp;Tabla14[[#This Row],[ENTORNO/PROCESO TRANSVERSAL]]</f>
        <v/>
      </c>
      <c r="G32" s="50"/>
      <c r="H32" s="50"/>
      <c r="I32" s="50"/>
      <c r="J32" s="50"/>
      <c r="K32" s="50"/>
      <c r="L32" s="50"/>
      <c r="M32" s="48"/>
      <c r="N32" s="51"/>
      <c r="O32" s="49"/>
      <c r="P32" s="48"/>
      <c r="Q32" s="52"/>
      <c r="R32" s="53"/>
      <c r="S32" s="54"/>
      <c r="T32" s="82"/>
      <c r="U32" s="83"/>
      <c r="V32" s="82"/>
      <c r="W32" s="55"/>
      <c r="X32" s="47"/>
      <c r="Y32" s="48"/>
      <c r="Z32" s="56"/>
      <c r="AA32" s="48"/>
      <c r="AB32" s="56"/>
      <c r="AC32" s="48"/>
      <c r="AD32" s="48"/>
      <c r="AE32" s="56"/>
      <c r="AF32" s="57"/>
    </row>
    <row r="33" spans="2:32" s="58" customFormat="1" ht="99.95" customHeight="1">
      <c r="B33" s="48"/>
      <c r="C33" s="22"/>
      <c r="D33" s="48"/>
      <c r="E33" s="48"/>
      <c r="F33" s="49" t="str">
        <f>Tabla14[[#This Row],[CODIGO ACTIVIDAD (AB)]]&amp;Tabla14[[#This Row],[ACCIÓN INTEGRAL-INTEGRADA / 
PROCESO INTEGRAL E INTEGRADO]]&amp;Tabla14[[#This Row],[ENTORNO/PROCESO TRANSVERSAL]]</f>
        <v/>
      </c>
      <c r="G33" s="50"/>
      <c r="H33" s="50"/>
      <c r="I33" s="50"/>
      <c r="J33" s="50"/>
      <c r="K33" s="50"/>
      <c r="L33" s="50"/>
      <c r="M33" s="48"/>
      <c r="N33" s="51"/>
      <c r="O33" s="49"/>
      <c r="P33" s="48"/>
      <c r="Q33" s="52"/>
      <c r="R33" s="53"/>
      <c r="S33" s="54"/>
      <c r="T33" s="82"/>
      <c r="U33" s="83"/>
      <c r="V33" s="82"/>
      <c r="W33" s="55"/>
      <c r="X33" s="47"/>
      <c r="Y33" s="48"/>
      <c r="Z33" s="56"/>
      <c r="AA33" s="48"/>
      <c r="AB33" s="56"/>
      <c r="AC33" s="48"/>
      <c r="AD33" s="48"/>
      <c r="AE33" s="56"/>
      <c r="AF33" s="57"/>
    </row>
    <row r="34" spans="2:32" s="58" customFormat="1" ht="99.95" customHeight="1">
      <c r="B34" s="48"/>
      <c r="C34" s="22"/>
      <c r="D34" s="48"/>
      <c r="E34" s="48"/>
      <c r="F34" s="49" t="str">
        <f>Tabla14[[#This Row],[CODIGO ACTIVIDAD (AB)]]&amp;Tabla14[[#This Row],[ACCIÓN INTEGRAL-INTEGRADA / 
PROCESO INTEGRAL E INTEGRADO]]&amp;Tabla14[[#This Row],[ENTORNO/PROCESO TRANSVERSAL]]</f>
        <v/>
      </c>
      <c r="G34" s="50"/>
      <c r="H34" s="50"/>
      <c r="I34" s="50"/>
      <c r="J34" s="50"/>
      <c r="K34" s="50"/>
      <c r="L34" s="50"/>
      <c r="M34" s="48"/>
      <c r="N34" s="51"/>
      <c r="O34" s="49"/>
      <c r="P34" s="48"/>
      <c r="Q34" s="52"/>
      <c r="R34" s="53"/>
      <c r="S34" s="54"/>
      <c r="T34" s="82"/>
      <c r="U34" s="83"/>
      <c r="V34" s="82"/>
      <c r="W34" s="55"/>
      <c r="X34" s="47"/>
      <c r="Y34" s="48"/>
      <c r="Z34" s="56"/>
      <c r="AA34" s="48"/>
      <c r="AB34" s="56"/>
      <c r="AC34" s="48"/>
      <c r="AD34" s="48"/>
      <c r="AE34" s="56"/>
      <c r="AF34" s="57"/>
    </row>
    <row r="35" spans="2:32" s="58" customFormat="1" ht="99.95" customHeight="1">
      <c r="B35" s="48"/>
      <c r="C35" s="22"/>
      <c r="D35" s="48"/>
      <c r="E35" s="48"/>
      <c r="F35" s="49" t="str">
        <f>Tabla14[[#This Row],[CODIGO ACTIVIDAD (AB)]]&amp;Tabla14[[#This Row],[ACCIÓN INTEGRAL-INTEGRADA / 
PROCESO INTEGRAL E INTEGRADO]]&amp;Tabla14[[#This Row],[ENTORNO/PROCESO TRANSVERSAL]]</f>
        <v/>
      </c>
      <c r="G35" s="50"/>
      <c r="H35" s="50"/>
      <c r="I35" s="50"/>
      <c r="J35" s="50"/>
      <c r="K35" s="50"/>
      <c r="L35" s="50"/>
      <c r="M35" s="48"/>
      <c r="N35" s="51"/>
      <c r="O35" s="49"/>
      <c r="P35" s="48"/>
      <c r="Q35" s="52"/>
      <c r="R35" s="53"/>
      <c r="S35" s="54"/>
      <c r="T35" s="82"/>
      <c r="U35" s="83"/>
      <c r="V35" s="82"/>
      <c r="W35" s="55"/>
      <c r="X35" s="47"/>
      <c r="Y35" s="48"/>
      <c r="Z35" s="56"/>
      <c r="AA35" s="48"/>
      <c r="AB35" s="56"/>
      <c r="AC35" s="48"/>
      <c r="AD35" s="48"/>
      <c r="AE35" s="56"/>
      <c r="AF35" s="57"/>
    </row>
    <row r="36" spans="2:32" s="58" customFormat="1" ht="99.95" customHeight="1">
      <c r="B36" s="48"/>
      <c r="C36" s="22"/>
      <c r="D36" s="48"/>
      <c r="E36" s="48"/>
      <c r="F36" s="49" t="str">
        <f>Tabla14[[#This Row],[CODIGO ACTIVIDAD (AB)]]&amp;Tabla14[[#This Row],[ACCIÓN INTEGRAL-INTEGRADA / 
PROCESO INTEGRAL E INTEGRADO]]&amp;Tabla14[[#This Row],[ENTORNO/PROCESO TRANSVERSAL]]</f>
        <v/>
      </c>
      <c r="G36" s="50"/>
      <c r="H36" s="50"/>
      <c r="I36" s="50"/>
      <c r="J36" s="50"/>
      <c r="K36" s="50"/>
      <c r="L36" s="50"/>
      <c r="M36" s="48"/>
      <c r="N36" s="51"/>
      <c r="O36" s="49"/>
      <c r="P36" s="48"/>
      <c r="Q36" s="52"/>
      <c r="R36" s="53"/>
      <c r="S36" s="54"/>
      <c r="T36" s="82"/>
      <c r="U36" s="83"/>
      <c r="V36" s="82"/>
      <c r="W36" s="55"/>
      <c r="X36" s="47"/>
      <c r="Y36" s="48"/>
      <c r="Z36" s="56"/>
      <c r="AA36" s="48"/>
      <c r="AB36" s="56"/>
      <c r="AC36" s="48"/>
      <c r="AD36" s="48"/>
      <c r="AE36" s="56"/>
      <c r="AF36" s="57"/>
    </row>
    <row r="37" spans="2:32" s="58" customFormat="1" ht="99.95" customHeight="1">
      <c r="B37" s="48"/>
      <c r="C37" s="22"/>
      <c r="D37" s="48"/>
      <c r="E37" s="48"/>
      <c r="F37" s="49" t="str">
        <f>Tabla14[[#This Row],[CODIGO ACTIVIDAD (AB)]]&amp;Tabla14[[#This Row],[ACCIÓN INTEGRAL-INTEGRADA / 
PROCESO INTEGRAL E INTEGRADO]]&amp;Tabla14[[#This Row],[ENTORNO/PROCESO TRANSVERSAL]]</f>
        <v/>
      </c>
      <c r="G37" s="50"/>
      <c r="H37" s="50"/>
      <c r="I37" s="50"/>
      <c r="J37" s="50"/>
      <c r="K37" s="50"/>
      <c r="L37" s="50"/>
      <c r="M37" s="48"/>
      <c r="N37" s="51"/>
      <c r="O37" s="49"/>
      <c r="P37" s="48"/>
      <c r="Q37" s="52"/>
      <c r="R37" s="53"/>
      <c r="S37" s="54"/>
      <c r="T37" s="82"/>
      <c r="U37" s="83"/>
      <c r="V37" s="82"/>
      <c r="W37" s="55"/>
      <c r="X37" s="47"/>
      <c r="Y37" s="48"/>
      <c r="Z37" s="56"/>
      <c r="AA37" s="48"/>
      <c r="AB37" s="56"/>
      <c r="AC37" s="48"/>
      <c r="AD37" s="48"/>
      <c r="AE37" s="56"/>
      <c r="AF37" s="57"/>
    </row>
    <row r="38" spans="2:32" s="58" customFormat="1" ht="99.95" customHeight="1">
      <c r="B38" s="48"/>
      <c r="C38" s="22"/>
      <c r="D38" s="48"/>
      <c r="E38" s="48"/>
      <c r="F38" s="49" t="str">
        <f>Tabla14[[#This Row],[CODIGO ACTIVIDAD (AB)]]&amp;Tabla14[[#This Row],[ACCIÓN INTEGRAL-INTEGRADA / 
PROCESO INTEGRAL E INTEGRADO]]&amp;Tabla14[[#This Row],[ENTORNO/PROCESO TRANSVERSAL]]</f>
        <v/>
      </c>
      <c r="G38" s="50"/>
      <c r="H38" s="50"/>
      <c r="I38" s="50"/>
      <c r="J38" s="50"/>
      <c r="K38" s="50"/>
      <c r="L38" s="50"/>
      <c r="M38" s="48"/>
      <c r="N38" s="51"/>
      <c r="O38" s="49"/>
      <c r="P38" s="48"/>
      <c r="Q38" s="52"/>
      <c r="R38" s="53"/>
      <c r="S38" s="54"/>
      <c r="T38" s="82"/>
      <c r="U38" s="83"/>
      <c r="V38" s="82"/>
      <c r="W38" s="55"/>
      <c r="X38" s="47"/>
      <c r="Y38" s="48"/>
      <c r="Z38" s="56"/>
      <c r="AA38" s="48"/>
      <c r="AB38" s="56"/>
      <c r="AC38" s="48"/>
      <c r="AD38" s="48"/>
      <c r="AE38" s="56"/>
      <c r="AF38" s="57"/>
    </row>
    <row r="39" spans="2:32" s="58" customFormat="1" ht="99.95" customHeight="1">
      <c r="B39" s="48"/>
      <c r="C39" s="22"/>
      <c r="D39" s="48"/>
      <c r="E39" s="48"/>
      <c r="F39" s="49" t="str">
        <f>Tabla14[[#This Row],[CODIGO ACTIVIDAD (AB)]]&amp;Tabla14[[#This Row],[ACCIÓN INTEGRAL-INTEGRADA / 
PROCESO INTEGRAL E INTEGRADO]]&amp;Tabla14[[#This Row],[ENTORNO/PROCESO TRANSVERSAL]]</f>
        <v/>
      </c>
      <c r="G39" s="50"/>
      <c r="H39" s="50"/>
      <c r="I39" s="50"/>
      <c r="J39" s="50"/>
      <c r="K39" s="50"/>
      <c r="L39" s="50"/>
      <c r="M39" s="48"/>
      <c r="N39" s="51"/>
      <c r="O39" s="49"/>
      <c r="P39" s="48"/>
      <c r="Q39" s="52"/>
      <c r="R39" s="53"/>
      <c r="S39" s="54"/>
      <c r="T39" s="82"/>
      <c r="U39" s="83"/>
      <c r="V39" s="82"/>
      <c r="W39" s="55"/>
      <c r="X39" s="47"/>
      <c r="Y39" s="48"/>
      <c r="Z39" s="56"/>
      <c r="AA39" s="48"/>
      <c r="AB39" s="56"/>
      <c r="AC39" s="48"/>
      <c r="AD39" s="48"/>
      <c r="AE39" s="56"/>
      <c r="AF39" s="57"/>
    </row>
    <row r="40" spans="2:32" s="58" customFormat="1" ht="99.95" customHeight="1">
      <c r="B40" s="48"/>
      <c r="C40" s="22"/>
      <c r="D40" s="48"/>
      <c r="E40" s="48"/>
      <c r="F40" s="49" t="str">
        <f>Tabla14[[#This Row],[CODIGO ACTIVIDAD (AB)]]&amp;Tabla14[[#This Row],[ACCIÓN INTEGRAL-INTEGRADA / 
PROCESO INTEGRAL E INTEGRADO]]&amp;Tabla14[[#This Row],[ENTORNO/PROCESO TRANSVERSAL]]</f>
        <v/>
      </c>
      <c r="G40" s="50"/>
      <c r="H40" s="50"/>
      <c r="I40" s="50"/>
      <c r="J40" s="50"/>
      <c r="K40" s="50"/>
      <c r="L40" s="50"/>
      <c r="M40" s="48"/>
      <c r="N40" s="51"/>
      <c r="O40" s="49"/>
      <c r="P40" s="48"/>
      <c r="Q40" s="52"/>
      <c r="R40" s="53"/>
      <c r="S40" s="54"/>
      <c r="T40" s="82"/>
      <c r="U40" s="83"/>
      <c r="V40" s="82"/>
      <c r="W40" s="55"/>
      <c r="X40" s="47"/>
      <c r="Y40" s="48"/>
      <c r="Z40" s="56"/>
      <c r="AA40" s="48"/>
      <c r="AB40" s="56"/>
      <c r="AC40" s="48"/>
      <c r="AD40" s="48"/>
      <c r="AE40" s="56"/>
      <c r="AF40" s="57"/>
    </row>
    <row r="41" spans="2:32" s="58" customFormat="1" ht="99.95" customHeight="1">
      <c r="B41" s="48"/>
      <c r="C41" s="22"/>
      <c r="D41" s="48"/>
      <c r="E41" s="48"/>
      <c r="F41" s="49" t="str">
        <f>Tabla14[[#This Row],[CODIGO ACTIVIDAD (AB)]]&amp;Tabla14[[#This Row],[ACCIÓN INTEGRAL-INTEGRADA / 
PROCESO INTEGRAL E INTEGRADO]]&amp;Tabla14[[#This Row],[ENTORNO/PROCESO TRANSVERSAL]]</f>
        <v/>
      </c>
      <c r="G41" s="50"/>
      <c r="H41" s="50"/>
      <c r="I41" s="50"/>
      <c r="J41" s="50"/>
      <c r="K41" s="50"/>
      <c r="L41" s="50"/>
      <c r="M41" s="48"/>
      <c r="N41" s="51"/>
      <c r="O41" s="49"/>
      <c r="P41" s="48"/>
      <c r="Q41" s="52"/>
      <c r="R41" s="53"/>
      <c r="S41" s="54"/>
      <c r="T41" s="82"/>
      <c r="U41" s="83"/>
      <c r="V41" s="82"/>
      <c r="W41" s="55"/>
      <c r="X41" s="47"/>
      <c r="Y41" s="48"/>
      <c r="Z41" s="56"/>
      <c r="AA41" s="48"/>
      <c r="AB41" s="56"/>
      <c r="AC41" s="48"/>
      <c r="AD41" s="48"/>
      <c r="AE41" s="56"/>
      <c r="AF41" s="57"/>
    </row>
    <row r="42" spans="2:32" s="58" customFormat="1" ht="99.95" customHeight="1">
      <c r="B42" s="48"/>
      <c r="C42" s="22"/>
      <c r="D42" s="48"/>
      <c r="E42" s="48"/>
      <c r="F42" s="49" t="str">
        <f>Tabla14[[#This Row],[CODIGO ACTIVIDAD (AB)]]&amp;Tabla14[[#This Row],[ACCIÓN INTEGRAL-INTEGRADA / 
PROCESO INTEGRAL E INTEGRADO]]&amp;Tabla14[[#This Row],[ENTORNO/PROCESO TRANSVERSAL]]</f>
        <v/>
      </c>
      <c r="G42" s="50"/>
      <c r="H42" s="50"/>
      <c r="I42" s="50"/>
      <c r="J42" s="50"/>
      <c r="K42" s="50"/>
      <c r="L42" s="50"/>
      <c r="M42" s="48"/>
      <c r="N42" s="51"/>
      <c r="O42" s="49"/>
      <c r="P42" s="48"/>
      <c r="Q42" s="52"/>
      <c r="R42" s="53"/>
      <c r="S42" s="54"/>
      <c r="T42" s="82"/>
      <c r="U42" s="83"/>
      <c r="V42" s="82"/>
      <c r="W42" s="55"/>
      <c r="X42" s="47"/>
      <c r="Y42" s="48"/>
      <c r="Z42" s="56"/>
      <c r="AA42" s="48"/>
      <c r="AB42" s="56"/>
      <c r="AC42" s="48"/>
      <c r="AD42" s="48"/>
      <c r="AE42" s="56"/>
      <c r="AF42" s="57"/>
    </row>
    <row r="43" spans="2:32" s="58" customFormat="1" ht="99.95" customHeight="1">
      <c r="B43" s="48"/>
      <c r="C43" s="22"/>
      <c r="D43" s="48"/>
      <c r="E43" s="48"/>
      <c r="F43" s="49" t="str">
        <f>Tabla14[[#This Row],[CODIGO ACTIVIDAD (AB)]]&amp;Tabla14[[#This Row],[ACCIÓN INTEGRAL-INTEGRADA / 
PROCESO INTEGRAL E INTEGRADO]]&amp;Tabla14[[#This Row],[ENTORNO/PROCESO TRANSVERSAL]]</f>
        <v/>
      </c>
      <c r="G43" s="50"/>
      <c r="H43" s="50"/>
      <c r="I43" s="50"/>
      <c r="J43" s="50"/>
      <c r="K43" s="50"/>
      <c r="L43" s="50"/>
      <c r="M43" s="48"/>
      <c r="N43" s="51"/>
      <c r="O43" s="49"/>
      <c r="P43" s="48"/>
      <c r="Q43" s="52"/>
      <c r="R43" s="53"/>
      <c r="S43" s="54"/>
      <c r="T43" s="82"/>
      <c r="U43" s="83"/>
      <c r="V43" s="82"/>
      <c r="W43" s="55"/>
      <c r="X43" s="47"/>
      <c r="Y43" s="48"/>
      <c r="Z43" s="56"/>
      <c r="AA43" s="48"/>
      <c r="AB43" s="56"/>
      <c r="AC43" s="48"/>
      <c r="AD43" s="48"/>
      <c r="AE43" s="56"/>
      <c r="AF43" s="57"/>
    </row>
    <row r="44" spans="2:32" s="58" customFormat="1" ht="99.95" customHeight="1">
      <c r="B44" s="48"/>
      <c r="C44" s="22"/>
      <c r="D44" s="48"/>
      <c r="E44" s="48"/>
      <c r="F44" s="49" t="str">
        <f>Tabla14[[#This Row],[CODIGO ACTIVIDAD (AB)]]&amp;Tabla14[[#This Row],[ACCIÓN INTEGRAL-INTEGRADA / 
PROCESO INTEGRAL E INTEGRADO]]&amp;Tabla14[[#This Row],[ENTORNO/PROCESO TRANSVERSAL]]</f>
        <v/>
      </c>
      <c r="G44" s="50"/>
      <c r="H44" s="50"/>
      <c r="I44" s="50"/>
      <c r="J44" s="50"/>
      <c r="K44" s="50"/>
      <c r="L44" s="50"/>
      <c r="M44" s="48"/>
      <c r="N44" s="51"/>
      <c r="O44" s="49"/>
      <c r="P44" s="48"/>
      <c r="Q44" s="52"/>
      <c r="R44" s="53"/>
      <c r="S44" s="54"/>
      <c r="T44" s="82"/>
      <c r="U44" s="83"/>
      <c r="V44" s="82"/>
      <c r="W44" s="55"/>
      <c r="X44" s="47"/>
      <c r="Y44" s="48"/>
      <c r="Z44" s="56"/>
      <c r="AA44" s="48"/>
      <c r="AB44" s="56"/>
      <c r="AC44" s="48"/>
      <c r="AD44" s="48"/>
      <c r="AE44" s="56"/>
      <c r="AF44" s="57"/>
    </row>
    <row r="45" spans="2:32" s="58" customFormat="1" ht="99.95" customHeight="1">
      <c r="B45" s="48"/>
      <c r="C45" s="22"/>
      <c r="D45" s="48"/>
      <c r="E45" s="48"/>
      <c r="F45" s="49" t="str">
        <f>Tabla14[[#This Row],[CODIGO ACTIVIDAD (AB)]]&amp;Tabla14[[#This Row],[ACCIÓN INTEGRAL-INTEGRADA / 
PROCESO INTEGRAL E INTEGRADO]]&amp;Tabla14[[#This Row],[ENTORNO/PROCESO TRANSVERSAL]]</f>
        <v/>
      </c>
      <c r="G45" s="50"/>
      <c r="H45" s="50"/>
      <c r="I45" s="50"/>
      <c r="J45" s="50"/>
      <c r="K45" s="50"/>
      <c r="L45" s="50"/>
      <c r="M45" s="48"/>
      <c r="N45" s="51"/>
      <c r="O45" s="49"/>
      <c r="P45" s="48"/>
      <c r="Q45" s="52"/>
      <c r="R45" s="53"/>
      <c r="S45" s="54"/>
      <c r="T45" s="82"/>
      <c r="U45" s="83"/>
      <c r="V45" s="82"/>
      <c r="W45" s="55"/>
      <c r="X45" s="47"/>
      <c r="Y45" s="48"/>
      <c r="Z45" s="56"/>
      <c r="AA45" s="48"/>
      <c r="AB45" s="56"/>
      <c r="AC45" s="48"/>
      <c r="AD45" s="48"/>
      <c r="AE45" s="56"/>
      <c r="AF45" s="57"/>
    </row>
    <row r="46" spans="2:32" s="58" customFormat="1" ht="99.95" customHeight="1">
      <c r="B46" s="48"/>
      <c r="C46" s="22"/>
      <c r="D46" s="48"/>
      <c r="E46" s="48"/>
      <c r="F46" s="49" t="str">
        <f>Tabla14[[#This Row],[CODIGO ACTIVIDAD (AB)]]&amp;Tabla14[[#This Row],[ACCIÓN INTEGRAL-INTEGRADA / 
PROCESO INTEGRAL E INTEGRADO]]&amp;Tabla14[[#This Row],[ENTORNO/PROCESO TRANSVERSAL]]</f>
        <v/>
      </c>
      <c r="G46" s="50"/>
      <c r="H46" s="50"/>
      <c r="I46" s="50"/>
      <c r="J46" s="50"/>
      <c r="K46" s="50"/>
      <c r="L46" s="50"/>
      <c r="M46" s="48"/>
      <c r="N46" s="51"/>
      <c r="O46" s="49"/>
      <c r="P46" s="48"/>
      <c r="Q46" s="52"/>
      <c r="R46" s="53"/>
      <c r="S46" s="54"/>
      <c r="T46" s="82"/>
      <c r="U46" s="83"/>
      <c r="V46" s="82"/>
      <c r="W46" s="55"/>
      <c r="X46" s="47"/>
      <c r="Y46" s="48"/>
      <c r="Z46" s="56"/>
      <c r="AA46" s="48"/>
      <c r="AB46" s="56"/>
      <c r="AC46" s="48"/>
      <c r="AD46" s="48"/>
      <c r="AE46" s="56"/>
      <c r="AF46" s="57"/>
    </row>
    <row r="47" spans="2:32" s="58" customFormat="1" ht="99.95" customHeight="1">
      <c r="B47" s="48"/>
      <c r="C47" s="22"/>
      <c r="D47" s="48"/>
      <c r="E47" s="48"/>
      <c r="F47" s="49" t="str">
        <f>Tabla14[[#This Row],[CODIGO ACTIVIDAD (AB)]]&amp;Tabla14[[#This Row],[ACCIÓN INTEGRAL-INTEGRADA / 
PROCESO INTEGRAL E INTEGRADO]]&amp;Tabla14[[#This Row],[ENTORNO/PROCESO TRANSVERSAL]]</f>
        <v/>
      </c>
      <c r="G47" s="50"/>
      <c r="H47" s="50"/>
      <c r="I47" s="50"/>
      <c r="J47" s="50"/>
      <c r="K47" s="50"/>
      <c r="L47" s="50"/>
      <c r="M47" s="48"/>
      <c r="N47" s="51"/>
      <c r="O47" s="49"/>
      <c r="P47" s="48"/>
      <c r="Q47" s="52"/>
      <c r="R47" s="53"/>
      <c r="S47" s="54"/>
      <c r="T47" s="82"/>
      <c r="U47" s="83"/>
      <c r="V47" s="82"/>
      <c r="W47" s="55"/>
      <c r="X47" s="47"/>
      <c r="Y47" s="48"/>
      <c r="Z47" s="56"/>
      <c r="AA47" s="48"/>
      <c r="AB47" s="56"/>
      <c r="AC47" s="48"/>
      <c r="AD47" s="48"/>
      <c r="AE47" s="56"/>
      <c r="AF47" s="57"/>
    </row>
    <row r="48" spans="2:32" s="58" customFormat="1" ht="99.95" customHeight="1">
      <c r="B48" s="48"/>
      <c r="C48" s="22"/>
      <c r="D48" s="48"/>
      <c r="E48" s="48"/>
      <c r="F48" s="49" t="str">
        <f>Tabla14[[#This Row],[CODIGO ACTIVIDAD (AB)]]&amp;Tabla14[[#This Row],[ACCIÓN INTEGRAL-INTEGRADA / 
PROCESO INTEGRAL E INTEGRADO]]&amp;Tabla14[[#This Row],[ENTORNO/PROCESO TRANSVERSAL]]</f>
        <v/>
      </c>
      <c r="G48" s="50"/>
      <c r="H48" s="50"/>
      <c r="I48" s="50"/>
      <c r="J48" s="50"/>
      <c r="K48" s="50"/>
      <c r="L48" s="50"/>
      <c r="M48" s="48"/>
      <c r="N48" s="51"/>
      <c r="O48" s="49"/>
      <c r="P48" s="48"/>
      <c r="Q48" s="52"/>
      <c r="R48" s="53"/>
      <c r="S48" s="54"/>
      <c r="T48" s="82"/>
      <c r="U48" s="83"/>
      <c r="V48" s="82"/>
      <c r="W48" s="55"/>
      <c r="X48" s="47"/>
      <c r="Y48" s="48"/>
      <c r="Z48" s="56"/>
      <c r="AA48" s="48"/>
      <c r="AB48" s="56"/>
      <c r="AC48" s="48"/>
      <c r="AD48" s="48"/>
      <c r="AE48" s="56"/>
      <c r="AF48" s="57"/>
    </row>
    <row r="49" spans="2:32" s="58" customFormat="1" ht="99.95" customHeight="1">
      <c r="B49" s="48"/>
      <c r="C49" s="22"/>
      <c r="D49" s="48"/>
      <c r="E49" s="48"/>
      <c r="F49" s="49" t="str">
        <f>Tabla14[[#This Row],[CODIGO ACTIVIDAD (AB)]]&amp;Tabla14[[#This Row],[ACCIÓN INTEGRAL-INTEGRADA / 
PROCESO INTEGRAL E INTEGRADO]]&amp;Tabla14[[#This Row],[ENTORNO/PROCESO TRANSVERSAL]]</f>
        <v/>
      </c>
      <c r="G49" s="50"/>
      <c r="H49" s="50"/>
      <c r="I49" s="50"/>
      <c r="J49" s="50"/>
      <c r="K49" s="50"/>
      <c r="L49" s="50"/>
      <c r="M49" s="48"/>
      <c r="N49" s="51"/>
      <c r="O49" s="49"/>
      <c r="P49" s="48"/>
      <c r="Q49" s="52"/>
      <c r="R49" s="53"/>
      <c r="S49" s="54"/>
      <c r="T49" s="82"/>
      <c r="U49" s="83"/>
      <c r="V49" s="82"/>
      <c r="W49" s="55"/>
      <c r="X49" s="47"/>
      <c r="Y49" s="48"/>
      <c r="Z49" s="56"/>
      <c r="AA49" s="48"/>
      <c r="AB49" s="56"/>
      <c r="AC49" s="48"/>
      <c r="AD49" s="48"/>
      <c r="AE49" s="56"/>
      <c r="AF49" s="57"/>
    </row>
    <row r="50" spans="2:32" s="58" customFormat="1" ht="99.95" customHeight="1">
      <c r="B50" s="48"/>
      <c r="C50" s="22"/>
      <c r="D50" s="48"/>
      <c r="E50" s="48"/>
      <c r="F50" s="49" t="str">
        <f>Tabla14[[#This Row],[CODIGO ACTIVIDAD (AB)]]&amp;Tabla14[[#This Row],[ACCIÓN INTEGRAL-INTEGRADA / 
PROCESO INTEGRAL E INTEGRADO]]&amp;Tabla14[[#This Row],[ENTORNO/PROCESO TRANSVERSAL]]</f>
        <v/>
      </c>
      <c r="G50" s="50"/>
      <c r="H50" s="50"/>
      <c r="I50" s="50"/>
      <c r="J50" s="50"/>
      <c r="K50" s="50"/>
      <c r="L50" s="50"/>
      <c r="M50" s="48"/>
      <c r="N50" s="51"/>
      <c r="O50" s="49"/>
      <c r="P50" s="48"/>
      <c r="Q50" s="52"/>
      <c r="R50" s="53"/>
      <c r="S50" s="54"/>
      <c r="T50" s="82"/>
      <c r="U50" s="83"/>
      <c r="V50" s="82"/>
      <c r="W50" s="55"/>
      <c r="X50" s="47"/>
      <c r="Y50" s="48"/>
      <c r="Z50" s="56"/>
      <c r="AA50" s="48"/>
      <c r="AB50" s="56"/>
      <c r="AC50" s="48"/>
      <c r="AD50" s="48"/>
      <c r="AE50" s="56"/>
      <c r="AF50" s="57"/>
    </row>
    <row r="51" spans="2:32" s="58" customFormat="1" ht="99.95" customHeight="1">
      <c r="B51" s="48"/>
      <c r="C51" s="22"/>
      <c r="D51" s="48"/>
      <c r="E51" s="48"/>
      <c r="F51" s="49" t="str">
        <f>Tabla14[[#This Row],[CODIGO ACTIVIDAD (AB)]]&amp;Tabla14[[#This Row],[ACCIÓN INTEGRAL-INTEGRADA / 
PROCESO INTEGRAL E INTEGRADO]]&amp;Tabla14[[#This Row],[ENTORNO/PROCESO TRANSVERSAL]]</f>
        <v/>
      </c>
      <c r="G51" s="50"/>
      <c r="H51" s="50"/>
      <c r="I51" s="50"/>
      <c r="J51" s="50"/>
      <c r="K51" s="50"/>
      <c r="L51" s="50"/>
      <c r="M51" s="48"/>
      <c r="N51" s="51"/>
      <c r="O51" s="49"/>
      <c r="P51" s="48"/>
      <c r="Q51" s="52"/>
      <c r="R51" s="53"/>
      <c r="S51" s="54"/>
      <c r="T51" s="82"/>
      <c r="U51" s="83"/>
      <c r="V51" s="82"/>
      <c r="W51" s="55"/>
      <c r="X51" s="47"/>
      <c r="Y51" s="48"/>
      <c r="Z51" s="56"/>
      <c r="AA51" s="48"/>
      <c r="AB51" s="56"/>
      <c r="AC51" s="48"/>
      <c r="AD51" s="48"/>
      <c r="AE51" s="56"/>
      <c r="AF51" s="57"/>
    </row>
    <row r="52" spans="2:32" s="58" customFormat="1" ht="99.95" customHeight="1">
      <c r="B52" s="48"/>
      <c r="C52" s="22"/>
      <c r="D52" s="48"/>
      <c r="E52" s="48"/>
      <c r="F52" s="49" t="str">
        <f>Tabla14[[#This Row],[CODIGO ACTIVIDAD (AB)]]&amp;Tabla14[[#This Row],[ACCIÓN INTEGRAL-INTEGRADA / 
PROCESO INTEGRAL E INTEGRADO]]&amp;Tabla14[[#This Row],[ENTORNO/PROCESO TRANSVERSAL]]</f>
        <v/>
      </c>
      <c r="G52" s="50"/>
      <c r="H52" s="50"/>
      <c r="I52" s="50"/>
      <c r="J52" s="50"/>
      <c r="K52" s="50"/>
      <c r="L52" s="50"/>
      <c r="M52" s="48"/>
      <c r="N52" s="51"/>
      <c r="O52" s="49"/>
      <c r="P52" s="48"/>
      <c r="Q52" s="52"/>
      <c r="R52" s="53"/>
      <c r="S52" s="54"/>
      <c r="T52" s="82"/>
      <c r="U52" s="83"/>
      <c r="V52" s="82"/>
      <c r="W52" s="55"/>
      <c r="X52" s="47"/>
      <c r="Y52" s="48"/>
      <c r="Z52" s="56"/>
      <c r="AA52" s="48"/>
      <c r="AB52" s="56"/>
      <c r="AC52" s="48"/>
      <c r="AD52" s="48"/>
      <c r="AE52" s="56"/>
      <c r="AF52" s="57"/>
    </row>
    <row r="53" spans="2:32" s="58" customFormat="1" ht="99.95" customHeight="1">
      <c r="B53" s="48"/>
      <c r="C53" s="22"/>
      <c r="D53" s="48"/>
      <c r="E53" s="48"/>
      <c r="F53" s="49" t="str">
        <f>Tabla14[[#This Row],[CODIGO ACTIVIDAD (AB)]]&amp;Tabla14[[#This Row],[ACCIÓN INTEGRAL-INTEGRADA / 
PROCESO INTEGRAL E INTEGRADO]]&amp;Tabla14[[#This Row],[ENTORNO/PROCESO TRANSVERSAL]]</f>
        <v/>
      </c>
      <c r="G53" s="50"/>
      <c r="H53" s="50"/>
      <c r="I53" s="50"/>
      <c r="J53" s="50"/>
      <c r="K53" s="50"/>
      <c r="L53" s="50"/>
      <c r="M53" s="48"/>
      <c r="N53" s="51"/>
      <c r="O53" s="49"/>
      <c r="P53" s="48"/>
      <c r="Q53" s="52"/>
      <c r="R53" s="53"/>
      <c r="S53" s="54"/>
      <c r="T53" s="82"/>
      <c r="U53" s="83"/>
      <c r="V53" s="82"/>
      <c r="W53" s="55"/>
      <c r="X53" s="47"/>
      <c r="Y53" s="48"/>
      <c r="Z53" s="56"/>
      <c r="AA53" s="48"/>
      <c r="AB53" s="56"/>
      <c r="AC53" s="48"/>
      <c r="AD53" s="48"/>
      <c r="AE53" s="56"/>
      <c r="AF53" s="57"/>
    </row>
    <row r="54" spans="2:32" s="58" customFormat="1" ht="99.95" customHeight="1">
      <c r="B54" s="48"/>
      <c r="C54" s="22"/>
      <c r="D54" s="48"/>
      <c r="E54" s="48"/>
      <c r="F54" s="49" t="str">
        <f>Tabla14[[#This Row],[CODIGO ACTIVIDAD (AB)]]&amp;Tabla14[[#This Row],[ACCIÓN INTEGRAL-INTEGRADA / 
PROCESO INTEGRAL E INTEGRADO]]&amp;Tabla14[[#This Row],[ENTORNO/PROCESO TRANSVERSAL]]</f>
        <v/>
      </c>
      <c r="G54" s="50"/>
      <c r="H54" s="50"/>
      <c r="I54" s="50"/>
      <c r="J54" s="50"/>
      <c r="K54" s="50"/>
      <c r="L54" s="50"/>
      <c r="M54" s="48"/>
      <c r="N54" s="51"/>
      <c r="O54" s="49"/>
      <c r="P54" s="48"/>
      <c r="Q54" s="52"/>
      <c r="R54" s="53"/>
      <c r="S54" s="54"/>
      <c r="T54" s="82"/>
      <c r="U54" s="83"/>
      <c r="V54" s="82"/>
      <c r="W54" s="55"/>
      <c r="X54" s="47"/>
      <c r="Y54" s="48"/>
      <c r="Z54" s="56"/>
      <c r="AA54" s="48"/>
      <c r="AB54" s="56"/>
      <c r="AC54" s="48"/>
      <c r="AD54" s="48"/>
      <c r="AE54" s="56"/>
      <c r="AF54" s="57"/>
    </row>
    <row r="55" spans="2:32" s="58" customFormat="1" ht="99.95" customHeight="1">
      <c r="B55" s="48"/>
      <c r="C55" s="22"/>
      <c r="D55" s="48"/>
      <c r="E55" s="48"/>
      <c r="F55" s="49" t="str">
        <f>Tabla14[[#This Row],[CODIGO ACTIVIDAD (AB)]]&amp;Tabla14[[#This Row],[ACCIÓN INTEGRAL-INTEGRADA / 
PROCESO INTEGRAL E INTEGRADO]]&amp;Tabla14[[#This Row],[ENTORNO/PROCESO TRANSVERSAL]]</f>
        <v/>
      </c>
      <c r="G55" s="50"/>
      <c r="H55" s="50"/>
      <c r="I55" s="50"/>
      <c r="J55" s="50"/>
      <c r="K55" s="50"/>
      <c r="L55" s="50"/>
      <c r="M55" s="48"/>
      <c r="N55" s="51"/>
      <c r="O55" s="49"/>
      <c r="P55" s="48"/>
      <c r="Q55" s="52"/>
      <c r="R55" s="53"/>
      <c r="S55" s="54"/>
      <c r="T55" s="82"/>
      <c r="U55" s="83"/>
      <c r="V55" s="82"/>
      <c r="W55" s="55"/>
      <c r="X55" s="47"/>
      <c r="Y55" s="48"/>
      <c r="Z55" s="56"/>
      <c r="AA55" s="48"/>
      <c r="AB55" s="56"/>
      <c r="AC55" s="48"/>
      <c r="AD55" s="48"/>
      <c r="AE55" s="56"/>
      <c r="AF55" s="57"/>
    </row>
    <row r="56" spans="2:32" s="58" customFormat="1" ht="99.95" customHeight="1">
      <c r="B56" s="48"/>
      <c r="C56" s="22"/>
      <c r="D56" s="48"/>
      <c r="E56" s="48"/>
      <c r="F56" s="49" t="str">
        <f>Tabla14[[#This Row],[CODIGO ACTIVIDAD (AB)]]&amp;Tabla14[[#This Row],[ACCIÓN INTEGRAL-INTEGRADA / 
PROCESO INTEGRAL E INTEGRADO]]&amp;Tabla14[[#This Row],[ENTORNO/PROCESO TRANSVERSAL]]</f>
        <v/>
      </c>
      <c r="G56" s="50"/>
      <c r="H56" s="50"/>
      <c r="I56" s="50"/>
      <c r="J56" s="50"/>
      <c r="K56" s="50"/>
      <c r="L56" s="50"/>
      <c r="M56" s="48"/>
      <c r="N56" s="51"/>
      <c r="O56" s="49"/>
      <c r="P56" s="48"/>
      <c r="Q56" s="52"/>
      <c r="R56" s="53"/>
      <c r="S56" s="54"/>
      <c r="T56" s="82"/>
      <c r="U56" s="83"/>
      <c r="V56" s="82"/>
      <c r="W56" s="55"/>
      <c r="X56" s="47"/>
      <c r="Y56" s="48"/>
      <c r="Z56" s="56"/>
      <c r="AA56" s="48"/>
      <c r="AB56" s="56"/>
      <c r="AC56" s="48"/>
      <c r="AD56" s="48"/>
      <c r="AE56" s="56"/>
      <c r="AF56" s="57"/>
    </row>
    <row r="57" spans="2:32" s="58" customFormat="1" ht="99.95" customHeight="1">
      <c r="B57" s="48"/>
      <c r="C57" s="22"/>
      <c r="D57" s="48"/>
      <c r="E57" s="48"/>
      <c r="F57" s="49" t="str">
        <f>Tabla14[[#This Row],[CODIGO ACTIVIDAD (AB)]]&amp;Tabla14[[#This Row],[ACCIÓN INTEGRAL-INTEGRADA / 
PROCESO INTEGRAL E INTEGRADO]]&amp;Tabla14[[#This Row],[ENTORNO/PROCESO TRANSVERSAL]]</f>
        <v/>
      </c>
      <c r="G57" s="50"/>
      <c r="H57" s="50"/>
      <c r="I57" s="50"/>
      <c r="J57" s="50"/>
      <c r="K57" s="50"/>
      <c r="L57" s="50"/>
      <c r="M57" s="48"/>
      <c r="N57" s="51"/>
      <c r="O57" s="49"/>
      <c r="P57" s="48"/>
      <c r="Q57" s="52"/>
      <c r="R57" s="53"/>
      <c r="S57" s="54"/>
      <c r="T57" s="82"/>
      <c r="U57" s="83"/>
      <c r="V57" s="82"/>
      <c r="W57" s="55"/>
      <c r="X57" s="47"/>
      <c r="Y57" s="48"/>
      <c r="Z57" s="56"/>
      <c r="AA57" s="48"/>
      <c r="AB57" s="56"/>
      <c r="AC57" s="48"/>
      <c r="AD57" s="48"/>
      <c r="AE57" s="56"/>
      <c r="AF57" s="57"/>
    </row>
    <row r="58" spans="2:32" s="58" customFormat="1" ht="99.95" customHeight="1">
      <c r="B58" s="48"/>
      <c r="C58" s="22"/>
      <c r="D58" s="48"/>
      <c r="E58" s="48"/>
      <c r="F58" s="49" t="str">
        <f>Tabla14[[#This Row],[CODIGO ACTIVIDAD (AB)]]&amp;Tabla14[[#This Row],[ACCIÓN INTEGRAL-INTEGRADA / 
PROCESO INTEGRAL E INTEGRADO]]&amp;Tabla14[[#This Row],[ENTORNO/PROCESO TRANSVERSAL]]</f>
        <v/>
      </c>
      <c r="G58" s="50"/>
      <c r="H58" s="50"/>
      <c r="I58" s="50"/>
      <c r="J58" s="50"/>
      <c r="K58" s="50"/>
      <c r="L58" s="50"/>
      <c r="M58" s="48"/>
      <c r="N58" s="51"/>
      <c r="O58" s="49"/>
      <c r="P58" s="48"/>
      <c r="Q58" s="52"/>
      <c r="R58" s="53"/>
      <c r="S58" s="54"/>
      <c r="T58" s="82"/>
      <c r="U58" s="83"/>
      <c r="V58" s="82"/>
      <c r="W58" s="55"/>
      <c r="X58" s="47"/>
      <c r="Y58" s="48"/>
      <c r="Z58" s="56"/>
      <c r="AA58" s="48"/>
      <c r="AB58" s="56"/>
      <c r="AC58" s="48"/>
      <c r="AD58" s="48"/>
      <c r="AE58" s="56"/>
      <c r="AF58" s="57"/>
    </row>
    <row r="59" spans="2:32" s="58" customFormat="1" ht="99.95" customHeight="1">
      <c r="B59" s="48"/>
      <c r="C59" s="22"/>
      <c r="D59" s="48"/>
      <c r="E59" s="48"/>
      <c r="F59" s="49" t="str">
        <f>Tabla14[[#This Row],[CODIGO ACTIVIDAD (AB)]]&amp;Tabla14[[#This Row],[ACCIÓN INTEGRAL-INTEGRADA / 
PROCESO INTEGRAL E INTEGRADO]]&amp;Tabla14[[#This Row],[ENTORNO/PROCESO TRANSVERSAL]]</f>
        <v/>
      </c>
      <c r="G59" s="50"/>
      <c r="H59" s="50"/>
      <c r="I59" s="50"/>
      <c r="J59" s="50"/>
      <c r="K59" s="50"/>
      <c r="L59" s="50"/>
      <c r="M59" s="48"/>
      <c r="N59" s="51"/>
      <c r="O59" s="49"/>
      <c r="P59" s="48"/>
      <c r="Q59" s="52"/>
      <c r="R59" s="53"/>
      <c r="S59" s="54"/>
      <c r="T59" s="82"/>
      <c r="U59" s="83"/>
      <c r="V59" s="82"/>
      <c r="W59" s="55"/>
      <c r="X59" s="47"/>
      <c r="Y59" s="48"/>
      <c r="Z59" s="56"/>
      <c r="AA59" s="48"/>
      <c r="AB59" s="56"/>
      <c r="AC59" s="48"/>
      <c r="AD59" s="48"/>
      <c r="AE59" s="56"/>
      <c r="AF59" s="57"/>
    </row>
    <row r="60" spans="2:32" s="58" customFormat="1" ht="99.95" customHeight="1">
      <c r="B60" s="48"/>
      <c r="C60" s="22"/>
      <c r="D60" s="48"/>
      <c r="E60" s="48"/>
      <c r="F60" s="49" t="str">
        <f>Tabla14[[#This Row],[CODIGO ACTIVIDAD (AB)]]&amp;Tabla14[[#This Row],[ACCIÓN INTEGRAL-INTEGRADA / 
PROCESO INTEGRAL E INTEGRADO]]&amp;Tabla14[[#This Row],[ENTORNO/PROCESO TRANSVERSAL]]</f>
        <v/>
      </c>
      <c r="G60" s="50"/>
      <c r="H60" s="50"/>
      <c r="I60" s="50"/>
      <c r="J60" s="50"/>
      <c r="K60" s="50"/>
      <c r="L60" s="50"/>
      <c r="M60" s="48"/>
      <c r="N60" s="51"/>
      <c r="O60" s="49"/>
      <c r="P60" s="48"/>
      <c r="Q60" s="52"/>
      <c r="R60" s="53"/>
      <c r="S60" s="54"/>
      <c r="T60" s="82"/>
      <c r="U60" s="83"/>
      <c r="V60" s="82"/>
      <c r="W60" s="55"/>
      <c r="X60" s="47"/>
      <c r="Y60" s="48"/>
      <c r="Z60" s="56"/>
      <c r="AA60" s="48"/>
      <c r="AB60" s="56"/>
      <c r="AC60" s="48"/>
      <c r="AD60" s="48"/>
      <c r="AE60" s="56"/>
      <c r="AF60" s="57"/>
    </row>
    <row r="61" spans="2:32" s="58" customFormat="1" ht="99.95" customHeight="1">
      <c r="B61" s="48"/>
      <c r="C61" s="22"/>
      <c r="D61" s="48"/>
      <c r="E61" s="48"/>
      <c r="F61" s="49" t="str">
        <f>Tabla14[[#This Row],[CODIGO ACTIVIDAD (AB)]]&amp;Tabla14[[#This Row],[ACCIÓN INTEGRAL-INTEGRADA / 
PROCESO INTEGRAL E INTEGRADO]]&amp;Tabla14[[#This Row],[ENTORNO/PROCESO TRANSVERSAL]]</f>
        <v/>
      </c>
      <c r="G61" s="50"/>
      <c r="H61" s="50"/>
      <c r="I61" s="50"/>
      <c r="J61" s="50"/>
      <c r="K61" s="50"/>
      <c r="L61" s="50"/>
      <c r="M61" s="48"/>
      <c r="N61" s="51"/>
      <c r="O61" s="49"/>
      <c r="P61" s="48"/>
      <c r="Q61" s="52"/>
      <c r="R61" s="53"/>
      <c r="S61" s="54"/>
      <c r="T61" s="82"/>
      <c r="U61" s="83"/>
      <c r="V61" s="82"/>
      <c r="W61" s="55"/>
      <c r="X61" s="47"/>
      <c r="Y61" s="48"/>
      <c r="Z61" s="56"/>
      <c r="AA61" s="48"/>
      <c r="AB61" s="56"/>
      <c r="AC61" s="48"/>
      <c r="AD61" s="48"/>
      <c r="AE61" s="56"/>
      <c r="AF61" s="57"/>
    </row>
    <row r="62" spans="2:32" s="58" customFormat="1" ht="99.95" customHeight="1">
      <c r="B62" s="48"/>
      <c r="C62" s="22"/>
      <c r="D62" s="48"/>
      <c r="E62" s="48"/>
      <c r="F62" s="49" t="str">
        <f>Tabla14[[#This Row],[CODIGO ACTIVIDAD (AB)]]&amp;Tabla14[[#This Row],[ACCIÓN INTEGRAL-INTEGRADA / 
PROCESO INTEGRAL E INTEGRADO]]&amp;Tabla14[[#This Row],[ENTORNO/PROCESO TRANSVERSAL]]</f>
        <v/>
      </c>
      <c r="G62" s="50"/>
      <c r="H62" s="50"/>
      <c r="I62" s="50"/>
      <c r="J62" s="50"/>
      <c r="K62" s="50"/>
      <c r="L62" s="50"/>
      <c r="M62" s="48"/>
      <c r="N62" s="51"/>
      <c r="O62" s="49"/>
      <c r="P62" s="48"/>
      <c r="Q62" s="52"/>
      <c r="R62" s="53"/>
      <c r="S62" s="54"/>
      <c r="T62" s="82"/>
      <c r="U62" s="83"/>
      <c r="V62" s="82"/>
      <c r="W62" s="55"/>
      <c r="X62" s="47"/>
      <c r="Y62" s="48"/>
      <c r="Z62" s="56"/>
      <c r="AA62" s="48"/>
      <c r="AB62" s="56"/>
      <c r="AC62" s="48"/>
      <c r="AD62" s="48"/>
      <c r="AE62" s="56"/>
      <c r="AF62" s="57"/>
    </row>
    <row r="63" spans="2:32" s="58" customFormat="1" ht="99.95" customHeight="1">
      <c r="B63" s="48"/>
      <c r="C63" s="22"/>
      <c r="D63" s="48"/>
      <c r="E63" s="48"/>
      <c r="F63" s="49" t="str">
        <f>Tabla14[[#This Row],[CODIGO ACTIVIDAD (AB)]]&amp;Tabla14[[#This Row],[ACCIÓN INTEGRAL-INTEGRADA / 
PROCESO INTEGRAL E INTEGRADO]]&amp;Tabla14[[#This Row],[ENTORNO/PROCESO TRANSVERSAL]]</f>
        <v/>
      </c>
      <c r="G63" s="50"/>
      <c r="H63" s="50"/>
      <c r="I63" s="50"/>
      <c r="J63" s="50"/>
      <c r="K63" s="50"/>
      <c r="L63" s="50"/>
      <c r="M63" s="48"/>
      <c r="N63" s="51"/>
      <c r="O63" s="49"/>
      <c r="P63" s="48"/>
      <c r="Q63" s="52"/>
      <c r="R63" s="53"/>
      <c r="S63" s="54"/>
      <c r="T63" s="82"/>
      <c r="U63" s="83"/>
      <c r="V63" s="82"/>
      <c r="W63" s="55"/>
      <c r="X63" s="47"/>
      <c r="Y63" s="48"/>
      <c r="Z63" s="56"/>
      <c r="AA63" s="48"/>
      <c r="AB63" s="56"/>
      <c r="AC63" s="48"/>
      <c r="AD63" s="48"/>
      <c r="AE63" s="56"/>
      <c r="AF63" s="57"/>
    </row>
    <row r="64" spans="2:32" s="58" customFormat="1" ht="99.95" customHeight="1">
      <c r="B64" s="48"/>
      <c r="C64" s="22"/>
      <c r="D64" s="48"/>
      <c r="E64" s="48"/>
      <c r="F64" s="49" t="str">
        <f>Tabla14[[#This Row],[CODIGO ACTIVIDAD (AB)]]&amp;Tabla14[[#This Row],[ACCIÓN INTEGRAL-INTEGRADA / 
PROCESO INTEGRAL E INTEGRADO]]&amp;Tabla14[[#This Row],[ENTORNO/PROCESO TRANSVERSAL]]</f>
        <v/>
      </c>
      <c r="G64" s="50"/>
      <c r="H64" s="50"/>
      <c r="I64" s="50"/>
      <c r="J64" s="50"/>
      <c r="K64" s="50"/>
      <c r="L64" s="50"/>
      <c r="M64" s="48"/>
      <c r="N64" s="51"/>
      <c r="O64" s="49"/>
      <c r="P64" s="48"/>
      <c r="Q64" s="52"/>
      <c r="R64" s="53"/>
      <c r="S64" s="54"/>
      <c r="T64" s="82"/>
      <c r="U64" s="83"/>
      <c r="V64" s="82"/>
      <c r="W64" s="55"/>
      <c r="X64" s="47"/>
      <c r="Y64" s="48"/>
      <c r="Z64" s="56"/>
      <c r="AA64" s="48"/>
      <c r="AB64" s="56"/>
      <c r="AC64" s="48"/>
      <c r="AD64" s="48"/>
      <c r="AE64" s="56"/>
      <c r="AF64" s="57"/>
    </row>
    <row r="65" spans="2:32" s="58" customFormat="1" ht="99.95" customHeight="1">
      <c r="B65" s="48"/>
      <c r="C65" s="22"/>
      <c r="D65" s="48"/>
      <c r="E65" s="48"/>
      <c r="F65" s="49" t="str">
        <f>Tabla14[[#This Row],[CODIGO ACTIVIDAD (AB)]]&amp;Tabla14[[#This Row],[ACCIÓN INTEGRAL-INTEGRADA / 
PROCESO INTEGRAL E INTEGRADO]]&amp;Tabla14[[#This Row],[ENTORNO/PROCESO TRANSVERSAL]]</f>
        <v/>
      </c>
      <c r="G65" s="50"/>
      <c r="H65" s="50"/>
      <c r="I65" s="50"/>
      <c r="J65" s="50"/>
      <c r="K65" s="50"/>
      <c r="L65" s="50"/>
      <c r="M65" s="48"/>
      <c r="N65" s="51"/>
      <c r="O65" s="49"/>
      <c r="P65" s="48"/>
      <c r="Q65" s="52"/>
      <c r="R65" s="53"/>
      <c r="S65" s="54"/>
      <c r="T65" s="82"/>
      <c r="U65" s="83"/>
      <c r="V65" s="82"/>
      <c r="W65" s="55"/>
      <c r="X65" s="47"/>
      <c r="Y65" s="48"/>
      <c r="Z65" s="56"/>
      <c r="AA65" s="48"/>
      <c r="AB65" s="56"/>
      <c r="AC65" s="48"/>
      <c r="AD65" s="48"/>
      <c r="AE65" s="56"/>
      <c r="AF65" s="57"/>
    </row>
    <row r="66" spans="2:32" s="58" customFormat="1" ht="99.95" customHeight="1">
      <c r="B66" s="48"/>
      <c r="C66" s="22"/>
      <c r="D66" s="48"/>
      <c r="E66" s="48"/>
      <c r="F66" s="49" t="str">
        <f>Tabla14[[#This Row],[CODIGO ACTIVIDAD (AB)]]&amp;Tabla14[[#This Row],[ACCIÓN INTEGRAL-INTEGRADA / 
PROCESO INTEGRAL E INTEGRADO]]&amp;Tabla14[[#This Row],[ENTORNO/PROCESO TRANSVERSAL]]</f>
        <v/>
      </c>
      <c r="G66" s="50"/>
      <c r="H66" s="50"/>
      <c r="I66" s="50"/>
      <c r="J66" s="50"/>
      <c r="K66" s="50"/>
      <c r="L66" s="50"/>
      <c r="M66" s="48"/>
      <c r="N66" s="51"/>
      <c r="O66" s="49"/>
      <c r="P66" s="48"/>
      <c r="Q66" s="52"/>
      <c r="R66" s="53"/>
      <c r="S66" s="54"/>
      <c r="T66" s="82"/>
      <c r="U66" s="83"/>
      <c r="V66" s="82"/>
      <c r="W66" s="55"/>
      <c r="X66" s="47"/>
      <c r="Y66" s="48"/>
      <c r="Z66" s="56"/>
      <c r="AA66" s="48"/>
      <c r="AB66" s="56"/>
      <c r="AC66" s="48"/>
      <c r="AD66" s="48"/>
      <c r="AE66" s="56"/>
      <c r="AF66" s="57"/>
    </row>
    <row r="67" spans="2:32" s="58" customFormat="1" ht="99.95" customHeight="1">
      <c r="B67" s="48"/>
      <c r="C67" s="22"/>
      <c r="D67" s="48"/>
      <c r="E67" s="48"/>
      <c r="F67" s="49" t="str">
        <f>Tabla14[[#This Row],[CODIGO ACTIVIDAD (AB)]]&amp;Tabla14[[#This Row],[ACCIÓN INTEGRAL-INTEGRADA / 
PROCESO INTEGRAL E INTEGRADO]]&amp;Tabla14[[#This Row],[ENTORNO/PROCESO TRANSVERSAL]]</f>
        <v/>
      </c>
      <c r="G67" s="50"/>
      <c r="H67" s="50"/>
      <c r="I67" s="50"/>
      <c r="J67" s="50"/>
      <c r="K67" s="50"/>
      <c r="L67" s="50"/>
      <c r="M67" s="48"/>
      <c r="N67" s="51"/>
      <c r="O67" s="49"/>
      <c r="P67" s="48"/>
      <c r="Q67" s="52"/>
      <c r="R67" s="53"/>
      <c r="S67" s="54"/>
      <c r="T67" s="82"/>
      <c r="U67" s="83"/>
      <c r="V67" s="82"/>
      <c r="W67" s="55"/>
      <c r="X67" s="47"/>
      <c r="Y67" s="48"/>
      <c r="Z67" s="56"/>
      <c r="AA67" s="48"/>
      <c r="AB67" s="56"/>
      <c r="AC67" s="48"/>
      <c r="AD67" s="48"/>
      <c r="AE67" s="56"/>
      <c r="AF67" s="57"/>
    </row>
    <row r="68" spans="2:32" s="58" customFormat="1" ht="99.95" customHeight="1">
      <c r="B68" s="48"/>
      <c r="C68" s="22"/>
      <c r="D68" s="48"/>
      <c r="E68" s="48"/>
      <c r="F68" s="49" t="str">
        <f>Tabla14[[#This Row],[CODIGO ACTIVIDAD (AB)]]&amp;Tabla14[[#This Row],[ACCIÓN INTEGRAL-INTEGRADA / 
PROCESO INTEGRAL E INTEGRADO]]&amp;Tabla14[[#This Row],[ENTORNO/PROCESO TRANSVERSAL]]</f>
        <v/>
      </c>
      <c r="G68" s="50"/>
      <c r="H68" s="50"/>
      <c r="I68" s="50"/>
      <c r="J68" s="50"/>
      <c r="K68" s="50"/>
      <c r="L68" s="50"/>
      <c r="M68" s="48"/>
      <c r="N68" s="51"/>
      <c r="O68" s="49"/>
      <c r="P68" s="48"/>
      <c r="Q68" s="52"/>
      <c r="R68" s="53"/>
      <c r="S68" s="54"/>
      <c r="T68" s="82"/>
      <c r="U68" s="83"/>
      <c r="V68" s="82"/>
      <c r="W68" s="55"/>
      <c r="X68" s="47"/>
      <c r="Y68" s="48"/>
      <c r="Z68" s="56"/>
      <c r="AA68" s="48"/>
      <c r="AB68" s="56"/>
      <c r="AC68" s="48"/>
      <c r="AD68" s="48"/>
      <c r="AE68" s="56"/>
      <c r="AF68" s="57"/>
    </row>
    <row r="69" spans="2:32" s="58" customFormat="1" ht="99.95" customHeight="1">
      <c r="B69" s="48"/>
      <c r="C69" s="22"/>
      <c r="D69" s="48"/>
      <c r="E69" s="48"/>
      <c r="F69" s="49" t="str">
        <f>Tabla14[[#This Row],[CODIGO ACTIVIDAD (AB)]]&amp;Tabla14[[#This Row],[ACCIÓN INTEGRAL-INTEGRADA / 
PROCESO INTEGRAL E INTEGRADO]]&amp;Tabla14[[#This Row],[ENTORNO/PROCESO TRANSVERSAL]]</f>
        <v/>
      </c>
      <c r="G69" s="50"/>
      <c r="H69" s="50"/>
      <c r="I69" s="50"/>
      <c r="J69" s="50"/>
      <c r="K69" s="50"/>
      <c r="L69" s="50"/>
      <c r="M69" s="48"/>
      <c r="N69" s="51"/>
      <c r="O69" s="49"/>
      <c r="P69" s="48"/>
      <c r="Q69" s="52"/>
      <c r="R69" s="53"/>
      <c r="S69" s="54"/>
      <c r="T69" s="82"/>
      <c r="U69" s="83"/>
      <c r="V69" s="82"/>
      <c r="W69" s="55"/>
      <c r="X69" s="47"/>
      <c r="Y69" s="48"/>
      <c r="Z69" s="56"/>
      <c r="AA69" s="48"/>
      <c r="AB69" s="56"/>
      <c r="AC69" s="48"/>
      <c r="AD69" s="48"/>
      <c r="AE69" s="56"/>
      <c r="AF69" s="57"/>
    </row>
    <row r="70" spans="2:32" s="58" customFormat="1" ht="99.95" customHeight="1">
      <c r="B70" s="48"/>
      <c r="C70" s="22"/>
      <c r="D70" s="48"/>
      <c r="E70" s="48"/>
      <c r="F70" s="49" t="str">
        <f>Tabla14[[#This Row],[CODIGO ACTIVIDAD (AB)]]&amp;Tabla14[[#This Row],[ACCIÓN INTEGRAL-INTEGRADA / 
PROCESO INTEGRAL E INTEGRADO]]&amp;Tabla14[[#This Row],[ENTORNO/PROCESO TRANSVERSAL]]</f>
        <v/>
      </c>
      <c r="G70" s="50"/>
      <c r="H70" s="50"/>
      <c r="I70" s="50"/>
      <c r="J70" s="50"/>
      <c r="K70" s="50"/>
      <c r="L70" s="50"/>
      <c r="M70" s="48"/>
      <c r="N70" s="51"/>
      <c r="O70" s="49"/>
      <c r="P70" s="48"/>
      <c r="Q70" s="52"/>
      <c r="R70" s="53"/>
      <c r="S70" s="54"/>
      <c r="T70" s="82"/>
      <c r="U70" s="83"/>
      <c r="V70" s="82"/>
      <c r="W70" s="55"/>
      <c r="X70" s="47"/>
      <c r="Y70" s="48"/>
      <c r="Z70" s="56"/>
      <c r="AA70" s="48"/>
      <c r="AB70" s="56"/>
      <c r="AC70" s="48"/>
      <c r="AD70" s="48"/>
      <c r="AE70" s="56"/>
      <c r="AF70" s="57"/>
    </row>
    <row r="71" spans="2:32" s="58" customFormat="1" ht="99.95" customHeight="1">
      <c r="B71" s="48"/>
      <c r="C71" s="22"/>
      <c r="D71" s="48"/>
      <c r="E71" s="48"/>
      <c r="F71" s="49" t="str">
        <f>Tabla14[[#This Row],[CODIGO ACTIVIDAD (AB)]]&amp;Tabla14[[#This Row],[ACCIÓN INTEGRAL-INTEGRADA / 
PROCESO INTEGRAL E INTEGRADO]]&amp;Tabla14[[#This Row],[ENTORNO/PROCESO TRANSVERSAL]]</f>
        <v/>
      </c>
      <c r="G71" s="50"/>
      <c r="H71" s="50"/>
      <c r="I71" s="50"/>
      <c r="J71" s="50"/>
      <c r="K71" s="50"/>
      <c r="L71" s="50"/>
      <c r="M71" s="48"/>
      <c r="N71" s="51"/>
      <c r="O71" s="49"/>
      <c r="P71" s="48"/>
      <c r="Q71" s="52"/>
      <c r="R71" s="53"/>
      <c r="S71" s="54"/>
      <c r="T71" s="82"/>
      <c r="U71" s="83"/>
      <c r="V71" s="82"/>
      <c r="W71" s="55"/>
      <c r="X71" s="47"/>
      <c r="Y71" s="48"/>
      <c r="Z71" s="56"/>
      <c r="AA71" s="48"/>
      <c r="AB71" s="56"/>
      <c r="AC71" s="48"/>
      <c r="AD71" s="48"/>
      <c r="AE71" s="56"/>
      <c r="AF71" s="57"/>
    </row>
    <row r="72" spans="2:32" s="58" customFormat="1" ht="99.95" customHeight="1">
      <c r="B72" s="48"/>
      <c r="C72" s="22"/>
      <c r="D72" s="48"/>
      <c r="E72" s="48"/>
      <c r="F72" s="49" t="str">
        <f>Tabla14[[#This Row],[CODIGO ACTIVIDAD (AB)]]&amp;Tabla14[[#This Row],[ACCIÓN INTEGRAL-INTEGRADA / 
PROCESO INTEGRAL E INTEGRADO]]&amp;Tabla14[[#This Row],[ENTORNO/PROCESO TRANSVERSAL]]</f>
        <v/>
      </c>
      <c r="G72" s="50"/>
      <c r="H72" s="50"/>
      <c r="I72" s="50"/>
      <c r="J72" s="50"/>
      <c r="K72" s="50"/>
      <c r="L72" s="50"/>
      <c r="M72" s="48"/>
      <c r="N72" s="51"/>
      <c r="O72" s="49"/>
      <c r="P72" s="48"/>
      <c r="Q72" s="52"/>
      <c r="R72" s="53"/>
      <c r="S72" s="54"/>
      <c r="T72" s="82"/>
      <c r="U72" s="83"/>
      <c r="V72" s="82"/>
      <c r="W72" s="55"/>
      <c r="X72" s="47"/>
      <c r="Y72" s="48"/>
      <c r="Z72" s="56"/>
      <c r="AA72" s="48"/>
      <c r="AB72" s="56"/>
      <c r="AC72" s="48"/>
      <c r="AD72" s="48"/>
      <c r="AE72" s="56"/>
      <c r="AF72" s="57"/>
    </row>
    <row r="73" spans="2:32" s="58" customFormat="1" ht="99.95" customHeight="1">
      <c r="B73" s="48"/>
      <c r="C73" s="22"/>
      <c r="D73" s="48"/>
      <c r="E73" s="48"/>
      <c r="F73" s="49" t="str">
        <f>Tabla14[[#This Row],[CODIGO ACTIVIDAD (AB)]]&amp;Tabla14[[#This Row],[ACCIÓN INTEGRAL-INTEGRADA / 
PROCESO INTEGRAL E INTEGRADO]]&amp;Tabla14[[#This Row],[ENTORNO/PROCESO TRANSVERSAL]]</f>
        <v/>
      </c>
      <c r="G73" s="50"/>
      <c r="H73" s="50"/>
      <c r="I73" s="50"/>
      <c r="J73" s="50"/>
      <c r="K73" s="50"/>
      <c r="L73" s="50"/>
      <c r="M73" s="48"/>
      <c r="N73" s="51"/>
      <c r="O73" s="49"/>
      <c r="P73" s="48"/>
      <c r="Q73" s="52"/>
      <c r="R73" s="53"/>
      <c r="S73" s="54"/>
      <c r="T73" s="82"/>
      <c r="U73" s="83"/>
      <c r="V73" s="82"/>
      <c r="W73" s="55"/>
      <c r="X73" s="47"/>
      <c r="Y73" s="48"/>
      <c r="Z73" s="56"/>
      <c r="AA73" s="48"/>
      <c r="AB73" s="56"/>
      <c r="AC73" s="48"/>
      <c r="AD73" s="48"/>
      <c r="AE73" s="56"/>
      <c r="AF73" s="57"/>
    </row>
    <row r="74" spans="2:32" s="58" customFormat="1" ht="99.95" customHeight="1">
      <c r="B74" s="48"/>
      <c r="C74" s="22"/>
      <c r="D74" s="48"/>
      <c r="E74" s="48"/>
      <c r="F74" s="49" t="str">
        <f>Tabla14[[#This Row],[CODIGO ACTIVIDAD (AB)]]&amp;Tabla14[[#This Row],[ACCIÓN INTEGRAL-INTEGRADA / 
PROCESO INTEGRAL E INTEGRADO]]&amp;Tabla14[[#This Row],[ENTORNO/PROCESO TRANSVERSAL]]</f>
        <v/>
      </c>
      <c r="G74" s="50"/>
      <c r="H74" s="50"/>
      <c r="I74" s="50"/>
      <c r="J74" s="50"/>
      <c r="K74" s="50"/>
      <c r="L74" s="50"/>
      <c r="M74" s="48"/>
      <c r="N74" s="51"/>
      <c r="O74" s="49"/>
      <c r="P74" s="48"/>
      <c r="Q74" s="52"/>
      <c r="R74" s="53"/>
      <c r="S74" s="54"/>
      <c r="T74" s="82"/>
      <c r="U74" s="83"/>
      <c r="V74" s="82"/>
      <c r="W74" s="55"/>
      <c r="X74" s="47"/>
      <c r="Y74" s="48"/>
      <c r="Z74" s="56"/>
      <c r="AA74" s="48"/>
      <c r="AB74" s="56"/>
      <c r="AC74" s="48"/>
      <c r="AD74" s="48"/>
      <c r="AE74" s="56"/>
      <c r="AF74" s="57"/>
    </row>
    <row r="75" spans="2:32" s="58" customFormat="1" ht="99.95" customHeight="1">
      <c r="B75" s="48"/>
      <c r="C75" s="22"/>
      <c r="D75" s="48"/>
      <c r="E75" s="48"/>
      <c r="F75" s="49" t="str">
        <f>Tabla14[[#This Row],[CODIGO ACTIVIDAD (AB)]]&amp;Tabla14[[#This Row],[ACCIÓN INTEGRAL-INTEGRADA / 
PROCESO INTEGRAL E INTEGRADO]]&amp;Tabla14[[#This Row],[ENTORNO/PROCESO TRANSVERSAL]]</f>
        <v/>
      </c>
      <c r="G75" s="50"/>
      <c r="H75" s="50"/>
      <c r="I75" s="50"/>
      <c r="J75" s="50"/>
      <c r="K75" s="50"/>
      <c r="L75" s="50"/>
      <c r="M75" s="48"/>
      <c r="N75" s="51"/>
      <c r="O75" s="49"/>
      <c r="P75" s="48"/>
      <c r="Q75" s="52"/>
      <c r="R75" s="53"/>
      <c r="S75" s="54"/>
      <c r="T75" s="82"/>
      <c r="U75" s="83"/>
      <c r="V75" s="82"/>
      <c r="W75" s="55"/>
      <c r="X75" s="47"/>
      <c r="Y75" s="48"/>
      <c r="Z75" s="56"/>
      <c r="AA75" s="48"/>
      <c r="AB75" s="56"/>
      <c r="AC75" s="48"/>
      <c r="AD75" s="48"/>
      <c r="AE75" s="56"/>
      <c r="AF75" s="57"/>
    </row>
    <row r="76" spans="2:32" s="58" customFormat="1" ht="99.95" customHeight="1">
      <c r="B76" s="48"/>
      <c r="C76" s="22"/>
      <c r="D76" s="48"/>
      <c r="E76" s="48"/>
      <c r="F76" s="49" t="str">
        <f>Tabla14[[#This Row],[CODIGO ACTIVIDAD (AB)]]&amp;Tabla14[[#This Row],[ACCIÓN INTEGRAL-INTEGRADA / 
PROCESO INTEGRAL E INTEGRADO]]&amp;Tabla14[[#This Row],[ENTORNO/PROCESO TRANSVERSAL]]</f>
        <v/>
      </c>
      <c r="G76" s="50"/>
      <c r="H76" s="50"/>
      <c r="I76" s="50"/>
      <c r="J76" s="50"/>
      <c r="K76" s="50"/>
      <c r="L76" s="50"/>
      <c r="M76" s="48"/>
      <c r="N76" s="51"/>
      <c r="O76" s="49"/>
      <c r="P76" s="48"/>
      <c r="Q76" s="52"/>
      <c r="R76" s="53"/>
      <c r="S76" s="54"/>
      <c r="T76" s="82"/>
      <c r="U76" s="83"/>
      <c r="V76" s="82"/>
      <c r="W76" s="55"/>
      <c r="X76" s="47"/>
      <c r="Y76" s="48"/>
      <c r="Z76" s="56"/>
      <c r="AA76" s="48"/>
      <c r="AB76" s="56"/>
      <c r="AC76" s="48"/>
      <c r="AD76" s="48"/>
      <c r="AE76" s="56"/>
      <c r="AF76" s="57"/>
    </row>
    <row r="77" spans="2:32" s="58" customFormat="1" ht="99.95" customHeight="1">
      <c r="B77" s="48"/>
      <c r="C77" s="22"/>
      <c r="D77" s="48"/>
      <c r="E77" s="48"/>
      <c r="F77" s="49" t="str">
        <f>Tabla14[[#This Row],[CODIGO ACTIVIDAD (AB)]]&amp;Tabla14[[#This Row],[ACCIÓN INTEGRAL-INTEGRADA / 
PROCESO INTEGRAL E INTEGRADO]]&amp;Tabla14[[#This Row],[ENTORNO/PROCESO TRANSVERSAL]]</f>
        <v/>
      </c>
      <c r="G77" s="50"/>
      <c r="H77" s="50"/>
      <c r="I77" s="50"/>
      <c r="J77" s="50"/>
      <c r="K77" s="50"/>
      <c r="L77" s="50"/>
      <c r="M77" s="48"/>
      <c r="N77" s="51"/>
      <c r="O77" s="49"/>
      <c r="P77" s="48"/>
      <c r="Q77" s="52"/>
      <c r="R77" s="53"/>
      <c r="S77" s="54"/>
      <c r="T77" s="82"/>
      <c r="U77" s="83"/>
      <c r="V77" s="82"/>
      <c r="W77" s="55"/>
      <c r="X77" s="47"/>
      <c r="Y77" s="48"/>
      <c r="Z77" s="56"/>
      <c r="AA77" s="48"/>
      <c r="AB77" s="56"/>
      <c r="AC77" s="48"/>
      <c r="AD77" s="48"/>
      <c r="AE77" s="56"/>
      <c r="AF77" s="57"/>
    </row>
    <row r="78" spans="2:32" s="58" customFormat="1" ht="99.95" customHeight="1">
      <c r="B78" s="48"/>
      <c r="C78" s="22"/>
      <c r="D78" s="48"/>
      <c r="E78" s="48"/>
      <c r="F78" s="49" t="str">
        <f>Tabla14[[#This Row],[CODIGO ACTIVIDAD (AB)]]&amp;Tabla14[[#This Row],[ACCIÓN INTEGRAL-INTEGRADA / 
PROCESO INTEGRAL E INTEGRADO]]&amp;Tabla14[[#This Row],[ENTORNO/PROCESO TRANSVERSAL]]</f>
        <v/>
      </c>
      <c r="G78" s="50"/>
      <c r="H78" s="50"/>
      <c r="I78" s="50"/>
      <c r="J78" s="50"/>
      <c r="K78" s="50"/>
      <c r="L78" s="50"/>
      <c r="M78" s="48"/>
      <c r="N78" s="51"/>
      <c r="O78" s="49"/>
      <c r="P78" s="48"/>
      <c r="Q78" s="52"/>
      <c r="R78" s="53"/>
      <c r="S78" s="54"/>
      <c r="T78" s="82"/>
      <c r="U78" s="83"/>
      <c r="V78" s="82"/>
      <c r="W78" s="55"/>
      <c r="X78" s="47"/>
      <c r="Y78" s="48"/>
      <c r="Z78" s="56"/>
      <c r="AA78" s="48"/>
      <c r="AB78" s="56"/>
      <c r="AC78" s="48"/>
      <c r="AD78" s="48"/>
      <c r="AE78" s="56"/>
      <c r="AF78" s="57"/>
    </row>
    <row r="79" spans="2:32" s="58" customFormat="1" ht="99.95" customHeight="1">
      <c r="B79" s="48"/>
      <c r="C79" s="22"/>
      <c r="D79" s="48"/>
      <c r="E79" s="48"/>
      <c r="F79" s="49" t="str">
        <f>Tabla14[[#This Row],[CODIGO ACTIVIDAD (AB)]]&amp;Tabla14[[#This Row],[ACCIÓN INTEGRAL-INTEGRADA / 
PROCESO INTEGRAL E INTEGRADO]]&amp;Tabla14[[#This Row],[ENTORNO/PROCESO TRANSVERSAL]]</f>
        <v/>
      </c>
      <c r="G79" s="50"/>
      <c r="H79" s="50"/>
      <c r="I79" s="50"/>
      <c r="J79" s="50"/>
      <c r="K79" s="50"/>
      <c r="L79" s="50"/>
      <c r="M79" s="48"/>
      <c r="N79" s="51"/>
      <c r="O79" s="49"/>
      <c r="P79" s="48"/>
      <c r="Q79" s="52"/>
      <c r="R79" s="53"/>
      <c r="S79" s="54"/>
      <c r="T79" s="82"/>
      <c r="U79" s="83"/>
      <c r="V79" s="82"/>
      <c r="W79" s="55"/>
      <c r="X79" s="47"/>
      <c r="Y79" s="48"/>
      <c r="Z79" s="56"/>
      <c r="AA79" s="48"/>
      <c r="AB79" s="56"/>
      <c r="AC79" s="48"/>
      <c r="AD79" s="48"/>
      <c r="AE79" s="56"/>
      <c r="AF79" s="57"/>
    </row>
    <row r="80" spans="2:32" s="58" customFormat="1" ht="99.95" customHeight="1">
      <c r="B80" s="48"/>
      <c r="C80" s="22"/>
      <c r="D80" s="48"/>
      <c r="E80" s="48"/>
      <c r="F80" s="49" t="str">
        <f>Tabla14[[#This Row],[CODIGO ACTIVIDAD (AB)]]&amp;Tabla14[[#This Row],[ACCIÓN INTEGRAL-INTEGRADA / 
PROCESO INTEGRAL E INTEGRADO]]&amp;Tabla14[[#This Row],[ENTORNO/PROCESO TRANSVERSAL]]</f>
        <v/>
      </c>
      <c r="G80" s="50"/>
      <c r="H80" s="50"/>
      <c r="I80" s="50"/>
      <c r="J80" s="50"/>
      <c r="K80" s="50"/>
      <c r="L80" s="50"/>
      <c r="M80" s="48"/>
      <c r="N80" s="51"/>
      <c r="O80" s="49"/>
      <c r="P80" s="48"/>
      <c r="Q80" s="52"/>
      <c r="R80" s="53"/>
      <c r="S80" s="54"/>
      <c r="T80" s="82"/>
      <c r="U80" s="83"/>
      <c r="V80" s="82"/>
      <c r="W80" s="55"/>
      <c r="X80" s="47"/>
      <c r="Y80" s="48"/>
      <c r="Z80" s="56"/>
      <c r="AA80" s="48"/>
      <c r="AB80" s="56"/>
      <c r="AC80" s="48"/>
      <c r="AD80" s="48"/>
      <c r="AE80" s="56"/>
      <c r="AF80" s="57"/>
    </row>
    <row r="81" spans="2:32" s="58" customFormat="1" ht="99.95" customHeight="1">
      <c r="B81" s="48"/>
      <c r="C81" s="22"/>
      <c r="D81" s="48"/>
      <c r="E81" s="48"/>
      <c r="F81" s="49" t="str">
        <f>Tabla14[[#This Row],[CODIGO ACTIVIDAD (AB)]]&amp;Tabla14[[#This Row],[ACCIÓN INTEGRAL-INTEGRADA / 
PROCESO INTEGRAL E INTEGRADO]]&amp;Tabla14[[#This Row],[ENTORNO/PROCESO TRANSVERSAL]]</f>
        <v/>
      </c>
      <c r="G81" s="50"/>
      <c r="H81" s="50"/>
      <c r="I81" s="50"/>
      <c r="J81" s="50"/>
      <c r="K81" s="50"/>
      <c r="L81" s="50"/>
      <c r="M81" s="48"/>
      <c r="N81" s="51"/>
      <c r="O81" s="49"/>
      <c r="P81" s="48"/>
      <c r="Q81" s="52"/>
      <c r="R81" s="53"/>
      <c r="S81" s="54"/>
      <c r="T81" s="82"/>
      <c r="U81" s="83"/>
      <c r="V81" s="82"/>
      <c r="W81" s="55"/>
      <c r="X81" s="47"/>
      <c r="Y81" s="48"/>
      <c r="Z81" s="56"/>
      <c r="AA81" s="48"/>
      <c r="AB81" s="56"/>
      <c r="AC81" s="48"/>
      <c r="AD81" s="48"/>
      <c r="AE81" s="56"/>
      <c r="AF81" s="57"/>
    </row>
    <row r="82" spans="2:32" s="58" customFormat="1" ht="99.95" customHeight="1">
      <c r="B82" s="48"/>
      <c r="C82" s="22"/>
      <c r="D82" s="48"/>
      <c r="E82" s="48"/>
      <c r="F82" s="49" t="str">
        <f>Tabla14[[#This Row],[CODIGO ACTIVIDAD (AB)]]&amp;Tabla14[[#This Row],[ACCIÓN INTEGRAL-INTEGRADA / 
PROCESO INTEGRAL E INTEGRADO]]&amp;Tabla14[[#This Row],[ENTORNO/PROCESO TRANSVERSAL]]</f>
        <v/>
      </c>
      <c r="G82" s="50"/>
      <c r="H82" s="50"/>
      <c r="I82" s="50"/>
      <c r="J82" s="50"/>
      <c r="K82" s="50"/>
      <c r="L82" s="50"/>
      <c r="M82" s="48"/>
      <c r="N82" s="51"/>
      <c r="O82" s="49"/>
      <c r="P82" s="48"/>
      <c r="Q82" s="52"/>
      <c r="R82" s="53"/>
      <c r="S82" s="54"/>
      <c r="T82" s="82"/>
      <c r="U82" s="83"/>
      <c r="V82" s="82"/>
      <c r="W82" s="55"/>
      <c r="X82" s="47"/>
      <c r="Y82" s="48"/>
      <c r="Z82" s="56"/>
      <c r="AA82" s="48"/>
      <c r="AB82" s="56"/>
      <c r="AC82" s="48"/>
      <c r="AD82" s="48"/>
      <c r="AE82" s="56"/>
      <c r="AF82" s="57"/>
    </row>
    <row r="83" spans="2:32" s="58" customFormat="1" ht="99.95" customHeight="1">
      <c r="B83" s="48"/>
      <c r="C83" s="22"/>
      <c r="D83" s="48"/>
      <c r="E83" s="48"/>
      <c r="F83" s="49" t="str">
        <f>Tabla14[[#This Row],[CODIGO ACTIVIDAD (AB)]]&amp;Tabla14[[#This Row],[ACCIÓN INTEGRAL-INTEGRADA / 
PROCESO INTEGRAL E INTEGRADO]]&amp;Tabla14[[#This Row],[ENTORNO/PROCESO TRANSVERSAL]]</f>
        <v/>
      </c>
      <c r="G83" s="50"/>
      <c r="H83" s="50"/>
      <c r="I83" s="50"/>
      <c r="J83" s="50"/>
      <c r="K83" s="50"/>
      <c r="L83" s="50"/>
      <c r="M83" s="48"/>
      <c r="N83" s="51"/>
      <c r="O83" s="49"/>
      <c r="P83" s="48"/>
      <c r="Q83" s="52"/>
      <c r="R83" s="53"/>
      <c r="S83" s="54"/>
      <c r="T83" s="82"/>
      <c r="U83" s="83"/>
      <c r="V83" s="82"/>
      <c r="W83" s="55"/>
      <c r="X83" s="47"/>
      <c r="Y83" s="48"/>
      <c r="Z83" s="56"/>
      <c r="AA83" s="48"/>
      <c r="AB83" s="56"/>
      <c r="AC83" s="48"/>
      <c r="AD83" s="48"/>
      <c r="AE83" s="56"/>
      <c r="AF83" s="57"/>
    </row>
    <row r="84" spans="2:32" s="58" customFormat="1" ht="99.95" customHeight="1">
      <c r="B84" s="48"/>
      <c r="C84" s="22"/>
      <c r="D84" s="48"/>
      <c r="E84" s="48"/>
      <c r="F84" s="49" t="str">
        <f>Tabla14[[#This Row],[CODIGO ACTIVIDAD (AB)]]&amp;Tabla14[[#This Row],[ACCIÓN INTEGRAL-INTEGRADA / 
PROCESO INTEGRAL E INTEGRADO]]&amp;Tabla14[[#This Row],[ENTORNO/PROCESO TRANSVERSAL]]</f>
        <v/>
      </c>
      <c r="G84" s="50"/>
      <c r="H84" s="50"/>
      <c r="I84" s="50"/>
      <c r="J84" s="50"/>
      <c r="K84" s="50"/>
      <c r="L84" s="50"/>
      <c r="M84" s="48"/>
      <c r="N84" s="51"/>
      <c r="O84" s="49"/>
      <c r="P84" s="48"/>
      <c r="Q84" s="52"/>
      <c r="R84" s="53"/>
      <c r="S84" s="54"/>
      <c r="T84" s="82"/>
      <c r="U84" s="83"/>
      <c r="V84" s="82"/>
      <c r="W84" s="55"/>
      <c r="X84" s="47"/>
      <c r="Y84" s="48"/>
      <c r="Z84" s="56"/>
      <c r="AA84" s="48"/>
      <c r="AB84" s="56"/>
      <c r="AC84" s="48"/>
      <c r="AD84" s="48"/>
      <c r="AE84" s="56"/>
      <c r="AF84" s="57"/>
    </row>
    <row r="85" spans="2:32" s="58" customFormat="1" ht="99.95" customHeight="1">
      <c r="B85" s="48"/>
      <c r="C85" s="22"/>
      <c r="D85" s="48"/>
      <c r="E85" s="48"/>
      <c r="F85" s="49" t="str">
        <f>Tabla14[[#This Row],[CODIGO ACTIVIDAD (AB)]]&amp;Tabla14[[#This Row],[ACCIÓN INTEGRAL-INTEGRADA / 
PROCESO INTEGRAL E INTEGRADO]]&amp;Tabla14[[#This Row],[ENTORNO/PROCESO TRANSVERSAL]]</f>
        <v/>
      </c>
      <c r="G85" s="50"/>
      <c r="H85" s="50"/>
      <c r="I85" s="50"/>
      <c r="J85" s="50"/>
      <c r="K85" s="50"/>
      <c r="L85" s="50"/>
      <c r="M85" s="48"/>
      <c r="N85" s="51"/>
      <c r="O85" s="49"/>
      <c r="P85" s="48"/>
      <c r="Q85" s="52"/>
      <c r="R85" s="53"/>
      <c r="S85" s="54"/>
      <c r="T85" s="82"/>
      <c r="U85" s="83"/>
      <c r="V85" s="82"/>
      <c r="W85" s="55"/>
      <c r="X85" s="47"/>
      <c r="Y85" s="48"/>
      <c r="Z85" s="56"/>
      <c r="AA85" s="48"/>
      <c r="AB85" s="56"/>
      <c r="AC85" s="48"/>
      <c r="AD85" s="48"/>
      <c r="AE85" s="56"/>
      <c r="AF85" s="57"/>
    </row>
    <row r="86" spans="2:32" s="58" customFormat="1" ht="99.95" customHeight="1">
      <c r="B86" s="48"/>
      <c r="C86" s="22"/>
      <c r="D86" s="48"/>
      <c r="E86" s="48"/>
      <c r="F86" s="49" t="str">
        <f>Tabla14[[#This Row],[CODIGO ACTIVIDAD (AB)]]&amp;Tabla14[[#This Row],[ACCIÓN INTEGRAL-INTEGRADA / 
PROCESO INTEGRAL E INTEGRADO]]&amp;Tabla14[[#This Row],[ENTORNO/PROCESO TRANSVERSAL]]</f>
        <v/>
      </c>
      <c r="G86" s="50"/>
      <c r="H86" s="50"/>
      <c r="I86" s="50"/>
      <c r="J86" s="50"/>
      <c r="K86" s="50"/>
      <c r="L86" s="50"/>
      <c r="M86" s="48"/>
      <c r="N86" s="51"/>
      <c r="O86" s="49"/>
      <c r="P86" s="48"/>
      <c r="Q86" s="52"/>
      <c r="R86" s="53"/>
      <c r="S86" s="54"/>
      <c r="T86" s="82"/>
      <c r="U86" s="83"/>
      <c r="V86" s="82"/>
      <c r="W86" s="55"/>
      <c r="X86" s="47"/>
      <c r="Y86" s="48"/>
      <c r="Z86" s="56"/>
      <c r="AA86" s="48"/>
      <c r="AB86" s="56"/>
      <c r="AC86" s="48"/>
      <c r="AD86" s="48"/>
      <c r="AE86" s="56"/>
      <c r="AF86" s="57"/>
    </row>
    <row r="87" spans="2:32" s="58" customFormat="1" ht="99.95" customHeight="1">
      <c r="B87" s="48"/>
      <c r="C87" s="22"/>
      <c r="D87" s="48"/>
      <c r="E87" s="48"/>
      <c r="F87" s="49" t="str">
        <f>Tabla14[[#This Row],[CODIGO ACTIVIDAD (AB)]]&amp;Tabla14[[#This Row],[ACCIÓN INTEGRAL-INTEGRADA / 
PROCESO INTEGRAL E INTEGRADO]]&amp;Tabla14[[#This Row],[ENTORNO/PROCESO TRANSVERSAL]]</f>
        <v/>
      </c>
      <c r="G87" s="50"/>
      <c r="H87" s="50"/>
      <c r="I87" s="50"/>
      <c r="J87" s="50"/>
      <c r="K87" s="50"/>
      <c r="L87" s="50"/>
      <c r="M87" s="48"/>
      <c r="N87" s="51"/>
      <c r="O87" s="49"/>
      <c r="P87" s="48"/>
      <c r="Q87" s="52"/>
      <c r="R87" s="53"/>
      <c r="S87" s="54"/>
      <c r="T87" s="82"/>
      <c r="U87" s="83"/>
      <c r="V87" s="82"/>
      <c r="W87" s="55"/>
      <c r="X87" s="47"/>
      <c r="Y87" s="48"/>
      <c r="Z87" s="56"/>
      <c r="AA87" s="48"/>
      <c r="AB87" s="56"/>
      <c r="AC87" s="48"/>
      <c r="AD87" s="48"/>
      <c r="AE87" s="56"/>
      <c r="AF87" s="57"/>
    </row>
    <row r="88" spans="2:32" s="58" customFormat="1" ht="99.95" customHeight="1">
      <c r="B88" s="48"/>
      <c r="C88" s="22"/>
      <c r="D88" s="48"/>
      <c r="E88" s="48"/>
      <c r="F88" s="49" t="str">
        <f>Tabla14[[#This Row],[CODIGO ACTIVIDAD (AB)]]&amp;Tabla14[[#This Row],[ACCIÓN INTEGRAL-INTEGRADA / 
PROCESO INTEGRAL E INTEGRADO]]&amp;Tabla14[[#This Row],[ENTORNO/PROCESO TRANSVERSAL]]</f>
        <v/>
      </c>
      <c r="G88" s="50"/>
      <c r="H88" s="50"/>
      <c r="I88" s="50"/>
      <c r="J88" s="50"/>
      <c r="K88" s="50"/>
      <c r="L88" s="50"/>
      <c r="M88" s="48"/>
      <c r="N88" s="51"/>
      <c r="O88" s="49"/>
      <c r="P88" s="48"/>
      <c r="Q88" s="52"/>
      <c r="R88" s="53"/>
      <c r="S88" s="54"/>
      <c r="T88" s="82"/>
      <c r="U88" s="83"/>
      <c r="V88" s="82"/>
      <c r="W88" s="55"/>
      <c r="X88" s="47"/>
      <c r="Y88" s="48"/>
      <c r="Z88" s="56"/>
      <c r="AA88" s="48"/>
      <c r="AB88" s="56"/>
      <c r="AC88" s="48"/>
      <c r="AD88" s="48"/>
      <c r="AE88" s="56"/>
      <c r="AF88" s="57"/>
    </row>
    <row r="89" spans="2:32" s="58" customFormat="1" ht="99.95" customHeight="1">
      <c r="B89" s="48"/>
      <c r="C89" s="22"/>
      <c r="D89" s="48"/>
      <c r="E89" s="48"/>
      <c r="F89" s="49" t="str">
        <f>Tabla14[[#This Row],[CODIGO ACTIVIDAD (AB)]]&amp;Tabla14[[#This Row],[ACCIÓN INTEGRAL-INTEGRADA / 
PROCESO INTEGRAL E INTEGRADO]]&amp;Tabla14[[#This Row],[ENTORNO/PROCESO TRANSVERSAL]]</f>
        <v/>
      </c>
      <c r="G89" s="50"/>
      <c r="H89" s="50"/>
      <c r="I89" s="50"/>
      <c r="J89" s="50"/>
      <c r="K89" s="50"/>
      <c r="L89" s="50"/>
      <c r="M89" s="48"/>
      <c r="N89" s="51"/>
      <c r="O89" s="49"/>
      <c r="P89" s="48"/>
      <c r="Q89" s="52"/>
      <c r="R89" s="53"/>
      <c r="S89" s="54"/>
      <c r="T89" s="82"/>
      <c r="U89" s="83"/>
      <c r="V89" s="82"/>
      <c r="W89" s="55"/>
      <c r="X89" s="47"/>
      <c r="Y89" s="48"/>
      <c r="Z89" s="56"/>
      <c r="AA89" s="48"/>
      <c r="AB89" s="56"/>
      <c r="AC89" s="48"/>
      <c r="AD89" s="48"/>
      <c r="AE89" s="56"/>
      <c r="AF89" s="57"/>
    </row>
    <row r="90" spans="2:32" s="58" customFormat="1" ht="99.95" customHeight="1">
      <c r="B90" s="48"/>
      <c r="C90" s="22"/>
      <c r="D90" s="48"/>
      <c r="E90" s="48"/>
      <c r="F90" s="49" t="str">
        <f>Tabla14[[#This Row],[CODIGO ACTIVIDAD (AB)]]&amp;Tabla14[[#This Row],[ACCIÓN INTEGRAL-INTEGRADA / 
PROCESO INTEGRAL E INTEGRADO]]&amp;Tabla14[[#This Row],[ENTORNO/PROCESO TRANSVERSAL]]</f>
        <v/>
      </c>
      <c r="G90" s="50"/>
      <c r="H90" s="50"/>
      <c r="I90" s="50"/>
      <c r="J90" s="50"/>
      <c r="K90" s="50"/>
      <c r="L90" s="50"/>
      <c r="M90" s="48"/>
      <c r="N90" s="51"/>
      <c r="O90" s="49"/>
      <c r="P90" s="48"/>
      <c r="Q90" s="52"/>
      <c r="R90" s="53"/>
      <c r="S90" s="54"/>
      <c r="T90" s="82"/>
      <c r="U90" s="83"/>
      <c r="V90" s="82"/>
      <c r="W90" s="55"/>
      <c r="X90" s="47"/>
      <c r="Y90" s="48"/>
      <c r="Z90" s="56"/>
      <c r="AA90" s="48"/>
      <c r="AB90" s="56"/>
      <c r="AC90" s="48"/>
      <c r="AD90" s="48"/>
      <c r="AE90" s="56"/>
      <c r="AF90" s="57"/>
    </row>
    <row r="91" spans="2:32" s="58" customFormat="1" ht="99.95" customHeight="1">
      <c r="B91" s="48"/>
      <c r="C91" s="22"/>
      <c r="D91" s="48"/>
      <c r="E91" s="48"/>
      <c r="F91" s="49" t="str">
        <f>Tabla14[[#This Row],[CODIGO ACTIVIDAD (AB)]]&amp;Tabla14[[#This Row],[ACCIÓN INTEGRAL-INTEGRADA / 
PROCESO INTEGRAL E INTEGRADO]]&amp;Tabla14[[#This Row],[ENTORNO/PROCESO TRANSVERSAL]]</f>
        <v/>
      </c>
      <c r="G91" s="50"/>
      <c r="H91" s="50"/>
      <c r="I91" s="50"/>
      <c r="J91" s="50"/>
      <c r="K91" s="50"/>
      <c r="L91" s="50"/>
      <c r="M91" s="48"/>
      <c r="N91" s="51"/>
      <c r="O91" s="49"/>
      <c r="P91" s="48"/>
      <c r="Q91" s="52"/>
      <c r="R91" s="53"/>
      <c r="S91" s="54"/>
      <c r="T91" s="82"/>
      <c r="U91" s="83"/>
      <c r="V91" s="82"/>
      <c r="W91" s="55"/>
      <c r="X91" s="47"/>
      <c r="Y91" s="48"/>
      <c r="Z91" s="56"/>
      <c r="AA91" s="48"/>
      <c r="AB91" s="56"/>
      <c r="AC91" s="48"/>
      <c r="AD91" s="48"/>
      <c r="AE91" s="56"/>
      <c r="AF91" s="57"/>
    </row>
    <row r="92" spans="2:32" s="58" customFormat="1" ht="99.95" customHeight="1">
      <c r="B92" s="48"/>
      <c r="C92" s="22"/>
      <c r="D92" s="48"/>
      <c r="E92" s="48"/>
      <c r="F92" s="49" t="str">
        <f>Tabla14[[#This Row],[CODIGO ACTIVIDAD (AB)]]&amp;Tabla14[[#This Row],[ACCIÓN INTEGRAL-INTEGRADA / 
PROCESO INTEGRAL E INTEGRADO]]&amp;Tabla14[[#This Row],[ENTORNO/PROCESO TRANSVERSAL]]</f>
        <v/>
      </c>
      <c r="G92" s="50"/>
      <c r="H92" s="50"/>
      <c r="I92" s="50"/>
      <c r="J92" s="50"/>
      <c r="K92" s="50"/>
      <c r="L92" s="50"/>
      <c r="M92" s="48"/>
      <c r="N92" s="51"/>
      <c r="O92" s="49"/>
      <c r="P92" s="48"/>
      <c r="Q92" s="52"/>
      <c r="R92" s="53"/>
      <c r="S92" s="54"/>
      <c r="T92" s="82"/>
      <c r="U92" s="83"/>
      <c r="V92" s="82"/>
      <c r="W92" s="55"/>
      <c r="X92" s="47"/>
      <c r="Y92" s="48"/>
      <c r="Z92" s="56"/>
      <c r="AA92" s="48"/>
      <c r="AB92" s="56"/>
      <c r="AC92" s="48"/>
      <c r="AD92" s="48"/>
      <c r="AE92" s="56"/>
      <c r="AF92" s="57"/>
    </row>
    <row r="93" spans="2:32" s="58" customFormat="1" ht="99.95" customHeight="1">
      <c r="B93" s="48"/>
      <c r="C93" s="22"/>
      <c r="D93" s="48"/>
      <c r="E93" s="48"/>
      <c r="F93" s="49" t="str">
        <f>Tabla14[[#This Row],[CODIGO ACTIVIDAD (AB)]]&amp;Tabla14[[#This Row],[ACCIÓN INTEGRAL-INTEGRADA / 
PROCESO INTEGRAL E INTEGRADO]]&amp;Tabla14[[#This Row],[ENTORNO/PROCESO TRANSVERSAL]]</f>
        <v/>
      </c>
      <c r="G93" s="50"/>
      <c r="H93" s="50"/>
      <c r="I93" s="50"/>
      <c r="J93" s="50"/>
      <c r="K93" s="50"/>
      <c r="L93" s="50"/>
      <c r="M93" s="48"/>
      <c r="N93" s="51"/>
      <c r="O93" s="49"/>
      <c r="P93" s="48"/>
      <c r="Q93" s="52"/>
      <c r="R93" s="53"/>
      <c r="S93" s="54"/>
      <c r="T93" s="82"/>
      <c r="U93" s="83"/>
      <c r="V93" s="82"/>
      <c r="W93" s="55"/>
      <c r="X93" s="47"/>
      <c r="Y93" s="48"/>
      <c r="Z93" s="56"/>
      <c r="AA93" s="48"/>
      <c r="AB93" s="56"/>
      <c r="AC93" s="48"/>
      <c r="AD93" s="48"/>
      <c r="AE93" s="56"/>
      <c r="AF93" s="57"/>
    </row>
    <row r="94" spans="2:32" s="58" customFormat="1" ht="99.95" customHeight="1">
      <c r="B94" s="48"/>
      <c r="C94" s="22"/>
      <c r="D94" s="48"/>
      <c r="E94" s="48"/>
      <c r="F94" s="49" t="str">
        <f>Tabla14[[#This Row],[CODIGO ACTIVIDAD (AB)]]&amp;Tabla14[[#This Row],[ACCIÓN INTEGRAL-INTEGRADA / 
PROCESO INTEGRAL E INTEGRADO]]&amp;Tabla14[[#This Row],[ENTORNO/PROCESO TRANSVERSAL]]</f>
        <v/>
      </c>
      <c r="G94" s="50"/>
      <c r="H94" s="50"/>
      <c r="I94" s="50"/>
      <c r="J94" s="50"/>
      <c r="K94" s="50"/>
      <c r="L94" s="50"/>
      <c r="M94" s="48"/>
      <c r="N94" s="51"/>
      <c r="O94" s="49"/>
      <c r="P94" s="48"/>
      <c r="Q94" s="52"/>
      <c r="R94" s="53"/>
      <c r="S94" s="54"/>
      <c r="T94" s="82"/>
      <c r="U94" s="83"/>
      <c r="V94" s="82"/>
      <c r="W94" s="55"/>
      <c r="X94" s="47"/>
      <c r="Y94" s="48"/>
      <c r="Z94" s="56"/>
      <c r="AA94" s="48"/>
      <c r="AB94" s="56"/>
      <c r="AC94" s="48"/>
      <c r="AD94" s="48"/>
      <c r="AE94" s="56"/>
      <c r="AF94" s="57"/>
    </row>
    <row r="95" spans="2:32" s="58" customFormat="1" ht="99.95" customHeight="1">
      <c r="B95" s="48"/>
      <c r="C95" s="22"/>
      <c r="D95" s="48"/>
      <c r="E95" s="48"/>
      <c r="F95" s="49" t="str">
        <f>Tabla14[[#This Row],[CODIGO ACTIVIDAD (AB)]]&amp;Tabla14[[#This Row],[ACCIÓN INTEGRAL-INTEGRADA / 
PROCESO INTEGRAL E INTEGRADO]]&amp;Tabla14[[#This Row],[ENTORNO/PROCESO TRANSVERSAL]]</f>
        <v/>
      </c>
      <c r="G95" s="50"/>
      <c r="H95" s="50"/>
      <c r="I95" s="50"/>
      <c r="J95" s="50"/>
      <c r="K95" s="50"/>
      <c r="L95" s="50"/>
      <c r="M95" s="48"/>
      <c r="N95" s="51"/>
      <c r="O95" s="49"/>
      <c r="P95" s="48"/>
      <c r="Q95" s="52"/>
      <c r="R95" s="53"/>
      <c r="S95" s="54"/>
      <c r="T95" s="82"/>
      <c r="U95" s="83"/>
      <c r="V95" s="82"/>
      <c r="W95" s="55"/>
      <c r="X95" s="47"/>
      <c r="Y95" s="48"/>
      <c r="Z95" s="56"/>
      <c r="AA95" s="48"/>
      <c r="AB95" s="56"/>
      <c r="AC95" s="48"/>
      <c r="AD95" s="48"/>
      <c r="AE95" s="56"/>
      <c r="AF95" s="57"/>
    </row>
    <row r="96" spans="2:32" s="58" customFormat="1" ht="99.95" customHeight="1">
      <c r="B96" s="48"/>
      <c r="C96" s="22"/>
      <c r="D96" s="48"/>
      <c r="E96" s="48"/>
      <c r="F96" s="49" t="str">
        <f>Tabla14[[#This Row],[CODIGO ACTIVIDAD (AB)]]&amp;Tabla14[[#This Row],[ACCIÓN INTEGRAL-INTEGRADA / 
PROCESO INTEGRAL E INTEGRADO]]&amp;Tabla14[[#This Row],[ENTORNO/PROCESO TRANSVERSAL]]</f>
        <v/>
      </c>
      <c r="G96" s="50"/>
      <c r="H96" s="50"/>
      <c r="I96" s="50"/>
      <c r="J96" s="50"/>
      <c r="K96" s="50"/>
      <c r="L96" s="50"/>
      <c r="M96" s="48"/>
      <c r="N96" s="51"/>
      <c r="O96" s="49"/>
      <c r="P96" s="48"/>
      <c r="Q96" s="52"/>
      <c r="R96" s="53"/>
      <c r="S96" s="54"/>
      <c r="T96" s="82"/>
      <c r="U96" s="83"/>
      <c r="V96" s="82"/>
      <c r="W96" s="55"/>
      <c r="X96" s="47"/>
      <c r="Y96" s="48"/>
      <c r="Z96" s="56"/>
      <c r="AA96" s="48"/>
      <c r="AB96" s="56"/>
      <c r="AC96" s="48"/>
      <c r="AD96" s="48"/>
      <c r="AE96" s="56"/>
      <c r="AF96" s="57"/>
    </row>
    <row r="97" spans="2:32" s="58" customFormat="1" ht="99.95" customHeight="1">
      <c r="B97" s="48"/>
      <c r="C97" s="22"/>
      <c r="D97" s="48"/>
      <c r="E97" s="48"/>
      <c r="F97" s="49" t="str">
        <f>Tabla14[[#This Row],[CODIGO ACTIVIDAD (AB)]]&amp;Tabla14[[#This Row],[ACCIÓN INTEGRAL-INTEGRADA / 
PROCESO INTEGRAL E INTEGRADO]]&amp;Tabla14[[#This Row],[ENTORNO/PROCESO TRANSVERSAL]]</f>
        <v/>
      </c>
      <c r="G97" s="50"/>
      <c r="H97" s="50"/>
      <c r="I97" s="50"/>
      <c r="J97" s="50"/>
      <c r="K97" s="50"/>
      <c r="L97" s="50"/>
      <c r="M97" s="48"/>
      <c r="N97" s="51"/>
      <c r="O97" s="49"/>
      <c r="P97" s="48"/>
      <c r="Q97" s="52"/>
      <c r="R97" s="53"/>
      <c r="S97" s="54"/>
      <c r="T97" s="82"/>
      <c r="U97" s="83"/>
      <c r="V97" s="82"/>
      <c r="W97" s="55"/>
      <c r="X97" s="47"/>
      <c r="Y97" s="48"/>
      <c r="Z97" s="56"/>
      <c r="AA97" s="48"/>
      <c r="AB97" s="56"/>
      <c r="AC97" s="48"/>
      <c r="AD97" s="48"/>
      <c r="AE97" s="56"/>
      <c r="AF97" s="57"/>
    </row>
    <row r="98" spans="2:32" s="58" customFormat="1" ht="99.95" customHeight="1">
      <c r="B98" s="48"/>
      <c r="C98" s="22"/>
      <c r="D98" s="48"/>
      <c r="E98" s="48"/>
      <c r="F98" s="49" t="str">
        <f>Tabla14[[#This Row],[CODIGO ACTIVIDAD (AB)]]&amp;Tabla14[[#This Row],[ACCIÓN INTEGRAL-INTEGRADA / 
PROCESO INTEGRAL E INTEGRADO]]&amp;Tabla14[[#This Row],[ENTORNO/PROCESO TRANSVERSAL]]</f>
        <v/>
      </c>
      <c r="G98" s="50"/>
      <c r="H98" s="50"/>
      <c r="I98" s="50"/>
      <c r="J98" s="50"/>
      <c r="K98" s="50"/>
      <c r="L98" s="50"/>
      <c r="M98" s="48"/>
      <c r="N98" s="51"/>
      <c r="O98" s="49"/>
      <c r="P98" s="48"/>
      <c r="Q98" s="52"/>
      <c r="R98" s="53"/>
      <c r="S98" s="54"/>
      <c r="T98" s="82"/>
      <c r="U98" s="83"/>
      <c r="V98" s="82"/>
      <c r="W98" s="55"/>
      <c r="X98" s="47"/>
      <c r="Y98" s="48"/>
      <c r="Z98" s="56"/>
      <c r="AA98" s="48"/>
      <c r="AB98" s="56"/>
      <c r="AC98" s="48"/>
      <c r="AD98" s="48"/>
      <c r="AE98" s="56"/>
      <c r="AF98" s="57"/>
    </row>
    <row r="99" spans="2:32" s="58" customFormat="1" ht="99.95" customHeight="1">
      <c r="B99" s="48"/>
      <c r="C99" s="22"/>
      <c r="D99" s="48"/>
      <c r="E99" s="48"/>
      <c r="F99" s="49" t="str">
        <f>Tabla14[[#This Row],[CODIGO ACTIVIDAD (AB)]]&amp;Tabla14[[#This Row],[ACCIÓN INTEGRAL-INTEGRADA / 
PROCESO INTEGRAL E INTEGRADO]]&amp;Tabla14[[#This Row],[ENTORNO/PROCESO TRANSVERSAL]]</f>
        <v/>
      </c>
      <c r="G99" s="50"/>
      <c r="H99" s="50"/>
      <c r="I99" s="50"/>
      <c r="J99" s="50"/>
      <c r="K99" s="50"/>
      <c r="L99" s="50"/>
      <c r="M99" s="48"/>
      <c r="N99" s="51"/>
      <c r="O99" s="49"/>
      <c r="P99" s="48"/>
      <c r="Q99" s="52"/>
      <c r="R99" s="53"/>
      <c r="S99" s="54"/>
      <c r="T99" s="82"/>
      <c r="U99" s="83"/>
      <c r="V99" s="82"/>
      <c r="W99" s="55"/>
      <c r="X99" s="47"/>
      <c r="Y99" s="48"/>
      <c r="Z99" s="56"/>
      <c r="AA99" s="48"/>
      <c r="AB99" s="56"/>
      <c r="AC99" s="48"/>
      <c r="AD99" s="48"/>
      <c r="AE99" s="56"/>
      <c r="AF99" s="57"/>
    </row>
    <row r="100" spans="2:32" s="58" customFormat="1" ht="99.95" customHeight="1">
      <c r="B100" s="48"/>
      <c r="C100" s="22"/>
      <c r="D100" s="48"/>
      <c r="E100" s="48"/>
      <c r="F100" s="49" t="str">
        <f>Tabla14[[#This Row],[CODIGO ACTIVIDAD (AB)]]&amp;Tabla14[[#This Row],[ACCIÓN INTEGRAL-INTEGRADA / 
PROCESO INTEGRAL E INTEGRADO]]&amp;Tabla14[[#This Row],[ENTORNO/PROCESO TRANSVERSAL]]</f>
        <v/>
      </c>
      <c r="G100" s="50"/>
      <c r="H100" s="50"/>
      <c r="I100" s="50"/>
      <c r="J100" s="50"/>
      <c r="K100" s="50"/>
      <c r="L100" s="50"/>
      <c r="M100" s="48"/>
      <c r="N100" s="51"/>
      <c r="O100" s="49"/>
      <c r="P100" s="48"/>
      <c r="Q100" s="52"/>
      <c r="R100" s="53"/>
      <c r="S100" s="54"/>
      <c r="T100" s="82"/>
      <c r="U100" s="83"/>
      <c r="V100" s="82"/>
      <c r="W100" s="55"/>
      <c r="X100" s="47"/>
      <c r="Y100" s="48"/>
      <c r="Z100" s="56"/>
      <c r="AA100" s="48"/>
      <c r="AB100" s="56"/>
      <c r="AC100" s="48"/>
      <c r="AD100" s="48"/>
      <c r="AE100" s="56"/>
      <c r="AF100" s="57"/>
    </row>
    <row r="101" spans="2:32" s="58" customFormat="1" ht="99.95" customHeight="1">
      <c r="B101" s="48"/>
      <c r="C101" s="22"/>
      <c r="D101" s="48"/>
      <c r="E101" s="48"/>
      <c r="F101" s="49" t="str">
        <f>Tabla14[[#This Row],[CODIGO ACTIVIDAD (AB)]]&amp;Tabla14[[#This Row],[ACCIÓN INTEGRAL-INTEGRADA / 
PROCESO INTEGRAL E INTEGRADO]]&amp;Tabla14[[#This Row],[ENTORNO/PROCESO TRANSVERSAL]]</f>
        <v/>
      </c>
      <c r="G101" s="50"/>
      <c r="H101" s="50"/>
      <c r="I101" s="50"/>
      <c r="J101" s="50"/>
      <c r="K101" s="50"/>
      <c r="L101" s="50"/>
      <c r="M101" s="48"/>
      <c r="N101" s="51"/>
      <c r="O101" s="49"/>
      <c r="P101" s="48"/>
      <c r="Q101" s="52"/>
      <c r="R101" s="53"/>
      <c r="S101" s="54"/>
      <c r="T101" s="82"/>
      <c r="U101" s="83"/>
      <c r="V101" s="82"/>
      <c r="W101" s="55"/>
      <c r="X101" s="47"/>
      <c r="Y101" s="48"/>
      <c r="Z101" s="56"/>
      <c r="AA101" s="48"/>
      <c r="AB101" s="56"/>
      <c r="AC101" s="48"/>
      <c r="AD101" s="48"/>
      <c r="AE101" s="56"/>
      <c r="AF101" s="57"/>
    </row>
    <row r="102" spans="2:32" s="58" customFormat="1" ht="99.95" customHeight="1">
      <c r="B102" s="48"/>
      <c r="C102" s="22"/>
      <c r="D102" s="48"/>
      <c r="E102" s="48"/>
      <c r="F102" s="49" t="str">
        <f>Tabla14[[#This Row],[CODIGO ACTIVIDAD (AB)]]&amp;Tabla14[[#This Row],[ACCIÓN INTEGRAL-INTEGRADA / 
PROCESO INTEGRAL E INTEGRADO]]&amp;Tabla14[[#This Row],[ENTORNO/PROCESO TRANSVERSAL]]</f>
        <v/>
      </c>
      <c r="G102" s="50"/>
      <c r="H102" s="50"/>
      <c r="I102" s="50"/>
      <c r="J102" s="50"/>
      <c r="K102" s="50"/>
      <c r="L102" s="50"/>
      <c r="M102" s="48"/>
      <c r="N102" s="51"/>
      <c r="O102" s="49"/>
      <c r="P102" s="48"/>
      <c r="Q102" s="52"/>
      <c r="R102" s="53"/>
      <c r="S102" s="54"/>
      <c r="T102" s="82"/>
      <c r="U102" s="83"/>
      <c r="V102" s="82"/>
      <c r="W102" s="55"/>
      <c r="X102" s="47"/>
      <c r="Y102" s="48"/>
      <c r="Z102" s="56"/>
      <c r="AA102" s="48"/>
      <c r="AB102" s="56"/>
      <c r="AC102" s="48"/>
      <c r="AD102" s="48"/>
      <c r="AE102" s="56"/>
      <c r="AF102" s="57"/>
    </row>
    <row r="103" spans="2:32" s="58" customFormat="1" ht="99.95" customHeight="1">
      <c r="B103" s="48"/>
      <c r="C103" s="22"/>
      <c r="D103" s="48"/>
      <c r="E103" s="48"/>
      <c r="F103" s="49" t="str">
        <f>Tabla14[[#This Row],[CODIGO ACTIVIDAD (AB)]]&amp;Tabla14[[#This Row],[ACCIÓN INTEGRAL-INTEGRADA / 
PROCESO INTEGRAL E INTEGRADO]]&amp;Tabla14[[#This Row],[ENTORNO/PROCESO TRANSVERSAL]]</f>
        <v/>
      </c>
      <c r="G103" s="50"/>
      <c r="H103" s="50"/>
      <c r="I103" s="50"/>
      <c r="J103" s="50"/>
      <c r="K103" s="50"/>
      <c r="L103" s="50"/>
      <c r="M103" s="48"/>
      <c r="N103" s="51"/>
      <c r="O103" s="49"/>
      <c r="P103" s="48"/>
      <c r="Q103" s="52"/>
      <c r="R103" s="53"/>
      <c r="S103" s="54"/>
      <c r="T103" s="82"/>
      <c r="U103" s="83"/>
      <c r="V103" s="82"/>
      <c r="W103" s="55"/>
      <c r="X103" s="47"/>
      <c r="Y103" s="48"/>
      <c r="Z103" s="56"/>
      <c r="AA103" s="48"/>
      <c r="AB103" s="56"/>
      <c r="AC103" s="48"/>
      <c r="AD103" s="48"/>
      <c r="AE103" s="56"/>
      <c r="AF103" s="57"/>
    </row>
    <row r="104" spans="2:32" s="58" customFormat="1" ht="99.95" customHeight="1">
      <c r="B104" s="48"/>
      <c r="C104" s="22"/>
      <c r="D104" s="48"/>
      <c r="E104" s="48"/>
      <c r="F104" s="49" t="str">
        <f>Tabla14[[#This Row],[CODIGO ACTIVIDAD (AB)]]&amp;Tabla14[[#This Row],[ACCIÓN INTEGRAL-INTEGRADA / 
PROCESO INTEGRAL E INTEGRADO]]&amp;Tabla14[[#This Row],[ENTORNO/PROCESO TRANSVERSAL]]</f>
        <v/>
      </c>
      <c r="G104" s="50"/>
      <c r="H104" s="50"/>
      <c r="I104" s="50"/>
      <c r="J104" s="50"/>
      <c r="K104" s="50"/>
      <c r="L104" s="50"/>
      <c r="M104" s="48"/>
      <c r="N104" s="51"/>
      <c r="O104" s="49"/>
      <c r="P104" s="48"/>
      <c r="Q104" s="52"/>
      <c r="R104" s="53"/>
      <c r="S104" s="54"/>
      <c r="T104" s="82"/>
      <c r="U104" s="83"/>
      <c r="V104" s="82"/>
      <c r="W104" s="55"/>
      <c r="X104" s="47"/>
      <c r="Y104" s="48"/>
      <c r="Z104" s="56"/>
      <c r="AA104" s="48"/>
      <c r="AB104" s="56"/>
      <c r="AC104" s="48"/>
      <c r="AD104" s="48"/>
      <c r="AE104" s="56"/>
      <c r="AF104" s="57"/>
    </row>
    <row r="106" spans="2:32" ht="99.95" customHeight="1">
      <c r="X106" s="70"/>
    </row>
    <row r="107" spans="2:32" ht="99.95" customHeight="1">
      <c r="X107" s="70"/>
    </row>
    <row r="108" spans="2:32" ht="99.95" customHeight="1">
      <c r="X108" s="70"/>
    </row>
  </sheetData>
  <mergeCells count="11">
    <mergeCell ref="B1:AE8"/>
    <mergeCell ref="B9:J9"/>
    <mergeCell ref="B11:J11"/>
    <mergeCell ref="K11:M11"/>
    <mergeCell ref="V11:AA11"/>
    <mergeCell ref="K9:M9"/>
    <mergeCell ref="N9:N10"/>
    <mergeCell ref="O9:U10"/>
    <mergeCell ref="X9:AE10"/>
    <mergeCell ref="B10:J10"/>
    <mergeCell ref="K10:M10"/>
  </mergeCell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6">
        <x14:dataValidation type="list" allowBlank="1" showInputMessage="1" showErrorMessage="1" xr:uid="{AEC507AE-5511-4AE3-AEBF-3801AAD9B87E}">
          <x14:formula1>
            <xm:f>'lISTA DESPLEGABLES'!$B$5:$B$7</xm:f>
          </x14:formula1>
          <xm:sqref>B14:B104</xm:sqref>
        </x14:dataValidation>
        <x14:dataValidation type="list" allowBlank="1" showInputMessage="1" showErrorMessage="1" xr:uid="{85CC7155-BEAA-418F-B641-45B32EAF56D1}">
          <x14:formula1>
            <xm:f>'lISTA DESPLEGABLES'!$D$5:$D$39</xm:f>
          </x14:formula1>
          <xm:sqref>T14:T104</xm:sqref>
        </x14:dataValidation>
        <x14:dataValidation type="list" allowBlank="1" showInputMessage="1" showErrorMessage="1" xr:uid="{5CC3FFC5-8F9E-4A17-B653-F704081A6A07}">
          <x14:formula1>
            <xm:f>'lISTA DESPLEGABLES'!$J$5:$J$12</xm:f>
          </x14:formula1>
          <xm:sqref>M14:M104</xm:sqref>
        </x14:dataValidation>
        <x14:dataValidation type="list" allowBlank="1" showInputMessage="1" showErrorMessage="1" xr:uid="{E61B39FA-2FF8-4718-907E-8A751299D17F}">
          <x14:formula1>
            <xm:f>'lISTA DESPLEGABLES'!$L$5:$L$7</xm:f>
          </x14:formula1>
          <xm:sqref>N14:N104</xm:sqref>
        </x14:dataValidation>
        <x14:dataValidation type="list" allowBlank="1" showInputMessage="1" showErrorMessage="1" xr:uid="{1C7F70C4-C7BE-42B9-8F19-0F46D6C47CC8}">
          <x14:formula1>
            <xm:f>'lISTA DESPLEGABLES'!$G$23:$G$38</xm:f>
          </x14:formula1>
          <xm:sqref>D14:D104</xm:sqref>
        </x14:dataValidation>
        <x14:dataValidation type="list" allowBlank="1" showInputMessage="1" showErrorMessage="1" xr:uid="{407C57DA-7491-41FF-9F17-269F1140A7C5}">
          <x14:formula1>
            <xm:f>'lISTA DESPLEGABLES'!$G$5:$G$13</xm:f>
          </x14:formula1>
          <xm:sqref>E14:E104</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2e98bca-7f36-4616-a0cb-dac4d129a5a7">
      <Terms xmlns="http://schemas.microsoft.com/office/infopath/2007/PartnerControls"/>
    </lcf76f155ced4ddcb4097134ff3c332f>
    <TaxCatchAll xmlns="4e5e444f-f694-4de3-b9a7-693c22483cf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2282331F565404A869CA46C4A046308" ma:contentTypeVersion="12" ma:contentTypeDescription="Crear nuevo documento." ma:contentTypeScope="" ma:versionID="6bd45d7e3e7e2de2fe9653b493d17ce5">
  <xsd:schema xmlns:xsd="http://www.w3.org/2001/XMLSchema" xmlns:xs="http://www.w3.org/2001/XMLSchema" xmlns:p="http://schemas.microsoft.com/office/2006/metadata/properties" xmlns:ns2="82e98bca-7f36-4616-a0cb-dac4d129a5a7" xmlns:ns3="4e5e444f-f694-4de3-b9a7-693c22483cfa" targetNamespace="http://schemas.microsoft.com/office/2006/metadata/properties" ma:root="true" ma:fieldsID="33374c5f5e343214080eb0219f0f0539" ns2:_="" ns3:_="">
    <xsd:import namespace="82e98bca-7f36-4616-a0cb-dac4d129a5a7"/>
    <xsd:import namespace="4e5e444f-f694-4de3-b9a7-693c22483cf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2e98bca-7f36-4616-a0cb-dac4d129a5a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e5e444f-f694-4de3-b9a7-693c22483cfa"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0a5e38ff-2aaf-4884-97e3-cb08911a48a1}" ma:internalName="TaxCatchAll" ma:showField="CatchAllData" ma:web="4e5e444f-f694-4de3-b9a7-693c22483c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F937BD9-3C76-4D93-9ED4-9C3891F9B5E8}"/>
</file>

<file path=customXml/itemProps2.xml><?xml version="1.0" encoding="utf-8"?>
<ds:datastoreItem xmlns:ds="http://schemas.openxmlformats.org/officeDocument/2006/customXml" ds:itemID="{1128AD1C-3CAF-4029-B46B-553ACED195E7}"/>
</file>

<file path=customXml/itemProps3.xml><?xml version="1.0" encoding="utf-8"?>
<ds:datastoreItem xmlns:ds="http://schemas.openxmlformats.org/officeDocument/2006/customXml" ds:itemID="{B8CADA93-A2DA-48EF-9E39-CD46CE9EE51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Ojeda Castillo, Viviana Andrea</dc:creator>
  <cp:keywords/>
  <dc:description/>
  <cp:lastModifiedBy>Clary Smith, Laguado Chapeta</cp:lastModifiedBy>
  <cp:revision/>
  <dcterms:created xsi:type="dcterms:W3CDTF">2023-07-18T15:34:07Z</dcterms:created>
  <dcterms:modified xsi:type="dcterms:W3CDTF">2026-05-27T13:16:24Z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0x01010072282331F565404A869CA46C4A046308</vt:lpwstr>
  </property>
  <property fmtid="{D5CDD505-2E9C-101B-9397-08002B2CF9AE}" pid="3" name="MediaServiceImageTags">
    <vt:lpwstr/>
  </property>
</Properties>
</file>